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4815" windowWidth="15600" windowHeight="7710" tabRatio="421" activeTab="3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план'!$A$7:$AV$7</definedName>
    <definedName name="_xlnm._FilterDatabase" localSheetId="3" hidden="1">'на печать'!$A$15:$O$98</definedName>
    <definedName name="_xlnm._FilterDatabase" localSheetId="2" hidden="1">свод!$A$8:$LW$436</definedName>
    <definedName name="_xlnm._FilterDatabase" localSheetId="1" hidden="1">'факт '!$A$6:$DM$262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печать'!$A$1:$O$95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G25" i="8" l="1"/>
  <c r="J35" i="7"/>
  <c r="I35" i="7"/>
  <c r="R15" i="7"/>
  <c r="Q15" i="7"/>
  <c r="K23" i="7"/>
  <c r="L23" i="7"/>
  <c r="LF421" i="3" l="1"/>
  <c r="LE421" i="3"/>
  <c r="GW419" i="3"/>
  <c r="GV419" i="3"/>
  <c r="GU419" i="3"/>
  <c r="GT419" i="3"/>
  <c r="GZ419" i="3" s="1"/>
  <c r="GS419" i="3"/>
  <c r="HB419" i="3" s="1"/>
  <c r="GR419" i="3"/>
  <c r="GX419" i="3" s="1"/>
  <c r="GW418" i="3"/>
  <c r="GV418" i="3"/>
  <c r="GU418" i="3"/>
  <c r="GT418" i="3"/>
  <c r="GS418" i="3"/>
  <c r="GR418" i="3"/>
  <c r="HA418" i="3" s="1"/>
  <c r="GW417" i="3"/>
  <c r="GV417" i="3"/>
  <c r="GU417" i="3"/>
  <c r="GT417" i="3"/>
  <c r="GZ417" i="3" s="1"/>
  <c r="GS417" i="3"/>
  <c r="HB417" i="3" s="1"/>
  <c r="GR417" i="3"/>
  <c r="GX417" i="3" s="1"/>
  <c r="GW415" i="3"/>
  <c r="GV415" i="3"/>
  <c r="GU415" i="3"/>
  <c r="GT415" i="3"/>
  <c r="GZ415" i="3" s="1"/>
  <c r="GS415" i="3"/>
  <c r="GR415" i="3"/>
  <c r="GX415" i="3" s="1"/>
  <c r="GW414" i="3"/>
  <c r="GV414" i="3"/>
  <c r="GU414" i="3"/>
  <c r="GT414" i="3"/>
  <c r="GZ414" i="3" s="1"/>
  <c r="GS414" i="3"/>
  <c r="HB414" i="3" s="1"/>
  <c r="GR414" i="3"/>
  <c r="GX414" i="3" s="1"/>
  <c r="GW413" i="3"/>
  <c r="GV413" i="3"/>
  <c r="GU413" i="3"/>
  <c r="GT413" i="3"/>
  <c r="GZ413" i="3" s="1"/>
  <c r="GS413" i="3"/>
  <c r="GY413" i="3" s="1"/>
  <c r="GR413" i="3"/>
  <c r="HA413" i="3" s="1"/>
  <c r="GW412" i="3"/>
  <c r="GV412" i="3"/>
  <c r="GU412" i="3"/>
  <c r="GT412" i="3"/>
  <c r="GZ412" i="3" s="1"/>
  <c r="GS412" i="3"/>
  <c r="HB412" i="3" s="1"/>
  <c r="GR412" i="3"/>
  <c r="GX412" i="3" s="1"/>
  <c r="GW411" i="3"/>
  <c r="GV411" i="3"/>
  <c r="GU411" i="3"/>
  <c r="GT411" i="3"/>
  <c r="GZ411" i="3" s="1"/>
  <c r="GS411" i="3"/>
  <c r="GR411" i="3"/>
  <c r="HA411" i="3" s="1"/>
  <c r="GW404" i="3"/>
  <c r="GV404" i="3"/>
  <c r="GU404" i="3"/>
  <c r="GT404" i="3"/>
  <c r="GZ404" i="3" s="1"/>
  <c r="GS404" i="3"/>
  <c r="HB404" i="3" s="1"/>
  <c r="GR404" i="3"/>
  <c r="GX404" i="3" s="1"/>
  <c r="GW403" i="3"/>
  <c r="GV403" i="3"/>
  <c r="GU403" i="3"/>
  <c r="GT403" i="3"/>
  <c r="GZ403" i="3" s="1"/>
  <c r="GS403" i="3"/>
  <c r="GR403" i="3"/>
  <c r="HA403" i="3" s="1"/>
  <c r="GW402" i="3"/>
  <c r="GV402" i="3"/>
  <c r="GU402" i="3"/>
  <c r="GT402" i="3"/>
  <c r="GS402" i="3"/>
  <c r="HB402" i="3" s="1"/>
  <c r="GR402" i="3"/>
  <c r="GX402" i="3" s="1"/>
  <c r="GW401" i="3"/>
  <c r="GV401" i="3"/>
  <c r="GU401" i="3"/>
  <c r="GT401" i="3"/>
  <c r="GS401" i="3"/>
  <c r="HB401" i="3" s="1"/>
  <c r="GR401" i="3"/>
  <c r="HA401" i="3" s="1"/>
  <c r="GW400" i="3"/>
  <c r="GV400" i="3"/>
  <c r="GU400" i="3"/>
  <c r="GT400" i="3"/>
  <c r="GS400" i="3"/>
  <c r="HB400" i="3" s="1"/>
  <c r="GR400" i="3"/>
  <c r="GW393" i="3"/>
  <c r="GV393" i="3"/>
  <c r="GU393" i="3"/>
  <c r="GT393" i="3"/>
  <c r="GS393" i="3"/>
  <c r="GR393" i="3"/>
  <c r="HA393" i="3" s="1"/>
  <c r="GW390" i="3"/>
  <c r="GV390" i="3"/>
  <c r="GU390" i="3"/>
  <c r="GT390" i="3"/>
  <c r="GS390" i="3"/>
  <c r="HB390" i="3" s="1"/>
  <c r="GR390" i="3"/>
  <c r="GW389" i="3"/>
  <c r="GV389" i="3"/>
  <c r="GU389" i="3"/>
  <c r="GT389" i="3"/>
  <c r="GS389" i="3"/>
  <c r="HB389" i="3" s="1"/>
  <c r="GR389" i="3"/>
  <c r="HA389" i="3" s="1"/>
  <c r="GW388" i="3"/>
  <c r="GV388" i="3"/>
  <c r="GU388" i="3"/>
  <c r="GT388" i="3"/>
  <c r="GS388" i="3"/>
  <c r="HB388" i="3" s="1"/>
  <c r="GR388" i="3"/>
  <c r="GX388" i="3" s="1"/>
  <c r="GW387" i="3"/>
  <c r="GV387" i="3"/>
  <c r="GU387" i="3"/>
  <c r="GT387" i="3"/>
  <c r="GZ387" i="3" s="1"/>
  <c r="GS387" i="3"/>
  <c r="GY387" i="3" s="1"/>
  <c r="GR387" i="3"/>
  <c r="HA387" i="3" s="1"/>
  <c r="GW386" i="3"/>
  <c r="GV386" i="3"/>
  <c r="GU386" i="3"/>
  <c r="GT386" i="3"/>
  <c r="GS386" i="3"/>
  <c r="HB386" i="3" s="1"/>
  <c r="GR386" i="3"/>
  <c r="GX386" i="3" s="1"/>
  <c r="GW385" i="3"/>
  <c r="GV385" i="3"/>
  <c r="GU385" i="3"/>
  <c r="GT385" i="3"/>
  <c r="GZ385" i="3" s="1"/>
  <c r="GS385" i="3"/>
  <c r="HB385" i="3" s="1"/>
  <c r="GR385" i="3"/>
  <c r="HA385" i="3" s="1"/>
  <c r="GW384" i="3"/>
  <c r="GV384" i="3"/>
  <c r="GU384" i="3"/>
  <c r="GX384" i="3" s="1"/>
  <c r="GT384" i="3"/>
  <c r="GZ384" i="3" s="1"/>
  <c r="GS384" i="3"/>
  <c r="HB384" i="3" s="1"/>
  <c r="GR384" i="3"/>
  <c r="HA384" i="3" s="1"/>
  <c r="GW383" i="3"/>
  <c r="GV383" i="3"/>
  <c r="GU383" i="3"/>
  <c r="GT383" i="3"/>
  <c r="GS383" i="3"/>
  <c r="GY383" i="3" s="1"/>
  <c r="GR383" i="3"/>
  <c r="HA383" i="3" s="1"/>
  <c r="GW382" i="3"/>
  <c r="GV382" i="3"/>
  <c r="GU382" i="3"/>
  <c r="GT382" i="3"/>
  <c r="GS382" i="3"/>
  <c r="HB382" i="3" s="1"/>
  <c r="GR382" i="3"/>
  <c r="GW376" i="3"/>
  <c r="GV376" i="3"/>
  <c r="GU376" i="3"/>
  <c r="GT376" i="3"/>
  <c r="GS376" i="3"/>
  <c r="GY376" i="3" s="1"/>
  <c r="GR376" i="3"/>
  <c r="HA376" i="3" s="1"/>
  <c r="GW375" i="3"/>
  <c r="GV375" i="3"/>
  <c r="GU375" i="3"/>
  <c r="GT375" i="3"/>
  <c r="GS375" i="3"/>
  <c r="HB375" i="3" s="1"/>
  <c r="GR375" i="3"/>
  <c r="GW374" i="3"/>
  <c r="GV374" i="3"/>
  <c r="GU374" i="3"/>
  <c r="GT374" i="3"/>
  <c r="GS374" i="3"/>
  <c r="GR374" i="3"/>
  <c r="HA374" i="3" s="1"/>
  <c r="GW373" i="3"/>
  <c r="GV373" i="3"/>
  <c r="GU373" i="3"/>
  <c r="GT373" i="3"/>
  <c r="GS373" i="3"/>
  <c r="GR373" i="3"/>
  <c r="GY371" i="3"/>
  <c r="GW371" i="3"/>
  <c r="GV371" i="3"/>
  <c r="GU371" i="3"/>
  <c r="GX371" i="3" s="1"/>
  <c r="GT371" i="3"/>
  <c r="GZ371" i="3" s="1"/>
  <c r="GS371" i="3"/>
  <c r="HB371" i="3" s="1"/>
  <c r="GR371" i="3"/>
  <c r="HA371" i="3" s="1"/>
  <c r="GW370" i="3"/>
  <c r="GV370" i="3"/>
  <c r="GU370" i="3"/>
  <c r="GT370" i="3"/>
  <c r="GS370" i="3"/>
  <c r="HB370" i="3" s="1"/>
  <c r="GR370" i="3"/>
  <c r="HA370" i="3" s="1"/>
  <c r="GW369" i="3"/>
  <c r="GV369" i="3"/>
  <c r="GU369" i="3"/>
  <c r="GT369" i="3"/>
  <c r="GZ369" i="3" s="1"/>
  <c r="GS369" i="3"/>
  <c r="GY369" i="3" s="1"/>
  <c r="GR369" i="3"/>
  <c r="HA369" i="3" s="1"/>
  <c r="GZ364" i="3"/>
  <c r="GY364" i="3"/>
  <c r="GW364" i="3"/>
  <c r="GV364" i="3"/>
  <c r="GU364" i="3"/>
  <c r="GT364" i="3"/>
  <c r="GS364" i="3"/>
  <c r="HB364" i="3" s="1"/>
  <c r="GR364" i="3"/>
  <c r="GW363" i="3"/>
  <c r="GV363" i="3"/>
  <c r="GU363" i="3"/>
  <c r="GT363" i="3"/>
  <c r="GS363" i="3"/>
  <c r="GY363" i="3" s="1"/>
  <c r="GR363" i="3"/>
  <c r="HA363" i="3" s="1"/>
  <c r="GW356" i="3"/>
  <c r="GV356" i="3"/>
  <c r="GU356" i="3"/>
  <c r="GT356" i="3"/>
  <c r="GS356" i="3"/>
  <c r="HB356" i="3" s="1"/>
  <c r="GR356" i="3"/>
  <c r="HA356" i="3" s="1"/>
  <c r="GW354" i="3"/>
  <c r="GV354" i="3"/>
  <c r="GU354" i="3"/>
  <c r="GT354" i="3"/>
  <c r="GS354" i="3"/>
  <c r="GR354" i="3"/>
  <c r="HA354" i="3" s="1"/>
  <c r="GW353" i="3"/>
  <c r="GV353" i="3"/>
  <c r="GU353" i="3"/>
  <c r="GT353" i="3"/>
  <c r="GZ353" i="3" s="1"/>
  <c r="GS353" i="3"/>
  <c r="HB353" i="3" s="1"/>
  <c r="GR353" i="3"/>
  <c r="GX353" i="3" s="1"/>
  <c r="GW352" i="3"/>
  <c r="GV352" i="3"/>
  <c r="GU352" i="3"/>
  <c r="GT352" i="3"/>
  <c r="GZ352" i="3" s="1"/>
  <c r="GS352" i="3"/>
  <c r="HB352" i="3" s="1"/>
  <c r="GR352" i="3"/>
  <c r="HA351" i="3"/>
  <c r="GW351" i="3"/>
  <c r="GV351" i="3"/>
  <c r="GU351" i="3"/>
  <c r="GT351" i="3"/>
  <c r="GZ351" i="3" s="1"/>
  <c r="GS351" i="3"/>
  <c r="HB351" i="3" s="1"/>
  <c r="GR351" i="3"/>
  <c r="GW350" i="3"/>
  <c r="GV350" i="3"/>
  <c r="GU350" i="3"/>
  <c r="GT350" i="3"/>
  <c r="GS350" i="3"/>
  <c r="GR350" i="3"/>
  <c r="HA350" i="3" s="1"/>
  <c r="GW349" i="3"/>
  <c r="GV349" i="3"/>
  <c r="GU349" i="3"/>
  <c r="GT349" i="3"/>
  <c r="GS349" i="3"/>
  <c r="GR349" i="3"/>
  <c r="GW348" i="3"/>
  <c r="GV348" i="3"/>
  <c r="GU348" i="3"/>
  <c r="GT348" i="3"/>
  <c r="GS348" i="3"/>
  <c r="GR348" i="3"/>
  <c r="HA348" i="3" s="1"/>
  <c r="GW347" i="3"/>
  <c r="GV347" i="3"/>
  <c r="GU347" i="3"/>
  <c r="GT347" i="3"/>
  <c r="GZ347" i="3" s="1"/>
  <c r="GS347" i="3"/>
  <c r="HB347" i="3" s="1"/>
  <c r="GR347" i="3"/>
  <c r="GW340" i="3"/>
  <c r="GV340" i="3"/>
  <c r="GU340" i="3"/>
  <c r="GT340" i="3"/>
  <c r="GS340" i="3"/>
  <c r="GR340" i="3"/>
  <c r="HA340" i="3" s="1"/>
  <c r="GW335" i="3"/>
  <c r="GV335" i="3"/>
  <c r="GU335" i="3"/>
  <c r="GT335" i="3"/>
  <c r="GZ335" i="3" s="1"/>
  <c r="GS335" i="3"/>
  <c r="HB335" i="3" s="1"/>
  <c r="GR335" i="3"/>
  <c r="GW327" i="3"/>
  <c r="GV327" i="3"/>
  <c r="GU327" i="3"/>
  <c r="GT327" i="3"/>
  <c r="GZ327" i="3" s="1"/>
  <c r="GS327" i="3"/>
  <c r="GY327" i="3" s="1"/>
  <c r="GR327" i="3"/>
  <c r="HA327" i="3" s="1"/>
  <c r="GW322" i="3"/>
  <c r="GV322" i="3"/>
  <c r="GU322" i="3"/>
  <c r="GT322" i="3"/>
  <c r="GS322" i="3"/>
  <c r="HB322" i="3" s="1"/>
  <c r="GR322" i="3"/>
  <c r="GX322" i="3" s="1"/>
  <c r="GW317" i="3"/>
  <c r="GV317" i="3"/>
  <c r="GU317" i="3"/>
  <c r="GT317" i="3"/>
  <c r="GZ317" i="3" s="1"/>
  <c r="GS317" i="3"/>
  <c r="GR317" i="3"/>
  <c r="HA317" i="3" s="1"/>
  <c r="GW312" i="3"/>
  <c r="GV312" i="3"/>
  <c r="GU312" i="3"/>
  <c r="GT312" i="3"/>
  <c r="GS312" i="3"/>
  <c r="GR312" i="3"/>
  <c r="GW307" i="3"/>
  <c r="GV307" i="3"/>
  <c r="GU307" i="3"/>
  <c r="GT307" i="3"/>
  <c r="GS307" i="3"/>
  <c r="GR307" i="3"/>
  <c r="HA307" i="3" s="1"/>
  <c r="GW302" i="3"/>
  <c r="GV302" i="3"/>
  <c r="GU302" i="3"/>
  <c r="GT302" i="3"/>
  <c r="GZ302" i="3" s="1"/>
  <c r="GS302" i="3"/>
  <c r="HB302" i="3" s="1"/>
  <c r="GR302" i="3"/>
  <c r="GW297" i="3"/>
  <c r="GV297" i="3"/>
  <c r="GU297" i="3"/>
  <c r="GT297" i="3"/>
  <c r="GS297" i="3"/>
  <c r="GY297" i="3" s="1"/>
  <c r="GR297" i="3"/>
  <c r="HA297" i="3" s="1"/>
  <c r="GW292" i="3"/>
  <c r="GV292" i="3"/>
  <c r="GU292" i="3"/>
  <c r="GT292" i="3"/>
  <c r="GS292" i="3"/>
  <c r="HB292" i="3" s="1"/>
  <c r="GR292" i="3"/>
  <c r="GX292" i="3" s="1"/>
  <c r="GW287" i="3"/>
  <c r="GV287" i="3"/>
  <c r="GU287" i="3"/>
  <c r="GT287" i="3"/>
  <c r="GZ287" i="3" s="1"/>
  <c r="GS287" i="3"/>
  <c r="GR287" i="3"/>
  <c r="HA287" i="3" s="1"/>
  <c r="GW282" i="3"/>
  <c r="GV282" i="3"/>
  <c r="GU282" i="3"/>
  <c r="GT282" i="3"/>
  <c r="GS282" i="3"/>
  <c r="HB282" i="3" s="1"/>
  <c r="GR282" i="3"/>
  <c r="GX282" i="3" s="1"/>
  <c r="GW277" i="3"/>
  <c r="GV277" i="3"/>
  <c r="GU277" i="3"/>
  <c r="GT277" i="3"/>
  <c r="GZ277" i="3" s="1"/>
  <c r="GS277" i="3"/>
  <c r="GR277" i="3"/>
  <c r="HA277" i="3" s="1"/>
  <c r="GW271" i="3"/>
  <c r="GV271" i="3"/>
  <c r="GU271" i="3"/>
  <c r="GT271" i="3"/>
  <c r="GZ271" i="3" s="1"/>
  <c r="GS271" i="3"/>
  <c r="HB271" i="3" s="1"/>
  <c r="GR271" i="3"/>
  <c r="GW270" i="3"/>
  <c r="GV270" i="3"/>
  <c r="GU270" i="3"/>
  <c r="GT270" i="3"/>
  <c r="GS270" i="3"/>
  <c r="GY270" i="3" s="1"/>
  <c r="GR270" i="3"/>
  <c r="HA270" i="3" s="1"/>
  <c r="GW264" i="3"/>
  <c r="GV264" i="3"/>
  <c r="GU264" i="3"/>
  <c r="GT264" i="3"/>
  <c r="GZ264" i="3" s="1"/>
  <c r="GS264" i="3"/>
  <c r="HB264" i="3" s="1"/>
  <c r="GR264" i="3"/>
  <c r="HA264" i="3" s="1"/>
  <c r="GW257" i="3"/>
  <c r="GV257" i="3"/>
  <c r="GU257" i="3"/>
  <c r="GT257" i="3"/>
  <c r="GS257" i="3"/>
  <c r="GY257" i="3" s="1"/>
  <c r="GR257" i="3"/>
  <c r="HA257" i="3" s="1"/>
  <c r="GW241" i="3"/>
  <c r="GV241" i="3"/>
  <c r="GU241" i="3"/>
  <c r="GT241" i="3"/>
  <c r="GZ241" i="3" s="1"/>
  <c r="GS241" i="3"/>
  <c r="HB241" i="3" s="1"/>
  <c r="GR241" i="3"/>
  <c r="GX241" i="3" s="1"/>
  <c r="GW240" i="3"/>
  <c r="GV240" i="3"/>
  <c r="GU240" i="3"/>
  <c r="GT240" i="3"/>
  <c r="GS240" i="3"/>
  <c r="HB240" i="3" s="1"/>
  <c r="GR240" i="3"/>
  <c r="GW238" i="3"/>
  <c r="GV238" i="3"/>
  <c r="GU238" i="3"/>
  <c r="GT238" i="3"/>
  <c r="GZ238" i="3" s="1"/>
  <c r="GS238" i="3"/>
  <c r="HB238" i="3" s="1"/>
  <c r="GR238" i="3"/>
  <c r="HA238" i="3" s="1"/>
  <c r="GW237" i="3"/>
  <c r="GV237" i="3"/>
  <c r="GU237" i="3"/>
  <c r="GT237" i="3"/>
  <c r="GZ237" i="3" s="1"/>
  <c r="GS237" i="3"/>
  <c r="GY237" i="3" s="1"/>
  <c r="GR237" i="3"/>
  <c r="HA237" i="3" s="1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HA235" i="3" s="1"/>
  <c r="GW234" i="3"/>
  <c r="GV234" i="3"/>
  <c r="GU234" i="3"/>
  <c r="GT234" i="3"/>
  <c r="GS234" i="3"/>
  <c r="GR234" i="3"/>
  <c r="GW233" i="3"/>
  <c r="GV233" i="3"/>
  <c r="GU233" i="3"/>
  <c r="GT233" i="3"/>
  <c r="GS233" i="3"/>
  <c r="GR233" i="3"/>
  <c r="GW232" i="3"/>
  <c r="GV232" i="3"/>
  <c r="GU232" i="3"/>
  <c r="GT232" i="3"/>
  <c r="GZ232" i="3" s="1"/>
  <c r="GS232" i="3"/>
  <c r="HB232" i="3" s="1"/>
  <c r="GR232" i="3"/>
  <c r="GW231" i="3"/>
  <c r="GV231" i="3"/>
  <c r="GU231" i="3"/>
  <c r="GT231" i="3"/>
  <c r="GS231" i="3"/>
  <c r="GY231" i="3" s="1"/>
  <c r="GR231" i="3"/>
  <c r="HA231" i="3" s="1"/>
  <c r="GW223" i="3"/>
  <c r="GV223" i="3"/>
  <c r="GU223" i="3"/>
  <c r="GT223" i="3"/>
  <c r="GZ223" i="3" s="1"/>
  <c r="GS223" i="3"/>
  <c r="HB223" i="3" s="1"/>
  <c r="GR223" i="3"/>
  <c r="GX223" i="3" s="1"/>
  <c r="GW220" i="3"/>
  <c r="GV220" i="3"/>
  <c r="GU220" i="3"/>
  <c r="GT220" i="3"/>
  <c r="GZ220" i="3" s="1"/>
  <c r="GS220" i="3"/>
  <c r="HB220" i="3" s="1"/>
  <c r="GR220" i="3"/>
  <c r="HA220" i="3" s="1"/>
  <c r="GW219" i="3"/>
  <c r="GV219" i="3"/>
  <c r="GU219" i="3"/>
  <c r="GT219" i="3"/>
  <c r="GS219" i="3"/>
  <c r="GR219" i="3"/>
  <c r="HA219" i="3" s="1"/>
  <c r="GW218" i="3"/>
  <c r="GV218" i="3"/>
  <c r="GU218" i="3"/>
  <c r="GT218" i="3"/>
  <c r="GS218" i="3"/>
  <c r="GR218" i="3"/>
  <c r="HA218" i="3" s="1"/>
  <c r="GW217" i="3"/>
  <c r="GV217" i="3"/>
  <c r="GU217" i="3"/>
  <c r="GT217" i="3"/>
  <c r="GS217" i="3"/>
  <c r="HB217" i="3" s="1"/>
  <c r="GR217" i="3"/>
  <c r="GW214" i="3"/>
  <c r="GV214" i="3"/>
  <c r="GU214" i="3"/>
  <c r="GT214" i="3"/>
  <c r="GZ214" i="3" s="1"/>
  <c r="GS214" i="3"/>
  <c r="HB214" i="3" s="1"/>
  <c r="GR214" i="3"/>
  <c r="HA214" i="3" s="1"/>
  <c r="GW213" i="3"/>
  <c r="GV213" i="3"/>
  <c r="GY213" i="3" s="1"/>
  <c r="GU213" i="3"/>
  <c r="GT213" i="3"/>
  <c r="GS213" i="3"/>
  <c r="HB213" i="3" s="1"/>
  <c r="GR213" i="3"/>
  <c r="GW212" i="3"/>
  <c r="GV212" i="3"/>
  <c r="GU212" i="3"/>
  <c r="GX212" i="3" s="1"/>
  <c r="GT212" i="3"/>
  <c r="GZ212" i="3" s="1"/>
  <c r="GS212" i="3"/>
  <c r="GR212" i="3"/>
  <c r="HA212" i="3" s="1"/>
  <c r="GW211" i="3"/>
  <c r="GV211" i="3"/>
  <c r="GU211" i="3"/>
  <c r="GT211" i="3"/>
  <c r="GS211" i="3"/>
  <c r="HB211" i="3" s="1"/>
  <c r="GR211" i="3"/>
  <c r="GW210" i="3"/>
  <c r="GV210" i="3"/>
  <c r="GU210" i="3"/>
  <c r="GT210" i="3"/>
  <c r="GS210" i="3"/>
  <c r="HB210" i="3" s="1"/>
  <c r="GR210" i="3"/>
  <c r="HA210" i="3" s="1"/>
  <c r="GW206" i="3"/>
  <c r="GV206" i="3"/>
  <c r="GU206" i="3"/>
  <c r="GT206" i="3"/>
  <c r="GZ206" i="3" s="1"/>
  <c r="GS206" i="3"/>
  <c r="HB206" i="3" s="1"/>
  <c r="GR206" i="3"/>
  <c r="HA206" i="3" s="1"/>
  <c r="GW205" i="3"/>
  <c r="GV205" i="3"/>
  <c r="GU205" i="3"/>
  <c r="GT205" i="3"/>
  <c r="GZ205" i="3" s="1"/>
  <c r="GS205" i="3"/>
  <c r="GR205" i="3"/>
  <c r="HA205" i="3" s="1"/>
  <c r="GW203" i="3"/>
  <c r="GV203" i="3"/>
  <c r="GU203" i="3"/>
  <c r="GT203" i="3"/>
  <c r="GS203" i="3"/>
  <c r="HB203" i="3" s="1"/>
  <c r="GR203" i="3"/>
  <c r="GX203" i="3" s="1"/>
  <c r="GW202" i="3"/>
  <c r="GV202" i="3"/>
  <c r="GU202" i="3"/>
  <c r="GT202" i="3"/>
  <c r="GS202" i="3"/>
  <c r="GR202" i="3"/>
  <c r="HA202" i="3" s="1"/>
  <c r="GW201" i="3"/>
  <c r="GV201" i="3"/>
  <c r="GU201" i="3"/>
  <c r="GT201" i="3"/>
  <c r="GZ201" i="3" s="1"/>
  <c r="GS201" i="3"/>
  <c r="HB201" i="3" s="1"/>
  <c r="GR201" i="3"/>
  <c r="HA201" i="3" s="1"/>
  <c r="GW200" i="3"/>
  <c r="GV200" i="3"/>
  <c r="GU200" i="3"/>
  <c r="GT200" i="3"/>
  <c r="GZ200" i="3" s="1"/>
  <c r="GS200" i="3"/>
  <c r="GY200" i="3" s="1"/>
  <c r="GR200" i="3"/>
  <c r="HA200" i="3" s="1"/>
  <c r="GW191" i="3"/>
  <c r="GV191" i="3"/>
  <c r="GU191" i="3"/>
  <c r="GT191" i="3"/>
  <c r="GS191" i="3"/>
  <c r="HB191" i="3" s="1"/>
  <c r="GR191" i="3"/>
  <c r="GX191" i="3" s="1"/>
  <c r="GW189" i="3"/>
  <c r="GV189" i="3"/>
  <c r="GU189" i="3"/>
  <c r="GT189" i="3"/>
  <c r="GS189" i="3"/>
  <c r="GR189" i="3"/>
  <c r="HA189" i="3" s="1"/>
  <c r="GW188" i="3"/>
  <c r="GV188" i="3"/>
  <c r="GU188" i="3"/>
  <c r="GT188" i="3"/>
  <c r="GZ188" i="3" s="1"/>
  <c r="GS188" i="3"/>
  <c r="HB188" i="3" s="1"/>
  <c r="GR188" i="3"/>
  <c r="HA188" i="3" s="1"/>
  <c r="GW187" i="3"/>
  <c r="GV187" i="3"/>
  <c r="GU187" i="3"/>
  <c r="GT187" i="3"/>
  <c r="GS187" i="3"/>
  <c r="GY187" i="3" s="1"/>
  <c r="GR187" i="3"/>
  <c r="HA187" i="3" s="1"/>
  <c r="GW186" i="3"/>
  <c r="GV186" i="3"/>
  <c r="GU186" i="3"/>
  <c r="GT186" i="3"/>
  <c r="GS186" i="3"/>
  <c r="HB186" i="3" s="1"/>
  <c r="GR186" i="3"/>
  <c r="GX186" i="3" s="1"/>
  <c r="GW185" i="3"/>
  <c r="GV185" i="3"/>
  <c r="GU185" i="3"/>
  <c r="GT185" i="3"/>
  <c r="GZ185" i="3" s="1"/>
  <c r="GS185" i="3"/>
  <c r="HB185" i="3" s="1"/>
  <c r="GR185" i="3"/>
  <c r="HA185" i="3" s="1"/>
  <c r="GW184" i="3"/>
  <c r="GV184" i="3"/>
  <c r="GU184" i="3"/>
  <c r="GT184" i="3"/>
  <c r="GS184" i="3"/>
  <c r="GR184" i="3"/>
  <c r="HA184" i="3" s="1"/>
  <c r="GW183" i="3"/>
  <c r="GV183" i="3"/>
  <c r="GU183" i="3"/>
  <c r="GT183" i="3"/>
  <c r="GS183" i="3"/>
  <c r="GR183" i="3"/>
  <c r="HA183" i="3" s="1"/>
  <c r="GW182" i="3"/>
  <c r="GV182" i="3"/>
  <c r="GU182" i="3"/>
  <c r="GT182" i="3"/>
  <c r="GZ182" i="3" s="1"/>
  <c r="GS182" i="3"/>
  <c r="HB182" i="3" s="1"/>
  <c r="GR182" i="3"/>
  <c r="GY178" i="3"/>
  <c r="GW178" i="3"/>
  <c r="GV178" i="3"/>
  <c r="GU178" i="3"/>
  <c r="GT178" i="3"/>
  <c r="GZ178" i="3" s="1"/>
  <c r="GS178" i="3"/>
  <c r="HB178" i="3" s="1"/>
  <c r="GR178" i="3"/>
  <c r="HA178" i="3" s="1"/>
  <c r="GY177" i="3"/>
  <c r="GW177" i="3"/>
  <c r="GV177" i="3"/>
  <c r="GU177" i="3"/>
  <c r="GT177" i="3"/>
  <c r="GS177" i="3"/>
  <c r="HB177" i="3" s="1"/>
  <c r="GR177" i="3"/>
  <c r="GW176" i="3"/>
  <c r="GV176" i="3"/>
  <c r="GU176" i="3"/>
  <c r="GT176" i="3"/>
  <c r="GS176" i="3"/>
  <c r="GR176" i="3"/>
  <c r="HA176" i="3" s="1"/>
  <c r="GW175" i="3"/>
  <c r="GV175" i="3"/>
  <c r="GU175" i="3"/>
  <c r="GT175" i="3"/>
  <c r="GZ175" i="3" s="1"/>
  <c r="GS175" i="3"/>
  <c r="HB175" i="3" s="1"/>
  <c r="GR175" i="3"/>
  <c r="GY174" i="3"/>
  <c r="GW174" i="3"/>
  <c r="GV174" i="3"/>
  <c r="GU174" i="3"/>
  <c r="GT174" i="3"/>
  <c r="GZ174" i="3" s="1"/>
  <c r="GS174" i="3"/>
  <c r="HB174" i="3" s="1"/>
  <c r="GR174" i="3"/>
  <c r="HA174" i="3" s="1"/>
  <c r="GW173" i="3"/>
  <c r="GV173" i="3"/>
  <c r="GU173" i="3"/>
  <c r="GT173" i="3"/>
  <c r="GS173" i="3"/>
  <c r="HB173" i="3" s="1"/>
  <c r="GR173" i="3"/>
  <c r="GW172" i="3"/>
  <c r="GV172" i="3"/>
  <c r="GU172" i="3"/>
  <c r="GT172" i="3"/>
  <c r="GS172" i="3"/>
  <c r="GR172" i="3"/>
  <c r="HA172" i="3" s="1"/>
  <c r="GW171" i="3"/>
  <c r="GV171" i="3"/>
  <c r="GU171" i="3"/>
  <c r="GT171" i="3"/>
  <c r="GS171" i="3"/>
  <c r="HB171" i="3" s="1"/>
  <c r="GR171" i="3"/>
  <c r="GW170" i="3"/>
  <c r="GV170" i="3"/>
  <c r="GY170" i="3" s="1"/>
  <c r="GU170" i="3"/>
  <c r="GT170" i="3"/>
  <c r="GZ170" i="3" s="1"/>
  <c r="GS170" i="3"/>
  <c r="HB170" i="3" s="1"/>
  <c r="GR170" i="3"/>
  <c r="HA170" i="3" s="1"/>
  <c r="HB169" i="3"/>
  <c r="GW169" i="3"/>
  <c r="GV169" i="3"/>
  <c r="GY169" i="3" s="1"/>
  <c r="GU169" i="3"/>
  <c r="GT169" i="3"/>
  <c r="GS169" i="3"/>
  <c r="GR169" i="3"/>
  <c r="HA168" i="3"/>
  <c r="GW168" i="3"/>
  <c r="GV168" i="3"/>
  <c r="GU168" i="3"/>
  <c r="GT168" i="3"/>
  <c r="GS168" i="3"/>
  <c r="GR168" i="3"/>
  <c r="GW167" i="3"/>
  <c r="GV167" i="3"/>
  <c r="GU167" i="3"/>
  <c r="GT167" i="3"/>
  <c r="GS167" i="3"/>
  <c r="HB167" i="3" s="1"/>
  <c r="GR167" i="3"/>
  <c r="GW166" i="3"/>
  <c r="GV166" i="3"/>
  <c r="GU166" i="3"/>
  <c r="GT166" i="3"/>
  <c r="GZ166" i="3" s="1"/>
  <c r="GS166" i="3"/>
  <c r="HB166" i="3" s="1"/>
  <c r="GR166" i="3"/>
  <c r="HA166" i="3" s="1"/>
  <c r="HB165" i="3"/>
  <c r="GW165" i="3"/>
  <c r="GV165" i="3"/>
  <c r="GU165" i="3"/>
  <c r="GT165" i="3"/>
  <c r="GS165" i="3"/>
  <c r="GR165" i="3"/>
  <c r="GW164" i="3"/>
  <c r="GV164" i="3"/>
  <c r="GU164" i="3"/>
  <c r="GT164" i="3"/>
  <c r="GS164" i="3"/>
  <c r="GR164" i="3"/>
  <c r="HA164" i="3" s="1"/>
  <c r="GW163" i="3"/>
  <c r="GV163" i="3"/>
  <c r="GU163" i="3"/>
  <c r="GT163" i="3"/>
  <c r="GZ163" i="3" s="1"/>
  <c r="GS163" i="3"/>
  <c r="HB163" i="3" s="1"/>
  <c r="GR163" i="3"/>
  <c r="GY162" i="3"/>
  <c r="GW162" i="3"/>
  <c r="GV162" i="3"/>
  <c r="GU162" i="3"/>
  <c r="GT162" i="3"/>
  <c r="GZ162" i="3" s="1"/>
  <c r="GS162" i="3"/>
  <c r="HB162" i="3" s="1"/>
  <c r="GR162" i="3"/>
  <c r="HA162" i="3" s="1"/>
  <c r="GY161" i="3"/>
  <c r="GW161" i="3"/>
  <c r="GV161" i="3"/>
  <c r="GU161" i="3"/>
  <c r="GT161" i="3"/>
  <c r="GS161" i="3"/>
  <c r="HB161" i="3" s="1"/>
  <c r="GR161" i="3"/>
  <c r="GW160" i="3"/>
  <c r="GV160" i="3"/>
  <c r="GU160" i="3"/>
  <c r="GT160" i="3"/>
  <c r="GS160" i="3"/>
  <c r="GR160" i="3"/>
  <c r="HA160" i="3" s="1"/>
  <c r="GW159" i="3"/>
  <c r="GV159" i="3"/>
  <c r="GU159" i="3"/>
  <c r="GT159" i="3"/>
  <c r="GZ159" i="3" s="1"/>
  <c r="GS159" i="3"/>
  <c r="HB159" i="3" s="1"/>
  <c r="GR159" i="3"/>
  <c r="GW158" i="3"/>
  <c r="GV158" i="3"/>
  <c r="GU158" i="3"/>
  <c r="GT158" i="3"/>
  <c r="GS158" i="3"/>
  <c r="HB158" i="3" s="1"/>
  <c r="GR158" i="3"/>
  <c r="HA158" i="3" s="1"/>
  <c r="GW157" i="3"/>
  <c r="GV157" i="3"/>
  <c r="GU157" i="3"/>
  <c r="GT157" i="3"/>
  <c r="GS157" i="3"/>
  <c r="HB157" i="3" s="1"/>
  <c r="GR157" i="3"/>
  <c r="GW156" i="3"/>
  <c r="GV156" i="3"/>
  <c r="GU156" i="3"/>
  <c r="GT156" i="3"/>
  <c r="GS156" i="3"/>
  <c r="GR156" i="3"/>
  <c r="HA156" i="3" s="1"/>
  <c r="GW155" i="3"/>
  <c r="GV155" i="3"/>
  <c r="GU155" i="3"/>
  <c r="GT155" i="3"/>
  <c r="GZ155" i="3" s="1"/>
  <c r="GS155" i="3"/>
  <c r="HB155" i="3" s="1"/>
  <c r="GR155" i="3"/>
  <c r="GY154" i="3"/>
  <c r="GW154" i="3"/>
  <c r="GV154" i="3"/>
  <c r="GU154" i="3"/>
  <c r="GT154" i="3"/>
  <c r="GZ154" i="3" s="1"/>
  <c r="GS154" i="3"/>
  <c r="HB154" i="3" s="1"/>
  <c r="GR154" i="3"/>
  <c r="HA154" i="3" s="1"/>
  <c r="GY153" i="3"/>
  <c r="GW153" i="3"/>
  <c r="GV153" i="3"/>
  <c r="GU153" i="3"/>
  <c r="GT153" i="3"/>
  <c r="GS153" i="3"/>
  <c r="HB153" i="3" s="1"/>
  <c r="GR153" i="3"/>
  <c r="HA153" i="3" s="1"/>
  <c r="GW152" i="3"/>
  <c r="GV152" i="3"/>
  <c r="GU152" i="3"/>
  <c r="GT152" i="3"/>
  <c r="GS152" i="3"/>
  <c r="GR152" i="3"/>
  <c r="GX152" i="3" s="1"/>
  <c r="GW151" i="3"/>
  <c r="GV151" i="3"/>
  <c r="GU151" i="3"/>
  <c r="GT151" i="3"/>
  <c r="GZ151" i="3" s="1"/>
  <c r="GS151" i="3"/>
  <c r="HB151" i="3" s="1"/>
  <c r="GR151" i="3"/>
  <c r="GY150" i="3"/>
  <c r="GW150" i="3"/>
  <c r="GV150" i="3"/>
  <c r="GU150" i="3"/>
  <c r="GT150" i="3"/>
  <c r="GZ150" i="3" s="1"/>
  <c r="GS150" i="3"/>
  <c r="HB150" i="3" s="1"/>
  <c r="GR150" i="3"/>
  <c r="HA150" i="3" s="1"/>
  <c r="GY149" i="3"/>
  <c r="GW149" i="3"/>
  <c r="GV149" i="3"/>
  <c r="GU149" i="3"/>
  <c r="GT149" i="3"/>
  <c r="GS149" i="3"/>
  <c r="HB149" i="3" s="1"/>
  <c r="GR149" i="3"/>
  <c r="HA149" i="3" s="1"/>
  <c r="GW148" i="3"/>
  <c r="GV148" i="3"/>
  <c r="GU148" i="3"/>
  <c r="GT148" i="3"/>
  <c r="GS148" i="3"/>
  <c r="GR148" i="3"/>
  <c r="GX148" i="3" s="1"/>
  <c r="GW147" i="3"/>
  <c r="GV147" i="3"/>
  <c r="GU147" i="3"/>
  <c r="GT147" i="3"/>
  <c r="GZ147" i="3" s="1"/>
  <c r="GS147" i="3"/>
  <c r="HB147" i="3" s="1"/>
  <c r="GR147" i="3"/>
  <c r="GY146" i="3"/>
  <c r="GW146" i="3"/>
  <c r="GV146" i="3"/>
  <c r="GU146" i="3"/>
  <c r="GT146" i="3"/>
  <c r="GZ146" i="3" s="1"/>
  <c r="GS146" i="3"/>
  <c r="HB146" i="3" s="1"/>
  <c r="GR146" i="3"/>
  <c r="HA146" i="3" s="1"/>
  <c r="GW145" i="3"/>
  <c r="GV145" i="3"/>
  <c r="GU145" i="3"/>
  <c r="GT145" i="3"/>
  <c r="GS145" i="3"/>
  <c r="HB145" i="3" s="1"/>
  <c r="GR145" i="3"/>
  <c r="HA145" i="3" s="1"/>
  <c r="GW144" i="3"/>
  <c r="GV144" i="3"/>
  <c r="GU144" i="3"/>
  <c r="GT144" i="3"/>
  <c r="GS144" i="3"/>
  <c r="GR144" i="3"/>
  <c r="GX144" i="3" s="1"/>
  <c r="GW143" i="3"/>
  <c r="GV143" i="3"/>
  <c r="GU143" i="3"/>
  <c r="GT143" i="3"/>
  <c r="GZ143" i="3" s="1"/>
  <c r="GS143" i="3"/>
  <c r="HB143" i="3" s="1"/>
  <c r="GR143" i="3"/>
  <c r="GW142" i="3"/>
  <c r="GV142" i="3"/>
  <c r="GU142" i="3"/>
  <c r="GT142" i="3"/>
  <c r="GS142" i="3"/>
  <c r="HB142" i="3" s="1"/>
  <c r="GR142" i="3"/>
  <c r="HA142" i="3" s="1"/>
  <c r="GW141" i="3"/>
  <c r="GV141" i="3"/>
  <c r="GU141" i="3"/>
  <c r="GT141" i="3"/>
  <c r="GS141" i="3"/>
  <c r="HB141" i="3" s="1"/>
  <c r="GR141" i="3"/>
  <c r="HA141" i="3" s="1"/>
  <c r="HB133" i="3"/>
  <c r="GW133" i="3"/>
  <c r="GV133" i="3"/>
  <c r="GU133" i="3"/>
  <c r="GT133" i="3"/>
  <c r="GZ133" i="3" s="1"/>
  <c r="GS133" i="3"/>
  <c r="GR133" i="3"/>
  <c r="HA133" i="3" s="1"/>
  <c r="GW132" i="3"/>
  <c r="GV132" i="3"/>
  <c r="GU132" i="3"/>
  <c r="GT132" i="3"/>
  <c r="GS132" i="3"/>
  <c r="GR132" i="3"/>
  <c r="GW131" i="3"/>
  <c r="GV131" i="3"/>
  <c r="GU131" i="3"/>
  <c r="GT131" i="3"/>
  <c r="GZ131" i="3" s="1"/>
  <c r="GS131" i="3"/>
  <c r="HB131" i="3" s="1"/>
  <c r="GR131" i="3"/>
  <c r="GW130" i="3"/>
  <c r="GV130" i="3"/>
  <c r="GU130" i="3"/>
  <c r="GT130" i="3"/>
  <c r="GS130" i="3"/>
  <c r="GY130" i="3" s="1"/>
  <c r="GR130" i="3"/>
  <c r="GW124" i="3"/>
  <c r="GV124" i="3"/>
  <c r="GU124" i="3"/>
  <c r="GT124" i="3"/>
  <c r="GZ124" i="3" s="1"/>
  <c r="GS124" i="3"/>
  <c r="GR124" i="3"/>
  <c r="GW119" i="3"/>
  <c r="GV119" i="3"/>
  <c r="GU119" i="3"/>
  <c r="GT119" i="3"/>
  <c r="GS119" i="3"/>
  <c r="HB119" i="3" s="1"/>
  <c r="GR119" i="3"/>
  <c r="HA119" i="3" s="1"/>
  <c r="GW115" i="3"/>
  <c r="GV115" i="3"/>
  <c r="GY115" i="3" s="1"/>
  <c r="GU115" i="3"/>
  <c r="GT115" i="3"/>
  <c r="GS115" i="3"/>
  <c r="HB115" i="3" s="1"/>
  <c r="GR115" i="3"/>
  <c r="HA115" i="3" s="1"/>
  <c r="GW113" i="3"/>
  <c r="GV113" i="3"/>
  <c r="GU113" i="3"/>
  <c r="GT113" i="3"/>
  <c r="GS113" i="3"/>
  <c r="GY113" i="3" s="1"/>
  <c r="GR113" i="3"/>
  <c r="HA113" i="3" s="1"/>
  <c r="GW112" i="3"/>
  <c r="GV112" i="3"/>
  <c r="GU112" i="3"/>
  <c r="GT112" i="3"/>
  <c r="GZ112" i="3" s="1"/>
  <c r="GS112" i="3"/>
  <c r="HB112" i="3" s="1"/>
  <c r="GR112" i="3"/>
  <c r="GX112" i="3" s="1"/>
  <c r="GW111" i="3"/>
  <c r="GV111" i="3"/>
  <c r="GU111" i="3"/>
  <c r="GT111" i="3"/>
  <c r="GS111" i="3"/>
  <c r="HB111" i="3" s="1"/>
  <c r="GR111" i="3"/>
  <c r="HA111" i="3" s="1"/>
  <c r="GW110" i="3"/>
  <c r="GV110" i="3"/>
  <c r="GU110" i="3"/>
  <c r="GT110" i="3"/>
  <c r="GS110" i="3"/>
  <c r="HB110" i="3" s="1"/>
  <c r="GR110" i="3"/>
  <c r="HA110" i="3" s="1"/>
  <c r="GW108" i="3"/>
  <c r="GV108" i="3"/>
  <c r="GU108" i="3"/>
  <c r="GT108" i="3"/>
  <c r="GZ108" i="3" s="1"/>
  <c r="GS108" i="3"/>
  <c r="GR108" i="3"/>
  <c r="GX108" i="3" s="1"/>
  <c r="GW107" i="3"/>
  <c r="GV107" i="3"/>
  <c r="GU107" i="3"/>
  <c r="GT107" i="3"/>
  <c r="GZ107" i="3" s="1"/>
  <c r="GS107" i="3"/>
  <c r="HB107" i="3" s="1"/>
  <c r="GR107" i="3"/>
  <c r="GW106" i="3"/>
  <c r="GV106" i="3"/>
  <c r="GU106" i="3"/>
  <c r="GT106" i="3"/>
  <c r="GZ106" i="3" s="1"/>
  <c r="GS106" i="3"/>
  <c r="HB106" i="3" s="1"/>
  <c r="GR106" i="3"/>
  <c r="HA106" i="3" s="1"/>
  <c r="HB105" i="3"/>
  <c r="GW105" i="3"/>
  <c r="GV105" i="3"/>
  <c r="GU105" i="3"/>
  <c r="GT105" i="3"/>
  <c r="GS105" i="3"/>
  <c r="GY105" i="3" s="1"/>
  <c r="GR105" i="3"/>
  <c r="HA105" i="3" s="1"/>
  <c r="GW103" i="3"/>
  <c r="GV103" i="3"/>
  <c r="GU103" i="3"/>
  <c r="GT103" i="3"/>
  <c r="GS103" i="3"/>
  <c r="GR103" i="3"/>
  <c r="HA103" i="3" s="1"/>
  <c r="GW102" i="3"/>
  <c r="GV102" i="3"/>
  <c r="GU102" i="3"/>
  <c r="GT102" i="3"/>
  <c r="GZ102" i="3" s="1"/>
  <c r="GS102" i="3"/>
  <c r="HB102" i="3" s="1"/>
  <c r="GR102" i="3"/>
  <c r="GW101" i="3"/>
  <c r="GV101" i="3"/>
  <c r="GU101" i="3"/>
  <c r="GT101" i="3"/>
  <c r="GS101" i="3"/>
  <c r="HB101" i="3" s="1"/>
  <c r="GR101" i="3"/>
  <c r="HA101" i="3" s="1"/>
  <c r="GX100" i="3"/>
  <c r="GW100" i="3"/>
  <c r="GV100" i="3"/>
  <c r="GU100" i="3"/>
  <c r="GT100" i="3"/>
  <c r="GZ100" i="3" s="1"/>
  <c r="GS100" i="3"/>
  <c r="HB100" i="3" s="1"/>
  <c r="GR100" i="3"/>
  <c r="HA100" i="3" s="1"/>
  <c r="GW99" i="3"/>
  <c r="GV99" i="3"/>
  <c r="GU99" i="3"/>
  <c r="GT99" i="3"/>
  <c r="GS99" i="3"/>
  <c r="GY99" i="3" s="1"/>
  <c r="GR99" i="3"/>
  <c r="HA99" i="3" s="1"/>
  <c r="GW98" i="3"/>
  <c r="GV98" i="3"/>
  <c r="GU98" i="3"/>
  <c r="GT98" i="3"/>
  <c r="GZ98" i="3" s="1"/>
  <c r="GS98" i="3"/>
  <c r="HB98" i="3" s="1"/>
  <c r="GR98" i="3"/>
  <c r="GW97" i="3"/>
  <c r="GV97" i="3"/>
  <c r="GU97" i="3"/>
  <c r="GT97" i="3"/>
  <c r="GS97" i="3"/>
  <c r="HB97" i="3" s="1"/>
  <c r="GR97" i="3"/>
  <c r="HA97" i="3" s="1"/>
  <c r="GW96" i="3"/>
  <c r="GV96" i="3"/>
  <c r="GU96" i="3"/>
  <c r="GT96" i="3"/>
  <c r="GS96" i="3"/>
  <c r="HB96" i="3" s="1"/>
  <c r="GR96" i="3"/>
  <c r="HA96" i="3" s="1"/>
  <c r="GW95" i="3"/>
  <c r="GV95" i="3"/>
  <c r="GU95" i="3"/>
  <c r="GT95" i="3"/>
  <c r="GS95" i="3"/>
  <c r="GR95" i="3"/>
  <c r="HA95" i="3" s="1"/>
  <c r="GW94" i="3"/>
  <c r="GV94" i="3"/>
  <c r="GU94" i="3"/>
  <c r="GT94" i="3"/>
  <c r="GZ94" i="3" s="1"/>
  <c r="GS94" i="3"/>
  <c r="HB94" i="3" s="1"/>
  <c r="GR94" i="3"/>
  <c r="GW91" i="3"/>
  <c r="GV91" i="3"/>
  <c r="GU91" i="3"/>
  <c r="GT91" i="3"/>
  <c r="GS91" i="3"/>
  <c r="HB91" i="3" s="1"/>
  <c r="GR91" i="3"/>
  <c r="HA91" i="3" s="1"/>
  <c r="GW90" i="3"/>
  <c r="GV90" i="3"/>
  <c r="GU90" i="3"/>
  <c r="GT90" i="3"/>
  <c r="GS90" i="3"/>
  <c r="HB90" i="3" s="1"/>
  <c r="GR90" i="3"/>
  <c r="GW89" i="3"/>
  <c r="GV89" i="3"/>
  <c r="GU89" i="3"/>
  <c r="GT89" i="3"/>
  <c r="GS89" i="3"/>
  <c r="GR89" i="3"/>
  <c r="GW88" i="3"/>
  <c r="GV88" i="3"/>
  <c r="GU88" i="3"/>
  <c r="GT88" i="3"/>
  <c r="GS88" i="3"/>
  <c r="HB88" i="3" s="1"/>
  <c r="GR88" i="3"/>
  <c r="GW87" i="3"/>
  <c r="GV87" i="3"/>
  <c r="GU87" i="3"/>
  <c r="GT87" i="3"/>
  <c r="GS87" i="3"/>
  <c r="HB87" i="3" s="1"/>
  <c r="GR87" i="3"/>
  <c r="HA87" i="3" s="1"/>
  <c r="GW86" i="3"/>
  <c r="GV86" i="3"/>
  <c r="GU86" i="3"/>
  <c r="GT86" i="3"/>
  <c r="GS86" i="3"/>
  <c r="HB86" i="3" s="1"/>
  <c r="GR86" i="3"/>
  <c r="GW85" i="3"/>
  <c r="GV85" i="3"/>
  <c r="GU85" i="3"/>
  <c r="GT85" i="3"/>
  <c r="GS85" i="3"/>
  <c r="GR85" i="3"/>
  <c r="GX85" i="3" s="1"/>
  <c r="GW71" i="3"/>
  <c r="GV71" i="3"/>
  <c r="GU71" i="3"/>
  <c r="GT71" i="3"/>
  <c r="GZ71" i="3" s="1"/>
  <c r="GS71" i="3"/>
  <c r="HB71" i="3" s="1"/>
  <c r="GR71" i="3"/>
  <c r="GW70" i="3"/>
  <c r="GV70" i="3"/>
  <c r="GU70" i="3"/>
  <c r="GT70" i="3"/>
  <c r="GZ70" i="3" s="1"/>
  <c r="GS70" i="3"/>
  <c r="HB70" i="3" s="1"/>
  <c r="GR70" i="3"/>
  <c r="HA70" i="3" s="1"/>
  <c r="GW69" i="3"/>
  <c r="GV69" i="3"/>
  <c r="GU69" i="3"/>
  <c r="GT69" i="3"/>
  <c r="GS69" i="3"/>
  <c r="GR69" i="3"/>
  <c r="HA69" i="3" s="1"/>
  <c r="GW68" i="3"/>
  <c r="GV68" i="3"/>
  <c r="GU68" i="3"/>
  <c r="GX68" i="3" s="1"/>
  <c r="GT68" i="3"/>
  <c r="GS68" i="3"/>
  <c r="GR68" i="3"/>
  <c r="HA68" i="3" s="1"/>
  <c r="GW67" i="3"/>
  <c r="GV67" i="3"/>
  <c r="GU67" i="3"/>
  <c r="GT67" i="3"/>
  <c r="GS67" i="3"/>
  <c r="HB67" i="3" s="1"/>
  <c r="GR67" i="3"/>
  <c r="GW56" i="3"/>
  <c r="GV56" i="3"/>
  <c r="GU56" i="3"/>
  <c r="GT56" i="3"/>
  <c r="GS56" i="3"/>
  <c r="HB56" i="3" s="1"/>
  <c r="GR56" i="3"/>
  <c r="HA56" i="3" s="1"/>
  <c r="GW55" i="3"/>
  <c r="GV55" i="3"/>
  <c r="GU55" i="3"/>
  <c r="GT55" i="3"/>
  <c r="GS55" i="3"/>
  <c r="HB55" i="3" s="1"/>
  <c r="GR55" i="3"/>
  <c r="GX55" i="3" s="1"/>
  <c r="GW50" i="3"/>
  <c r="GV50" i="3"/>
  <c r="GU50" i="3"/>
  <c r="GT50" i="3"/>
  <c r="GZ50" i="3" s="1"/>
  <c r="GS50" i="3"/>
  <c r="GR50" i="3"/>
  <c r="GW49" i="3"/>
  <c r="GV49" i="3"/>
  <c r="GU49" i="3"/>
  <c r="GT49" i="3"/>
  <c r="GS49" i="3"/>
  <c r="HB49" i="3" s="1"/>
  <c r="GR49" i="3"/>
  <c r="GW48" i="3"/>
  <c r="GV48" i="3"/>
  <c r="GU48" i="3"/>
  <c r="GT48" i="3"/>
  <c r="GS48" i="3"/>
  <c r="HB48" i="3" s="1"/>
  <c r="GR48" i="3"/>
  <c r="HA48" i="3" s="1"/>
  <c r="GW47" i="3"/>
  <c r="GV47" i="3"/>
  <c r="GU47" i="3"/>
  <c r="GT47" i="3"/>
  <c r="GS47" i="3"/>
  <c r="HB47" i="3" s="1"/>
  <c r="GR47" i="3"/>
  <c r="HA47" i="3" s="1"/>
  <c r="GW46" i="3"/>
  <c r="GV46" i="3"/>
  <c r="GU46" i="3"/>
  <c r="GT46" i="3"/>
  <c r="GS46" i="3"/>
  <c r="GR46" i="3"/>
  <c r="HA46" i="3" s="1"/>
  <c r="GW40" i="3"/>
  <c r="GV40" i="3"/>
  <c r="GU40" i="3"/>
  <c r="GT40" i="3"/>
  <c r="GS40" i="3"/>
  <c r="HB40" i="3" s="1"/>
  <c r="GR40" i="3"/>
  <c r="GW34" i="3"/>
  <c r="GV34" i="3"/>
  <c r="GU34" i="3"/>
  <c r="GT34" i="3"/>
  <c r="GS34" i="3"/>
  <c r="HB34" i="3" s="1"/>
  <c r="GR34" i="3"/>
  <c r="HA34" i="3" s="1"/>
  <c r="GX32" i="3"/>
  <c r="GW32" i="3"/>
  <c r="GV32" i="3"/>
  <c r="GU32" i="3"/>
  <c r="GT32" i="3"/>
  <c r="GS32" i="3"/>
  <c r="GY32" i="3" s="1"/>
  <c r="GR32" i="3"/>
  <c r="HA32" i="3" s="1"/>
  <c r="GW31" i="3"/>
  <c r="GV31" i="3"/>
  <c r="GU31" i="3"/>
  <c r="GT31" i="3"/>
  <c r="GS31" i="3"/>
  <c r="GR31" i="3"/>
  <c r="GW30" i="3"/>
  <c r="GV30" i="3"/>
  <c r="GU30" i="3"/>
  <c r="GT30" i="3"/>
  <c r="GS30" i="3"/>
  <c r="HB30" i="3" s="1"/>
  <c r="GR30" i="3"/>
  <c r="GW29" i="3"/>
  <c r="GV29" i="3"/>
  <c r="GU29" i="3"/>
  <c r="GT29" i="3"/>
  <c r="GS29" i="3"/>
  <c r="HB29" i="3" s="1"/>
  <c r="GR29" i="3"/>
  <c r="HA29" i="3" s="1"/>
  <c r="GW28" i="3"/>
  <c r="GV28" i="3"/>
  <c r="GU28" i="3"/>
  <c r="GT28" i="3"/>
  <c r="GS28" i="3"/>
  <c r="HB28" i="3" s="1"/>
  <c r="GR28" i="3"/>
  <c r="HA28" i="3" s="1"/>
  <c r="GW27" i="3"/>
  <c r="GV27" i="3"/>
  <c r="GU27" i="3"/>
  <c r="GT27" i="3"/>
  <c r="GS27" i="3"/>
  <c r="GR27" i="3"/>
  <c r="HA27" i="3" s="1"/>
  <c r="GW23" i="3"/>
  <c r="GV23" i="3"/>
  <c r="GU23" i="3"/>
  <c r="GT23" i="3"/>
  <c r="GS23" i="3"/>
  <c r="HB23" i="3" s="1"/>
  <c r="GR23" i="3"/>
  <c r="GX23" i="3" s="1"/>
  <c r="GW22" i="3"/>
  <c r="GV22" i="3"/>
  <c r="GU22" i="3"/>
  <c r="GT22" i="3"/>
  <c r="GS22" i="3"/>
  <c r="HB22" i="3" s="1"/>
  <c r="GR22" i="3"/>
  <c r="HA22" i="3" s="1"/>
  <c r="HB17" i="3"/>
  <c r="GW17" i="3"/>
  <c r="GV17" i="3"/>
  <c r="GU17" i="3"/>
  <c r="GT17" i="3"/>
  <c r="GS17" i="3"/>
  <c r="GR17" i="3"/>
  <c r="HA17" i="3" s="1"/>
  <c r="HA16" i="3"/>
  <c r="GW16" i="3"/>
  <c r="GV16" i="3"/>
  <c r="GU16" i="3"/>
  <c r="GT16" i="3"/>
  <c r="GS16" i="3"/>
  <c r="GR16" i="3"/>
  <c r="GW15" i="3"/>
  <c r="GV15" i="3"/>
  <c r="GU15" i="3"/>
  <c r="GT15" i="3"/>
  <c r="GZ15" i="3" s="1"/>
  <c r="GS15" i="3"/>
  <c r="HB15" i="3" s="1"/>
  <c r="GR15" i="3"/>
  <c r="GW14" i="3"/>
  <c r="GV14" i="3"/>
  <c r="GU14" i="3"/>
  <c r="GT14" i="3"/>
  <c r="GS14" i="3"/>
  <c r="HB14" i="3" s="1"/>
  <c r="GR14" i="3"/>
  <c r="HA14" i="3" s="1"/>
  <c r="GW13" i="3"/>
  <c r="GV13" i="3"/>
  <c r="GU13" i="3"/>
  <c r="GT13" i="3"/>
  <c r="GS13" i="3"/>
  <c r="HB13" i="3" s="1"/>
  <c r="GR13" i="3"/>
  <c r="HA13" i="3" s="1"/>
  <c r="GW12" i="3"/>
  <c r="GV12" i="3"/>
  <c r="GU12" i="3"/>
  <c r="GT12" i="3"/>
  <c r="GS12" i="3"/>
  <c r="GR12" i="3"/>
  <c r="HA12" i="3" s="1"/>
  <c r="CH419" i="3"/>
  <c r="CG419" i="3"/>
  <c r="CF419" i="3"/>
  <c r="CE419" i="3"/>
  <c r="CD419" i="3"/>
  <c r="CM419" i="3" s="1"/>
  <c r="CC419" i="3"/>
  <c r="CH418" i="3"/>
  <c r="CG418" i="3"/>
  <c r="CF418" i="3"/>
  <c r="CE418" i="3"/>
  <c r="CD418" i="3"/>
  <c r="CJ418" i="3" s="1"/>
  <c r="CC418" i="3"/>
  <c r="CL418" i="3" s="1"/>
  <c r="CH417" i="3"/>
  <c r="CG417" i="3"/>
  <c r="CF417" i="3"/>
  <c r="CE417" i="3"/>
  <c r="CD417" i="3"/>
  <c r="CM417" i="3" s="1"/>
  <c r="CC417" i="3"/>
  <c r="CH415" i="3"/>
  <c r="CG415" i="3"/>
  <c r="CF415" i="3"/>
  <c r="CE415" i="3"/>
  <c r="CD415" i="3"/>
  <c r="CJ415" i="3" s="1"/>
  <c r="CC415" i="3"/>
  <c r="CH414" i="3"/>
  <c r="CG414" i="3"/>
  <c r="CF414" i="3"/>
  <c r="CE414" i="3"/>
  <c r="CD414" i="3"/>
  <c r="CM414" i="3" s="1"/>
  <c r="CC414" i="3"/>
  <c r="CH413" i="3"/>
  <c r="CG413" i="3"/>
  <c r="CF413" i="3"/>
  <c r="CE413" i="3"/>
  <c r="CD413" i="3"/>
  <c r="CJ413" i="3" s="1"/>
  <c r="CC413" i="3"/>
  <c r="CL413" i="3" s="1"/>
  <c r="CH412" i="3"/>
  <c r="CG412" i="3"/>
  <c r="CF412" i="3"/>
  <c r="CE412" i="3"/>
  <c r="CD412" i="3"/>
  <c r="CM412" i="3" s="1"/>
  <c r="CC412" i="3"/>
  <c r="CH411" i="3"/>
  <c r="CG411" i="3"/>
  <c r="CF411" i="3"/>
  <c r="CE411" i="3"/>
  <c r="CD411" i="3"/>
  <c r="CC411" i="3"/>
  <c r="CL411" i="3" s="1"/>
  <c r="CH404" i="3"/>
  <c r="CG404" i="3"/>
  <c r="CF404" i="3"/>
  <c r="CE404" i="3"/>
  <c r="CD404" i="3"/>
  <c r="CM404" i="3" s="1"/>
  <c r="CC404" i="3"/>
  <c r="CH403" i="3"/>
  <c r="CG403" i="3"/>
  <c r="CF403" i="3"/>
  <c r="CE403" i="3"/>
  <c r="CD403" i="3"/>
  <c r="CC403" i="3"/>
  <c r="CL403" i="3" s="1"/>
  <c r="CH402" i="3"/>
  <c r="CG402" i="3"/>
  <c r="CF402" i="3"/>
  <c r="CE402" i="3"/>
  <c r="CD402" i="3"/>
  <c r="CM402" i="3" s="1"/>
  <c r="CC402" i="3"/>
  <c r="CH401" i="3"/>
  <c r="CG401" i="3"/>
  <c r="CF401" i="3"/>
  <c r="CE401" i="3"/>
  <c r="CD401" i="3"/>
  <c r="CM401" i="3" s="1"/>
  <c r="CC401" i="3"/>
  <c r="CL401" i="3" s="1"/>
  <c r="CH400" i="3"/>
  <c r="CG400" i="3"/>
  <c r="CF400" i="3"/>
  <c r="CE400" i="3"/>
  <c r="CD400" i="3"/>
  <c r="CM400" i="3" s="1"/>
  <c r="CC400" i="3"/>
  <c r="CH393" i="3"/>
  <c r="CG393" i="3"/>
  <c r="CF393" i="3"/>
  <c r="CE393" i="3"/>
  <c r="CD393" i="3"/>
  <c r="CC393" i="3"/>
  <c r="CL393" i="3" s="1"/>
  <c r="CH390" i="3"/>
  <c r="CG390" i="3"/>
  <c r="CF390" i="3"/>
  <c r="CE390" i="3"/>
  <c r="CD390" i="3"/>
  <c r="CM390" i="3" s="1"/>
  <c r="CC390" i="3"/>
  <c r="CH389" i="3"/>
  <c r="CG389" i="3"/>
  <c r="CF389" i="3"/>
  <c r="CE389" i="3"/>
  <c r="CD389" i="3"/>
  <c r="CM389" i="3" s="1"/>
  <c r="CC389" i="3"/>
  <c r="CL389" i="3" s="1"/>
  <c r="CH388" i="3"/>
  <c r="CG388" i="3"/>
  <c r="CF388" i="3"/>
  <c r="CE388" i="3"/>
  <c r="CD388" i="3"/>
  <c r="CM388" i="3" s="1"/>
  <c r="CC388" i="3"/>
  <c r="CL388" i="3" s="1"/>
  <c r="CH387" i="3"/>
  <c r="CG387" i="3"/>
  <c r="CF387" i="3"/>
  <c r="CE387" i="3"/>
  <c r="CK387" i="3" s="1"/>
  <c r="CD387" i="3"/>
  <c r="CC387" i="3"/>
  <c r="CL387" i="3" s="1"/>
  <c r="CH386" i="3"/>
  <c r="CG386" i="3"/>
  <c r="CF386" i="3"/>
  <c r="CE386" i="3"/>
  <c r="CD386" i="3"/>
  <c r="CM386" i="3" s="1"/>
  <c r="CC386" i="3"/>
  <c r="CI386" i="3" s="1"/>
  <c r="CH385" i="3"/>
  <c r="CG385" i="3"/>
  <c r="CF385" i="3"/>
  <c r="CE385" i="3"/>
  <c r="CD385" i="3"/>
  <c r="CM385" i="3" s="1"/>
  <c r="CC385" i="3"/>
  <c r="CL385" i="3" s="1"/>
  <c r="CH384" i="3"/>
  <c r="CG384" i="3"/>
  <c r="CF384" i="3"/>
  <c r="CE384" i="3"/>
  <c r="CD384" i="3"/>
  <c r="CM384" i="3" s="1"/>
  <c r="CC384" i="3"/>
  <c r="CL384" i="3" s="1"/>
  <c r="CH383" i="3"/>
  <c r="CG383" i="3"/>
  <c r="CF383" i="3"/>
  <c r="CE383" i="3"/>
  <c r="CD383" i="3"/>
  <c r="CC383" i="3"/>
  <c r="CL383" i="3" s="1"/>
  <c r="CH382" i="3"/>
  <c r="CG382" i="3"/>
  <c r="CF382" i="3"/>
  <c r="CE382" i="3"/>
  <c r="CK382" i="3" s="1"/>
  <c r="CD382" i="3"/>
  <c r="CM382" i="3" s="1"/>
  <c r="CC382" i="3"/>
  <c r="CH376" i="3"/>
  <c r="CG376" i="3"/>
  <c r="CF376" i="3"/>
  <c r="CE376" i="3"/>
  <c r="CD376" i="3"/>
  <c r="CC376" i="3"/>
  <c r="CH375" i="3"/>
  <c r="CG375" i="3"/>
  <c r="CF375" i="3"/>
  <c r="CE375" i="3"/>
  <c r="CD375" i="3"/>
  <c r="CM375" i="3" s="1"/>
  <c r="CC375" i="3"/>
  <c r="CH374" i="3"/>
  <c r="CG374" i="3"/>
  <c r="CF374" i="3"/>
  <c r="CE374" i="3"/>
  <c r="CD374" i="3"/>
  <c r="CC374" i="3"/>
  <c r="CL374" i="3" s="1"/>
  <c r="CH373" i="3"/>
  <c r="CG373" i="3"/>
  <c r="CF373" i="3"/>
  <c r="CE373" i="3"/>
  <c r="CD373" i="3"/>
  <c r="CM373" i="3" s="1"/>
  <c r="CC373" i="3"/>
  <c r="CH371" i="3"/>
  <c r="CG371" i="3"/>
  <c r="CF371" i="3"/>
  <c r="CE371" i="3"/>
  <c r="CD371" i="3"/>
  <c r="CC371" i="3"/>
  <c r="CL371" i="3" s="1"/>
  <c r="CH370" i="3"/>
  <c r="CG370" i="3"/>
  <c r="CF370" i="3"/>
  <c r="CE370" i="3"/>
  <c r="CK370" i="3" s="1"/>
  <c r="CD370" i="3"/>
  <c r="CM370" i="3" s="1"/>
  <c r="CC370" i="3"/>
  <c r="CL370" i="3" s="1"/>
  <c r="CH369" i="3"/>
  <c r="CG369" i="3"/>
  <c r="CF369" i="3"/>
  <c r="CE369" i="3"/>
  <c r="CD369" i="3"/>
  <c r="CC369" i="3"/>
  <c r="CL369" i="3" s="1"/>
  <c r="CH364" i="3"/>
  <c r="CG364" i="3"/>
  <c r="CF364" i="3"/>
  <c r="CE364" i="3"/>
  <c r="CK364" i="3" s="1"/>
  <c r="CD364" i="3"/>
  <c r="CM364" i="3" s="1"/>
  <c r="CC364" i="3"/>
  <c r="CH363" i="3"/>
  <c r="CG363" i="3"/>
  <c r="CF363" i="3"/>
  <c r="CE363" i="3"/>
  <c r="CD363" i="3"/>
  <c r="CC363" i="3"/>
  <c r="CL363" i="3" s="1"/>
  <c r="CH356" i="3"/>
  <c r="CG356" i="3"/>
  <c r="CF356" i="3"/>
  <c r="CE356" i="3"/>
  <c r="CD356" i="3"/>
  <c r="CM356" i="3" s="1"/>
  <c r="CC356" i="3"/>
  <c r="CL356" i="3" s="1"/>
  <c r="CH354" i="3"/>
  <c r="CG354" i="3"/>
  <c r="CF354" i="3"/>
  <c r="CE354" i="3"/>
  <c r="CD354" i="3"/>
  <c r="CC354" i="3"/>
  <c r="CL354" i="3" s="1"/>
  <c r="CH353" i="3"/>
  <c r="CG353" i="3"/>
  <c r="CF353" i="3"/>
  <c r="CE353" i="3"/>
  <c r="CD353" i="3"/>
  <c r="CM353" i="3" s="1"/>
  <c r="CC353" i="3"/>
  <c r="CH352" i="3"/>
  <c r="CG352" i="3"/>
  <c r="CF352" i="3"/>
  <c r="CE352" i="3"/>
  <c r="CD352" i="3"/>
  <c r="CC352" i="3"/>
  <c r="CL352" i="3" s="1"/>
  <c r="CH351" i="3"/>
  <c r="CG351" i="3"/>
  <c r="CF351" i="3"/>
  <c r="CE351" i="3"/>
  <c r="CD351" i="3"/>
  <c r="CM351" i="3" s="1"/>
  <c r="CC351" i="3"/>
  <c r="CH350" i="3"/>
  <c r="CG350" i="3"/>
  <c r="CF350" i="3"/>
  <c r="CE350" i="3"/>
  <c r="CD350" i="3"/>
  <c r="CC350" i="3"/>
  <c r="CL350" i="3" s="1"/>
  <c r="CH349" i="3"/>
  <c r="CG349" i="3"/>
  <c r="CF349" i="3"/>
  <c r="CE349" i="3"/>
  <c r="CK349" i="3" s="1"/>
  <c r="CD349" i="3"/>
  <c r="CM349" i="3" s="1"/>
  <c r="CC349" i="3"/>
  <c r="CH348" i="3"/>
  <c r="CG348" i="3"/>
  <c r="CF348" i="3"/>
  <c r="CE348" i="3"/>
  <c r="CD348" i="3"/>
  <c r="CC348" i="3"/>
  <c r="CL348" i="3" s="1"/>
  <c r="CH347" i="3"/>
  <c r="CG347" i="3"/>
  <c r="CF347" i="3"/>
  <c r="CE347" i="3"/>
  <c r="CK347" i="3" s="1"/>
  <c r="CD347" i="3"/>
  <c r="CM347" i="3" s="1"/>
  <c r="CC347" i="3"/>
  <c r="CL347" i="3" s="1"/>
  <c r="CH340" i="3"/>
  <c r="CG340" i="3"/>
  <c r="CF340" i="3"/>
  <c r="CE340" i="3"/>
  <c r="CD340" i="3"/>
  <c r="CC340" i="3"/>
  <c r="CL340" i="3" s="1"/>
  <c r="CH335" i="3"/>
  <c r="CG335" i="3"/>
  <c r="CF335" i="3"/>
  <c r="CE335" i="3"/>
  <c r="CK335" i="3" s="1"/>
  <c r="CD335" i="3"/>
  <c r="CM335" i="3" s="1"/>
  <c r="CC335" i="3"/>
  <c r="CH327" i="3"/>
  <c r="CG327" i="3"/>
  <c r="CF327" i="3"/>
  <c r="CE327" i="3"/>
  <c r="CD327" i="3"/>
  <c r="CC327" i="3"/>
  <c r="CI327" i="3" s="1"/>
  <c r="CH322" i="3"/>
  <c r="CG322" i="3"/>
  <c r="CF322" i="3"/>
  <c r="CE322" i="3"/>
  <c r="CD322" i="3"/>
  <c r="CM322" i="3" s="1"/>
  <c r="CC322" i="3"/>
  <c r="CL322" i="3" s="1"/>
  <c r="CH317" i="3"/>
  <c r="CG317" i="3"/>
  <c r="CF317" i="3"/>
  <c r="CE317" i="3"/>
  <c r="CD317" i="3"/>
  <c r="CC317" i="3"/>
  <c r="CL317" i="3" s="1"/>
  <c r="CH312" i="3"/>
  <c r="CG312" i="3"/>
  <c r="CF312" i="3"/>
  <c r="CE312" i="3"/>
  <c r="CD312" i="3"/>
  <c r="CM312" i="3" s="1"/>
  <c r="CC312" i="3"/>
  <c r="CH307" i="3"/>
  <c r="CG307" i="3"/>
  <c r="CF307" i="3"/>
  <c r="CE307" i="3"/>
  <c r="CD307" i="3"/>
  <c r="CM307" i="3" s="1"/>
  <c r="CC307" i="3"/>
  <c r="CL307" i="3" s="1"/>
  <c r="CH302" i="3"/>
  <c r="CG302" i="3"/>
  <c r="CF302" i="3"/>
  <c r="CE302" i="3"/>
  <c r="CD302" i="3"/>
  <c r="CM302" i="3" s="1"/>
  <c r="CC302" i="3"/>
  <c r="CH297" i="3"/>
  <c r="CG297" i="3"/>
  <c r="CF297" i="3"/>
  <c r="CE297" i="3"/>
  <c r="CD297" i="3"/>
  <c r="CC297" i="3"/>
  <c r="CL297" i="3" s="1"/>
  <c r="CH292" i="3"/>
  <c r="CG292" i="3"/>
  <c r="CF292" i="3"/>
  <c r="CE292" i="3"/>
  <c r="CK292" i="3" s="1"/>
  <c r="CD292" i="3"/>
  <c r="CM292" i="3" s="1"/>
  <c r="CC292" i="3"/>
  <c r="CH287" i="3"/>
  <c r="CG287" i="3"/>
  <c r="CF287" i="3"/>
  <c r="CE287" i="3"/>
  <c r="CD287" i="3"/>
  <c r="CC287" i="3"/>
  <c r="CL287" i="3" s="1"/>
  <c r="CH282" i="3"/>
  <c r="CG282" i="3"/>
  <c r="CF282" i="3"/>
  <c r="CE282" i="3"/>
  <c r="CK282" i="3" s="1"/>
  <c r="CD282" i="3"/>
  <c r="CM282" i="3" s="1"/>
  <c r="CC282" i="3"/>
  <c r="CL282" i="3" s="1"/>
  <c r="CH277" i="3"/>
  <c r="CG277" i="3"/>
  <c r="CF277" i="3"/>
  <c r="CE277" i="3"/>
  <c r="CD277" i="3"/>
  <c r="CC277" i="3"/>
  <c r="CL277" i="3" s="1"/>
  <c r="CH271" i="3"/>
  <c r="CG271" i="3"/>
  <c r="CF271" i="3"/>
  <c r="CE271" i="3"/>
  <c r="CK271" i="3" s="1"/>
  <c r="CD271" i="3"/>
  <c r="CC271" i="3"/>
  <c r="CH270" i="3"/>
  <c r="CG270" i="3"/>
  <c r="CF270" i="3"/>
  <c r="CE270" i="3"/>
  <c r="CD270" i="3"/>
  <c r="CM270" i="3" s="1"/>
  <c r="CC270" i="3"/>
  <c r="CI270" i="3" s="1"/>
  <c r="CH264" i="3"/>
  <c r="CG264" i="3"/>
  <c r="CF264" i="3"/>
  <c r="CE264" i="3"/>
  <c r="CD264" i="3"/>
  <c r="CM264" i="3" s="1"/>
  <c r="CC264" i="3"/>
  <c r="CL264" i="3" s="1"/>
  <c r="CH241" i="3"/>
  <c r="CG241" i="3"/>
  <c r="CF241" i="3"/>
  <c r="CE241" i="3"/>
  <c r="CD241" i="3"/>
  <c r="CC241" i="3"/>
  <c r="CL241" i="3" s="1"/>
  <c r="CH240" i="3"/>
  <c r="CG240" i="3"/>
  <c r="CF240" i="3"/>
  <c r="CE240" i="3"/>
  <c r="CD240" i="3"/>
  <c r="CC240" i="3"/>
  <c r="CH238" i="3"/>
  <c r="CG238" i="3"/>
  <c r="CF238" i="3"/>
  <c r="CE238" i="3"/>
  <c r="CD238" i="3"/>
  <c r="CM238" i="3" s="1"/>
  <c r="CC238" i="3"/>
  <c r="CH237" i="3"/>
  <c r="CG237" i="3"/>
  <c r="CF237" i="3"/>
  <c r="CE237" i="3"/>
  <c r="CD237" i="3"/>
  <c r="CM237" i="3" s="1"/>
  <c r="CC237" i="3"/>
  <c r="CH236" i="3"/>
  <c r="CG236" i="3"/>
  <c r="CF236" i="3"/>
  <c r="CE236" i="3"/>
  <c r="CD236" i="3"/>
  <c r="CC236" i="3"/>
  <c r="CL236" i="3" s="1"/>
  <c r="CH235" i="3"/>
  <c r="CG235" i="3"/>
  <c r="CF235" i="3"/>
  <c r="CE235" i="3"/>
  <c r="CD235" i="3"/>
  <c r="CC235" i="3"/>
  <c r="CH234" i="3"/>
  <c r="CG234" i="3"/>
  <c r="CF234" i="3"/>
  <c r="CE234" i="3"/>
  <c r="CD234" i="3"/>
  <c r="CM234" i="3" s="1"/>
  <c r="CC234" i="3"/>
  <c r="CH233" i="3"/>
  <c r="CG233" i="3"/>
  <c r="CF233" i="3"/>
  <c r="CE233" i="3"/>
  <c r="CD233" i="3"/>
  <c r="CM233" i="3" s="1"/>
  <c r="CC233" i="3"/>
  <c r="CL233" i="3" s="1"/>
  <c r="CH232" i="3"/>
  <c r="CG232" i="3"/>
  <c r="CF232" i="3"/>
  <c r="CE232" i="3"/>
  <c r="CD232" i="3"/>
  <c r="CC232" i="3"/>
  <c r="CL232" i="3" s="1"/>
  <c r="CH231" i="3"/>
  <c r="CG231" i="3"/>
  <c r="CF231" i="3"/>
  <c r="CE231" i="3"/>
  <c r="CD231" i="3"/>
  <c r="CM231" i="3" s="1"/>
  <c r="CC231" i="3"/>
  <c r="CH223" i="3"/>
  <c r="CG223" i="3"/>
  <c r="CF223" i="3"/>
  <c r="CE223" i="3"/>
  <c r="CD223" i="3"/>
  <c r="CM223" i="3" s="1"/>
  <c r="CC223" i="3"/>
  <c r="CL223" i="3" s="1"/>
  <c r="CH220" i="3"/>
  <c r="CG220" i="3"/>
  <c r="CF220" i="3"/>
  <c r="CE220" i="3"/>
  <c r="CD220" i="3"/>
  <c r="CM220" i="3" s="1"/>
  <c r="CC220" i="3"/>
  <c r="CL220" i="3" s="1"/>
  <c r="CH219" i="3"/>
  <c r="CG219" i="3"/>
  <c r="CF219" i="3"/>
  <c r="CE219" i="3"/>
  <c r="CD219" i="3"/>
  <c r="CC219" i="3"/>
  <c r="CH218" i="3"/>
  <c r="CG218" i="3"/>
  <c r="CF218" i="3"/>
  <c r="CE218" i="3"/>
  <c r="CD218" i="3"/>
  <c r="CC218" i="3"/>
  <c r="CL218" i="3" s="1"/>
  <c r="CH217" i="3"/>
  <c r="CG217" i="3"/>
  <c r="CF217" i="3"/>
  <c r="CE217" i="3"/>
  <c r="CD217" i="3"/>
  <c r="CM217" i="3" s="1"/>
  <c r="CC217" i="3"/>
  <c r="CH214" i="3"/>
  <c r="CG214" i="3"/>
  <c r="CF214" i="3"/>
  <c r="CE214" i="3"/>
  <c r="CD214" i="3"/>
  <c r="CJ214" i="3" s="1"/>
  <c r="CC214" i="3"/>
  <c r="CH213" i="3"/>
  <c r="CG213" i="3"/>
  <c r="CF213" i="3"/>
  <c r="CE213" i="3"/>
  <c r="CD213" i="3"/>
  <c r="CM213" i="3" s="1"/>
  <c r="CC213" i="3"/>
  <c r="CH212" i="3"/>
  <c r="CG212" i="3"/>
  <c r="CF212" i="3"/>
  <c r="CE212" i="3"/>
  <c r="CD212" i="3"/>
  <c r="CJ212" i="3" s="1"/>
  <c r="CC212" i="3"/>
  <c r="CL212" i="3" s="1"/>
  <c r="CH211" i="3"/>
  <c r="CG211" i="3"/>
  <c r="CF211" i="3"/>
  <c r="CE211" i="3"/>
  <c r="CK211" i="3" s="1"/>
  <c r="CD211" i="3"/>
  <c r="CM211" i="3" s="1"/>
  <c r="CC211" i="3"/>
  <c r="CH210" i="3"/>
  <c r="CG210" i="3"/>
  <c r="CF210" i="3"/>
  <c r="CE210" i="3"/>
  <c r="CD210" i="3"/>
  <c r="CM210" i="3" s="1"/>
  <c r="CC210" i="3"/>
  <c r="CH206" i="3"/>
  <c r="CG206" i="3"/>
  <c r="CF206" i="3"/>
  <c r="CE206" i="3"/>
  <c r="CD206" i="3"/>
  <c r="CM206" i="3" s="1"/>
  <c r="CC206" i="3"/>
  <c r="CH205" i="3"/>
  <c r="CG205" i="3"/>
  <c r="CF205" i="3"/>
  <c r="CE205" i="3"/>
  <c r="CD205" i="3"/>
  <c r="CC205" i="3"/>
  <c r="CL205" i="3" s="1"/>
  <c r="CH203" i="3"/>
  <c r="CG203" i="3"/>
  <c r="CF203" i="3"/>
  <c r="CE203" i="3"/>
  <c r="CD203" i="3"/>
  <c r="CM203" i="3" s="1"/>
  <c r="CC203" i="3"/>
  <c r="CH202" i="3"/>
  <c r="CG202" i="3"/>
  <c r="CF202" i="3"/>
  <c r="CE202" i="3"/>
  <c r="CD202" i="3"/>
  <c r="CJ202" i="3" s="1"/>
  <c r="CC202" i="3"/>
  <c r="CL202" i="3" s="1"/>
  <c r="CH201" i="3"/>
  <c r="CG201" i="3"/>
  <c r="CF201" i="3"/>
  <c r="CE201" i="3"/>
  <c r="CD201" i="3"/>
  <c r="CM201" i="3" s="1"/>
  <c r="CC201" i="3"/>
  <c r="CH200" i="3"/>
  <c r="CG200" i="3"/>
  <c r="CF200" i="3"/>
  <c r="CE200" i="3"/>
  <c r="CD200" i="3"/>
  <c r="CC200" i="3"/>
  <c r="CL200" i="3" s="1"/>
  <c r="CH191" i="3"/>
  <c r="CG191" i="3"/>
  <c r="CF191" i="3"/>
  <c r="CE191" i="3"/>
  <c r="CD191" i="3"/>
  <c r="CM191" i="3" s="1"/>
  <c r="CC191" i="3"/>
  <c r="CH189" i="3"/>
  <c r="CG189" i="3"/>
  <c r="CF189" i="3"/>
  <c r="CE189" i="3"/>
  <c r="CD189" i="3"/>
  <c r="CJ189" i="3" s="1"/>
  <c r="CC189" i="3"/>
  <c r="CL189" i="3" s="1"/>
  <c r="CH188" i="3"/>
  <c r="CG188" i="3"/>
  <c r="CF188" i="3"/>
  <c r="CE188" i="3"/>
  <c r="CD188" i="3"/>
  <c r="CM188" i="3" s="1"/>
  <c r="CC188" i="3"/>
  <c r="CH187" i="3"/>
  <c r="CG187" i="3"/>
  <c r="CF187" i="3"/>
  <c r="CE187" i="3"/>
  <c r="CD187" i="3"/>
  <c r="CC187" i="3"/>
  <c r="CL187" i="3" s="1"/>
  <c r="CH186" i="3"/>
  <c r="CG186" i="3"/>
  <c r="CF186" i="3"/>
  <c r="CE186" i="3"/>
  <c r="CD186" i="3"/>
  <c r="CM186" i="3" s="1"/>
  <c r="CC186" i="3"/>
  <c r="CH185" i="3"/>
  <c r="CG185" i="3"/>
  <c r="CF185" i="3"/>
  <c r="CE185" i="3"/>
  <c r="CD185" i="3"/>
  <c r="CC185" i="3"/>
  <c r="CL185" i="3" s="1"/>
  <c r="CH184" i="3"/>
  <c r="CG184" i="3"/>
  <c r="CF184" i="3"/>
  <c r="CE184" i="3"/>
  <c r="CD184" i="3"/>
  <c r="CM184" i="3" s="1"/>
  <c r="CC184" i="3"/>
  <c r="CH183" i="3"/>
  <c r="CG183" i="3"/>
  <c r="CF183" i="3"/>
  <c r="CE183" i="3"/>
  <c r="CD183" i="3"/>
  <c r="CJ183" i="3" s="1"/>
  <c r="CC183" i="3"/>
  <c r="CL183" i="3" s="1"/>
  <c r="CH182" i="3"/>
  <c r="CG182" i="3"/>
  <c r="CF182" i="3"/>
  <c r="CE182" i="3"/>
  <c r="CD182" i="3"/>
  <c r="CM182" i="3" s="1"/>
  <c r="CC182" i="3"/>
  <c r="CH178" i="3"/>
  <c r="CG178" i="3"/>
  <c r="CF178" i="3"/>
  <c r="CE178" i="3"/>
  <c r="CD178" i="3"/>
  <c r="CM178" i="3" s="1"/>
  <c r="CC178" i="3"/>
  <c r="CL178" i="3" s="1"/>
  <c r="CH177" i="3"/>
  <c r="CG177" i="3"/>
  <c r="CF177" i="3"/>
  <c r="CE177" i="3"/>
  <c r="CD177" i="3"/>
  <c r="CM177" i="3" s="1"/>
  <c r="CC177" i="3"/>
  <c r="CL177" i="3" s="1"/>
  <c r="CH176" i="3"/>
  <c r="CG176" i="3"/>
  <c r="CF176" i="3"/>
  <c r="CE176" i="3"/>
  <c r="CD176" i="3"/>
  <c r="CC176" i="3"/>
  <c r="CL176" i="3" s="1"/>
  <c r="CH175" i="3"/>
  <c r="CG175" i="3"/>
  <c r="CF175" i="3"/>
  <c r="CE175" i="3"/>
  <c r="CD175" i="3"/>
  <c r="CM175" i="3" s="1"/>
  <c r="CC175" i="3"/>
  <c r="CH174" i="3"/>
  <c r="CG174" i="3"/>
  <c r="CF174" i="3"/>
  <c r="CE174" i="3"/>
  <c r="CD174" i="3"/>
  <c r="CC174" i="3"/>
  <c r="CH173" i="3"/>
  <c r="CG173" i="3"/>
  <c r="CF173" i="3"/>
  <c r="CE173" i="3"/>
  <c r="CD173" i="3"/>
  <c r="CM173" i="3" s="1"/>
  <c r="CC173" i="3"/>
  <c r="CL173" i="3" s="1"/>
  <c r="CH172" i="3"/>
  <c r="CG172" i="3"/>
  <c r="CF172" i="3"/>
  <c r="CE172" i="3"/>
  <c r="CD172" i="3"/>
  <c r="CC172" i="3"/>
  <c r="CL172" i="3" s="1"/>
  <c r="CH171" i="3"/>
  <c r="CG171" i="3"/>
  <c r="CF171" i="3"/>
  <c r="CE171" i="3"/>
  <c r="CD171" i="3"/>
  <c r="CC171" i="3"/>
  <c r="CH170" i="3"/>
  <c r="CG170" i="3"/>
  <c r="CF170" i="3"/>
  <c r="CE170" i="3"/>
  <c r="CD170" i="3"/>
  <c r="CM170" i="3" s="1"/>
  <c r="CC170" i="3"/>
  <c r="CL170" i="3" s="1"/>
  <c r="CH169" i="3"/>
  <c r="CG169" i="3"/>
  <c r="CF169" i="3"/>
  <c r="CI169" i="3" s="1"/>
  <c r="CE169" i="3"/>
  <c r="CK169" i="3" s="1"/>
  <c r="CD169" i="3"/>
  <c r="CM169" i="3" s="1"/>
  <c r="CC169" i="3"/>
  <c r="CL169" i="3" s="1"/>
  <c r="CH168" i="3"/>
  <c r="CG168" i="3"/>
  <c r="CF168" i="3"/>
  <c r="CE168" i="3"/>
  <c r="CD168" i="3"/>
  <c r="CJ168" i="3" s="1"/>
  <c r="CC168" i="3"/>
  <c r="CL168" i="3" s="1"/>
  <c r="CH167" i="3"/>
  <c r="CG167" i="3"/>
  <c r="CF167" i="3"/>
  <c r="CE167" i="3"/>
  <c r="CD167" i="3"/>
  <c r="CM167" i="3" s="1"/>
  <c r="CC167" i="3"/>
  <c r="CH166" i="3"/>
  <c r="CG166" i="3"/>
  <c r="CF166" i="3"/>
  <c r="CE166" i="3"/>
  <c r="CD166" i="3"/>
  <c r="CC166" i="3"/>
  <c r="CH165" i="3"/>
  <c r="CG165" i="3"/>
  <c r="CF165" i="3"/>
  <c r="CE165" i="3"/>
  <c r="CD165" i="3"/>
  <c r="CM165" i="3" s="1"/>
  <c r="CC165" i="3"/>
  <c r="CL165" i="3" s="1"/>
  <c r="CH164" i="3"/>
  <c r="CG164" i="3"/>
  <c r="CF164" i="3"/>
  <c r="CE164" i="3"/>
  <c r="CD164" i="3"/>
  <c r="CC164" i="3"/>
  <c r="CL164" i="3" s="1"/>
  <c r="CH163" i="3"/>
  <c r="CG163" i="3"/>
  <c r="CF163" i="3"/>
  <c r="CE163" i="3"/>
  <c r="CD163" i="3"/>
  <c r="CC163" i="3"/>
  <c r="CH162" i="3"/>
  <c r="CG162" i="3"/>
  <c r="CF162" i="3"/>
  <c r="CE162" i="3"/>
  <c r="CD162" i="3"/>
  <c r="CM162" i="3" s="1"/>
  <c r="CC162" i="3"/>
  <c r="CL162" i="3" s="1"/>
  <c r="CH161" i="3"/>
  <c r="CG161" i="3"/>
  <c r="CF161" i="3"/>
  <c r="CE161" i="3"/>
  <c r="CD161" i="3"/>
  <c r="CM161" i="3" s="1"/>
  <c r="CC161" i="3"/>
  <c r="CH160" i="3"/>
  <c r="CG160" i="3"/>
  <c r="CF160" i="3"/>
  <c r="CE160" i="3"/>
  <c r="CD160" i="3"/>
  <c r="CJ160" i="3" s="1"/>
  <c r="CC160" i="3"/>
  <c r="CL160" i="3" s="1"/>
  <c r="CH159" i="3"/>
  <c r="CG159" i="3"/>
  <c r="CF159" i="3"/>
  <c r="CE159" i="3"/>
  <c r="CD159" i="3"/>
  <c r="CM159" i="3" s="1"/>
  <c r="CC159" i="3"/>
  <c r="CH158" i="3"/>
  <c r="CG158" i="3"/>
  <c r="CF158" i="3"/>
  <c r="CE158" i="3"/>
  <c r="CD158" i="3"/>
  <c r="CC158" i="3"/>
  <c r="CH157" i="3"/>
  <c r="CG157" i="3"/>
  <c r="CF157" i="3"/>
  <c r="CE157" i="3"/>
  <c r="CD157" i="3"/>
  <c r="CM157" i="3" s="1"/>
  <c r="CC157" i="3"/>
  <c r="CH156" i="3"/>
  <c r="CG156" i="3"/>
  <c r="CF156" i="3"/>
  <c r="CE156" i="3"/>
  <c r="CD156" i="3"/>
  <c r="CC156" i="3"/>
  <c r="CL156" i="3" s="1"/>
  <c r="CH155" i="3"/>
  <c r="CG155" i="3"/>
  <c r="CF155" i="3"/>
  <c r="CE155" i="3"/>
  <c r="CD155" i="3"/>
  <c r="CM155" i="3" s="1"/>
  <c r="CC155" i="3"/>
  <c r="CH154" i="3"/>
  <c r="CG154" i="3"/>
  <c r="CF154" i="3"/>
  <c r="CE154" i="3"/>
  <c r="CD154" i="3"/>
  <c r="CM154" i="3" s="1"/>
  <c r="CC154" i="3"/>
  <c r="CL154" i="3" s="1"/>
  <c r="CH153" i="3"/>
  <c r="CG153" i="3"/>
  <c r="CF153" i="3"/>
  <c r="CI153" i="3" s="1"/>
  <c r="CE153" i="3"/>
  <c r="CK153" i="3" s="1"/>
  <c r="CD153" i="3"/>
  <c r="CM153" i="3" s="1"/>
  <c r="CC153" i="3"/>
  <c r="CL153" i="3" s="1"/>
  <c r="CH152" i="3"/>
  <c r="CG152" i="3"/>
  <c r="CF152" i="3"/>
  <c r="CE152" i="3"/>
  <c r="CD152" i="3"/>
  <c r="CJ152" i="3" s="1"/>
  <c r="CC152" i="3"/>
  <c r="CL152" i="3" s="1"/>
  <c r="CH151" i="3"/>
  <c r="CG151" i="3"/>
  <c r="CF151" i="3"/>
  <c r="CE151" i="3"/>
  <c r="CD151" i="3"/>
  <c r="CM151" i="3" s="1"/>
  <c r="CC151" i="3"/>
  <c r="CH150" i="3"/>
  <c r="CG150" i="3"/>
  <c r="CF150" i="3"/>
  <c r="CE150" i="3"/>
  <c r="CD150" i="3"/>
  <c r="CJ150" i="3" s="1"/>
  <c r="CC150" i="3"/>
  <c r="CI150" i="3" s="1"/>
  <c r="CH149" i="3"/>
  <c r="CG149" i="3"/>
  <c r="CF149" i="3"/>
  <c r="CE149" i="3"/>
  <c r="CD149" i="3"/>
  <c r="CM149" i="3" s="1"/>
  <c r="CC149" i="3"/>
  <c r="CH148" i="3"/>
  <c r="CG148" i="3"/>
  <c r="CF148" i="3"/>
  <c r="CE148" i="3"/>
  <c r="CD148" i="3"/>
  <c r="CC148" i="3"/>
  <c r="CL148" i="3" s="1"/>
  <c r="CH147" i="3"/>
  <c r="CG147" i="3"/>
  <c r="CF147" i="3"/>
  <c r="CE147" i="3"/>
  <c r="CD147" i="3"/>
  <c r="CC147" i="3"/>
  <c r="CJ146" i="3"/>
  <c r="CH146" i="3"/>
  <c r="CG146" i="3"/>
  <c r="CF146" i="3"/>
  <c r="CI146" i="3" s="1"/>
  <c r="CE146" i="3"/>
  <c r="CK146" i="3" s="1"/>
  <c r="CD146" i="3"/>
  <c r="CM146" i="3" s="1"/>
  <c r="CC146" i="3"/>
  <c r="CL146" i="3" s="1"/>
  <c r="CH145" i="3"/>
  <c r="CG145" i="3"/>
  <c r="CF145" i="3"/>
  <c r="CE145" i="3"/>
  <c r="CD145" i="3"/>
  <c r="CM145" i="3" s="1"/>
  <c r="CC145" i="3"/>
  <c r="CL145" i="3" s="1"/>
  <c r="CH144" i="3"/>
  <c r="CG144" i="3"/>
  <c r="CF144" i="3"/>
  <c r="CE144" i="3"/>
  <c r="CD144" i="3"/>
  <c r="CC144" i="3"/>
  <c r="CL144" i="3" s="1"/>
  <c r="CH143" i="3"/>
  <c r="CG143" i="3"/>
  <c r="CF143" i="3"/>
  <c r="CE143" i="3"/>
  <c r="CD143" i="3"/>
  <c r="CJ143" i="3" s="1"/>
  <c r="CC143" i="3"/>
  <c r="CH142" i="3"/>
  <c r="CG142" i="3"/>
  <c r="CF142" i="3"/>
  <c r="CE142" i="3"/>
  <c r="CD142" i="3"/>
  <c r="CC142" i="3"/>
  <c r="CH141" i="3"/>
  <c r="CG141" i="3"/>
  <c r="CF141" i="3"/>
  <c r="CE141" i="3"/>
  <c r="CD141" i="3"/>
  <c r="CM141" i="3" s="1"/>
  <c r="CC141" i="3"/>
  <c r="CH133" i="3"/>
  <c r="CG133" i="3"/>
  <c r="CF133" i="3"/>
  <c r="CE133" i="3"/>
  <c r="CD133" i="3"/>
  <c r="CC133" i="3"/>
  <c r="CL133" i="3" s="1"/>
  <c r="CH132" i="3"/>
  <c r="CG132" i="3"/>
  <c r="CF132" i="3"/>
  <c r="CE132" i="3"/>
  <c r="CD132" i="3"/>
  <c r="CM132" i="3" s="1"/>
  <c r="CC132" i="3"/>
  <c r="CH131" i="3"/>
  <c r="CG131" i="3"/>
  <c r="CF131" i="3"/>
  <c r="CE131" i="3"/>
  <c r="CD131" i="3"/>
  <c r="CM131" i="3" s="1"/>
  <c r="CC131" i="3"/>
  <c r="CL131" i="3" s="1"/>
  <c r="CH130" i="3"/>
  <c r="CG130" i="3"/>
  <c r="CF130" i="3"/>
  <c r="CE130" i="3"/>
  <c r="CD130" i="3"/>
  <c r="CC130" i="3"/>
  <c r="CH124" i="3"/>
  <c r="CG124" i="3"/>
  <c r="CF124" i="3"/>
  <c r="CE124" i="3"/>
  <c r="CD124" i="3"/>
  <c r="CM124" i="3" s="1"/>
  <c r="CC124" i="3"/>
  <c r="CH119" i="3"/>
  <c r="CG119" i="3"/>
  <c r="CF119" i="3"/>
  <c r="CE119" i="3"/>
  <c r="CD119" i="3"/>
  <c r="CM119" i="3" s="1"/>
  <c r="CC119" i="3"/>
  <c r="CH115" i="3"/>
  <c r="CG115" i="3"/>
  <c r="CF115" i="3"/>
  <c r="CE115" i="3"/>
  <c r="CD115" i="3"/>
  <c r="CM115" i="3" s="1"/>
  <c r="CC115" i="3"/>
  <c r="CL115" i="3" s="1"/>
  <c r="CH113" i="3"/>
  <c r="CG113" i="3"/>
  <c r="CF113" i="3"/>
  <c r="CE113" i="3"/>
  <c r="CD113" i="3"/>
  <c r="CJ113" i="3" s="1"/>
  <c r="CC113" i="3"/>
  <c r="CL113" i="3" s="1"/>
  <c r="CH112" i="3"/>
  <c r="CG112" i="3"/>
  <c r="CF112" i="3"/>
  <c r="CE112" i="3"/>
  <c r="CD112" i="3"/>
  <c r="CC112" i="3"/>
  <c r="CH111" i="3"/>
  <c r="CG111" i="3"/>
  <c r="CF111" i="3"/>
  <c r="CE111" i="3"/>
  <c r="CD111" i="3"/>
  <c r="CM111" i="3" s="1"/>
  <c r="CC111" i="3"/>
  <c r="CH110" i="3"/>
  <c r="CG110" i="3"/>
  <c r="CF110" i="3"/>
  <c r="CE110" i="3"/>
  <c r="CD110" i="3"/>
  <c r="CM110" i="3" s="1"/>
  <c r="CC110" i="3"/>
  <c r="CL110" i="3" s="1"/>
  <c r="CH108" i="3"/>
  <c r="CG108" i="3"/>
  <c r="CF108" i="3"/>
  <c r="CE108" i="3"/>
  <c r="CD108" i="3"/>
  <c r="CM108" i="3" s="1"/>
  <c r="CC108" i="3"/>
  <c r="CL108" i="3" s="1"/>
  <c r="CH107" i="3"/>
  <c r="CG107" i="3"/>
  <c r="CF107" i="3"/>
  <c r="CE107" i="3"/>
  <c r="CD107" i="3"/>
  <c r="CC107" i="3"/>
  <c r="CL107" i="3" s="1"/>
  <c r="CH106" i="3"/>
  <c r="CG106" i="3"/>
  <c r="CF106" i="3"/>
  <c r="CE106" i="3"/>
  <c r="CD106" i="3"/>
  <c r="CM106" i="3" s="1"/>
  <c r="CC106" i="3"/>
  <c r="CH105" i="3"/>
  <c r="CG105" i="3"/>
  <c r="CF105" i="3"/>
  <c r="CE105" i="3"/>
  <c r="CD105" i="3"/>
  <c r="CM105" i="3" s="1"/>
  <c r="CC105" i="3"/>
  <c r="CL105" i="3" s="1"/>
  <c r="CH103" i="3"/>
  <c r="CG103" i="3"/>
  <c r="CF103" i="3"/>
  <c r="CE103" i="3"/>
  <c r="CD103" i="3"/>
  <c r="CM103" i="3" s="1"/>
  <c r="CC103" i="3"/>
  <c r="CL103" i="3" s="1"/>
  <c r="CH102" i="3"/>
  <c r="CG102" i="3"/>
  <c r="CF102" i="3"/>
  <c r="CE102" i="3"/>
  <c r="CD102" i="3"/>
  <c r="CC102" i="3"/>
  <c r="CL102" i="3" s="1"/>
  <c r="CH101" i="3"/>
  <c r="CG101" i="3"/>
  <c r="CF101" i="3"/>
  <c r="CE101" i="3"/>
  <c r="CD101" i="3"/>
  <c r="CM101" i="3" s="1"/>
  <c r="CC101" i="3"/>
  <c r="CH100" i="3"/>
  <c r="CG100" i="3"/>
  <c r="CF100" i="3"/>
  <c r="CE100" i="3"/>
  <c r="CK100" i="3" s="1"/>
  <c r="CD100" i="3"/>
  <c r="CM100" i="3" s="1"/>
  <c r="CC100" i="3"/>
  <c r="CL100" i="3" s="1"/>
  <c r="CH99" i="3"/>
  <c r="CG99" i="3"/>
  <c r="CF99" i="3"/>
  <c r="CE99" i="3"/>
  <c r="CD99" i="3"/>
  <c r="CM99" i="3" s="1"/>
  <c r="CC99" i="3"/>
  <c r="CL99" i="3" s="1"/>
  <c r="CH98" i="3"/>
  <c r="CG98" i="3"/>
  <c r="CF98" i="3"/>
  <c r="CE98" i="3"/>
  <c r="CK98" i="3" s="1"/>
  <c r="CD98" i="3"/>
  <c r="CC98" i="3"/>
  <c r="CL98" i="3" s="1"/>
  <c r="CH97" i="3"/>
  <c r="CG97" i="3"/>
  <c r="CF97" i="3"/>
  <c r="CE97" i="3"/>
  <c r="CD97" i="3"/>
  <c r="CM97" i="3" s="1"/>
  <c r="CC97" i="3"/>
  <c r="CH96" i="3"/>
  <c r="CG96" i="3"/>
  <c r="CF96" i="3"/>
  <c r="CE96" i="3"/>
  <c r="CD96" i="3"/>
  <c r="CM96" i="3" s="1"/>
  <c r="CC96" i="3"/>
  <c r="CL96" i="3" s="1"/>
  <c r="CH95" i="3"/>
  <c r="CG95" i="3"/>
  <c r="CF95" i="3"/>
  <c r="CE95" i="3"/>
  <c r="CD95" i="3"/>
  <c r="CM95" i="3" s="1"/>
  <c r="CC95" i="3"/>
  <c r="CL95" i="3" s="1"/>
  <c r="CH94" i="3"/>
  <c r="CG94" i="3"/>
  <c r="CF94" i="3"/>
  <c r="CE94" i="3"/>
  <c r="CD94" i="3"/>
  <c r="CC94" i="3"/>
  <c r="CL94" i="3" s="1"/>
  <c r="CH91" i="3"/>
  <c r="CG91" i="3"/>
  <c r="CF91" i="3"/>
  <c r="CE91" i="3"/>
  <c r="CD91" i="3"/>
  <c r="CM91" i="3" s="1"/>
  <c r="CC91" i="3"/>
  <c r="CH90" i="3"/>
  <c r="CG90" i="3"/>
  <c r="CF90" i="3"/>
  <c r="CE90" i="3"/>
  <c r="CD90" i="3"/>
  <c r="CM90" i="3" s="1"/>
  <c r="CC90" i="3"/>
  <c r="CL90" i="3" s="1"/>
  <c r="CH89" i="3"/>
  <c r="CG89" i="3"/>
  <c r="CF89" i="3"/>
  <c r="CE89" i="3"/>
  <c r="CK89" i="3" s="1"/>
  <c r="CD89" i="3"/>
  <c r="CC89" i="3"/>
  <c r="CL89" i="3" s="1"/>
  <c r="CH88" i="3"/>
  <c r="CG88" i="3"/>
  <c r="CF88" i="3"/>
  <c r="CE88" i="3"/>
  <c r="CD88" i="3"/>
  <c r="CC88" i="3"/>
  <c r="CI88" i="3" s="1"/>
  <c r="CH87" i="3"/>
  <c r="CG87" i="3"/>
  <c r="CF87" i="3"/>
  <c r="CE87" i="3"/>
  <c r="CD87" i="3"/>
  <c r="CM87" i="3" s="1"/>
  <c r="CC87" i="3"/>
  <c r="CH86" i="3"/>
  <c r="CG86" i="3"/>
  <c r="CF86" i="3"/>
  <c r="CE86" i="3"/>
  <c r="CD86" i="3"/>
  <c r="CM86" i="3" s="1"/>
  <c r="CC86" i="3"/>
  <c r="CL86" i="3" s="1"/>
  <c r="CH85" i="3"/>
  <c r="CG85" i="3"/>
  <c r="CF85" i="3"/>
  <c r="CE85" i="3"/>
  <c r="CD85" i="3"/>
  <c r="CM85" i="3" s="1"/>
  <c r="CC85" i="3"/>
  <c r="CL85" i="3" s="1"/>
  <c r="CH71" i="3"/>
  <c r="CG71" i="3"/>
  <c r="CF71" i="3"/>
  <c r="CE71" i="3"/>
  <c r="CD71" i="3"/>
  <c r="CC71" i="3"/>
  <c r="CL71" i="3" s="1"/>
  <c r="CH70" i="3"/>
  <c r="CG70" i="3"/>
  <c r="CF70" i="3"/>
  <c r="CE70" i="3"/>
  <c r="CD70" i="3"/>
  <c r="CM70" i="3" s="1"/>
  <c r="CC70" i="3"/>
  <c r="CH69" i="3"/>
  <c r="CG69" i="3"/>
  <c r="CF69" i="3"/>
  <c r="CE69" i="3"/>
  <c r="CD69" i="3"/>
  <c r="CM69" i="3" s="1"/>
  <c r="CC69" i="3"/>
  <c r="CL69" i="3" s="1"/>
  <c r="CH68" i="3"/>
  <c r="CG68" i="3"/>
  <c r="CF68" i="3"/>
  <c r="CE68" i="3"/>
  <c r="CD68" i="3"/>
  <c r="CM68" i="3" s="1"/>
  <c r="CC68" i="3"/>
  <c r="CL68" i="3" s="1"/>
  <c r="CH67" i="3"/>
  <c r="CG67" i="3"/>
  <c r="CF67" i="3"/>
  <c r="CE67" i="3"/>
  <c r="CD67" i="3"/>
  <c r="CJ67" i="3" s="1"/>
  <c r="CC67" i="3"/>
  <c r="CL67" i="3" s="1"/>
  <c r="CH56" i="3"/>
  <c r="CG56" i="3"/>
  <c r="CF56" i="3"/>
  <c r="CE56" i="3"/>
  <c r="CD56" i="3"/>
  <c r="CM56" i="3" s="1"/>
  <c r="CC56" i="3"/>
  <c r="CH55" i="3"/>
  <c r="CG55" i="3"/>
  <c r="CF55" i="3"/>
  <c r="CE55" i="3"/>
  <c r="CD55" i="3"/>
  <c r="CM55" i="3" s="1"/>
  <c r="CC55" i="3"/>
  <c r="CL55" i="3" s="1"/>
  <c r="CH50" i="3"/>
  <c r="CG50" i="3"/>
  <c r="CF50" i="3"/>
  <c r="CE50" i="3"/>
  <c r="CD50" i="3"/>
  <c r="CM50" i="3" s="1"/>
  <c r="CC50" i="3"/>
  <c r="CL50" i="3" s="1"/>
  <c r="CH49" i="3"/>
  <c r="CG49" i="3"/>
  <c r="CF49" i="3"/>
  <c r="CE49" i="3"/>
  <c r="CD49" i="3"/>
  <c r="CC49" i="3"/>
  <c r="CL49" i="3" s="1"/>
  <c r="CH48" i="3"/>
  <c r="CG48" i="3"/>
  <c r="CF48" i="3"/>
  <c r="CE48" i="3"/>
  <c r="CD48" i="3"/>
  <c r="CM48" i="3" s="1"/>
  <c r="CC48" i="3"/>
  <c r="CH47" i="3"/>
  <c r="CG47" i="3"/>
  <c r="CF47" i="3"/>
  <c r="CE47" i="3"/>
  <c r="CD47" i="3"/>
  <c r="CM47" i="3" s="1"/>
  <c r="CC47" i="3"/>
  <c r="CL47" i="3" s="1"/>
  <c r="CH46" i="3"/>
  <c r="CG46" i="3"/>
  <c r="CF46" i="3"/>
  <c r="CE46" i="3"/>
  <c r="CD46" i="3"/>
  <c r="CJ46" i="3" s="1"/>
  <c r="CC46" i="3"/>
  <c r="CL46" i="3" s="1"/>
  <c r="CH40" i="3"/>
  <c r="CG40" i="3"/>
  <c r="CF40" i="3"/>
  <c r="CE40" i="3"/>
  <c r="CD40" i="3"/>
  <c r="CM40" i="3" s="1"/>
  <c r="CC40" i="3"/>
  <c r="CL40" i="3" s="1"/>
  <c r="CH34" i="3"/>
  <c r="CG34" i="3"/>
  <c r="CF34" i="3"/>
  <c r="CE34" i="3"/>
  <c r="CD34" i="3"/>
  <c r="CM34" i="3" s="1"/>
  <c r="CC34" i="3"/>
  <c r="CH32" i="3"/>
  <c r="CG32" i="3"/>
  <c r="CF32" i="3"/>
  <c r="CE32" i="3"/>
  <c r="CD32" i="3"/>
  <c r="CM32" i="3" s="1"/>
  <c r="CC32" i="3"/>
  <c r="CL32" i="3" s="1"/>
  <c r="CH31" i="3"/>
  <c r="CG31" i="3"/>
  <c r="CF31" i="3"/>
  <c r="CE31" i="3"/>
  <c r="CD31" i="3"/>
  <c r="CM31" i="3" s="1"/>
  <c r="CC31" i="3"/>
  <c r="CL31" i="3" s="1"/>
  <c r="CH30" i="3"/>
  <c r="CG30" i="3"/>
  <c r="CF30" i="3"/>
  <c r="CE30" i="3"/>
  <c r="CD30" i="3"/>
  <c r="CJ30" i="3" s="1"/>
  <c r="CC30" i="3"/>
  <c r="CL30" i="3" s="1"/>
  <c r="CH29" i="3"/>
  <c r="CG29" i="3"/>
  <c r="CF29" i="3"/>
  <c r="CE29" i="3"/>
  <c r="CD29" i="3"/>
  <c r="CM29" i="3" s="1"/>
  <c r="CC29" i="3"/>
  <c r="CH28" i="3"/>
  <c r="CG28" i="3"/>
  <c r="CF28" i="3"/>
  <c r="CE28" i="3"/>
  <c r="CD28" i="3"/>
  <c r="CM28" i="3" s="1"/>
  <c r="CC28" i="3"/>
  <c r="CL28" i="3" s="1"/>
  <c r="CH27" i="3"/>
  <c r="CG27" i="3"/>
  <c r="CF27" i="3"/>
  <c r="CE27" i="3"/>
  <c r="CD27" i="3"/>
  <c r="CC27" i="3"/>
  <c r="CL27" i="3" s="1"/>
  <c r="CH23" i="3"/>
  <c r="CG23" i="3"/>
  <c r="CF23" i="3"/>
  <c r="CE23" i="3"/>
  <c r="CD23" i="3"/>
  <c r="CC23" i="3"/>
  <c r="CI23" i="3" s="1"/>
  <c r="CH22" i="3"/>
  <c r="CG22" i="3"/>
  <c r="CF22" i="3"/>
  <c r="CE22" i="3"/>
  <c r="CD22" i="3"/>
  <c r="CM22" i="3" s="1"/>
  <c r="CC22" i="3"/>
  <c r="CH17" i="3"/>
  <c r="CG17" i="3"/>
  <c r="CF17" i="3"/>
  <c r="CE17" i="3"/>
  <c r="CD17" i="3"/>
  <c r="CM17" i="3" s="1"/>
  <c r="CC17" i="3"/>
  <c r="CL17" i="3" s="1"/>
  <c r="CH16" i="3"/>
  <c r="CG16" i="3"/>
  <c r="CF16" i="3"/>
  <c r="CE16" i="3"/>
  <c r="CD16" i="3"/>
  <c r="CM16" i="3" s="1"/>
  <c r="CC16" i="3"/>
  <c r="CL16" i="3" s="1"/>
  <c r="CH15" i="3"/>
  <c r="CG15" i="3"/>
  <c r="CF15" i="3"/>
  <c r="CE15" i="3"/>
  <c r="CD15" i="3"/>
  <c r="CC15" i="3"/>
  <c r="CL15" i="3" s="1"/>
  <c r="CH14" i="3"/>
  <c r="CG14" i="3"/>
  <c r="CF14" i="3"/>
  <c r="CE14" i="3"/>
  <c r="CD14" i="3"/>
  <c r="CM14" i="3" s="1"/>
  <c r="CC14" i="3"/>
  <c r="CH13" i="3"/>
  <c r="CG13" i="3"/>
  <c r="CF13" i="3"/>
  <c r="CE13" i="3"/>
  <c r="CD13" i="3"/>
  <c r="CM13" i="3" s="1"/>
  <c r="CC13" i="3"/>
  <c r="CL13" i="3" s="1"/>
  <c r="CH12" i="3"/>
  <c r="CG12" i="3"/>
  <c r="CF12" i="3"/>
  <c r="CE12" i="3"/>
  <c r="CD12" i="3"/>
  <c r="CM12" i="3" s="1"/>
  <c r="CC12" i="3"/>
  <c r="CL12" i="3" s="1"/>
  <c r="AI419" i="3"/>
  <c r="AH419" i="3"/>
  <c r="AG419" i="3"/>
  <c r="AF419" i="3"/>
  <c r="AE419" i="3"/>
  <c r="AN419" i="3" s="1"/>
  <c r="AD419" i="3"/>
  <c r="AI418" i="3"/>
  <c r="AH418" i="3"/>
  <c r="AG418" i="3"/>
  <c r="AF418" i="3"/>
  <c r="AE418" i="3"/>
  <c r="AD418" i="3"/>
  <c r="AM418" i="3" s="1"/>
  <c r="AI417" i="3"/>
  <c r="AH417" i="3"/>
  <c r="AG417" i="3"/>
  <c r="AF417" i="3"/>
  <c r="AE417" i="3"/>
  <c r="AN417" i="3" s="1"/>
  <c r="AD417" i="3"/>
  <c r="AI415" i="3"/>
  <c r="AH415" i="3"/>
  <c r="AG415" i="3"/>
  <c r="AF415" i="3"/>
  <c r="AE415" i="3"/>
  <c r="AD415" i="3"/>
  <c r="AI414" i="3"/>
  <c r="AH414" i="3"/>
  <c r="AG414" i="3"/>
  <c r="AF414" i="3"/>
  <c r="AE414" i="3"/>
  <c r="AN414" i="3" s="1"/>
  <c r="AD414" i="3"/>
  <c r="AI413" i="3"/>
  <c r="AH413" i="3"/>
  <c r="AG413" i="3"/>
  <c r="AF413" i="3"/>
  <c r="AE413" i="3"/>
  <c r="AD413" i="3"/>
  <c r="AM413" i="3" s="1"/>
  <c r="AI412" i="3"/>
  <c r="AH412" i="3"/>
  <c r="AG412" i="3"/>
  <c r="AF412" i="3"/>
  <c r="AE412" i="3"/>
  <c r="AN412" i="3" s="1"/>
  <c r="AD412" i="3"/>
  <c r="AI411" i="3"/>
  <c r="AH411" i="3"/>
  <c r="AG411" i="3"/>
  <c r="AF411" i="3"/>
  <c r="AL411" i="3" s="1"/>
  <c r="AE411" i="3"/>
  <c r="AN411" i="3" s="1"/>
  <c r="AD411" i="3"/>
  <c r="AM411" i="3" s="1"/>
  <c r="AI404" i="3"/>
  <c r="AH404" i="3"/>
  <c r="AG404" i="3"/>
  <c r="AF404" i="3"/>
  <c r="AE404" i="3"/>
  <c r="AN404" i="3" s="1"/>
  <c r="AD404" i="3"/>
  <c r="AJ404" i="3" s="1"/>
  <c r="AI403" i="3"/>
  <c r="AH403" i="3"/>
  <c r="AG403" i="3"/>
  <c r="AF403" i="3"/>
  <c r="AL403" i="3" s="1"/>
  <c r="AE403" i="3"/>
  <c r="AD403" i="3"/>
  <c r="AM403" i="3" s="1"/>
  <c r="AI402" i="3"/>
  <c r="AH402" i="3"/>
  <c r="AG402" i="3"/>
  <c r="AF402" i="3"/>
  <c r="AE402" i="3"/>
  <c r="AN402" i="3" s="1"/>
  <c r="AD402" i="3"/>
  <c r="AI401" i="3"/>
  <c r="AH401" i="3"/>
  <c r="AG401" i="3"/>
  <c r="AF401" i="3"/>
  <c r="AE401" i="3"/>
  <c r="AN401" i="3" s="1"/>
  <c r="AD401" i="3"/>
  <c r="AM401" i="3" s="1"/>
  <c r="AI400" i="3"/>
  <c r="AH400" i="3"/>
  <c r="AG400" i="3"/>
  <c r="AF400" i="3"/>
  <c r="AE400" i="3"/>
  <c r="AN400" i="3" s="1"/>
  <c r="AD400" i="3"/>
  <c r="AJ400" i="3" s="1"/>
  <c r="AI393" i="3"/>
  <c r="AH393" i="3"/>
  <c r="AG393" i="3"/>
  <c r="AF393" i="3"/>
  <c r="AL393" i="3" s="1"/>
  <c r="AE393" i="3"/>
  <c r="AD393" i="3"/>
  <c r="AM393" i="3" s="1"/>
  <c r="AI390" i="3"/>
  <c r="AH390" i="3"/>
  <c r="AG390" i="3"/>
  <c r="AF390" i="3"/>
  <c r="AE390" i="3"/>
  <c r="AN390" i="3" s="1"/>
  <c r="AD390" i="3"/>
  <c r="AI389" i="3"/>
  <c r="AH389" i="3"/>
  <c r="AG389" i="3"/>
  <c r="AF389" i="3"/>
  <c r="AE389" i="3"/>
  <c r="AN389" i="3" s="1"/>
  <c r="AD389" i="3"/>
  <c r="AM389" i="3" s="1"/>
  <c r="AI388" i="3"/>
  <c r="AH388" i="3"/>
  <c r="AG388" i="3"/>
  <c r="AF388" i="3"/>
  <c r="AE388" i="3"/>
  <c r="AN388" i="3" s="1"/>
  <c r="AD388" i="3"/>
  <c r="AI387" i="3"/>
  <c r="AH387" i="3"/>
  <c r="AG387" i="3"/>
  <c r="AF387" i="3"/>
  <c r="AE387" i="3"/>
  <c r="AD387" i="3"/>
  <c r="AM387" i="3" s="1"/>
  <c r="AI386" i="3"/>
  <c r="AH386" i="3"/>
  <c r="AG386" i="3"/>
  <c r="AF386" i="3"/>
  <c r="AE386" i="3"/>
  <c r="AN386" i="3" s="1"/>
  <c r="AD386" i="3"/>
  <c r="AI385" i="3"/>
  <c r="AH385" i="3"/>
  <c r="AG385" i="3"/>
  <c r="AF385" i="3"/>
  <c r="AE385" i="3"/>
  <c r="AN385" i="3" s="1"/>
  <c r="AD385" i="3"/>
  <c r="AM385" i="3" s="1"/>
  <c r="AI384" i="3"/>
  <c r="AH384" i="3"/>
  <c r="AG384" i="3"/>
  <c r="AF384" i="3"/>
  <c r="AE384" i="3"/>
  <c r="AN384" i="3" s="1"/>
  <c r="AD384" i="3"/>
  <c r="AM384" i="3" s="1"/>
  <c r="AI383" i="3"/>
  <c r="AH383" i="3"/>
  <c r="AG383" i="3"/>
  <c r="AF383" i="3"/>
  <c r="AE383" i="3"/>
  <c r="AD383" i="3"/>
  <c r="AM383" i="3" s="1"/>
  <c r="AI382" i="3"/>
  <c r="AH382" i="3"/>
  <c r="AG382" i="3"/>
  <c r="AF382" i="3"/>
  <c r="AE382" i="3"/>
  <c r="AN382" i="3" s="1"/>
  <c r="AD382" i="3"/>
  <c r="AI376" i="3"/>
  <c r="AH376" i="3"/>
  <c r="AG376" i="3"/>
  <c r="AF376" i="3"/>
  <c r="AE376" i="3"/>
  <c r="AD376" i="3"/>
  <c r="AI375" i="3"/>
  <c r="AH375" i="3"/>
  <c r="AG375" i="3"/>
  <c r="AF375" i="3"/>
  <c r="AE375" i="3"/>
  <c r="AN375" i="3" s="1"/>
  <c r="AD375" i="3"/>
  <c r="AI374" i="3"/>
  <c r="AH374" i="3"/>
  <c r="AG374" i="3"/>
  <c r="AF374" i="3"/>
  <c r="AE374" i="3"/>
  <c r="AD374" i="3"/>
  <c r="AM374" i="3" s="1"/>
  <c r="AI373" i="3"/>
  <c r="AH373" i="3"/>
  <c r="AG373" i="3"/>
  <c r="AF373" i="3"/>
  <c r="AE373" i="3"/>
  <c r="AN373" i="3" s="1"/>
  <c r="AD373" i="3"/>
  <c r="AI371" i="3"/>
  <c r="AH371" i="3"/>
  <c r="AG371" i="3"/>
  <c r="AF371" i="3"/>
  <c r="AE371" i="3"/>
  <c r="AN371" i="3" s="1"/>
  <c r="AD371" i="3"/>
  <c r="AM371" i="3" s="1"/>
  <c r="AI370" i="3"/>
  <c r="AH370" i="3"/>
  <c r="AG370" i="3"/>
  <c r="AF370" i="3"/>
  <c r="AE370" i="3"/>
  <c r="AN370" i="3" s="1"/>
  <c r="AD370" i="3"/>
  <c r="AJ370" i="3" s="1"/>
  <c r="AI369" i="3"/>
  <c r="AH369" i="3"/>
  <c r="AG369" i="3"/>
  <c r="AF369" i="3"/>
  <c r="AL369" i="3" s="1"/>
  <c r="AE369" i="3"/>
  <c r="AD369" i="3"/>
  <c r="AM369" i="3" s="1"/>
  <c r="AI364" i="3"/>
  <c r="AH364" i="3"/>
  <c r="AG364" i="3"/>
  <c r="AF364" i="3"/>
  <c r="AE364" i="3"/>
  <c r="AN364" i="3" s="1"/>
  <c r="AD364" i="3"/>
  <c r="AJ364" i="3" s="1"/>
  <c r="AI363" i="3"/>
  <c r="AH363" i="3"/>
  <c r="AG363" i="3"/>
  <c r="AF363" i="3"/>
  <c r="AL363" i="3" s="1"/>
  <c r="AE363" i="3"/>
  <c r="AD363" i="3"/>
  <c r="AM363" i="3" s="1"/>
  <c r="AI356" i="3"/>
  <c r="AH356" i="3"/>
  <c r="AG356" i="3"/>
  <c r="AF356" i="3"/>
  <c r="AE356" i="3"/>
  <c r="AN356" i="3" s="1"/>
  <c r="AD356" i="3"/>
  <c r="AM356" i="3" s="1"/>
  <c r="AI354" i="3"/>
  <c r="AH354" i="3"/>
  <c r="AG354" i="3"/>
  <c r="AF354" i="3"/>
  <c r="AL354" i="3" s="1"/>
  <c r="AE354" i="3"/>
  <c r="AD354" i="3"/>
  <c r="AM354" i="3" s="1"/>
  <c r="AI353" i="3"/>
  <c r="AH353" i="3"/>
  <c r="AG353" i="3"/>
  <c r="AF353" i="3"/>
  <c r="AE353" i="3"/>
  <c r="AN353" i="3" s="1"/>
  <c r="AD353" i="3"/>
  <c r="AJ353" i="3" s="1"/>
  <c r="AI352" i="3"/>
  <c r="AH352" i="3"/>
  <c r="AG352" i="3"/>
  <c r="AF352" i="3"/>
  <c r="AE352" i="3"/>
  <c r="AD352" i="3"/>
  <c r="AM352" i="3" s="1"/>
  <c r="AI351" i="3"/>
  <c r="AH351" i="3"/>
  <c r="AG351" i="3"/>
  <c r="AF351" i="3"/>
  <c r="AE351" i="3"/>
  <c r="AN351" i="3" s="1"/>
  <c r="AD351" i="3"/>
  <c r="AJ351" i="3" s="1"/>
  <c r="AI350" i="3"/>
  <c r="AH350" i="3"/>
  <c r="AG350" i="3"/>
  <c r="AF350" i="3"/>
  <c r="AE350" i="3"/>
  <c r="AD350" i="3"/>
  <c r="AM350" i="3" s="1"/>
  <c r="AI349" i="3"/>
  <c r="AH349" i="3"/>
  <c r="AG349" i="3"/>
  <c r="AF349" i="3"/>
  <c r="AE349" i="3"/>
  <c r="AN349" i="3" s="1"/>
  <c r="AD349" i="3"/>
  <c r="AI348" i="3"/>
  <c r="AH348" i="3"/>
  <c r="AG348" i="3"/>
  <c r="AF348" i="3"/>
  <c r="AE348" i="3"/>
  <c r="AN348" i="3" s="1"/>
  <c r="AD348" i="3"/>
  <c r="AM348" i="3" s="1"/>
  <c r="AI347" i="3"/>
  <c r="AH347" i="3"/>
  <c r="AG347" i="3"/>
  <c r="AF347" i="3"/>
  <c r="AE347" i="3"/>
  <c r="AN347" i="3" s="1"/>
  <c r="AD347" i="3"/>
  <c r="AM347" i="3" s="1"/>
  <c r="AI340" i="3"/>
  <c r="AH340" i="3"/>
  <c r="AG340" i="3"/>
  <c r="AF340" i="3"/>
  <c r="AE340" i="3"/>
  <c r="AD340" i="3"/>
  <c r="AM340" i="3" s="1"/>
  <c r="AI335" i="3"/>
  <c r="AH335" i="3"/>
  <c r="AG335" i="3"/>
  <c r="AF335" i="3"/>
  <c r="AE335" i="3"/>
  <c r="AN335" i="3" s="1"/>
  <c r="AD335" i="3"/>
  <c r="AI327" i="3"/>
  <c r="AH327" i="3"/>
  <c r="AG327" i="3"/>
  <c r="AF327" i="3"/>
  <c r="AE327" i="3"/>
  <c r="AD327" i="3"/>
  <c r="AI322" i="3"/>
  <c r="AH322" i="3"/>
  <c r="AG322" i="3"/>
  <c r="AF322" i="3"/>
  <c r="AE322" i="3"/>
  <c r="AN322" i="3" s="1"/>
  <c r="AD322" i="3"/>
  <c r="AM322" i="3" s="1"/>
  <c r="AI317" i="3"/>
  <c r="AH317" i="3"/>
  <c r="AG317" i="3"/>
  <c r="AF317" i="3"/>
  <c r="AE317" i="3"/>
  <c r="AD317" i="3"/>
  <c r="AM317" i="3" s="1"/>
  <c r="AI312" i="3"/>
  <c r="AH312" i="3"/>
  <c r="AG312" i="3"/>
  <c r="AF312" i="3"/>
  <c r="AE312" i="3"/>
  <c r="AN312" i="3" s="1"/>
  <c r="AD312" i="3"/>
  <c r="AI307" i="3"/>
  <c r="AH307" i="3"/>
  <c r="AG307" i="3"/>
  <c r="AF307" i="3"/>
  <c r="AE307" i="3"/>
  <c r="AN307" i="3" s="1"/>
  <c r="AD307" i="3"/>
  <c r="AM307" i="3" s="1"/>
  <c r="AI302" i="3"/>
  <c r="AH302" i="3"/>
  <c r="AG302" i="3"/>
  <c r="AF302" i="3"/>
  <c r="AE302" i="3"/>
  <c r="AN302" i="3" s="1"/>
  <c r="AD302" i="3"/>
  <c r="AM302" i="3" s="1"/>
  <c r="AI297" i="3"/>
  <c r="AH297" i="3"/>
  <c r="AG297" i="3"/>
  <c r="AF297" i="3"/>
  <c r="AE297" i="3"/>
  <c r="AD297" i="3"/>
  <c r="AM297" i="3" s="1"/>
  <c r="AI292" i="3"/>
  <c r="AH292" i="3"/>
  <c r="AG292" i="3"/>
  <c r="AF292" i="3"/>
  <c r="AE292" i="3"/>
  <c r="AN292" i="3" s="1"/>
  <c r="AD292" i="3"/>
  <c r="AI287" i="3"/>
  <c r="AH287" i="3"/>
  <c r="AG287" i="3"/>
  <c r="AF287" i="3"/>
  <c r="AE287" i="3"/>
  <c r="AN287" i="3" s="1"/>
  <c r="AD287" i="3"/>
  <c r="AM287" i="3" s="1"/>
  <c r="AI282" i="3"/>
  <c r="AH282" i="3"/>
  <c r="AG282" i="3"/>
  <c r="AF282" i="3"/>
  <c r="AE282" i="3"/>
  <c r="AN282" i="3" s="1"/>
  <c r="AD282" i="3"/>
  <c r="AM282" i="3" s="1"/>
  <c r="AI277" i="3"/>
  <c r="AH277" i="3"/>
  <c r="AG277" i="3"/>
  <c r="AF277" i="3"/>
  <c r="AE277" i="3"/>
  <c r="AD277" i="3"/>
  <c r="AM277" i="3" s="1"/>
  <c r="AI271" i="3"/>
  <c r="AH271" i="3"/>
  <c r="AG271" i="3"/>
  <c r="AF271" i="3"/>
  <c r="AE271" i="3"/>
  <c r="AN271" i="3" s="1"/>
  <c r="AD271" i="3"/>
  <c r="AI270" i="3"/>
  <c r="AH270" i="3"/>
  <c r="AG270" i="3"/>
  <c r="AF270" i="3"/>
  <c r="AE270" i="3"/>
  <c r="AN270" i="3" s="1"/>
  <c r="AD270" i="3"/>
  <c r="AM270" i="3" s="1"/>
  <c r="AI264" i="3"/>
  <c r="AH264" i="3"/>
  <c r="AG264" i="3"/>
  <c r="AF264" i="3"/>
  <c r="AE264" i="3"/>
  <c r="AN264" i="3" s="1"/>
  <c r="AD264" i="3"/>
  <c r="AM264" i="3" s="1"/>
  <c r="AI257" i="3"/>
  <c r="AH257" i="3"/>
  <c r="AG257" i="3"/>
  <c r="AF257" i="3"/>
  <c r="AE257" i="3"/>
  <c r="AD257" i="3"/>
  <c r="AM257" i="3" s="1"/>
  <c r="AI241" i="3"/>
  <c r="AH241" i="3"/>
  <c r="AG241" i="3"/>
  <c r="AF241" i="3"/>
  <c r="AE241" i="3"/>
  <c r="AD241" i="3"/>
  <c r="AI240" i="3"/>
  <c r="AH240" i="3"/>
  <c r="AG240" i="3"/>
  <c r="AF240" i="3"/>
  <c r="AE240" i="3"/>
  <c r="AN240" i="3" s="1"/>
  <c r="AD240" i="3"/>
  <c r="AI238" i="3"/>
  <c r="AH238" i="3"/>
  <c r="AG238" i="3"/>
  <c r="AF238" i="3"/>
  <c r="AE238" i="3"/>
  <c r="AN238" i="3" s="1"/>
  <c r="AD238" i="3"/>
  <c r="AI237" i="3"/>
  <c r="AH237" i="3"/>
  <c r="AG237" i="3"/>
  <c r="AF237" i="3"/>
  <c r="AE237" i="3"/>
  <c r="AD237" i="3"/>
  <c r="AM237" i="3" s="1"/>
  <c r="AI236" i="3"/>
  <c r="AH236" i="3"/>
  <c r="AG236" i="3"/>
  <c r="AF236" i="3"/>
  <c r="AE236" i="3"/>
  <c r="AN236" i="3" s="1"/>
  <c r="AD236" i="3"/>
  <c r="AI235" i="3"/>
  <c r="AH235" i="3"/>
  <c r="AG235" i="3"/>
  <c r="AF235" i="3"/>
  <c r="AE235" i="3"/>
  <c r="AN235" i="3" s="1"/>
  <c r="AD235" i="3"/>
  <c r="AM235" i="3" s="1"/>
  <c r="AI234" i="3"/>
  <c r="AH234" i="3"/>
  <c r="AG234" i="3"/>
  <c r="AF234" i="3"/>
  <c r="AE234" i="3"/>
  <c r="AN234" i="3" s="1"/>
  <c r="AD234" i="3"/>
  <c r="AM234" i="3" s="1"/>
  <c r="AI233" i="3"/>
  <c r="AH233" i="3"/>
  <c r="AG233" i="3"/>
  <c r="AF233" i="3"/>
  <c r="AE233" i="3"/>
  <c r="AD233" i="3"/>
  <c r="AM233" i="3" s="1"/>
  <c r="AI232" i="3"/>
  <c r="AH232" i="3"/>
  <c r="AG232" i="3"/>
  <c r="AF232" i="3"/>
  <c r="AE232" i="3"/>
  <c r="AN232" i="3" s="1"/>
  <c r="AD232" i="3"/>
  <c r="AI231" i="3"/>
  <c r="AH231" i="3"/>
  <c r="AG231" i="3"/>
  <c r="AF231" i="3"/>
  <c r="AE231" i="3"/>
  <c r="AN231" i="3" s="1"/>
  <c r="AD231" i="3"/>
  <c r="AM231" i="3" s="1"/>
  <c r="AI223" i="3"/>
  <c r="AH223" i="3"/>
  <c r="AG223" i="3"/>
  <c r="AF223" i="3"/>
  <c r="AE223" i="3"/>
  <c r="AN223" i="3" s="1"/>
  <c r="AD223" i="3"/>
  <c r="AM223" i="3" s="1"/>
  <c r="AI220" i="3"/>
  <c r="AH220" i="3"/>
  <c r="AG220" i="3"/>
  <c r="AF220" i="3"/>
  <c r="AE220" i="3"/>
  <c r="AN220" i="3" s="1"/>
  <c r="AD220" i="3"/>
  <c r="AM220" i="3" s="1"/>
  <c r="AI219" i="3"/>
  <c r="AH219" i="3"/>
  <c r="AG219" i="3"/>
  <c r="AF219" i="3"/>
  <c r="AE219" i="3"/>
  <c r="AD219" i="3"/>
  <c r="AM219" i="3" s="1"/>
  <c r="AI218" i="3"/>
  <c r="AH218" i="3"/>
  <c r="AG218" i="3"/>
  <c r="AF218" i="3"/>
  <c r="AE218" i="3"/>
  <c r="AN218" i="3" s="1"/>
  <c r="AD218" i="3"/>
  <c r="AI217" i="3"/>
  <c r="AH217" i="3"/>
  <c r="AG217" i="3"/>
  <c r="AF217" i="3"/>
  <c r="AE217" i="3"/>
  <c r="AN217" i="3" s="1"/>
  <c r="AD217" i="3"/>
  <c r="AM217" i="3" s="1"/>
  <c r="AI214" i="3"/>
  <c r="AH214" i="3"/>
  <c r="AG214" i="3"/>
  <c r="AF214" i="3"/>
  <c r="AE214" i="3"/>
  <c r="AD214" i="3"/>
  <c r="AM214" i="3" s="1"/>
  <c r="AI213" i="3"/>
  <c r="AH213" i="3"/>
  <c r="AG213" i="3"/>
  <c r="AF213" i="3"/>
  <c r="AE213" i="3"/>
  <c r="AD213" i="3"/>
  <c r="AI212" i="3"/>
  <c r="AH212" i="3"/>
  <c r="AG212" i="3"/>
  <c r="AF212" i="3"/>
  <c r="AE212" i="3"/>
  <c r="AN212" i="3" s="1"/>
  <c r="AD212" i="3"/>
  <c r="AI211" i="3"/>
  <c r="AH211" i="3"/>
  <c r="AG211" i="3"/>
  <c r="AF211" i="3"/>
  <c r="AE211" i="3"/>
  <c r="AN211" i="3" s="1"/>
  <c r="AD211" i="3"/>
  <c r="AM211" i="3" s="1"/>
  <c r="AI210" i="3"/>
  <c r="AH210" i="3"/>
  <c r="AG210" i="3"/>
  <c r="AF210" i="3"/>
  <c r="AE210" i="3"/>
  <c r="AN210" i="3" s="1"/>
  <c r="AD210" i="3"/>
  <c r="AM210" i="3" s="1"/>
  <c r="AI206" i="3"/>
  <c r="AH206" i="3"/>
  <c r="AG206" i="3"/>
  <c r="AF206" i="3"/>
  <c r="AE206" i="3"/>
  <c r="AD206" i="3"/>
  <c r="AM206" i="3" s="1"/>
  <c r="AI205" i="3"/>
  <c r="AH205" i="3"/>
  <c r="AG205" i="3"/>
  <c r="AF205" i="3"/>
  <c r="AE205" i="3"/>
  <c r="AN205" i="3" s="1"/>
  <c r="AD205" i="3"/>
  <c r="AI203" i="3"/>
  <c r="AH203" i="3"/>
  <c r="AG203" i="3"/>
  <c r="AF203" i="3"/>
  <c r="AE203" i="3"/>
  <c r="AN203" i="3" s="1"/>
  <c r="AD203" i="3"/>
  <c r="AM203" i="3" s="1"/>
  <c r="AI202" i="3"/>
  <c r="AH202" i="3"/>
  <c r="AG202" i="3"/>
  <c r="AF202" i="3"/>
  <c r="AE202" i="3"/>
  <c r="AN202" i="3" s="1"/>
  <c r="AD202" i="3"/>
  <c r="AM202" i="3" s="1"/>
  <c r="AI201" i="3"/>
  <c r="AH201" i="3"/>
  <c r="AG201" i="3"/>
  <c r="AF201" i="3"/>
  <c r="AE201" i="3"/>
  <c r="AD201" i="3"/>
  <c r="AM201" i="3" s="1"/>
  <c r="AI200" i="3"/>
  <c r="AH200" i="3"/>
  <c r="AG200" i="3"/>
  <c r="AF200" i="3"/>
  <c r="AE200" i="3"/>
  <c r="AN200" i="3" s="1"/>
  <c r="AD200" i="3"/>
  <c r="AI191" i="3"/>
  <c r="AH191" i="3"/>
  <c r="AG191" i="3"/>
  <c r="AF191" i="3"/>
  <c r="AE191" i="3"/>
  <c r="AN191" i="3" s="1"/>
  <c r="AD191" i="3"/>
  <c r="AM191" i="3" s="1"/>
  <c r="AI189" i="3"/>
  <c r="AH189" i="3"/>
  <c r="AG189" i="3"/>
  <c r="AF189" i="3"/>
  <c r="AL189" i="3" s="1"/>
  <c r="AE189" i="3"/>
  <c r="AN189" i="3" s="1"/>
  <c r="AD189" i="3"/>
  <c r="AM189" i="3" s="1"/>
  <c r="AI188" i="3"/>
  <c r="AH188" i="3"/>
  <c r="AG188" i="3"/>
  <c r="AF188" i="3"/>
  <c r="AE188" i="3"/>
  <c r="AK188" i="3" s="1"/>
  <c r="AD188" i="3"/>
  <c r="AM188" i="3" s="1"/>
  <c r="AI187" i="3"/>
  <c r="AH187" i="3"/>
  <c r="AG187" i="3"/>
  <c r="AF187" i="3"/>
  <c r="AE187" i="3"/>
  <c r="AN187" i="3" s="1"/>
  <c r="AD187" i="3"/>
  <c r="AI186" i="3"/>
  <c r="AH186" i="3"/>
  <c r="AG186" i="3"/>
  <c r="AF186" i="3"/>
  <c r="AE186" i="3"/>
  <c r="AN186" i="3" s="1"/>
  <c r="AD186" i="3"/>
  <c r="AM186" i="3" s="1"/>
  <c r="AI185" i="3"/>
  <c r="AH185" i="3"/>
  <c r="AG185" i="3"/>
  <c r="AF185" i="3"/>
  <c r="AE185" i="3"/>
  <c r="AN185" i="3" s="1"/>
  <c r="AD185" i="3"/>
  <c r="AM185" i="3" s="1"/>
  <c r="AI184" i="3"/>
  <c r="AH184" i="3"/>
  <c r="AG184" i="3"/>
  <c r="AF184" i="3"/>
  <c r="AE184" i="3"/>
  <c r="AD184" i="3"/>
  <c r="AM184" i="3" s="1"/>
  <c r="AI183" i="3"/>
  <c r="AH183" i="3"/>
  <c r="AG183" i="3"/>
  <c r="AF183" i="3"/>
  <c r="AE183" i="3"/>
  <c r="AN183" i="3" s="1"/>
  <c r="AD183" i="3"/>
  <c r="AI182" i="3"/>
  <c r="AH182" i="3"/>
  <c r="AG182" i="3"/>
  <c r="AF182" i="3"/>
  <c r="AE182" i="3"/>
  <c r="AN182" i="3" s="1"/>
  <c r="AD182" i="3"/>
  <c r="AM182" i="3" s="1"/>
  <c r="AI178" i="3"/>
  <c r="AH178" i="3"/>
  <c r="AG178" i="3"/>
  <c r="AF178" i="3"/>
  <c r="AE178" i="3"/>
  <c r="AD178" i="3"/>
  <c r="AM178" i="3" s="1"/>
  <c r="AI177" i="3"/>
  <c r="AH177" i="3"/>
  <c r="AG177" i="3"/>
  <c r="AF177" i="3"/>
  <c r="AE177" i="3"/>
  <c r="AD177" i="3"/>
  <c r="AM177" i="3" s="1"/>
  <c r="AI176" i="3"/>
  <c r="AH176" i="3"/>
  <c r="AG176" i="3"/>
  <c r="AF176" i="3"/>
  <c r="AE176" i="3"/>
  <c r="AN176" i="3" s="1"/>
  <c r="AD176" i="3"/>
  <c r="AI175" i="3"/>
  <c r="AH175" i="3"/>
  <c r="AG175" i="3"/>
  <c r="AF175" i="3"/>
  <c r="AE175" i="3"/>
  <c r="AN175" i="3" s="1"/>
  <c r="AD175" i="3"/>
  <c r="AM175" i="3" s="1"/>
  <c r="AI174" i="3"/>
  <c r="AH174" i="3"/>
  <c r="AG174" i="3"/>
  <c r="AF174" i="3"/>
  <c r="AE174" i="3"/>
  <c r="AN174" i="3" s="1"/>
  <c r="AD174" i="3"/>
  <c r="AM174" i="3" s="1"/>
  <c r="AI173" i="3"/>
  <c r="AH173" i="3"/>
  <c r="AG173" i="3"/>
  <c r="AF173" i="3"/>
  <c r="AE173" i="3"/>
  <c r="AN173" i="3" s="1"/>
  <c r="AD173" i="3"/>
  <c r="AM173" i="3" s="1"/>
  <c r="AI172" i="3"/>
  <c r="AH172" i="3"/>
  <c r="AG172" i="3"/>
  <c r="AF172" i="3"/>
  <c r="AE172" i="3"/>
  <c r="AN172" i="3" s="1"/>
  <c r="AD172" i="3"/>
  <c r="AI171" i="3"/>
  <c r="AH171" i="3"/>
  <c r="AG171" i="3"/>
  <c r="AF171" i="3"/>
  <c r="AE171" i="3"/>
  <c r="AN171" i="3" s="1"/>
  <c r="AD171" i="3"/>
  <c r="AM171" i="3" s="1"/>
  <c r="AI170" i="3"/>
  <c r="AH170" i="3"/>
  <c r="AG170" i="3"/>
  <c r="AF170" i="3"/>
  <c r="AE170" i="3"/>
  <c r="AN170" i="3" s="1"/>
  <c r="AD170" i="3"/>
  <c r="AM170" i="3" s="1"/>
  <c r="AJ169" i="3"/>
  <c r="AI169" i="3"/>
  <c r="AH169" i="3"/>
  <c r="AG169" i="3"/>
  <c r="AF169" i="3"/>
  <c r="AE169" i="3"/>
  <c r="AD169" i="3"/>
  <c r="AM169" i="3" s="1"/>
  <c r="AI168" i="3"/>
  <c r="AH168" i="3"/>
  <c r="AG168" i="3"/>
  <c r="AF168" i="3"/>
  <c r="AE168" i="3"/>
  <c r="AN168" i="3" s="1"/>
  <c r="AD168" i="3"/>
  <c r="AI167" i="3"/>
  <c r="AH167" i="3"/>
  <c r="AG167" i="3"/>
  <c r="AF167" i="3"/>
  <c r="AE167" i="3"/>
  <c r="AN167" i="3" s="1"/>
  <c r="AD167" i="3"/>
  <c r="AM167" i="3" s="1"/>
  <c r="AI166" i="3"/>
  <c r="AH166" i="3"/>
  <c r="AG166" i="3"/>
  <c r="AF166" i="3"/>
  <c r="AE166" i="3"/>
  <c r="AD166" i="3"/>
  <c r="AM166" i="3" s="1"/>
  <c r="AI165" i="3"/>
  <c r="AH165" i="3"/>
  <c r="AG165" i="3"/>
  <c r="AF165" i="3"/>
  <c r="AE165" i="3"/>
  <c r="AD165" i="3"/>
  <c r="AM165" i="3" s="1"/>
  <c r="AI164" i="3"/>
  <c r="AH164" i="3"/>
  <c r="AG164" i="3"/>
  <c r="AF164" i="3"/>
  <c r="AE164" i="3"/>
  <c r="AN164" i="3" s="1"/>
  <c r="AD164" i="3"/>
  <c r="AI163" i="3"/>
  <c r="AH163" i="3"/>
  <c r="AG163" i="3"/>
  <c r="AF163" i="3"/>
  <c r="AE163" i="3"/>
  <c r="AN163" i="3" s="1"/>
  <c r="AD163" i="3"/>
  <c r="AM163" i="3" s="1"/>
  <c r="AI162" i="3"/>
  <c r="AH162" i="3"/>
  <c r="AG162" i="3"/>
  <c r="AF162" i="3"/>
  <c r="AE162" i="3"/>
  <c r="AN162" i="3" s="1"/>
  <c r="AD162" i="3"/>
  <c r="AM162" i="3" s="1"/>
  <c r="AI161" i="3"/>
  <c r="AH161" i="3"/>
  <c r="AG161" i="3"/>
  <c r="AF161" i="3"/>
  <c r="AE161" i="3"/>
  <c r="AD161" i="3"/>
  <c r="AM161" i="3" s="1"/>
  <c r="AI160" i="3"/>
  <c r="AH160" i="3"/>
  <c r="AG160" i="3"/>
  <c r="AF160" i="3"/>
  <c r="AE160" i="3"/>
  <c r="AN160" i="3" s="1"/>
  <c r="AD160" i="3"/>
  <c r="AJ160" i="3" s="1"/>
  <c r="AI159" i="3"/>
  <c r="AH159" i="3"/>
  <c r="AG159" i="3"/>
  <c r="AF159" i="3"/>
  <c r="AL159" i="3" s="1"/>
  <c r="AE159" i="3"/>
  <c r="AN159" i="3" s="1"/>
  <c r="AD159" i="3"/>
  <c r="AM159" i="3" s="1"/>
  <c r="AI158" i="3"/>
  <c r="AH158" i="3"/>
  <c r="AG158" i="3"/>
  <c r="AF158" i="3"/>
  <c r="AE158" i="3"/>
  <c r="AN158" i="3" s="1"/>
  <c r="AD158" i="3"/>
  <c r="AM158" i="3" s="1"/>
  <c r="AI157" i="3"/>
  <c r="AH157" i="3"/>
  <c r="AG157" i="3"/>
  <c r="AF157" i="3"/>
  <c r="AL157" i="3" s="1"/>
  <c r="AE157" i="3"/>
  <c r="AD157" i="3"/>
  <c r="AM157" i="3" s="1"/>
  <c r="AI156" i="3"/>
  <c r="AH156" i="3"/>
  <c r="AG156" i="3"/>
  <c r="AF156" i="3"/>
  <c r="AE156" i="3"/>
  <c r="AN156" i="3" s="1"/>
  <c r="AD156" i="3"/>
  <c r="AJ156" i="3" s="1"/>
  <c r="AI155" i="3"/>
  <c r="AH155" i="3"/>
  <c r="AG155" i="3"/>
  <c r="AF155" i="3"/>
  <c r="AL155" i="3" s="1"/>
  <c r="AE155" i="3"/>
  <c r="AN155" i="3" s="1"/>
  <c r="AD155" i="3"/>
  <c r="AM155" i="3" s="1"/>
  <c r="AI154" i="3"/>
  <c r="AH154" i="3"/>
  <c r="AG154" i="3"/>
  <c r="AF154" i="3"/>
  <c r="AE154" i="3"/>
  <c r="AD154" i="3"/>
  <c r="AM154" i="3" s="1"/>
  <c r="AI153" i="3"/>
  <c r="AH153" i="3"/>
  <c r="AG153" i="3"/>
  <c r="AF153" i="3"/>
  <c r="AE153" i="3"/>
  <c r="AD153" i="3"/>
  <c r="AM153" i="3" s="1"/>
  <c r="AI152" i="3"/>
  <c r="AH152" i="3"/>
  <c r="AG152" i="3"/>
  <c r="AF152" i="3"/>
  <c r="AE152" i="3"/>
  <c r="AN152" i="3" s="1"/>
  <c r="AD152" i="3"/>
  <c r="AI151" i="3"/>
  <c r="AH151" i="3"/>
  <c r="AG151" i="3"/>
  <c r="AF151" i="3"/>
  <c r="AL151" i="3" s="1"/>
  <c r="AE151" i="3"/>
  <c r="AN151" i="3" s="1"/>
  <c r="AD151" i="3"/>
  <c r="AM151" i="3" s="1"/>
  <c r="AI150" i="3"/>
  <c r="AH150" i="3"/>
  <c r="AG150" i="3"/>
  <c r="AF150" i="3"/>
  <c r="AE150" i="3"/>
  <c r="AD150" i="3"/>
  <c r="AM150" i="3" s="1"/>
  <c r="AI149" i="3"/>
  <c r="AH149" i="3"/>
  <c r="AG149" i="3"/>
  <c r="AF149" i="3"/>
  <c r="AE149" i="3"/>
  <c r="AN149" i="3" s="1"/>
  <c r="AD149" i="3"/>
  <c r="AM149" i="3" s="1"/>
  <c r="AI148" i="3"/>
  <c r="AH148" i="3"/>
  <c r="AG148" i="3"/>
  <c r="AF148" i="3"/>
  <c r="AE148" i="3"/>
  <c r="AN148" i="3" s="1"/>
  <c r="AD148" i="3"/>
  <c r="AM148" i="3" s="1"/>
  <c r="AI147" i="3"/>
  <c r="AH147" i="3"/>
  <c r="AG147" i="3"/>
  <c r="AF147" i="3"/>
  <c r="AE147" i="3"/>
  <c r="AN147" i="3" s="1"/>
  <c r="AD147" i="3"/>
  <c r="AM147" i="3" s="1"/>
  <c r="AI146" i="3"/>
  <c r="AH146" i="3"/>
  <c r="AG146" i="3"/>
  <c r="AF146" i="3"/>
  <c r="AE146" i="3"/>
  <c r="AN146" i="3" s="1"/>
  <c r="AD146" i="3"/>
  <c r="AM146" i="3" s="1"/>
  <c r="AI145" i="3"/>
  <c r="AH145" i="3"/>
  <c r="AG145" i="3"/>
  <c r="AF145" i="3"/>
  <c r="AE145" i="3"/>
  <c r="AD145" i="3"/>
  <c r="AM145" i="3" s="1"/>
  <c r="AI144" i="3"/>
  <c r="AH144" i="3"/>
  <c r="AG144" i="3"/>
  <c r="AF144" i="3"/>
  <c r="AE144" i="3"/>
  <c r="AN144" i="3" s="1"/>
  <c r="AD144" i="3"/>
  <c r="AM144" i="3" s="1"/>
  <c r="AI143" i="3"/>
  <c r="AH143" i="3"/>
  <c r="AG143" i="3"/>
  <c r="AF143" i="3"/>
  <c r="AE143" i="3"/>
  <c r="AN143" i="3" s="1"/>
  <c r="AD143" i="3"/>
  <c r="AM143" i="3" s="1"/>
  <c r="AI142" i="3"/>
  <c r="AH142" i="3"/>
  <c r="AG142" i="3"/>
  <c r="AF142" i="3"/>
  <c r="AE142" i="3"/>
  <c r="AD142" i="3"/>
  <c r="AM142" i="3" s="1"/>
  <c r="AI141" i="3"/>
  <c r="AH141" i="3"/>
  <c r="AG141" i="3"/>
  <c r="AF141" i="3"/>
  <c r="AE141" i="3"/>
  <c r="AN141" i="3" s="1"/>
  <c r="AD141" i="3"/>
  <c r="AM141" i="3" s="1"/>
  <c r="AI133" i="3"/>
  <c r="AH133" i="3"/>
  <c r="AG133" i="3"/>
  <c r="AF133" i="3"/>
  <c r="AE133" i="3"/>
  <c r="AN133" i="3" s="1"/>
  <c r="AD133" i="3"/>
  <c r="AI132" i="3"/>
  <c r="AH132" i="3"/>
  <c r="AG132" i="3"/>
  <c r="AF132" i="3"/>
  <c r="AE132" i="3"/>
  <c r="AN132" i="3" s="1"/>
  <c r="AD132" i="3"/>
  <c r="AI131" i="3"/>
  <c r="AH131" i="3"/>
  <c r="AG131" i="3"/>
  <c r="AF131" i="3"/>
  <c r="AE131" i="3"/>
  <c r="AN131" i="3" s="1"/>
  <c r="AD131" i="3"/>
  <c r="AM131" i="3" s="1"/>
  <c r="AI130" i="3"/>
  <c r="AH130" i="3"/>
  <c r="AG130" i="3"/>
  <c r="AF130" i="3"/>
  <c r="AE130" i="3"/>
  <c r="AK130" i="3" s="1"/>
  <c r="AD130" i="3"/>
  <c r="AM130" i="3" s="1"/>
  <c r="AI124" i="3"/>
  <c r="AH124" i="3"/>
  <c r="AG124" i="3"/>
  <c r="AF124" i="3"/>
  <c r="AE124" i="3"/>
  <c r="AD124" i="3"/>
  <c r="AM124" i="3" s="1"/>
  <c r="AI119" i="3"/>
  <c r="AH119" i="3"/>
  <c r="AG119" i="3"/>
  <c r="AF119" i="3"/>
  <c r="AE119" i="3"/>
  <c r="AN119" i="3" s="1"/>
  <c r="AD119" i="3"/>
  <c r="AM119" i="3" s="1"/>
  <c r="AI115" i="3"/>
  <c r="AH115" i="3"/>
  <c r="AG115" i="3"/>
  <c r="AF115" i="3"/>
  <c r="AE115" i="3"/>
  <c r="AD115" i="3"/>
  <c r="AM115" i="3" s="1"/>
  <c r="AI113" i="3"/>
  <c r="AH113" i="3"/>
  <c r="AG113" i="3"/>
  <c r="AF113" i="3"/>
  <c r="AE113" i="3"/>
  <c r="AN113" i="3" s="1"/>
  <c r="AD113" i="3"/>
  <c r="AI112" i="3"/>
  <c r="AH112" i="3"/>
  <c r="AG112" i="3"/>
  <c r="AF112" i="3"/>
  <c r="AE112" i="3"/>
  <c r="AN112" i="3" s="1"/>
  <c r="AD112" i="3"/>
  <c r="AM112" i="3" s="1"/>
  <c r="AI111" i="3"/>
  <c r="AH111" i="3"/>
  <c r="AG111" i="3"/>
  <c r="AF111" i="3"/>
  <c r="AE111" i="3"/>
  <c r="AN111" i="3" s="1"/>
  <c r="AD111" i="3"/>
  <c r="AM111" i="3" s="1"/>
  <c r="AI110" i="3"/>
  <c r="AH110" i="3"/>
  <c r="AG110" i="3"/>
  <c r="AF110" i="3"/>
  <c r="AE110" i="3"/>
  <c r="AD110" i="3"/>
  <c r="AM110" i="3" s="1"/>
  <c r="AI108" i="3"/>
  <c r="AH108" i="3"/>
  <c r="AG108" i="3"/>
  <c r="AF108" i="3"/>
  <c r="AE108" i="3"/>
  <c r="AN108" i="3" s="1"/>
  <c r="AD108" i="3"/>
  <c r="AI107" i="3"/>
  <c r="AH107" i="3"/>
  <c r="AG107" i="3"/>
  <c r="AF107" i="3"/>
  <c r="AE107" i="3"/>
  <c r="AN107" i="3" s="1"/>
  <c r="AD107" i="3"/>
  <c r="AM107" i="3" s="1"/>
  <c r="AI106" i="3"/>
  <c r="AH106" i="3"/>
  <c r="AG106" i="3"/>
  <c r="AF106" i="3"/>
  <c r="AE106" i="3"/>
  <c r="AN106" i="3" s="1"/>
  <c r="AD106" i="3"/>
  <c r="AM106" i="3" s="1"/>
  <c r="AI105" i="3"/>
  <c r="AH105" i="3"/>
  <c r="AG105" i="3"/>
  <c r="AF105" i="3"/>
  <c r="AE105" i="3"/>
  <c r="AD105" i="3"/>
  <c r="AM105" i="3" s="1"/>
  <c r="AI103" i="3"/>
  <c r="AH103" i="3"/>
  <c r="AG103" i="3"/>
  <c r="AF103" i="3"/>
  <c r="AE103" i="3"/>
  <c r="AN103" i="3" s="1"/>
  <c r="AD103" i="3"/>
  <c r="AI102" i="3"/>
  <c r="AH102" i="3"/>
  <c r="AG102" i="3"/>
  <c r="AF102" i="3"/>
  <c r="AE102" i="3"/>
  <c r="AN102" i="3" s="1"/>
  <c r="AD102" i="3"/>
  <c r="AM102" i="3" s="1"/>
  <c r="AI101" i="3"/>
  <c r="AH101" i="3"/>
  <c r="AG101" i="3"/>
  <c r="AF101" i="3"/>
  <c r="AE101" i="3"/>
  <c r="AN101" i="3" s="1"/>
  <c r="AD101" i="3"/>
  <c r="AM101" i="3" s="1"/>
  <c r="AI100" i="3"/>
  <c r="AH100" i="3"/>
  <c r="AG100" i="3"/>
  <c r="AF100" i="3"/>
  <c r="AE100" i="3"/>
  <c r="AD100" i="3"/>
  <c r="AM100" i="3" s="1"/>
  <c r="AI99" i="3"/>
  <c r="AH99" i="3"/>
  <c r="AG99" i="3"/>
  <c r="AF99" i="3"/>
  <c r="AE99" i="3"/>
  <c r="AN99" i="3" s="1"/>
  <c r="AD99" i="3"/>
  <c r="AI98" i="3"/>
  <c r="AH98" i="3"/>
  <c r="AG98" i="3"/>
  <c r="AF98" i="3"/>
  <c r="AE98" i="3"/>
  <c r="AN98" i="3" s="1"/>
  <c r="AD98" i="3"/>
  <c r="AM98" i="3" s="1"/>
  <c r="AI97" i="3"/>
  <c r="AH97" i="3"/>
  <c r="AG97" i="3"/>
  <c r="AF97" i="3"/>
  <c r="AE97" i="3"/>
  <c r="AN97" i="3" s="1"/>
  <c r="AD97" i="3"/>
  <c r="AM97" i="3" s="1"/>
  <c r="AI96" i="3"/>
  <c r="AH96" i="3"/>
  <c r="AG96" i="3"/>
  <c r="AF96" i="3"/>
  <c r="AE96" i="3"/>
  <c r="AD96" i="3"/>
  <c r="AM96" i="3" s="1"/>
  <c r="AI95" i="3"/>
  <c r="AH95" i="3"/>
  <c r="AG95" i="3"/>
  <c r="AF95" i="3"/>
  <c r="AE95" i="3"/>
  <c r="AN95" i="3" s="1"/>
  <c r="AD95" i="3"/>
  <c r="AI94" i="3"/>
  <c r="AH94" i="3"/>
  <c r="AG94" i="3"/>
  <c r="AF94" i="3"/>
  <c r="AE94" i="3"/>
  <c r="AN94" i="3" s="1"/>
  <c r="AD94" i="3"/>
  <c r="AM94" i="3" s="1"/>
  <c r="AI91" i="3"/>
  <c r="AH91" i="3"/>
  <c r="AG91" i="3"/>
  <c r="AF91" i="3"/>
  <c r="AL91" i="3" s="1"/>
  <c r="AE91" i="3"/>
  <c r="AN91" i="3" s="1"/>
  <c r="AD91" i="3"/>
  <c r="AM91" i="3" s="1"/>
  <c r="AI90" i="3"/>
  <c r="AH90" i="3"/>
  <c r="AG90" i="3"/>
  <c r="AF90" i="3"/>
  <c r="AE90" i="3"/>
  <c r="AD90" i="3"/>
  <c r="AM90" i="3" s="1"/>
  <c r="AI89" i="3"/>
  <c r="AH89" i="3"/>
  <c r="AG89" i="3"/>
  <c r="AF89" i="3"/>
  <c r="AL89" i="3" s="1"/>
  <c r="AE89" i="3"/>
  <c r="AN89" i="3" s="1"/>
  <c r="AD89" i="3"/>
  <c r="AI88" i="3"/>
  <c r="AH88" i="3"/>
  <c r="AG88" i="3"/>
  <c r="AF88" i="3"/>
  <c r="AE88" i="3"/>
  <c r="AN88" i="3" s="1"/>
  <c r="AD88" i="3"/>
  <c r="AM88" i="3" s="1"/>
  <c r="AI87" i="3"/>
  <c r="AH87" i="3"/>
  <c r="AG87" i="3"/>
  <c r="AF87" i="3"/>
  <c r="AE87" i="3"/>
  <c r="AN87" i="3" s="1"/>
  <c r="AD87" i="3"/>
  <c r="AM87" i="3" s="1"/>
  <c r="AI86" i="3"/>
  <c r="AH86" i="3"/>
  <c r="AG86" i="3"/>
  <c r="AF86" i="3"/>
  <c r="AE86" i="3"/>
  <c r="AD86" i="3"/>
  <c r="AM86" i="3" s="1"/>
  <c r="AI85" i="3"/>
  <c r="AH85" i="3"/>
  <c r="AG85" i="3"/>
  <c r="AF85" i="3"/>
  <c r="AE85" i="3"/>
  <c r="AN85" i="3" s="1"/>
  <c r="AD85" i="3"/>
  <c r="AI71" i="3"/>
  <c r="AH71" i="3"/>
  <c r="AG71" i="3"/>
  <c r="AF71" i="3"/>
  <c r="AE71" i="3"/>
  <c r="AN71" i="3" s="1"/>
  <c r="AD71" i="3"/>
  <c r="AM71" i="3" s="1"/>
  <c r="AI70" i="3"/>
  <c r="AH70" i="3"/>
  <c r="AG70" i="3"/>
  <c r="AF70" i="3"/>
  <c r="AE70" i="3"/>
  <c r="AN70" i="3" s="1"/>
  <c r="AD70" i="3"/>
  <c r="AM70" i="3" s="1"/>
  <c r="AI69" i="3"/>
  <c r="AH69" i="3"/>
  <c r="AG69" i="3"/>
  <c r="AF69" i="3"/>
  <c r="AE69" i="3"/>
  <c r="AD69" i="3"/>
  <c r="AM69" i="3" s="1"/>
  <c r="AI68" i="3"/>
  <c r="AH68" i="3"/>
  <c r="AG68" i="3"/>
  <c r="AF68" i="3"/>
  <c r="AE68" i="3"/>
  <c r="AN68" i="3" s="1"/>
  <c r="AD68" i="3"/>
  <c r="AI67" i="3"/>
  <c r="AH67" i="3"/>
  <c r="AG67" i="3"/>
  <c r="AF67" i="3"/>
  <c r="AE67" i="3"/>
  <c r="AN67" i="3" s="1"/>
  <c r="AD67" i="3"/>
  <c r="AM67" i="3" s="1"/>
  <c r="AI56" i="3"/>
  <c r="AH56" i="3"/>
  <c r="AG56" i="3"/>
  <c r="AF56" i="3"/>
  <c r="AE56" i="3"/>
  <c r="AD56" i="3"/>
  <c r="AM56" i="3" s="1"/>
  <c r="AI55" i="3"/>
  <c r="AH55" i="3"/>
  <c r="AG55" i="3"/>
  <c r="AF55" i="3"/>
  <c r="AE55" i="3"/>
  <c r="AD55" i="3"/>
  <c r="AM55" i="3" s="1"/>
  <c r="AI50" i="3"/>
  <c r="AH50" i="3"/>
  <c r="AG50" i="3"/>
  <c r="AF50" i="3"/>
  <c r="AE50" i="3"/>
  <c r="AN50" i="3" s="1"/>
  <c r="AD50" i="3"/>
  <c r="AI49" i="3"/>
  <c r="AH49" i="3"/>
  <c r="AG49" i="3"/>
  <c r="AF49" i="3"/>
  <c r="AE49" i="3"/>
  <c r="AN49" i="3" s="1"/>
  <c r="AD49" i="3"/>
  <c r="AM49" i="3" s="1"/>
  <c r="AI48" i="3"/>
  <c r="AH48" i="3"/>
  <c r="AG48" i="3"/>
  <c r="AF48" i="3"/>
  <c r="AE48" i="3"/>
  <c r="AD48" i="3"/>
  <c r="AM48" i="3" s="1"/>
  <c r="AI47" i="3"/>
  <c r="AH47" i="3"/>
  <c r="AG47" i="3"/>
  <c r="AF47" i="3"/>
  <c r="AE47" i="3"/>
  <c r="AD47" i="3"/>
  <c r="AM47" i="3" s="1"/>
  <c r="AI46" i="3"/>
  <c r="AH46" i="3"/>
  <c r="AG46" i="3"/>
  <c r="AF46" i="3"/>
  <c r="AE46" i="3"/>
  <c r="AN46" i="3" s="1"/>
  <c r="AD46" i="3"/>
  <c r="AI40" i="3"/>
  <c r="AH40" i="3"/>
  <c r="AG40" i="3"/>
  <c r="AF40" i="3"/>
  <c r="AE40" i="3"/>
  <c r="AN40" i="3" s="1"/>
  <c r="AD40" i="3"/>
  <c r="AM40" i="3" s="1"/>
  <c r="AI34" i="3"/>
  <c r="AH34" i="3"/>
  <c r="AG34" i="3"/>
  <c r="AF34" i="3"/>
  <c r="AE34" i="3"/>
  <c r="AD34" i="3"/>
  <c r="AM34" i="3" s="1"/>
  <c r="AI32" i="3"/>
  <c r="AH32" i="3"/>
  <c r="AG32" i="3"/>
  <c r="AF32" i="3"/>
  <c r="AE32" i="3"/>
  <c r="AD32" i="3"/>
  <c r="AM32" i="3" s="1"/>
  <c r="AI31" i="3"/>
  <c r="AH31" i="3"/>
  <c r="AG31" i="3"/>
  <c r="AF31" i="3"/>
  <c r="AE31" i="3"/>
  <c r="AN31" i="3" s="1"/>
  <c r="AD31" i="3"/>
  <c r="AI30" i="3"/>
  <c r="AH30" i="3"/>
  <c r="AG30" i="3"/>
  <c r="AF30" i="3"/>
  <c r="AL30" i="3" s="1"/>
  <c r="AE30" i="3"/>
  <c r="AN30" i="3" s="1"/>
  <c r="AD30" i="3"/>
  <c r="AM30" i="3" s="1"/>
  <c r="AI29" i="3"/>
  <c r="AH29" i="3"/>
  <c r="AG29" i="3"/>
  <c r="AF29" i="3"/>
  <c r="AE29" i="3"/>
  <c r="AD29" i="3"/>
  <c r="AM29" i="3" s="1"/>
  <c r="AI28" i="3"/>
  <c r="AH28" i="3"/>
  <c r="AG28" i="3"/>
  <c r="AF28" i="3"/>
  <c r="AE28" i="3"/>
  <c r="AD28" i="3"/>
  <c r="AM28" i="3" s="1"/>
  <c r="AI27" i="3"/>
  <c r="AH27" i="3"/>
  <c r="AG27" i="3"/>
  <c r="AF27" i="3"/>
  <c r="AE27" i="3"/>
  <c r="AN27" i="3" s="1"/>
  <c r="AD27" i="3"/>
  <c r="AI23" i="3"/>
  <c r="AH23" i="3"/>
  <c r="AG23" i="3"/>
  <c r="AF23" i="3"/>
  <c r="AE23" i="3"/>
  <c r="AN23" i="3" s="1"/>
  <c r="AD23" i="3"/>
  <c r="AM23" i="3" s="1"/>
  <c r="AI22" i="3"/>
  <c r="AH22" i="3"/>
  <c r="AG22" i="3"/>
  <c r="AF22" i="3"/>
  <c r="AE22" i="3"/>
  <c r="AD22" i="3"/>
  <c r="AM22" i="3" s="1"/>
  <c r="AI17" i="3"/>
  <c r="AH17" i="3"/>
  <c r="AG17" i="3"/>
  <c r="AF17" i="3"/>
  <c r="AE17" i="3"/>
  <c r="AD17" i="3"/>
  <c r="AM17" i="3" s="1"/>
  <c r="AI16" i="3"/>
  <c r="AH16" i="3"/>
  <c r="AG16" i="3"/>
  <c r="AF16" i="3"/>
  <c r="AE16" i="3"/>
  <c r="AN16" i="3" s="1"/>
  <c r="AD16" i="3"/>
  <c r="AI15" i="3"/>
  <c r="AH15" i="3"/>
  <c r="AG15" i="3"/>
  <c r="AF15" i="3"/>
  <c r="AE15" i="3"/>
  <c r="AN15" i="3" s="1"/>
  <c r="AD15" i="3"/>
  <c r="AM15" i="3" s="1"/>
  <c r="AI14" i="3"/>
  <c r="AH14" i="3"/>
  <c r="AG14" i="3"/>
  <c r="AF14" i="3"/>
  <c r="AE14" i="3"/>
  <c r="AD14" i="3"/>
  <c r="AM14" i="3" s="1"/>
  <c r="AI13" i="3"/>
  <c r="AH13" i="3"/>
  <c r="AG13" i="3"/>
  <c r="AF13" i="3"/>
  <c r="AE13" i="3"/>
  <c r="AD13" i="3"/>
  <c r="AM13" i="3" s="1"/>
  <c r="AI12" i="3"/>
  <c r="AH12" i="3"/>
  <c r="AG12" i="3"/>
  <c r="AF12" i="3"/>
  <c r="AE12" i="3"/>
  <c r="AN12" i="3" s="1"/>
  <c r="AD12" i="3"/>
  <c r="M353" i="3"/>
  <c r="V353" i="3" s="1"/>
  <c r="N353" i="3"/>
  <c r="W353" i="3" s="1"/>
  <c r="O353" i="3"/>
  <c r="P353" i="3"/>
  <c r="Q353" i="3"/>
  <c r="R353" i="3"/>
  <c r="M354" i="3"/>
  <c r="V354" i="3" s="1"/>
  <c r="N354" i="3"/>
  <c r="W354" i="3" s="1"/>
  <c r="O354" i="3"/>
  <c r="P354" i="3"/>
  <c r="Q354" i="3"/>
  <c r="R354" i="3"/>
  <c r="R419" i="3"/>
  <c r="Q419" i="3"/>
  <c r="P419" i="3"/>
  <c r="O419" i="3"/>
  <c r="N419" i="3"/>
  <c r="W419" i="3" s="1"/>
  <c r="M419" i="3"/>
  <c r="R418" i="3"/>
  <c r="Q418" i="3"/>
  <c r="P418" i="3"/>
  <c r="O418" i="3"/>
  <c r="N418" i="3"/>
  <c r="M418" i="3"/>
  <c r="V418" i="3" s="1"/>
  <c r="R417" i="3"/>
  <c r="Q417" i="3"/>
  <c r="P417" i="3"/>
  <c r="O417" i="3"/>
  <c r="N417" i="3"/>
  <c r="W417" i="3" s="1"/>
  <c r="M417" i="3"/>
  <c r="R415" i="3"/>
  <c r="Q415" i="3"/>
  <c r="P415" i="3"/>
  <c r="O415" i="3"/>
  <c r="N415" i="3"/>
  <c r="M415" i="3"/>
  <c r="R414" i="3"/>
  <c r="Q414" i="3"/>
  <c r="P414" i="3"/>
  <c r="O414" i="3"/>
  <c r="N414" i="3"/>
  <c r="W414" i="3" s="1"/>
  <c r="M414" i="3"/>
  <c r="R413" i="3"/>
  <c r="Q413" i="3"/>
  <c r="P413" i="3"/>
  <c r="O413" i="3"/>
  <c r="N413" i="3"/>
  <c r="M413" i="3"/>
  <c r="V413" i="3" s="1"/>
  <c r="R412" i="3"/>
  <c r="Q412" i="3"/>
  <c r="P412" i="3"/>
  <c r="O412" i="3"/>
  <c r="N412" i="3"/>
  <c r="W412" i="3" s="1"/>
  <c r="M412" i="3"/>
  <c r="R411" i="3"/>
  <c r="Q411" i="3"/>
  <c r="P411" i="3"/>
  <c r="O411" i="3"/>
  <c r="N411" i="3"/>
  <c r="M411" i="3"/>
  <c r="V411" i="3" s="1"/>
  <c r="R404" i="3"/>
  <c r="Q404" i="3"/>
  <c r="P404" i="3"/>
  <c r="O404" i="3"/>
  <c r="N404" i="3"/>
  <c r="W404" i="3" s="1"/>
  <c r="M404" i="3"/>
  <c r="R403" i="3"/>
  <c r="Q403" i="3"/>
  <c r="P403" i="3"/>
  <c r="O403" i="3"/>
  <c r="N403" i="3"/>
  <c r="M403" i="3"/>
  <c r="V403" i="3" s="1"/>
  <c r="R402" i="3"/>
  <c r="Q402" i="3"/>
  <c r="P402" i="3"/>
  <c r="O402" i="3"/>
  <c r="N402" i="3"/>
  <c r="W402" i="3" s="1"/>
  <c r="M402" i="3"/>
  <c r="R401" i="3"/>
  <c r="Q401" i="3"/>
  <c r="P401" i="3"/>
  <c r="O401" i="3"/>
  <c r="N401" i="3"/>
  <c r="M401" i="3"/>
  <c r="V401" i="3" s="1"/>
  <c r="R400" i="3"/>
  <c r="Q400" i="3"/>
  <c r="P400" i="3"/>
  <c r="O400" i="3"/>
  <c r="N400" i="3"/>
  <c r="W400" i="3" s="1"/>
  <c r="M400" i="3"/>
  <c r="R393" i="3"/>
  <c r="Q393" i="3"/>
  <c r="P393" i="3"/>
  <c r="O393" i="3"/>
  <c r="N393" i="3"/>
  <c r="W393" i="3" s="1"/>
  <c r="M393" i="3"/>
  <c r="V393" i="3" s="1"/>
  <c r="R390" i="3"/>
  <c r="Q390" i="3"/>
  <c r="P390" i="3"/>
  <c r="O390" i="3"/>
  <c r="N390" i="3"/>
  <c r="W390" i="3" s="1"/>
  <c r="M390" i="3"/>
  <c r="R389" i="3"/>
  <c r="Q389" i="3"/>
  <c r="P389" i="3"/>
  <c r="O389" i="3"/>
  <c r="N389" i="3"/>
  <c r="W389" i="3" s="1"/>
  <c r="M389" i="3"/>
  <c r="V389" i="3" s="1"/>
  <c r="R388" i="3"/>
  <c r="Q388" i="3"/>
  <c r="P388" i="3"/>
  <c r="O388" i="3"/>
  <c r="N388" i="3"/>
  <c r="W388" i="3" s="1"/>
  <c r="M388" i="3"/>
  <c r="R387" i="3"/>
  <c r="Q387" i="3"/>
  <c r="P387" i="3"/>
  <c r="O387" i="3"/>
  <c r="N387" i="3"/>
  <c r="M387" i="3"/>
  <c r="V387" i="3" s="1"/>
  <c r="R386" i="3"/>
  <c r="Q386" i="3"/>
  <c r="P386" i="3"/>
  <c r="O386" i="3"/>
  <c r="N386" i="3"/>
  <c r="W386" i="3" s="1"/>
  <c r="M386" i="3"/>
  <c r="R385" i="3"/>
  <c r="Q385" i="3"/>
  <c r="P385" i="3"/>
  <c r="O385" i="3"/>
  <c r="N385" i="3"/>
  <c r="M385" i="3"/>
  <c r="V385" i="3" s="1"/>
  <c r="R384" i="3"/>
  <c r="Q384" i="3"/>
  <c r="P384" i="3"/>
  <c r="O384" i="3"/>
  <c r="N384" i="3"/>
  <c r="W384" i="3" s="1"/>
  <c r="M384" i="3"/>
  <c r="R383" i="3"/>
  <c r="Q383" i="3"/>
  <c r="P383" i="3"/>
  <c r="O383" i="3"/>
  <c r="N383" i="3"/>
  <c r="M383" i="3"/>
  <c r="V383" i="3" s="1"/>
  <c r="R382" i="3"/>
  <c r="Q382" i="3"/>
  <c r="P382" i="3"/>
  <c r="O382" i="3"/>
  <c r="N382" i="3"/>
  <c r="W382" i="3" s="1"/>
  <c r="M382" i="3"/>
  <c r="R376" i="3"/>
  <c r="Q376" i="3"/>
  <c r="P376" i="3"/>
  <c r="O376" i="3"/>
  <c r="N376" i="3"/>
  <c r="M376" i="3"/>
  <c r="R375" i="3"/>
  <c r="Q375" i="3"/>
  <c r="P375" i="3"/>
  <c r="O375" i="3"/>
  <c r="N375" i="3"/>
  <c r="W375" i="3" s="1"/>
  <c r="M375" i="3"/>
  <c r="R374" i="3"/>
  <c r="Q374" i="3"/>
  <c r="P374" i="3"/>
  <c r="O374" i="3"/>
  <c r="N374" i="3"/>
  <c r="M374" i="3"/>
  <c r="V374" i="3" s="1"/>
  <c r="R373" i="3"/>
  <c r="Q373" i="3"/>
  <c r="P373" i="3"/>
  <c r="O373" i="3"/>
  <c r="N373" i="3"/>
  <c r="M373" i="3"/>
  <c r="R371" i="3"/>
  <c r="Q371" i="3"/>
  <c r="P371" i="3"/>
  <c r="O371" i="3"/>
  <c r="N371" i="3"/>
  <c r="M371" i="3"/>
  <c r="V371" i="3" s="1"/>
  <c r="R370" i="3"/>
  <c r="Q370" i="3"/>
  <c r="P370" i="3"/>
  <c r="O370" i="3"/>
  <c r="N370" i="3"/>
  <c r="W370" i="3" s="1"/>
  <c r="M370" i="3"/>
  <c r="R369" i="3"/>
  <c r="Q369" i="3"/>
  <c r="P369" i="3"/>
  <c r="O369" i="3"/>
  <c r="N369" i="3"/>
  <c r="M369" i="3"/>
  <c r="V369" i="3" s="1"/>
  <c r="R364" i="3"/>
  <c r="Q364" i="3"/>
  <c r="P364" i="3"/>
  <c r="O364" i="3"/>
  <c r="N364" i="3"/>
  <c r="W364" i="3" s="1"/>
  <c r="M364" i="3"/>
  <c r="R363" i="3"/>
  <c r="Q363" i="3"/>
  <c r="P363" i="3"/>
  <c r="O363" i="3"/>
  <c r="N363" i="3"/>
  <c r="W363" i="3" s="1"/>
  <c r="M363" i="3"/>
  <c r="V363" i="3" s="1"/>
  <c r="R356" i="3"/>
  <c r="Q356" i="3"/>
  <c r="P356" i="3"/>
  <c r="O356" i="3"/>
  <c r="N356" i="3"/>
  <c r="W356" i="3" s="1"/>
  <c r="M356" i="3"/>
  <c r="V356" i="3" s="1"/>
  <c r="R352" i="3"/>
  <c r="Q352" i="3"/>
  <c r="P352" i="3"/>
  <c r="O352" i="3"/>
  <c r="N352" i="3"/>
  <c r="M352" i="3"/>
  <c r="V352" i="3" s="1"/>
  <c r="R351" i="3"/>
  <c r="Q351" i="3"/>
  <c r="P351" i="3"/>
  <c r="O351" i="3"/>
  <c r="N351" i="3"/>
  <c r="W351" i="3" s="1"/>
  <c r="M351" i="3"/>
  <c r="R350" i="3"/>
  <c r="Q350" i="3"/>
  <c r="P350" i="3"/>
  <c r="O350" i="3"/>
  <c r="N350" i="3"/>
  <c r="W350" i="3" s="1"/>
  <c r="M350" i="3"/>
  <c r="V350" i="3" s="1"/>
  <c r="R349" i="3"/>
  <c r="Q349" i="3"/>
  <c r="P349" i="3"/>
  <c r="O349" i="3"/>
  <c r="N349" i="3"/>
  <c r="W349" i="3" s="1"/>
  <c r="M349" i="3"/>
  <c r="R348" i="3"/>
  <c r="Q348" i="3"/>
  <c r="P348" i="3"/>
  <c r="O348" i="3"/>
  <c r="N348" i="3"/>
  <c r="M348" i="3"/>
  <c r="V348" i="3" s="1"/>
  <c r="R347" i="3"/>
  <c r="Q347" i="3"/>
  <c r="P347" i="3"/>
  <c r="O347" i="3"/>
  <c r="N347" i="3"/>
  <c r="W347" i="3" s="1"/>
  <c r="M347" i="3"/>
  <c r="R340" i="3"/>
  <c r="Q340" i="3"/>
  <c r="P340" i="3"/>
  <c r="O340" i="3"/>
  <c r="N340" i="3"/>
  <c r="M340" i="3"/>
  <c r="V340" i="3" s="1"/>
  <c r="R335" i="3"/>
  <c r="Q335" i="3"/>
  <c r="P335" i="3"/>
  <c r="O335" i="3"/>
  <c r="N335" i="3"/>
  <c r="W335" i="3" s="1"/>
  <c r="M335" i="3"/>
  <c r="R327" i="3"/>
  <c r="Q327" i="3"/>
  <c r="P327" i="3"/>
  <c r="O327" i="3"/>
  <c r="N327" i="3"/>
  <c r="M327" i="3"/>
  <c r="V327" i="3" s="1"/>
  <c r="R322" i="3"/>
  <c r="Q322" i="3"/>
  <c r="P322" i="3"/>
  <c r="O322" i="3"/>
  <c r="N322" i="3"/>
  <c r="W322" i="3" s="1"/>
  <c r="M322" i="3"/>
  <c r="R317" i="3"/>
  <c r="Q317" i="3"/>
  <c r="P317" i="3"/>
  <c r="O317" i="3"/>
  <c r="N317" i="3"/>
  <c r="W317" i="3" s="1"/>
  <c r="M317" i="3"/>
  <c r="V317" i="3" s="1"/>
  <c r="R312" i="3"/>
  <c r="Q312" i="3"/>
  <c r="P312" i="3"/>
  <c r="O312" i="3"/>
  <c r="N312" i="3"/>
  <c r="W312" i="3" s="1"/>
  <c r="M312" i="3"/>
  <c r="V312" i="3" s="1"/>
  <c r="R307" i="3"/>
  <c r="Q307" i="3"/>
  <c r="P307" i="3"/>
  <c r="O307" i="3"/>
  <c r="N307" i="3"/>
  <c r="M307" i="3"/>
  <c r="V307" i="3" s="1"/>
  <c r="R302" i="3"/>
  <c r="Q302" i="3"/>
  <c r="P302" i="3"/>
  <c r="O302" i="3"/>
  <c r="N302" i="3"/>
  <c r="W302" i="3" s="1"/>
  <c r="M302" i="3"/>
  <c r="R297" i="3"/>
  <c r="Q297" i="3"/>
  <c r="P297" i="3"/>
  <c r="O297" i="3"/>
  <c r="N297" i="3"/>
  <c r="M297" i="3"/>
  <c r="V297" i="3" s="1"/>
  <c r="R292" i="3"/>
  <c r="Q292" i="3"/>
  <c r="P292" i="3"/>
  <c r="O292" i="3"/>
  <c r="N292" i="3"/>
  <c r="W292" i="3" s="1"/>
  <c r="M292" i="3"/>
  <c r="R287" i="3"/>
  <c r="Q287" i="3"/>
  <c r="P287" i="3"/>
  <c r="O287" i="3"/>
  <c r="N287" i="3"/>
  <c r="M287" i="3"/>
  <c r="V287" i="3" s="1"/>
  <c r="R282" i="3"/>
  <c r="Q282" i="3"/>
  <c r="P282" i="3"/>
  <c r="O282" i="3"/>
  <c r="N282" i="3"/>
  <c r="W282" i="3" s="1"/>
  <c r="M282" i="3"/>
  <c r="R277" i="3"/>
  <c r="Q277" i="3"/>
  <c r="P277" i="3"/>
  <c r="O277" i="3"/>
  <c r="N277" i="3"/>
  <c r="W277" i="3" s="1"/>
  <c r="M277" i="3"/>
  <c r="R271" i="3"/>
  <c r="Q271" i="3"/>
  <c r="P271" i="3"/>
  <c r="O271" i="3"/>
  <c r="N271" i="3"/>
  <c r="W271" i="3" s="1"/>
  <c r="M271" i="3"/>
  <c r="R270" i="3"/>
  <c r="Q270" i="3"/>
  <c r="P270" i="3"/>
  <c r="O270" i="3"/>
  <c r="N270" i="3"/>
  <c r="M270" i="3"/>
  <c r="V270" i="3" s="1"/>
  <c r="R264" i="3"/>
  <c r="Q264" i="3"/>
  <c r="P264" i="3"/>
  <c r="O264" i="3"/>
  <c r="N264" i="3"/>
  <c r="W264" i="3" s="1"/>
  <c r="M264" i="3"/>
  <c r="R257" i="3"/>
  <c r="Q257" i="3"/>
  <c r="P257" i="3"/>
  <c r="O257" i="3"/>
  <c r="N257" i="3"/>
  <c r="M257" i="3"/>
  <c r="V257" i="3" s="1"/>
  <c r="R241" i="3"/>
  <c r="Q241" i="3"/>
  <c r="P241" i="3"/>
  <c r="O241" i="3"/>
  <c r="N241" i="3"/>
  <c r="W241" i="3" s="1"/>
  <c r="M241" i="3"/>
  <c r="R240" i="3"/>
  <c r="Q240" i="3"/>
  <c r="P240" i="3"/>
  <c r="O240" i="3"/>
  <c r="N240" i="3"/>
  <c r="M240" i="3"/>
  <c r="V240" i="3" s="1"/>
  <c r="R238" i="3"/>
  <c r="Q238" i="3"/>
  <c r="P238" i="3"/>
  <c r="O238" i="3"/>
  <c r="N238" i="3"/>
  <c r="W238" i="3" s="1"/>
  <c r="M238" i="3"/>
  <c r="R237" i="3"/>
  <c r="Q237" i="3"/>
  <c r="P237" i="3"/>
  <c r="O237" i="3"/>
  <c r="N237" i="3"/>
  <c r="W237" i="3" s="1"/>
  <c r="M237" i="3"/>
  <c r="V237" i="3" s="1"/>
  <c r="R236" i="3"/>
  <c r="Q236" i="3"/>
  <c r="P236" i="3"/>
  <c r="O236" i="3"/>
  <c r="N236" i="3"/>
  <c r="W236" i="3" s="1"/>
  <c r="M236" i="3"/>
  <c r="V236" i="3" s="1"/>
  <c r="R235" i="3"/>
  <c r="Q235" i="3"/>
  <c r="P235" i="3"/>
  <c r="O235" i="3"/>
  <c r="N235" i="3"/>
  <c r="M235" i="3"/>
  <c r="V235" i="3" s="1"/>
  <c r="R234" i="3"/>
  <c r="Q234" i="3"/>
  <c r="P234" i="3"/>
  <c r="O234" i="3"/>
  <c r="N234" i="3"/>
  <c r="M234" i="3"/>
  <c r="R233" i="3"/>
  <c r="Q233" i="3"/>
  <c r="P233" i="3"/>
  <c r="O233" i="3"/>
  <c r="N233" i="3"/>
  <c r="M233" i="3"/>
  <c r="V233" i="3" s="1"/>
  <c r="R232" i="3"/>
  <c r="Q232" i="3"/>
  <c r="P232" i="3"/>
  <c r="O232" i="3"/>
  <c r="N232" i="3"/>
  <c r="M232" i="3"/>
  <c r="R231" i="3"/>
  <c r="Q231" i="3"/>
  <c r="P231" i="3"/>
  <c r="O231" i="3"/>
  <c r="N231" i="3"/>
  <c r="W231" i="3" s="1"/>
  <c r="M231" i="3"/>
  <c r="R223" i="3"/>
  <c r="Q223" i="3"/>
  <c r="P223" i="3"/>
  <c r="O223" i="3"/>
  <c r="N223" i="3"/>
  <c r="W223" i="3" s="1"/>
  <c r="M223" i="3"/>
  <c r="V223" i="3" s="1"/>
  <c r="R220" i="3"/>
  <c r="Q220" i="3"/>
  <c r="P220" i="3"/>
  <c r="O220" i="3"/>
  <c r="N220" i="3"/>
  <c r="W220" i="3" s="1"/>
  <c r="M220" i="3"/>
  <c r="V220" i="3" s="1"/>
  <c r="R219" i="3"/>
  <c r="Q219" i="3"/>
  <c r="P219" i="3"/>
  <c r="O219" i="3"/>
  <c r="N219" i="3"/>
  <c r="M219" i="3"/>
  <c r="V219" i="3" s="1"/>
  <c r="R218" i="3"/>
  <c r="Q218" i="3"/>
  <c r="P218" i="3"/>
  <c r="O218" i="3"/>
  <c r="N218" i="3"/>
  <c r="W218" i="3" s="1"/>
  <c r="M218" i="3"/>
  <c r="R217" i="3"/>
  <c r="Q217" i="3"/>
  <c r="P217" i="3"/>
  <c r="O217" i="3"/>
  <c r="N217" i="3"/>
  <c r="W217" i="3" s="1"/>
  <c r="M217" i="3"/>
  <c r="V217" i="3" s="1"/>
  <c r="R214" i="3"/>
  <c r="Q214" i="3"/>
  <c r="P214" i="3"/>
  <c r="O214" i="3"/>
  <c r="N214" i="3"/>
  <c r="W214" i="3" s="1"/>
  <c r="M214" i="3"/>
  <c r="V214" i="3" s="1"/>
  <c r="R213" i="3"/>
  <c r="Q213" i="3"/>
  <c r="P213" i="3"/>
  <c r="O213" i="3"/>
  <c r="N213" i="3"/>
  <c r="M213" i="3"/>
  <c r="V213" i="3" s="1"/>
  <c r="R212" i="3"/>
  <c r="Q212" i="3"/>
  <c r="P212" i="3"/>
  <c r="O212" i="3"/>
  <c r="N212" i="3"/>
  <c r="W212" i="3" s="1"/>
  <c r="M212" i="3"/>
  <c r="R211" i="3"/>
  <c r="Q211" i="3"/>
  <c r="P211" i="3"/>
  <c r="O211" i="3"/>
  <c r="N211" i="3"/>
  <c r="M211" i="3"/>
  <c r="V211" i="3" s="1"/>
  <c r="R210" i="3"/>
  <c r="Q210" i="3"/>
  <c r="P210" i="3"/>
  <c r="O210" i="3"/>
  <c r="N210" i="3"/>
  <c r="M210" i="3"/>
  <c r="R206" i="3"/>
  <c r="Q206" i="3"/>
  <c r="P206" i="3"/>
  <c r="O206" i="3"/>
  <c r="N206" i="3"/>
  <c r="M206" i="3"/>
  <c r="V206" i="3" s="1"/>
  <c r="R205" i="3"/>
  <c r="Q205" i="3"/>
  <c r="P205" i="3"/>
  <c r="O205" i="3"/>
  <c r="N205" i="3"/>
  <c r="W205" i="3" s="1"/>
  <c r="M205" i="3"/>
  <c r="R203" i="3"/>
  <c r="Q203" i="3"/>
  <c r="P203" i="3"/>
  <c r="O203" i="3"/>
  <c r="N203" i="3"/>
  <c r="W203" i="3" s="1"/>
  <c r="M203" i="3"/>
  <c r="V203" i="3" s="1"/>
  <c r="R202" i="3"/>
  <c r="Q202" i="3"/>
  <c r="P202" i="3"/>
  <c r="O202" i="3"/>
  <c r="N202" i="3"/>
  <c r="W202" i="3" s="1"/>
  <c r="M202" i="3"/>
  <c r="R201" i="3"/>
  <c r="Q201" i="3"/>
  <c r="P201" i="3"/>
  <c r="O201" i="3"/>
  <c r="N201" i="3"/>
  <c r="M201" i="3"/>
  <c r="V201" i="3" s="1"/>
  <c r="R200" i="3"/>
  <c r="Q200" i="3"/>
  <c r="P200" i="3"/>
  <c r="O200" i="3"/>
  <c r="N200" i="3"/>
  <c r="W200" i="3" s="1"/>
  <c r="M200" i="3"/>
  <c r="R191" i="3"/>
  <c r="Q191" i="3"/>
  <c r="P191" i="3"/>
  <c r="O191" i="3"/>
  <c r="N191" i="3"/>
  <c r="W191" i="3" s="1"/>
  <c r="M191" i="3"/>
  <c r="V191" i="3" s="1"/>
  <c r="R189" i="3"/>
  <c r="Q189" i="3"/>
  <c r="P189" i="3"/>
  <c r="O189" i="3"/>
  <c r="N189" i="3"/>
  <c r="W189" i="3" s="1"/>
  <c r="M189" i="3"/>
  <c r="R188" i="3"/>
  <c r="Q188" i="3"/>
  <c r="P188" i="3"/>
  <c r="O188" i="3"/>
  <c r="N188" i="3"/>
  <c r="M188" i="3"/>
  <c r="V188" i="3" s="1"/>
  <c r="R187" i="3"/>
  <c r="Q187" i="3"/>
  <c r="P187" i="3"/>
  <c r="O187" i="3"/>
  <c r="N187" i="3"/>
  <c r="W187" i="3" s="1"/>
  <c r="M187" i="3"/>
  <c r="R186" i="3"/>
  <c r="Q186" i="3"/>
  <c r="P186" i="3"/>
  <c r="O186" i="3"/>
  <c r="N186" i="3"/>
  <c r="M186" i="3"/>
  <c r="V186" i="3" s="1"/>
  <c r="R185" i="3"/>
  <c r="Q185" i="3"/>
  <c r="P185" i="3"/>
  <c r="O185" i="3"/>
  <c r="N185" i="3"/>
  <c r="W185" i="3" s="1"/>
  <c r="M185" i="3"/>
  <c r="R184" i="3"/>
  <c r="Q184" i="3"/>
  <c r="P184" i="3"/>
  <c r="O184" i="3"/>
  <c r="N184" i="3"/>
  <c r="M184" i="3"/>
  <c r="V184" i="3" s="1"/>
  <c r="R183" i="3"/>
  <c r="Q183" i="3"/>
  <c r="P183" i="3"/>
  <c r="O183" i="3"/>
  <c r="N183" i="3"/>
  <c r="W183" i="3" s="1"/>
  <c r="M183" i="3"/>
  <c r="R182" i="3"/>
  <c r="Q182" i="3"/>
  <c r="P182" i="3"/>
  <c r="O182" i="3"/>
  <c r="N182" i="3"/>
  <c r="M182" i="3"/>
  <c r="V182" i="3" s="1"/>
  <c r="R178" i="3"/>
  <c r="Q178" i="3"/>
  <c r="P178" i="3"/>
  <c r="O178" i="3"/>
  <c r="N178" i="3"/>
  <c r="W178" i="3" s="1"/>
  <c r="M178" i="3"/>
  <c r="V178" i="3" s="1"/>
  <c r="R177" i="3"/>
  <c r="Q177" i="3"/>
  <c r="P177" i="3"/>
  <c r="O177" i="3"/>
  <c r="N177" i="3"/>
  <c r="M177" i="3"/>
  <c r="V177" i="3" s="1"/>
  <c r="R176" i="3"/>
  <c r="Q176" i="3"/>
  <c r="P176" i="3"/>
  <c r="O176" i="3"/>
  <c r="N176" i="3"/>
  <c r="W176" i="3" s="1"/>
  <c r="M176" i="3"/>
  <c r="R175" i="3"/>
  <c r="Q175" i="3"/>
  <c r="P175" i="3"/>
  <c r="O175" i="3"/>
  <c r="N175" i="3"/>
  <c r="W175" i="3" s="1"/>
  <c r="M175" i="3"/>
  <c r="V175" i="3" s="1"/>
  <c r="R174" i="3"/>
  <c r="Q174" i="3"/>
  <c r="P174" i="3"/>
  <c r="O174" i="3"/>
  <c r="N174" i="3"/>
  <c r="M174" i="3"/>
  <c r="V174" i="3" s="1"/>
  <c r="R173" i="3"/>
  <c r="Q173" i="3"/>
  <c r="P173" i="3"/>
  <c r="O173" i="3"/>
  <c r="N173" i="3"/>
  <c r="M173" i="3"/>
  <c r="R172" i="3"/>
  <c r="Q172" i="3"/>
  <c r="P172" i="3"/>
  <c r="O172" i="3"/>
  <c r="N172" i="3"/>
  <c r="W172" i="3" s="1"/>
  <c r="M172" i="3"/>
  <c r="R171" i="3"/>
  <c r="Q171" i="3"/>
  <c r="P171" i="3"/>
  <c r="O171" i="3"/>
  <c r="N171" i="3"/>
  <c r="W171" i="3" s="1"/>
  <c r="M171" i="3"/>
  <c r="V171" i="3" s="1"/>
  <c r="R170" i="3"/>
  <c r="Q170" i="3"/>
  <c r="P170" i="3"/>
  <c r="O170" i="3"/>
  <c r="N170" i="3"/>
  <c r="M170" i="3"/>
  <c r="V170" i="3" s="1"/>
  <c r="R169" i="3"/>
  <c r="Q169" i="3"/>
  <c r="P169" i="3"/>
  <c r="O169" i="3"/>
  <c r="N169" i="3"/>
  <c r="M169" i="3"/>
  <c r="R168" i="3"/>
  <c r="Q168" i="3"/>
  <c r="P168" i="3"/>
  <c r="O168" i="3"/>
  <c r="N168" i="3"/>
  <c r="W168" i="3" s="1"/>
  <c r="M168" i="3"/>
  <c r="R167" i="3"/>
  <c r="Q167" i="3"/>
  <c r="P167" i="3"/>
  <c r="O167" i="3"/>
  <c r="N167" i="3"/>
  <c r="M167" i="3"/>
  <c r="V167" i="3" s="1"/>
  <c r="R166" i="3"/>
  <c r="Q166" i="3"/>
  <c r="P166" i="3"/>
  <c r="O166" i="3"/>
  <c r="N166" i="3"/>
  <c r="W166" i="3" s="1"/>
  <c r="M166" i="3"/>
  <c r="R165" i="3"/>
  <c r="Q165" i="3"/>
  <c r="P165" i="3"/>
  <c r="O165" i="3"/>
  <c r="N165" i="3"/>
  <c r="M165" i="3"/>
  <c r="V165" i="3" s="1"/>
  <c r="R164" i="3"/>
  <c r="Q164" i="3"/>
  <c r="P164" i="3"/>
  <c r="O164" i="3"/>
  <c r="N164" i="3"/>
  <c r="W164" i="3" s="1"/>
  <c r="M164" i="3"/>
  <c r="R163" i="3"/>
  <c r="Q163" i="3"/>
  <c r="P163" i="3"/>
  <c r="O163" i="3"/>
  <c r="N163" i="3"/>
  <c r="W163" i="3" s="1"/>
  <c r="M163" i="3"/>
  <c r="V163" i="3" s="1"/>
  <c r="R162" i="3"/>
  <c r="Q162" i="3"/>
  <c r="P162" i="3"/>
  <c r="O162" i="3"/>
  <c r="N162" i="3"/>
  <c r="W162" i="3" s="1"/>
  <c r="M162" i="3"/>
  <c r="V162" i="3" s="1"/>
  <c r="R161" i="3"/>
  <c r="Q161" i="3"/>
  <c r="P161" i="3"/>
  <c r="O161" i="3"/>
  <c r="N161" i="3"/>
  <c r="M161" i="3"/>
  <c r="V161" i="3" s="1"/>
  <c r="R160" i="3"/>
  <c r="Q160" i="3"/>
  <c r="P160" i="3"/>
  <c r="O160" i="3"/>
  <c r="N160" i="3"/>
  <c r="W160" i="3" s="1"/>
  <c r="M160" i="3"/>
  <c r="R159" i="3"/>
  <c r="Q159" i="3"/>
  <c r="P159" i="3"/>
  <c r="O159" i="3"/>
  <c r="N159" i="3"/>
  <c r="W159" i="3" s="1"/>
  <c r="M159" i="3"/>
  <c r="V159" i="3" s="1"/>
  <c r="R158" i="3"/>
  <c r="Q158" i="3"/>
  <c r="P158" i="3"/>
  <c r="O158" i="3"/>
  <c r="N158" i="3"/>
  <c r="M158" i="3"/>
  <c r="V158" i="3" s="1"/>
  <c r="R157" i="3"/>
  <c r="Q157" i="3"/>
  <c r="P157" i="3"/>
  <c r="O157" i="3"/>
  <c r="N157" i="3"/>
  <c r="M157" i="3"/>
  <c r="R156" i="3"/>
  <c r="Q156" i="3"/>
  <c r="P156" i="3"/>
  <c r="O156" i="3"/>
  <c r="N156" i="3"/>
  <c r="W156" i="3" s="1"/>
  <c r="M156" i="3"/>
  <c r="R155" i="3"/>
  <c r="Q155" i="3"/>
  <c r="P155" i="3"/>
  <c r="O155" i="3"/>
  <c r="N155" i="3"/>
  <c r="W155" i="3" s="1"/>
  <c r="M155" i="3"/>
  <c r="V155" i="3" s="1"/>
  <c r="R154" i="3"/>
  <c r="Q154" i="3"/>
  <c r="P154" i="3"/>
  <c r="O154" i="3"/>
  <c r="N154" i="3"/>
  <c r="W154" i="3" s="1"/>
  <c r="M154" i="3"/>
  <c r="V154" i="3" s="1"/>
  <c r="R153" i="3"/>
  <c r="Q153" i="3"/>
  <c r="P153" i="3"/>
  <c r="O153" i="3"/>
  <c r="N153" i="3"/>
  <c r="M153" i="3"/>
  <c r="V153" i="3" s="1"/>
  <c r="R152" i="3"/>
  <c r="Q152" i="3"/>
  <c r="P152" i="3"/>
  <c r="O152" i="3"/>
  <c r="N152" i="3"/>
  <c r="W152" i="3" s="1"/>
  <c r="M152" i="3"/>
  <c r="R151" i="3"/>
  <c r="Q151" i="3"/>
  <c r="P151" i="3"/>
  <c r="O151" i="3"/>
  <c r="N151" i="3"/>
  <c r="W151" i="3" s="1"/>
  <c r="M151" i="3"/>
  <c r="V151" i="3" s="1"/>
  <c r="R150" i="3"/>
  <c r="Q150" i="3"/>
  <c r="P150" i="3"/>
  <c r="O150" i="3"/>
  <c r="N150" i="3"/>
  <c r="W150" i="3" s="1"/>
  <c r="M150" i="3"/>
  <c r="V150" i="3" s="1"/>
  <c r="R149" i="3"/>
  <c r="Q149" i="3"/>
  <c r="P149" i="3"/>
  <c r="O149" i="3"/>
  <c r="N149" i="3"/>
  <c r="M149" i="3"/>
  <c r="V149" i="3" s="1"/>
  <c r="R148" i="3"/>
  <c r="Q148" i="3"/>
  <c r="P148" i="3"/>
  <c r="O148" i="3"/>
  <c r="N148" i="3"/>
  <c r="W148" i="3" s="1"/>
  <c r="M148" i="3"/>
  <c r="R147" i="3"/>
  <c r="Q147" i="3"/>
  <c r="P147" i="3"/>
  <c r="O147" i="3"/>
  <c r="N147" i="3"/>
  <c r="W147" i="3" s="1"/>
  <c r="M147" i="3"/>
  <c r="V147" i="3" s="1"/>
  <c r="R146" i="3"/>
  <c r="Q146" i="3"/>
  <c r="P146" i="3"/>
  <c r="O146" i="3"/>
  <c r="N146" i="3"/>
  <c r="M146" i="3"/>
  <c r="V146" i="3" s="1"/>
  <c r="R145" i="3"/>
  <c r="Q145" i="3"/>
  <c r="P145" i="3"/>
  <c r="O145" i="3"/>
  <c r="N145" i="3"/>
  <c r="M145" i="3"/>
  <c r="R144" i="3"/>
  <c r="Q144" i="3"/>
  <c r="P144" i="3"/>
  <c r="O144" i="3"/>
  <c r="N144" i="3"/>
  <c r="W144" i="3" s="1"/>
  <c r="M144" i="3"/>
  <c r="R143" i="3"/>
  <c r="Q143" i="3"/>
  <c r="P143" i="3"/>
  <c r="O143" i="3"/>
  <c r="N143" i="3"/>
  <c r="M143" i="3"/>
  <c r="V143" i="3" s="1"/>
  <c r="R142" i="3"/>
  <c r="Q142" i="3"/>
  <c r="P142" i="3"/>
  <c r="O142" i="3"/>
  <c r="N142" i="3"/>
  <c r="M142" i="3"/>
  <c r="V142" i="3" s="1"/>
  <c r="R141" i="3"/>
  <c r="Q141" i="3"/>
  <c r="P141" i="3"/>
  <c r="O141" i="3"/>
  <c r="N141" i="3"/>
  <c r="M141" i="3"/>
  <c r="R133" i="3"/>
  <c r="Q133" i="3"/>
  <c r="P133" i="3"/>
  <c r="O133" i="3"/>
  <c r="N133" i="3"/>
  <c r="W133" i="3" s="1"/>
  <c r="M133" i="3"/>
  <c r="R132" i="3"/>
  <c r="Q132" i="3"/>
  <c r="P132" i="3"/>
  <c r="O132" i="3"/>
  <c r="N132" i="3"/>
  <c r="W132" i="3" s="1"/>
  <c r="M132" i="3"/>
  <c r="V132" i="3" s="1"/>
  <c r="R131" i="3"/>
  <c r="Q131" i="3"/>
  <c r="P131" i="3"/>
  <c r="O131" i="3"/>
  <c r="N131" i="3"/>
  <c r="W131" i="3" s="1"/>
  <c r="M131" i="3"/>
  <c r="R130" i="3"/>
  <c r="Q130" i="3"/>
  <c r="P130" i="3"/>
  <c r="O130" i="3"/>
  <c r="N130" i="3"/>
  <c r="M130" i="3"/>
  <c r="V130" i="3" s="1"/>
  <c r="R124" i="3"/>
  <c r="Q124" i="3"/>
  <c r="P124" i="3"/>
  <c r="O124" i="3"/>
  <c r="N124" i="3"/>
  <c r="W124" i="3" s="1"/>
  <c r="M124" i="3"/>
  <c r="R119" i="3"/>
  <c r="Q119" i="3"/>
  <c r="P119" i="3"/>
  <c r="O119" i="3"/>
  <c r="N119" i="3"/>
  <c r="M119" i="3"/>
  <c r="V119" i="3" s="1"/>
  <c r="R115" i="3"/>
  <c r="Q115" i="3"/>
  <c r="P115" i="3"/>
  <c r="O115" i="3"/>
  <c r="N115" i="3"/>
  <c r="M115" i="3"/>
  <c r="R113" i="3"/>
  <c r="Q113" i="3"/>
  <c r="P113" i="3"/>
  <c r="O113" i="3"/>
  <c r="N113" i="3"/>
  <c r="W113" i="3" s="1"/>
  <c r="M113" i="3"/>
  <c r="R112" i="3"/>
  <c r="Q112" i="3"/>
  <c r="P112" i="3"/>
  <c r="O112" i="3"/>
  <c r="N112" i="3"/>
  <c r="W112" i="3" s="1"/>
  <c r="M112" i="3"/>
  <c r="V112" i="3" s="1"/>
  <c r="R111" i="3"/>
  <c r="Q111" i="3"/>
  <c r="P111" i="3"/>
  <c r="O111" i="3"/>
  <c r="N111" i="3"/>
  <c r="M111" i="3"/>
  <c r="R110" i="3"/>
  <c r="Q110" i="3"/>
  <c r="P110" i="3"/>
  <c r="O110" i="3"/>
  <c r="N110" i="3"/>
  <c r="W110" i="3" s="1"/>
  <c r="M110" i="3"/>
  <c r="R108" i="3"/>
  <c r="Q108" i="3"/>
  <c r="P108" i="3"/>
  <c r="O108" i="3"/>
  <c r="N108" i="3"/>
  <c r="W108" i="3" s="1"/>
  <c r="M108" i="3"/>
  <c r="V108" i="3" s="1"/>
  <c r="R107" i="3"/>
  <c r="Q107" i="3"/>
  <c r="P107" i="3"/>
  <c r="O107" i="3"/>
  <c r="N107" i="3"/>
  <c r="M107" i="3"/>
  <c r="V107" i="3" s="1"/>
  <c r="R106" i="3"/>
  <c r="Q106" i="3"/>
  <c r="P106" i="3"/>
  <c r="O106" i="3"/>
  <c r="N106" i="3"/>
  <c r="M106" i="3"/>
  <c r="R105" i="3"/>
  <c r="Q105" i="3"/>
  <c r="P105" i="3"/>
  <c r="O105" i="3"/>
  <c r="N105" i="3"/>
  <c r="W105" i="3" s="1"/>
  <c r="M105" i="3"/>
  <c r="R103" i="3"/>
  <c r="Q103" i="3"/>
  <c r="P103" i="3"/>
  <c r="O103" i="3"/>
  <c r="N103" i="3"/>
  <c r="W103" i="3" s="1"/>
  <c r="M103" i="3"/>
  <c r="V103" i="3" s="1"/>
  <c r="R102" i="3"/>
  <c r="Q102" i="3"/>
  <c r="P102" i="3"/>
  <c r="O102" i="3"/>
  <c r="N102" i="3"/>
  <c r="W102" i="3" s="1"/>
  <c r="M102" i="3"/>
  <c r="V102" i="3" s="1"/>
  <c r="R101" i="3"/>
  <c r="Q101" i="3"/>
  <c r="P101" i="3"/>
  <c r="O101" i="3"/>
  <c r="N101" i="3"/>
  <c r="M101" i="3"/>
  <c r="V101" i="3" s="1"/>
  <c r="R100" i="3"/>
  <c r="Q100" i="3"/>
  <c r="P100" i="3"/>
  <c r="O100" i="3"/>
  <c r="N100" i="3"/>
  <c r="W100" i="3" s="1"/>
  <c r="M100" i="3"/>
  <c r="R99" i="3"/>
  <c r="Q99" i="3"/>
  <c r="P99" i="3"/>
  <c r="O99" i="3"/>
  <c r="N99" i="3"/>
  <c r="W99" i="3" s="1"/>
  <c r="M99" i="3"/>
  <c r="V99" i="3" s="1"/>
  <c r="R98" i="3"/>
  <c r="Q98" i="3"/>
  <c r="P98" i="3"/>
  <c r="O98" i="3"/>
  <c r="N98" i="3"/>
  <c r="W98" i="3" s="1"/>
  <c r="M98" i="3"/>
  <c r="V98" i="3" s="1"/>
  <c r="R97" i="3"/>
  <c r="Q97" i="3"/>
  <c r="P97" i="3"/>
  <c r="O97" i="3"/>
  <c r="N97" i="3"/>
  <c r="M97" i="3"/>
  <c r="V97" i="3" s="1"/>
  <c r="R96" i="3"/>
  <c r="Q96" i="3"/>
  <c r="P96" i="3"/>
  <c r="O96" i="3"/>
  <c r="N96" i="3"/>
  <c r="W96" i="3" s="1"/>
  <c r="M96" i="3"/>
  <c r="R95" i="3"/>
  <c r="Q95" i="3"/>
  <c r="P95" i="3"/>
  <c r="O95" i="3"/>
  <c r="N95" i="3"/>
  <c r="W95" i="3" s="1"/>
  <c r="M95" i="3"/>
  <c r="V95" i="3" s="1"/>
  <c r="R94" i="3"/>
  <c r="Q94" i="3"/>
  <c r="P94" i="3"/>
  <c r="O94" i="3"/>
  <c r="N94" i="3"/>
  <c r="M94" i="3"/>
  <c r="V94" i="3" s="1"/>
  <c r="R91" i="3"/>
  <c r="Q91" i="3"/>
  <c r="P91" i="3"/>
  <c r="O91" i="3"/>
  <c r="N91" i="3"/>
  <c r="M91" i="3"/>
  <c r="R90" i="3"/>
  <c r="Q90" i="3"/>
  <c r="P90" i="3"/>
  <c r="O90" i="3"/>
  <c r="N90" i="3"/>
  <c r="W90" i="3" s="1"/>
  <c r="M90" i="3"/>
  <c r="R89" i="3"/>
  <c r="Q89" i="3"/>
  <c r="P89" i="3"/>
  <c r="O89" i="3"/>
  <c r="N89" i="3"/>
  <c r="W89" i="3" s="1"/>
  <c r="M89" i="3"/>
  <c r="V89" i="3" s="1"/>
  <c r="R88" i="3"/>
  <c r="Q88" i="3"/>
  <c r="P88" i="3"/>
  <c r="O88" i="3"/>
  <c r="N88" i="3"/>
  <c r="W88" i="3" s="1"/>
  <c r="M88" i="3"/>
  <c r="V88" i="3" s="1"/>
  <c r="R87" i="3"/>
  <c r="Q87" i="3"/>
  <c r="P87" i="3"/>
  <c r="O87" i="3"/>
  <c r="N87" i="3"/>
  <c r="M87" i="3"/>
  <c r="V87" i="3" s="1"/>
  <c r="R86" i="3"/>
  <c r="Q86" i="3"/>
  <c r="P86" i="3"/>
  <c r="O86" i="3"/>
  <c r="N86" i="3"/>
  <c r="W86" i="3" s="1"/>
  <c r="M86" i="3"/>
  <c r="R85" i="3"/>
  <c r="Q85" i="3"/>
  <c r="P85" i="3"/>
  <c r="O85" i="3"/>
  <c r="N85" i="3"/>
  <c r="W85" i="3" s="1"/>
  <c r="M85" i="3"/>
  <c r="V85" i="3" s="1"/>
  <c r="R71" i="3"/>
  <c r="Q71" i="3"/>
  <c r="P71" i="3"/>
  <c r="O71" i="3"/>
  <c r="N71" i="3"/>
  <c r="M71" i="3"/>
  <c r="V71" i="3" s="1"/>
  <c r="R70" i="3"/>
  <c r="Q70" i="3"/>
  <c r="P70" i="3"/>
  <c r="O70" i="3"/>
  <c r="N70" i="3"/>
  <c r="W70" i="3" s="1"/>
  <c r="M70" i="3"/>
  <c r="V70" i="3" s="1"/>
  <c r="R69" i="3"/>
  <c r="Q69" i="3"/>
  <c r="P69" i="3"/>
  <c r="O69" i="3"/>
  <c r="N69" i="3"/>
  <c r="W69" i="3" s="1"/>
  <c r="M69" i="3"/>
  <c r="R68" i="3"/>
  <c r="Q68" i="3"/>
  <c r="P68" i="3"/>
  <c r="O68" i="3"/>
  <c r="N68" i="3"/>
  <c r="W68" i="3" s="1"/>
  <c r="M68" i="3"/>
  <c r="V68" i="3" s="1"/>
  <c r="R67" i="3"/>
  <c r="Q67" i="3"/>
  <c r="P67" i="3"/>
  <c r="O67" i="3"/>
  <c r="N67" i="3"/>
  <c r="M67" i="3"/>
  <c r="V67" i="3" s="1"/>
  <c r="R56" i="3"/>
  <c r="Q56" i="3"/>
  <c r="P56" i="3"/>
  <c r="O56" i="3"/>
  <c r="N56" i="3"/>
  <c r="M56" i="3"/>
  <c r="R55" i="3"/>
  <c r="Q55" i="3"/>
  <c r="P55" i="3"/>
  <c r="O55" i="3"/>
  <c r="N55" i="3"/>
  <c r="W55" i="3" s="1"/>
  <c r="M55" i="3"/>
  <c r="R50" i="3"/>
  <c r="Q50" i="3"/>
  <c r="P50" i="3"/>
  <c r="O50" i="3"/>
  <c r="N50" i="3"/>
  <c r="W50" i="3" s="1"/>
  <c r="M50" i="3"/>
  <c r="V50" i="3" s="1"/>
  <c r="R49" i="3"/>
  <c r="Q49" i="3"/>
  <c r="P49" i="3"/>
  <c r="O49" i="3"/>
  <c r="N49" i="3"/>
  <c r="W49" i="3" s="1"/>
  <c r="M49" i="3"/>
  <c r="V49" i="3" s="1"/>
  <c r="R48" i="3"/>
  <c r="Q48" i="3"/>
  <c r="P48" i="3"/>
  <c r="O48" i="3"/>
  <c r="N48" i="3"/>
  <c r="M48" i="3"/>
  <c r="V48" i="3" s="1"/>
  <c r="R47" i="3"/>
  <c r="Q47" i="3"/>
  <c r="P47" i="3"/>
  <c r="O47" i="3"/>
  <c r="N47" i="3"/>
  <c r="W47" i="3" s="1"/>
  <c r="M47" i="3"/>
  <c r="R46" i="3"/>
  <c r="Q46" i="3"/>
  <c r="P46" i="3"/>
  <c r="O46" i="3"/>
  <c r="N46" i="3"/>
  <c r="W46" i="3" s="1"/>
  <c r="M46" i="3"/>
  <c r="V46" i="3" s="1"/>
  <c r="R40" i="3"/>
  <c r="Q40" i="3"/>
  <c r="P40" i="3"/>
  <c r="O40" i="3"/>
  <c r="N40" i="3"/>
  <c r="W40" i="3" s="1"/>
  <c r="M40" i="3"/>
  <c r="V40" i="3" s="1"/>
  <c r="R34" i="3"/>
  <c r="Q34" i="3"/>
  <c r="P34" i="3"/>
  <c r="O34" i="3"/>
  <c r="N34" i="3"/>
  <c r="M34" i="3"/>
  <c r="R32" i="3"/>
  <c r="Q32" i="3"/>
  <c r="P32" i="3"/>
  <c r="O32" i="3"/>
  <c r="N32" i="3"/>
  <c r="W32" i="3" s="1"/>
  <c r="M32" i="3"/>
  <c r="R31" i="3"/>
  <c r="Q31" i="3"/>
  <c r="P31" i="3"/>
  <c r="O31" i="3"/>
  <c r="N31" i="3"/>
  <c r="W31" i="3" s="1"/>
  <c r="M31" i="3"/>
  <c r="V31" i="3" s="1"/>
  <c r="R30" i="3"/>
  <c r="Q30" i="3"/>
  <c r="P30" i="3"/>
  <c r="O30" i="3"/>
  <c r="N30" i="3"/>
  <c r="W30" i="3" s="1"/>
  <c r="M30" i="3"/>
  <c r="V30" i="3" s="1"/>
  <c r="R29" i="3"/>
  <c r="Q29" i="3"/>
  <c r="P29" i="3"/>
  <c r="O29" i="3"/>
  <c r="N29" i="3"/>
  <c r="W29" i="3" s="1"/>
  <c r="M29" i="3"/>
  <c r="V29" i="3" s="1"/>
  <c r="R28" i="3"/>
  <c r="Q28" i="3"/>
  <c r="P28" i="3"/>
  <c r="O28" i="3"/>
  <c r="N28" i="3"/>
  <c r="W28" i="3" s="1"/>
  <c r="M28" i="3"/>
  <c r="V28" i="3" s="1"/>
  <c r="R27" i="3"/>
  <c r="Q27" i="3"/>
  <c r="P27" i="3"/>
  <c r="O27" i="3"/>
  <c r="N27" i="3"/>
  <c r="W27" i="3" s="1"/>
  <c r="M27" i="3"/>
  <c r="V27" i="3" s="1"/>
  <c r="R23" i="3"/>
  <c r="Q23" i="3"/>
  <c r="P23" i="3"/>
  <c r="O23" i="3"/>
  <c r="N23" i="3"/>
  <c r="W23" i="3" s="1"/>
  <c r="M23" i="3"/>
  <c r="V23" i="3" s="1"/>
  <c r="R22" i="3"/>
  <c r="Q22" i="3"/>
  <c r="P22" i="3"/>
  <c r="O22" i="3"/>
  <c r="N22" i="3"/>
  <c r="M22" i="3"/>
  <c r="V22" i="3" s="1"/>
  <c r="R17" i="3"/>
  <c r="Q17" i="3"/>
  <c r="P17" i="3"/>
  <c r="O17" i="3"/>
  <c r="N17" i="3"/>
  <c r="W17" i="3" s="1"/>
  <c r="M17" i="3"/>
  <c r="R16" i="3"/>
  <c r="Q16" i="3"/>
  <c r="P16" i="3"/>
  <c r="O16" i="3"/>
  <c r="N16" i="3"/>
  <c r="W16" i="3" s="1"/>
  <c r="M16" i="3"/>
  <c r="V16" i="3" s="1"/>
  <c r="R15" i="3"/>
  <c r="Q15" i="3"/>
  <c r="P15" i="3"/>
  <c r="O15" i="3"/>
  <c r="N15" i="3"/>
  <c r="M15" i="3"/>
  <c r="V15" i="3" s="1"/>
  <c r="R14" i="3"/>
  <c r="Q14" i="3"/>
  <c r="P14" i="3"/>
  <c r="O14" i="3"/>
  <c r="N14" i="3"/>
  <c r="M14" i="3"/>
  <c r="R13" i="3"/>
  <c r="Q13" i="3"/>
  <c r="P13" i="3"/>
  <c r="O13" i="3"/>
  <c r="N13" i="3"/>
  <c r="W13" i="3" s="1"/>
  <c r="M13" i="3"/>
  <c r="R12" i="3"/>
  <c r="Q12" i="3"/>
  <c r="P12" i="3"/>
  <c r="O12" i="3"/>
  <c r="N12" i="3"/>
  <c r="W12" i="3" s="1"/>
  <c r="M12" i="3"/>
  <c r="V12" i="3" s="1"/>
  <c r="DJ253" i="2"/>
  <c r="DI253" i="2"/>
  <c r="DH253" i="2"/>
  <c r="DG253" i="2"/>
  <c r="DF253" i="2"/>
  <c r="DE253" i="2"/>
  <c r="DJ252" i="2"/>
  <c r="DI252" i="2"/>
  <c r="DH252" i="2"/>
  <c r="DG252" i="2"/>
  <c r="DF252" i="2"/>
  <c r="DE252" i="2"/>
  <c r="DJ251" i="2"/>
  <c r="DI251" i="2"/>
  <c r="DH251" i="2"/>
  <c r="DG251" i="2"/>
  <c r="DF251" i="2"/>
  <c r="DE251" i="2"/>
  <c r="DJ249" i="2"/>
  <c r="DI249" i="2"/>
  <c r="DH249" i="2"/>
  <c r="DG249" i="2"/>
  <c r="DF249" i="2"/>
  <c r="DE249" i="2"/>
  <c r="DJ246" i="2"/>
  <c r="DI246" i="2"/>
  <c r="DH246" i="2"/>
  <c r="DG246" i="2"/>
  <c r="DF246" i="2"/>
  <c r="DE246" i="2"/>
  <c r="DJ228" i="2"/>
  <c r="DI228" i="2"/>
  <c r="DH228" i="2"/>
  <c r="DG228" i="2"/>
  <c r="DF228" i="2"/>
  <c r="DE228" i="2"/>
  <c r="DJ227" i="2"/>
  <c r="DI227" i="2"/>
  <c r="DH227" i="2"/>
  <c r="DG227" i="2"/>
  <c r="DF227" i="2"/>
  <c r="DE227" i="2"/>
  <c r="DJ206" i="2"/>
  <c r="DI206" i="2"/>
  <c r="DH206" i="2"/>
  <c r="DG206" i="2"/>
  <c r="DF206" i="2"/>
  <c r="DE206" i="2"/>
  <c r="DJ205" i="2"/>
  <c r="DI205" i="2"/>
  <c r="DH205" i="2"/>
  <c r="DG205" i="2"/>
  <c r="DF205" i="2"/>
  <c r="DE205" i="2"/>
  <c r="DJ201" i="2"/>
  <c r="DI201" i="2"/>
  <c r="DH201" i="2"/>
  <c r="DG201" i="2"/>
  <c r="DF201" i="2"/>
  <c r="DE201" i="2"/>
  <c r="DJ200" i="2"/>
  <c r="DI200" i="2"/>
  <c r="DH200" i="2"/>
  <c r="DG200" i="2"/>
  <c r="DF200" i="2"/>
  <c r="DE200" i="2"/>
  <c r="DJ197" i="2"/>
  <c r="DI197" i="2"/>
  <c r="DH197" i="2"/>
  <c r="DG197" i="2"/>
  <c r="DF197" i="2"/>
  <c r="DE197" i="2"/>
  <c r="DJ196" i="2"/>
  <c r="DI196" i="2"/>
  <c r="DH196" i="2"/>
  <c r="DG196" i="2"/>
  <c r="DF196" i="2"/>
  <c r="DE196" i="2"/>
  <c r="DJ173" i="2"/>
  <c r="DI173" i="2"/>
  <c r="DH173" i="2"/>
  <c r="DG173" i="2"/>
  <c r="DF173" i="2"/>
  <c r="DE173" i="2"/>
  <c r="DJ172" i="2"/>
  <c r="DI172" i="2"/>
  <c r="DH172" i="2"/>
  <c r="DG172" i="2"/>
  <c r="DF172" i="2"/>
  <c r="DE172" i="2"/>
  <c r="DJ170" i="2"/>
  <c r="DI170" i="2"/>
  <c r="DH170" i="2"/>
  <c r="DG170" i="2"/>
  <c r="DF170" i="2"/>
  <c r="DE170" i="2"/>
  <c r="DJ169" i="2"/>
  <c r="DI169" i="2"/>
  <c r="DH169" i="2"/>
  <c r="DG169" i="2"/>
  <c r="DF169" i="2"/>
  <c r="DE169" i="2"/>
  <c r="DJ168" i="2"/>
  <c r="DI168" i="2"/>
  <c r="DH168" i="2"/>
  <c r="DG168" i="2"/>
  <c r="DF168" i="2"/>
  <c r="DE168" i="2"/>
  <c r="DJ167" i="2"/>
  <c r="DI167" i="2"/>
  <c r="DH167" i="2"/>
  <c r="DG167" i="2"/>
  <c r="DF167" i="2"/>
  <c r="DE167" i="2"/>
  <c r="DJ166" i="2"/>
  <c r="DI166" i="2"/>
  <c r="DH166" i="2"/>
  <c r="DG166" i="2"/>
  <c r="DF166" i="2"/>
  <c r="DE166" i="2"/>
  <c r="DJ164" i="2"/>
  <c r="DI164" i="2"/>
  <c r="DH164" i="2"/>
  <c r="DG164" i="2"/>
  <c r="DF164" i="2"/>
  <c r="DE164" i="2"/>
  <c r="DJ163" i="2"/>
  <c r="DI163" i="2"/>
  <c r="DH163" i="2"/>
  <c r="DG163" i="2"/>
  <c r="DF163" i="2"/>
  <c r="DE163" i="2"/>
  <c r="DJ155" i="2"/>
  <c r="DI155" i="2"/>
  <c r="DH155" i="2"/>
  <c r="DG155" i="2"/>
  <c r="DF155" i="2"/>
  <c r="DE155" i="2"/>
  <c r="DJ154" i="2"/>
  <c r="DI154" i="2"/>
  <c r="DH154" i="2"/>
  <c r="DG154" i="2"/>
  <c r="DF154" i="2"/>
  <c r="DE154" i="2"/>
  <c r="DJ153" i="2"/>
  <c r="DI153" i="2"/>
  <c r="DH153" i="2"/>
  <c r="DG153" i="2"/>
  <c r="DF153" i="2"/>
  <c r="DE153" i="2"/>
  <c r="DJ152" i="2"/>
  <c r="DI152" i="2"/>
  <c r="DH152" i="2"/>
  <c r="DG152" i="2"/>
  <c r="DF152" i="2"/>
  <c r="DE152" i="2"/>
  <c r="DJ151" i="2"/>
  <c r="DI151" i="2"/>
  <c r="DH151" i="2"/>
  <c r="DG151" i="2"/>
  <c r="DF151" i="2"/>
  <c r="DE151" i="2"/>
  <c r="DJ150" i="2"/>
  <c r="DI150" i="2"/>
  <c r="DH150" i="2"/>
  <c r="DG150" i="2"/>
  <c r="DF150" i="2"/>
  <c r="DE150" i="2"/>
  <c r="DJ149" i="2"/>
  <c r="DI149" i="2"/>
  <c r="DH149" i="2"/>
  <c r="DG149" i="2"/>
  <c r="DF149" i="2"/>
  <c r="DE149" i="2"/>
  <c r="DJ148" i="2"/>
  <c r="DI148" i="2"/>
  <c r="DH148" i="2"/>
  <c r="DG148" i="2"/>
  <c r="DF148" i="2"/>
  <c r="DE148" i="2"/>
  <c r="DJ147" i="2"/>
  <c r="DI147" i="2"/>
  <c r="DH147" i="2"/>
  <c r="DG147" i="2"/>
  <c r="DF147" i="2"/>
  <c r="DE147" i="2"/>
  <c r="DJ130" i="2"/>
  <c r="DI130" i="2"/>
  <c r="DH130" i="2"/>
  <c r="DG130" i="2"/>
  <c r="DF130" i="2"/>
  <c r="DE130" i="2"/>
  <c r="DJ126" i="2"/>
  <c r="DI126" i="2"/>
  <c r="DH126" i="2"/>
  <c r="DG126" i="2"/>
  <c r="DF126" i="2"/>
  <c r="DE126" i="2"/>
  <c r="DJ125" i="2"/>
  <c r="DI125" i="2"/>
  <c r="DH125" i="2"/>
  <c r="DG125" i="2"/>
  <c r="DF125" i="2"/>
  <c r="DE125" i="2"/>
  <c r="DJ123" i="2"/>
  <c r="DI123" i="2"/>
  <c r="DH123" i="2"/>
  <c r="DG123" i="2"/>
  <c r="DF123" i="2"/>
  <c r="DE123" i="2"/>
  <c r="DJ122" i="2"/>
  <c r="DI122" i="2"/>
  <c r="DH122" i="2"/>
  <c r="DG122" i="2"/>
  <c r="DF122" i="2"/>
  <c r="DE122" i="2"/>
  <c r="DJ121" i="2"/>
  <c r="DI121" i="2"/>
  <c r="DH121" i="2"/>
  <c r="DG121" i="2"/>
  <c r="DF121" i="2"/>
  <c r="DE121" i="2"/>
  <c r="DJ120" i="2"/>
  <c r="DI120" i="2"/>
  <c r="DH120" i="2"/>
  <c r="DG120" i="2"/>
  <c r="DF120" i="2"/>
  <c r="DE120" i="2"/>
  <c r="DJ119" i="2"/>
  <c r="DI119" i="2"/>
  <c r="DH119" i="2"/>
  <c r="DG119" i="2"/>
  <c r="DF119" i="2"/>
  <c r="DE119" i="2"/>
  <c r="DJ118" i="2"/>
  <c r="DI118" i="2"/>
  <c r="DH118" i="2"/>
  <c r="DG118" i="2"/>
  <c r="DF118" i="2"/>
  <c r="DE118" i="2"/>
  <c r="DJ78" i="2"/>
  <c r="DI78" i="2"/>
  <c r="DH78" i="2"/>
  <c r="DG78" i="2"/>
  <c r="DF78" i="2"/>
  <c r="DE78" i="2"/>
  <c r="DJ77" i="2"/>
  <c r="DI77" i="2"/>
  <c r="DH77" i="2"/>
  <c r="DG77" i="2"/>
  <c r="DF77" i="2"/>
  <c r="DE77" i="2"/>
  <c r="DJ76" i="2"/>
  <c r="DI76" i="2"/>
  <c r="DH76" i="2"/>
  <c r="DG76" i="2"/>
  <c r="DF76" i="2"/>
  <c r="DE76" i="2"/>
  <c r="DJ75" i="2"/>
  <c r="DI75" i="2"/>
  <c r="DH75" i="2"/>
  <c r="DG75" i="2"/>
  <c r="DF75" i="2"/>
  <c r="DE75" i="2"/>
  <c r="DJ74" i="2"/>
  <c r="DI74" i="2"/>
  <c r="DH74" i="2"/>
  <c r="DG74" i="2"/>
  <c r="DF74" i="2"/>
  <c r="DE74" i="2"/>
  <c r="DJ73" i="2"/>
  <c r="DI73" i="2"/>
  <c r="DH73" i="2"/>
  <c r="DG73" i="2"/>
  <c r="DF73" i="2"/>
  <c r="DE73" i="2"/>
  <c r="DJ67" i="2"/>
  <c r="DI67" i="2"/>
  <c r="DH67" i="2"/>
  <c r="DG67" i="2"/>
  <c r="DF67" i="2"/>
  <c r="DE67" i="2"/>
  <c r="DJ66" i="2"/>
  <c r="DI66" i="2"/>
  <c r="DH66" i="2"/>
  <c r="DG66" i="2"/>
  <c r="DF66" i="2"/>
  <c r="DE66" i="2"/>
  <c r="DJ63" i="2"/>
  <c r="DI63" i="2"/>
  <c r="DH63" i="2"/>
  <c r="DG63" i="2"/>
  <c r="DF63" i="2"/>
  <c r="DE63" i="2"/>
  <c r="DJ62" i="2"/>
  <c r="DI62" i="2"/>
  <c r="DH62" i="2"/>
  <c r="DG62" i="2"/>
  <c r="DF62" i="2"/>
  <c r="DE62" i="2"/>
  <c r="DJ61" i="2"/>
  <c r="DI61" i="2"/>
  <c r="DH61" i="2"/>
  <c r="DG61" i="2"/>
  <c r="DF61" i="2"/>
  <c r="DE61" i="2"/>
  <c r="DJ59" i="2"/>
  <c r="DI59" i="2"/>
  <c r="DH59" i="2"/>
  <c r="DG59" i="2"/>
  <c r="DF59" i="2"/>
  <c r="DE59" i="2"/>
  <c r="DJ58" i="2"/>
  <c r="DI58" i="2"/>
  <c r="DH58" i="2"/>
  <c r="DG58" i="2"/>
  <c r="DF58" i="2"/>
  <c r="DE58" i="2"/>
  <c r="DJ57" i="2"/>
  <c r="DI57" i="2"/>
  <c r="DH57" i="2"/>
  <c r="DG57" i="2"/>
  <c r="DF57" i="2"/>
  <c r="DE57" i="2"/>
  <c r="DJ45" i="2"/>
  <c r="DI45" i="2"/>
  <c r="DH45" i="2"/>
  <c r="DG45" i="2"/>
  <c r="DF45" i="2"/>
  <c r="DE45" i="2"/>
  <c r="DJ44" i="2"/>
  <c r="DI44" i="2"/>
  <c r="DH44" i="2"/>
  <c r="DG44" i="2"/>
  <c r="DF44" i="2"/>
  <c r="DE44" i="2"/>
  <c r="DJ37" i="2"/>
  <c r="DI37" i="2"/>
  <c r="DH37" i="2"/>
  <c r="DG37" i="2"/>
  <c r="DF37" i="2"/>
  <c r="DE37" i="2"/>
  <c r="DJ36" i="2"/>
  <c r="DI36" i="2"/>
  <c r="DH36" i="2"/>
  <c r="DG36" i="2"/>
  <c r="DF36" i="2"/>
  <c r="DE36" i="2"/>
  <c r="DJ35" i="2"/>
  <c r="DI35" i="2"/>
  <c r="DH35" i="2"/>
  <c r="DG35" i="2"/>
  <c r="DF35" i="2"/>
  <c r="DE35" i="2"/>
  <c r="DJ33" i="2"/>
  <c r="DI33" i="2"/>
  <c r="DH33" i="2"/>
  <c r="DG33" i="2"/>
  <c r="DF33" i="2"/>
  <c r="DE33" i="2"/>
  <c r="DJ19" i="2"/>
  <c r="DI19" i="2"/>
  <c r="DH19" i="2"/>
  <c r="DG19" i="2"/>
  <c r="DF19" i="2"/>
  <c r="DE19" i="2"/>
  <c r="DJ18" i="2"/>
  <c r="DI18" i="2"/>
  <c r="DH18" i="2"/>
  <c r="DG18" i="2"/>
  <c r="DF18" i="2"/>
  <c r="DE18" i="2"/>
  <c r="AJ145" i="3" l="1"/>
  <c r="AL156" i="3"/>
  <c r="AJ157" i="3"/>
  <c r="CK47" i="3"/>
  <c r="CI48" i="3"/>
  <c r="CK49" i="3"/>
  <c r="CK106" i="3"/>
  <c r="CI112" i="3"/>
  <c r="CK113" i="3"/>
  <c r="CK130" i="3"/>
  <c r="CI142" i="3"/>
  <c r="CM143" i="3"/>
  <c r="CK176" i="3"/>
  <c r="CI182" i="3"/>
  <c r="CK183" i="3"/>
  <c r="CI186" i="3"/>
  <c r="CK187" i="3"/>
  <c r="CI191" i="3"/>
  <c r="CK200" i="3"/>
  <c r="CI203" i="3"/>
  <c r="CK205" i="3"/>
  <c r="CK393" i="3"/>
  <c r="CK403" i="3"/>
  <c r="CI404" i="3"/>
  <c r="GZ16" i="3"/>
  <c r="GZ23" i="3"/>
  <c r="GZ30" i="3"/>
  <c r="GX31" i="3"/>
  <c r="GY69" i="3"/>
  <c r="GZ88" i="3"/>
  <c r="GX89" i="3"/>
  <c r="GZ97" i="3"/>
  <c r="GX98" i="3"/>
  <c r="GY100" i="3"/>
  <c r="GZ101" i="3"/>
  <c r="GZ103" i="3"/>
  <c r="GX105" i="3"/>
  <c r="GY124" i="3"/>
  <c r="GZ132" i="3"/>
  <c r="GZ142" i="3"/>
  <c r="GY142" i="3"/>
  <c r="GY145" i="3"/>
  <c r="HA148" i="3"/>
  <c r="HA152" i="3"/>
  <c r="GZ158" i="3"/>
  <c r="GX159" i="3"/>
  <c r="GY165" i="3"/>
  <c r="GZ167" i="3"/>
  <c r="GZ171" i="3"/>
  <c r="GX206" i="3"/>
  <c r="GZ270" i="3"/>
  <c r="HB270" i="3"/>
  <c r="GZ297" i="3"/>
  <c r="GX312" i="3"/>
  <c r="GX327" i="3"/>
  <c r="CJ89" i="3"/>
  <c r="CK90" i="3"/>
  <c r="CI91" i="3"/>
  <c r="CJ107" i="3"/>
  <c r="CJ112" i="3"/>
  <c r="CI113" i="3"/>
  <c r="CK390" i="3"/>
  <c r="CJ390" i="3"/>
  <c r="GY27" i="3"/>
  <c r="GZ28" i="3"/>
  <c r="GX28" i="3"/>
  <c r="GZ29" i="3"/>
  <c r="GY29" i="3"/>
  <c r="GZ40" i="3"/>
  <c r="GZ49" i="3"/>
  <c r="GZ67" i="3"/>
  <c r="HB69" i="3"/>
  <c r="GY87" i="3"/>
  <c r="GX96" i="3"/>
  <c r="GX99" i="3"/>
  <c r="GX103" i="3"/>
  <c r="GY141" i="3"/>
  <c r="HA144" i="3"/>
  <c r="GY166" i="3"/>
  <c r="GX183" i="3"/>
  <c r="GX201" i="3"/>
  <c r="GZ211" i="3"/>
  <c r="GY214" i="3"/>
  <c r="GZ217" i="3"/>
  <c r="GZ233" i="3"/>
  <c r="GX270" i="3"/>
  <c r="GY287" i="3"/>
  <c r="GZ292" i="3"/>
  <c r="GY292" i="3"/>
  <c r="GZ312" i="3"/>
  <c r="GX335" i="3"/>
  <c r="GY340" i="3"/>
  <c r="GY350" i="3"/>
  <c r="GZ354" i="3"/>
  <c r="GZ370" i="3"/>
  <c r="GX373" i="3"/>
  <c r="GZ374" i="3"/>
  <c r="GX375" i="3"/>
  <c r="GZ376" i="3"/>
  <c r="GX382" i="3"/>
  <c r="GZ383" i="3"/>
  <c r="GZ386" i="3"/>
  <c r="GY386" i="3"/>
  <c r="GZ389" i="3"/>
  <c r="GY389" i="3"/>
  <c r="AJ213" i="3"/>
  <c r="CM89" i="3"/>
  <c r="CK91" i="3"/>
  <c r="CJ99" i="3"/>
  <c r="CK234" i="3"/>
  <c r="CJ236" i="3"/>
  <c r="CJ241" i="3"/>
  <c r="CJ277" i="3"/>
  <c r="CJ317" i="3"/>
  <c r="CJ340" i="3"/>
  <c r="CJ348" i="3"/>
  <c r="CJ352" i="3"/>
  <c r="CJ363" i="3"/>
  <c r="CI370" i="3"/>
  <c r="GY91" i="3"/>
  <c r="GX110" i="3"/>
  <c r="GZ119" i="3"/>
  <c r="GY158" i="3"/>
  <c r="GY173" i="3"/>
  <c r="GX200" i="3"/>
  <c r="GZ210" i="3"/>
  <c r="GY210" i="3"/>
  <c r="GY232" i="3"/>
  <c r="GX287" i="3"/>
  <c r="GZ340" i="3"/>
  <c r="GX349" i="3"/>
  <c r="GZ350" i="3"/>
  <c r="GX370" i="3"/>
  <c r="GZ373" i="3"/>
  <c r="GX376" i="3"/>
  <c r="GZ382" i="3"/>
  <c r="GY385" i="3"/>
  <c r="GZ388" i="3"/>
  <c r="HA388" i="3"/>
  <c r="GX389" i="3"/>
  <c r="GX390" i="3"/>
  <c r="GZ393" i="3"/>
  <c r="GX400" i="3"/>
  <c r="GZ401" i="3"/>
  <c r="GY401" i="3"/>
  <c r="GY403" i="3"/>
  <c r="GY411" i="3"/>
  <c r="GZ186" i="3"/>
  <c r="GX188" i="3"/>
  <c r="GY205" i="3"/>
  <c r="GY206" i="3"/>
  <c r="GX264" i="3"/>
  <c r="GY271" i="3"/>
  <c r="GY335" i="3"/>
  <c r="GZ390" i="3"/>
  <c r="GX401" i="3"/>
  <c r="HB411" i="3"/>
  <c r="AJ142" i="3"/>
  <c r="AK151" i="3"/>
  <c r="AK214" i="3"/>
  <c r="AK233" i="3"/>
  <c r="AK415" i="3"/>
  <c r="AK418" i="3"/>
  <c r="CJ27" i="3"/>
  <c r="CK32" i="3"/>
  <c r="CK50" i="3"/>
  <c r="CJ50" i="3"/>
  <c r="CK95" i="3"/>
  <c r="CK101" i="3"/>
  <c r="CK115" i="3"/>
  <c r="CI119" i="3"/>
  <c r="CK124" i="3"/>
  <c r="CK133" i="3"/>
  <c r="CI141" i="3"/>
  <c r="CI143" i="3"/>
  <c r="CK154" i="3"/>
  <c r="CJ154" i="3"/>
  <c r="CI158" i="3"/>
  <c r="CK159" i="3"/>
  <c r="CJ159" i="3"/>
  <c r="CJ163" i="3"/>
  <c r="CK170" i="3"/>
  <c r="CJ170" i="3"/>
  <c r="AK211" i="3"/>
  <c r="CJ17" i="3"/>
  <c r="CI49" i="3"/>
  <c r="CI95" i="3"/>
  <c r="CI154" i="3"/>
  <c r="CI170" i="3"/>
  <c r="T415" i="3"/>
  <c r="T418" i="3"/>
  <c r="AL107" i="3"/>
  <c r="AJ113" i="3"/>
  <c r="AL124" i="3"/>
  <c r="AK150" i="3"/>
  <c r="AL223" i="3"/>
  <c r="AL232" i="3"/>
  <c r="AL234" i="3"/>
  <c r="AL236" i="3"/>
  <c r="AL238" i="3"/>
  <c r="AJ240" i="3"/>
  <c r="AL241" i="3"/>
  <c r="AL264" i="3"/>
  <c r="AL271" i="3"/>
  <c r="AL292" i="3"/>
  <c r="AL412" i="3"/>
  <c r="CK13" i="3"/>
  <c r="CK17" i="3"/>
  <c r="CK23" i="3"/>
  <c r="CK28" i="3"/>
  <c r="CI29" i="3"/>
  <c r="CK30" i="3"/>
  <c r="CI30" i="3"/>
  <c r="CK55" i="3"/>
  <c r="CI67" i="3"/>
  <c r="CI94" i="3"/>
  <c r="CK105" i="3"/>
  <c r="CI106" i="3"/>
  <c r="CK110" i="3"/>
  <c r="CI111" i="3"/>
  <c r="CK112" i="3"/>
  <c r="CL112" i="3"/>
  <c r="CJ133" i="3"/>
  <c r="CK145" i="3"/>
  <c r="CI145" i="3"/>
  <c r="CK155" i="3"/>
  <c r="CK160" i="3"/>
  <c r="CI161" i="3"/>
  <c r="CI163" i="3"/>
  <c r="CK164" i="3"/>
  <c r="CK171" i="3"/>
  <c r="CI174" i="3"/>
  <c r="CK175" i="3"/>
  <c r="CJ175" i="3"/>
  <c r="CI214" i="3"/>
  <c r="CK223" i="3"/>
  <c r="CI233" i="3"/>
  <c r="CJ234" i="3"/>
  <c r="CK235" i="3"/>
  <c r="CK371" i="3"/>
  <c r="CI373" i="3"/>
  <c r="CK374" i="3"/>
  <c r="CK383" i="3"/>
  <c r="GY12" i="3"/>
  <c r="GZ13" i="3"/>
  <c r="GX13" i="3"/>
  <c r="GZ14" i="3"/>
  <c r="GY14" i="3"/>
  <c r="GX16" i="3"/>
  <c r="GY17" i="3"/>
  <c r="GZ31" i="3"/>
  <c r="HA31" i="3"/>
  <c r="HB32" i="3"/>
  <c r="GX40" i="3"/>
  <c r="GY46" i="3"/>
  <c r="GZ47" i="3"/>
  <c r="GX47" i="3"/>
  <c r="GZ48" i="3"/>
  <c r="GY48" i="3"/>
  <c r="GX50" i="3"/>
  <c r="GZ55" i="3"/>
  <c r="GX67" i="3"/>
  <c r="GY68" i="3"/>
  <c r="GZ69" i="3"/>
  <c r="GX69" i="3"/>
  <c r="GZ85" i="3"/>
  <c r="HA85" i="3"/>
  <c r="GZ89" i="3"/>
  <c r="HA89" i="3"/>
  <c r="GZ95" i="3"/>
  <c r="GY96" i="3"/>
  <c r="GY97" i="3"/>
  <c r="HA108" i="3"/>
  <c r="GZ115" i="3"/>
  <c r="GX115" i="3"/>
  <c r="GY119" i="3"/>
  <c r="HB124" i="3"/>
  <c r="GX133" i="3"/>
  <c r="GY152" i="3"/>
  <c r="GX155" i="3"/>
  <c r="GY156" i="3"/>
  <c r="GY157" i="3"/>
  <c r="HA161" i="3"/>
  <c r="GX161" i="3"/>
  <c r="HA169" i="3"/>
  <c r="GX169" i="3"/>
  <c r="HA177" i="3"/>
  <c r="GX177" i="3"/>
  <c r="HB202" i="3"/>
  <c r="GY202" i="3"/>
  <c r="HB236" i="3"/>
  <c r="GY236" i="3"/>
  <c r="HB312" i="3"/>
  <c r="GY312" i="3"/>
  <c r="GY348" i="3"/>
  <c r="HB348" i="3"/>
  <c r="HB373" i="3"/>
  <c r="GY373" i="3"/>
  <c r="CJ231" i="3"/>
  <c r="CI412" i="3"/>
  <c r="CK413" i="3"/>
  <c r="CI414" i="3"/>
  <c r="CK415" i="3"/>
  <c r="CI417" i="3"/>
  <c r="CI419" i="3"/>
  <c r="GZ12" i="3"/>
  <c r="GX15" i="3"/>
  <c r="GY16" i="3"/>
  <c r="GZ17" i="3"/>
  <c r="GX17" i="3"/>
  <c r="GZ22" i="3"/>
  <c r="GY22" i="3"/>
  <c r="GX27" i="3"/>
  <c r="GY28" i="3"/>
  <c r="GZ46" i="3"/>
  <c r="GX49" i="3"/>
  <c r="GY50" i="3"/>
  <c r="GZ68" i="3"/>
  <c r="GY70" i="3"/>
  <c r="GX86" i="3"/>
  <c r="GY86" i="3"/>
  <c r="GZ87" i="3"/>
  <c r="GX90" i="3"/>
  <c r="GY90" i="3"/>
  <c r="GZ91" i="3"/>
  <c r="GX95" i="3"/>
  <c r="GX102" i="3"/>
  <c r="GY103" i="3"/>
  <c r="GZ105" i="3"/>
  <c r="GY106" i="3"/>
  <c r="GY110" i="3"/>
  <c r="GZ113" i="3"/>
  <c r="GX124" i="3"/>
  <c r="GX130" i="3"/>
  <c r="GY131" i="3"/>
  <c r="GZ141" i="3"/>
  <c r="GX141" i="3"/>
  <c r="GZ145" i="3"/>
  <c r="GX145" i="3"/>
  <c r="GZ148" i="3"/>
  <c r="GZ149" i="3"/>
  <c r="GX149" i="3"/>
  <c r="GZ152" i="3"/>
  <c r="GZ153" i="3"/>
  <c r="GX153" i="3"/>
  <c r="GX160" i="3"/>
  <c r="GX168" i="3"/>
  <c r="GX176" i="3"/>
  <c r="GZ191" i="3"/>
  <c r="GZ202" i="3"/>
  <c r="GX347" i="3"/>
  <c r="HA347" i="3"/>
  <c r="HA352" i="3"/>
  <c r="GX352" i="3"/>
  <c r="HB363" i="3"/>
  <c r="HA157" i="3"/>
  <c r="GX157" i="3"/>
  <c r="HA165" i="3"/>
  <c r="GX165" i="3"/>
  <c r="HA173" i="3"/>
  <c r="GX173" i="3"/>
  <c r="HB184" i="3"/>
  <c r="GY184" i="3"/>
  <c r="HB189" i="3"/>
  <c r="GY189" i="3"/>
  <c r="HA213" i="3"/>
  <c r="GX213" i="3"/>
  <c r="HB219" i="3"/>
  <c r="GY219" i="3"/>
  <c r="GY235" i="3"/>
  <c r="HB235" i="3"/>
  <c r="GZ257" i="3"/>
  <c r="GY307" i="3"/>
  <c r="HB307" i="3"/>
  <c r="HB349" i="3"/>
  <c r="GY349" i="3"/>
  <c r="CJ174" i="3"/>
  <c r="CK233" i="3"/>
  <c r="CI235" i="3"/>
  <c r="CK236" i="3"/>
  <c r="CI237" i="3"/>
  <c r="CK238" i="3"/>
  <c r="CI292" i="3"/>
  <c r="CK297" i="3"/>
  <c r="CI302" i="3"/>
  <c r="CK307" i="3"/>
  <c r="CK340" i="3"/>
  <c r="CI349" i="3"/>
  <c r="CK350" i="3"/>
  <c r="CI351" i="3"/>
  <c r="CI353" i="3"/>
  <c r="CK354" i="3"/>
  <c r="CK363" i="3"/>
  <c r="CI363" i="3"/>
  <c r="CJ369" i="3"/>
  <c r="CJ374" i="3"/>
  <c r="CJ376" i="3"/>
  <c r="CJ387" i="3"/>
  <c r="CK404" i="3"/>
  <c r="CK412" i="3"/>
  <c r="CK414" i="3"/>
  <c r="CI415" i="3"/>
  <c r="CK419" i="3"/>
  <c r="GX12" i="3"/>
  <c r="GY13" i="3"/>
  <c r="GZ27" i="3"/>
  <c r="GX30" i="3"/>
  <c r="GY31" i="3"/>
  <c r="GZ32" i="3"/>
  <c r="GZ34" i="3"/>
  <c r="GY34" i="3"/>
  <c r="GX46" i="3"/>
  <c r="GY47" i="3"/>
  <c r="GY55" i="3"/>
  <c r="GZ56" i="3"/>
  <c r="GY56" i="3"/>
  <c r="GX71" i="3"/>
  <c r="GY85" i="3"/>
  <c r="GZ86" i="3"/>
  <c r="GX88" i="3"/>
  <c r="GY89" i="3"/>
  <c r="GZ90" i="3"/>
  <c r="GX94" i="3"/>
  <c r="GY95" i="3"/>
  <c r="GZ96" i="3"/>
  <c r="GZ99" i="3"/>
  <c r="GY101" i="3"/>
  <c r="GX107" i="3"/>
  <c r="GY108" i="3"/>
  <c r="GZ110" i="3"/>
  <c r="GZ111" i="3"/>
  <c r="GY111" i="3"/>
  <c r="GX113" i="3"/>
  <c r="GZ130" i="3"/>
  <c r="GX132" i="3"/>
  <c r="GY133" i="3"/>
  <c r="GX156" i="3"/>
  <c r="GX164" i="3"/>
  <c r="GX172" i="3"/>
  <c r="GZ189" i="3"/>
  <c r="GZ203" i="3"/>
  <c r="GX234" i="3"/>
  <c r="HA234" i="3"/>
  <c r="HA240" i="3"/>
  <c r="GX240" i="3"/>
  <c r="GX302" i="3"/>
  <c r="HA302" i="3"/>
  <c r="GY160" i="3"/>
  <c r="GX163" i="3"/>
  <c r="GY164" i="3"/>
  <c r="GX167" i="3"/>
  <c r="GY168" i="3"/>
  <c r="GX171" i="3"/>
  <c r="GY172" i="3"/>
  <c r="GX175" i="3"/>
  <c r="GY176" i="3"/>
  <c r="GX182" i="3"/>
  <c r="GY183" i="3"/>
  <c r="GZ184" i="3"/>
  <c r="GX184" i="3"/>
  <c r="GZ187" i="3"/>
  <c r="GY188" i="3"/>
  <c r="GY201" i="3"/>
  <c r="GX205" i="3"/>
  <c r="GX217" i="3"/>
  <c r="GY218" i="3"/>
  <c r="GZ219" i="3"/>
  <c r="GX219" i="3"/>
  <c r="GX231" i="3"/>
  <c r="GZ235" i="3"/>
  <c r="GX235" i="3"/>
  <c r="GZ236" i="3"/>
  <c r="GX238" i="3"/>
  <c r="GY240" i="3"/>
  <c r="GX271" i="3"/>
  <c r="GY277" i="3"/>
  <c r="GZ282" i="3"/>
  <c r="HA282" i="3"/>
  <c r="HB287" i="3"/>
  <c r="GZ307" i="3"/>
  <c r="GX307" i="3"/>
  <c r="GY317" i="3"/>
  <c r="GZ322" i="3"/>
  <c r="HA322" i="3"/>
  <c r="HB327" i="3"/>
  <c r="GZ348" i="3"/>
  <c r="GX348" i="3"/>
  <c r="GZ349" i="3"/>
  <c r="GX351" i="3"/>
  <c r="GY352" i="3"/>
  <c r="GY354" i="3"/>
  <c r="GZ356" i="3"/>
  <c r="GX356" i="3"/>
  <c r="GZ363" i="3"/>
  <c r="GX363" i="3"/>
  <c r="GX364" i="3"/>
  <c r="GY374" i="3"/>
  <c r="GZ375" i="3"/>
  <c r="GY382" i="3"/>
  <c r="GX385" i="3"/>
  <c r="GY390" i="3"/>
  <c r="GY393" i="3"/>
  <c r="GZ400" i="3"/>
  <c r="GZ402" i="3"/>
  <c r="GY402" i="3"/>
  <c r="GY415" i="3"/>
  <c r="GY418" i="3"/>
  <c r="GZ418" i="3"/>
  <c r="GZ156" i="3"/>
  <c r="GZ157" i="3"/>
  <c r="GZ160" i="3"/>
  <c r="GZ161" i="3"/>
  <c r="GZ164" i="3"/>
  <c r="GZ165" i="3"/>
  <c r="GZ168" i="3"/>
  <c r="GZ169" i="3"/>
  <c r="GZ172" i="3"/>
  <c r="GZ173" i="3"/>
  <c r="GZ176" i="3"/>
  <c r="GZ177" i="3"/>
  <c r="GZ183" i="3"/>
  <c r="GY185" i="3"/>
  <c r="GX187" i="3"/>
  <c r="GX211" i="3"/>
  <c r="GY212" i="3"/>
  <c r="GZ213" i="3"/>
  <c r="GZ218" i="3"/>
  <c r="GY220" i="3"/>
  <c r="GZ240" i="3"/>
  <c r="GY241" i="3"/>
  <c r="GY353" i="3"/>
  <c r="GY412" i="3"/>
  <c r="GY417" i="3"/>
  <c r="GX218" i="3"/>
  <c r="GX411" i="3"/>
  <c r="GX14" i="3"/>
  <c r="GY15" i="3"/>
  <c r="GX22" i="3"/>
  <c r="GY23" i="3"/>
  <c r="GX29" i="3"/>
  <c r="GY30" i="3"/>
  <c r="GX34" i="3"/>
  <c r="GY40" i="3"/>
  <c r="GX48" i="3"/>
  <c r="GY49" i="3"/>
  <c r="HA55" i="3"/>
  <c r="GX56" i="3"/>
  <c r="GY67" i="3"/>
  <c r="GX70" i="3"/>
  <c r="GY71" i="3"/>
  <c r="HA86" i="3"/>
  <c r="GX87" i="3"/>
  <c r="GY88" i="3"/>
  <c r="HA90" i="3"/>
  <c r="GX91" i="3"/>
  <c r="GY94" i="3"/>
  <c r="GX97" i="3"/>
  <c r="GY98" i="3"/>
  <c r="GX101" i="3"/>
  <c r="GY102" i="3"/>
  <c r="GX106" i="3"/>
  <c r="GY107" i="3"/>
  <c r="GX111" i="3"/>
  <c r="GY112" i="3"/>
  <c r="GX119" i="3"/>
  <c r="HB132" i="3"/>
  <c r="GY132" i="3"/>
  <c r="HA50" i="3"/>
  <c r="HA130" i="3"/>
  <c r="GX143" i="3"/>
  <c r="HA143" i="3"/>
  <c r="GY144" i="3"/>
  <c r="HB144" i="3"/>
  <c r="GX147" i="3"/>
  <c r="HA147" i="3"/>
  <c r="GY148" i="3"/>
  <c r="HB148" i="3"/>
  <c r="GX151" i="3"/>
  <c r="HA151" i="3"/>
  <c r="HB12" i="3"/>
  <c r="HA15" i="3"/>
  <c r="HB16" i="3"/>
  <c r="HA23" i="3"/>
  <c r="HB27" i="3"/>
  <c r="HA30" i="3"/>
  <c r="HB31" i="3"/>
  <c r="HA40" i="3"/>
  <c r="HB46" i="3"/>
  <c r="HA49" i="3"/>
  <c r="HB50" i="3"/>
  <c r="HA67" i="3"/>
  <c r="HB68" i="3"/>
  <c r="HA71" i="3"/>
  <c r="HB85" i="3"/>
  <c r="HA88" i="3"/>
  <c r="HB89" i="3"/>
  <c r="HA94" i="3"/>
  <c r="HB95" i="3"/>
  <c r="HA98" i="3"/>
  <c r="HB99" i="3"/>
  <c r="HA102" i="3"/>
  <c r="HB103" i="3"/>
  <c r="HA107" i="3"/>
  <c r="HB108" i="3"/>
  <c r="HA112" i="3"/>
  <c r="HB113" i="3"/>
  <c r="HA124" i="3"/>
  <c r="HB130" i="3"/>
  <c r="HA132" i="3"/>
  <c r="GZ144" i="3"/>
  <c r="HA131" i="3"/>
  <c r="GX131" i="3"/>
  <c r="GX142" i="3"/>
  <c r="GY143" i="3"/>
  <c r="GX146" i="3"/>
  <c r="GY147" i="3"/>
  <c r="GX150" i="3"/>
  <c r="GY151" i="3"/>
  <c r="GX154" i="3"/>
  <c r="GY155" i="3"/>
  <c r="GX158" i="3"/>
  <c r="GY159" i="3"/>
  <c r="GX162" i="3"/>
  <c r="GY163" i="3"/>
  <c r="GX166" i="3"/>
  <c r="GY167" i="3"/>
  <c r="GX170" i="3"/>
  <c r="GY171" i="3"/>
  <c r="GX174" i="3"/>
  <c r="GY175" i="3"/>
  <c r="GX178" i="3"/>
  <c r="GY182" i="3"/>
  <c r="GX185" i="3"/>
  <c r="GY186" i="3"/>
  <c r="GX189" i="3"/>
  <c r="GY191" i="3"/>
  <c r="GX202" i="3"/>
  <c r="GY203" i="3"/>
  <c r="GX210" i="3"/>
  <c r="GY211" i="3"/>
  <c r="GX214" i="3"/>
  <c r="GY217" i="3"/>
  <c r="GX220" i="3"/>
  <c r="GY223" i="3"/>
  <c r="HB231" i="3"/>
  <c r="HA233" i="3"/>
  <c r="GX233" i="3"/>
  <c r="HB234" i="3"/>
  <c r="GY234" i="3"/>
  <c r="HB152" i="3"/>
  <c r="HA155" i="3"/>
  <c r="HB156" i="3"/>
  <c r="HA159" i="3"/>
  <c r="HB160" i="3"/>
  <c r="HA163" i="3"/>
  <c r="HB164" i="3"/>
  <c r="HA167" i="3"/>
  <c r="HB168" i="3"/>
  <c r="HA171" i="3"/>
  <c r="HB172" i="3"/>
  <c r="HA175" i="3"/>
  <c r="HB176" i="3"/>
  <c r="HA182" i="3"/>
  <c r="HB183" i="3"/>
  <c r="HA186" i="3"/>
  <c r="HB187" i="3"/>
  <c r="HA191" i="3"/>
  <c r="HB200" i="3"/>
  <c r="HA203" i="3"/>
  <c r="HB205" i="3"/>
  <c r="HA211" i="3"/>
  <c r="HB212" i="3"/>
  <c r="HA217" i="3"/>
  <c r="HB218" i="3"/>
  <c r="HA223" i="3"/>
  <c r="GZ231" i="3"/>
  <c r="GX232" i="3"/>
  <c r="HA232" i="3"/>
  <c r="GY233" i="3"/>
  <c r="GZ234" i="3"/>
  <c r="GX236" i="3"/>
  <c r="HB233" i="3"/>
  <c r="HA236" i="3"/>
  <c r="GX237" i="3"/>
  <c r="HB237" i="3"/>
  <c r="GY238" i="3"/>
  <c r="HA241" i="3"/>
  <c r="GX257" i="3"/>
  <c r="HB257" i="3"/>
  <c r="GY264" i="3"/>
  <c r="HA271" i="3"/>
  <c r="GX277" i="3"/>
  <c r="HB277" i="3"/>
  <c r="GY282" i="3"/>
  <c r="HA292" i="3"/>
  <c r="GX297" i="3"/>
  <c r="HB297" i="3"/>
  <c r="GY302" i="3"/>
  <c r="HA312" i="3"/>
  <c r="GX317" i="3"/>
  <c r="HB317" i="3"/>
  <c r="GY322" i="3"/>
  <c r="HA335" i="3"/>
  <c r="GX340" i="3"/>
  <c r="HB340" i="3"/>
  <c r="GY347" i="3"/>
  <c r="HA349" i="3"/>
  <c r="GX350" i="3"/>
  <c r="HB350" i="3"/>
  <c r="GY351" i="3"/>
  <c r="HA353" i="3"/>
  <c r="GX354" i="3"/>
  <c r="HB354" i="3"/>
  <c r="GY356" i="3"/>
  <c r="HA364" i="3"/>
  <c r="GX369" i="3"/>
  <c r="HB369" i="3"/>
  <c r="GY370" i="3"/>
  <c r="HA373" i="3"/>
  <c r="GX374" i="3"/>
  <c r="HB374" i="3"/>
  <c r="GY375" i="3"/>
  <c r="HA382" i="3"/>
  <c r="GX383" i="3"/>
  <c r="HB383" i="3"/>
  <c r="GY384" i="3"/>
  <c r="HA386" i="3"/>
  <c r="GX387" i="3"/>
  <c r="HB387" i="3"/>
  <c r="GY388" i="3"/>
  <c r="HA390" i="3"/>
  <c r="GX393" i="3"/>
  <c r="HB393" i="3"/>
  <c r="GY400" i="3"/>
  <c r="HA402" i="3"/>
  <c r="GX403" i="3"/>
  <c r="HB403" i="3"/>
  <c r="GY404" i="3"/>
  <c r="HA412" i="3"/>
  <c r="GX413" i="3"/>
  <c r="HB413" i="3"/>
  <c r="GY414" i="3"/>
  <c r="HA417" i="3"/>
  <c r="GX418" i="3"/>
  <c r="HB418" i="3"/>
  <c r="GY419" i="3"/>
  <c r="HA415" i="3"/>
  <c r="HA375" i="3"/>
  <c r="HB376" i="3"/>
  <c r="HA400" i="3"/>
  <c r="HA404" i="3"/>
  <c r="HA414" i="3"/>
  <c r="HB415" i="3"/>
  <c r="HA419" i="3"/>
  <c r="U374" i="3"/>
  <c r="S375" i="3"/>
  <c r="U376" i="3"/>
  <c r="S382" i="3"/>
  <c r="U383" i="3"/>
  <c r="U385" i="3"/>
  <c r="S386" i="3"/>
  <c r="U387" i="3"/>
  <c r="S388" i="3"/>
  <c r="U389" i="3"/>
  <c r="S402" i="3"/>
  <c r="U403" i="3"/>
  <c r="S404" i="3"/>
  <c r="AL94" i="3"/>
  <c r="AL96" i="3"/>
  <c r="AK97" i="3"/>
  <c r="AL98" i="3"/>
  <c r="AL100" i="3"/>
  <c r="AL102" i="3"/>
  <c r="AK102" i="3"/>
  <c r="AL145" i="3"/>
  <c r="AK157" i="3"/>
  <c r="AK161" i="3"/>
  <c r="AK165" i="3"/>
  <c r="AK169" i="3"/>
  <c r="AL174" i="3"/>
  <c r="AK174" i="3"/>
  <c r="CK22" i="3"/>
  <c r="CJ86" i="3"/>
  <c r="CK94" i="3"/>
  <c r="CJ95" i="3"/>
  <c r="CI99" i="3"/>
  <c r="CJ100" i="3"/>
  <c r="CJ103" i="3"/>
  <c r="CM113" i="3"/>
  <c r="CL141" i="3"/>
  <c r="CL142" i="3"/>
  <c r="CL161" i="3"/>
  <c r="CI162" i="3"/>
  <c r="CJ211" i="3"/>
  <c r="CJ220" i="3"/>
  <c r="CI264" i="3"/>
  <c r="CJ270" i="3"/>
  <c r="CI371" i="3"/>
  <c r="CK386" i="3"/>
  <c r="CK388" i="3"/>
  <c r="CJ393" i="3"/>
  <c r="CJ411" i="3"/>
  <c r="CK417" i="3"/>
  <c r="AK270" i="3"/>
  <c r="CK411" i="3"/>
  <c r="CM411" i="3"/>
  <c r="AK29" i="3"/>
  <c r="AK48" i="3"/>
  <c r="AL49" i="3"/>
  <c r="AL71" i="3"/>
  <c r="AL88" i="3"/>
  <c r="AK88" i="3"/>
  <c r="AL95" i="3"/>
  <c r="AL97" i="3"/>
  <c r="AL150" i="3"/>
  <c r="AN150" i="3"/>
  <c r="AK154" i="3"/>
  <c r="AL210" i="3"/>
  <c r="AN214" i="3"/>
  <c r="AL382" i="3"/>
  <c r="AL386" i="3"/>
  <c r="AL404" i="3"/>
  <c r="CK27" i="3"/>
  <c r="CM27" i="3"/>
  <c r="CK29" i="3"/>
  <c r="CM46" i="3"/>
  <c r="CK48" i="3"/>
  <c r="CI50" i="3"/>
  <c r="CK69" i="3"/>
  <c r="CK86" i="3"/>
  <c r="CI87" i="3"/>
  <c r="CL88" i="3"/>
  <c r="CI89" i="3"/>
  <c r="CJ90" i="3"/>
  <c r="CK97" i="3"/>
  <c r="CI98" i="3"/>
  <c r="CK111" i="3"/>
  <c r="CK132" i="3"/>
  <c r="CJ132" i="3"/>
  <c r="CJ142" i="3"/>
  <c r="CJ144" i="3"/>
  <c r="CI147" i="3"/>
  <c r="CK148" i="3"/>
  <c r="CL150" i="3"/>
  <c r="CK151" i="3"/>
  <c r="CJ151" i="3"/>
  <c r="CK152" i="3"/>
  <c r="CI155" i="3"/>
  <c r="CJ158" i="3"/>
  <c r="CK163" i="3"/>
  <c r="CI166" i="3"/>
  <c r="CK167" i="3"/>
  <c r="CJ167" i="3"/>
  <c r="CK168" i="3"/>
  <c r="CI171" i="3"/>
  <c r="CK172" i="3"/>
  <c r="CK177" i="3"/>
  <c r="CI177" i="3"/>
  <c r="CK178" i="3"/>
  <c r="CI178" i="3"/>
  <c r="CK184" i="3"/>
  <c r="CK188" i="3"/>
  <c r="CK191" i="3"/>
  <c r="CK201" i="3"/>
  <c r="CK203" i="3"/>
  <c r="CK206" i="3"/>
  <c r="CI210" i="3"/>
  <c r="CI213" i="3"/>
  <c r="CI217" i="3"/>
  <c r="CK218" i="3"/>
  <c r="CI219" i="3"/>
  <c r="CK220" i="3"/>
  <c r="CI271" i="3"/>
  <c r="CK277" i="3"/>
  <c r="CJ287" i="3"/>
  <c r="CK317" i="3"/>
  <c r="U353" i="3"/>
  <c r="AL12" i="3"/>
  <c r="AL16" i="3"/>
  <c r="AL27" i="3"/>
  <c r="AL31" i="3"/>
  <c r="AL46" i="3"/>
  <c r="AN48" i="3"/>
  <c r="AL103" i="3"/>
  <c r="AL106" i="3"/>
  <c r="AL108" i="3"/>
  <c r="AL113" i="3"/>
  <c r="AL175" i="3"/>
  <c r="AJ176" i="3"/>
  <c r="AL186" i="3"/>
  <c r="AJ188" i="3"/>
  <c r="AK201" i="3"/>
  <c r="AK317" i="3"/>
  <c r="AK327" i="3"/>
  <c r="AK352" i="3"/>
  <c r="AK354" i="3"/>
  <c r="AK363" i="3"/>
  <c r="AK369" i="3"/>
  <c r="CL23" i="3"/>
  <c r="CI27" i="3"/>
  <c r="CJ28" i="3"/>
  <c r="CI46" i="3"/>
  <c r="CJ47" i="3"/>
  <c r="CK87" i="3"/>
  <c r="CJ94" i="3"/>
  <c r="CK96" i="3"/>
  <c r="CJ96" i="3"/>
  <c r="CK99" i="3"/>
  <c r="CI130" i="3"/>
  <c r="CK131" i="3"/>
  <c r="CJ131" i="3"/>
  <c r="CK141" i="3"/>
  <c r="CK142" i="3"/>
  <c r="CK143" i="3"/>
  <c r="CK144" i="3"/>
  <c r="CJ147" i="3"/>
  <c r="CM150" i="3"/>
  <c r="CJ155" i="3"/>
  <c r="CK156" i="3"/>
  <c r="CK161" i="3"/>
  <c r="CK162" i="3"/>
  <c r="CJ162" i="3"/>
  <c r="CJ166" i="3"/>
  <c r="CJ171" i="3"/>
  <c r="CJ176" i="3"/>
  <c r="CJ178" i="3"/>
  <c r="CJ187" i="3"/>
  <c r="CJ200" i="3"/>
  <c r="CJ205" i="3"/>
  <c r="CJ219" i="3"/>
  <c r="CI220" i="3"/>
  <c r="CJ223" i="3"/>
  <c r="CK264" i="3"/>
  <c r="CJ271" i="3"/>
  <c r="CM287" i="3"/>
  <c r="CK312" i="3"/>
  <c r="CJ312" i="3"/>
  <c r="CM348" i="3"/>
  <c r="CK353" i="3"/>
  <c r="CI356" i="3"/>
  <c r="CI364" i="3"/>
  <c r="CK369" i="3"/>
  <c r="CJ371" i="3"/>
  <c r="CK375" i="3"/>
  <c r="CI376" i="3"/>
  <c r="CK389" i="3"/>
  <c r="CK400" i="3"/>
  <c r="CK402" i="3"/>
  <c r="AK14" i="3"/>
  <c r="AL15" i="3"/>
  <c r="AL23" i="3"/>
  <c r="AL50" i="3"/>
  <c r="CL149" i="3"/>
  <c r="CI149" i="3"/>
  <c r="AN14" i="3"/>
  <c r="AL40" i="3"/>
  <c r="AL67" i="3"/>
  <c r="AL85" i="3"/>
  <c r="AL87" i="3"/>
  <c r="AL105" i="3"/>
  <c r="AK115" i="3"/>
  <c r="AJ130" i="3"/>
  <c r="AL154" i="3"/>
  <c r="AN154" i="3"/>
  <c r="AL163" i="3"/>
  <c r="AL167" i="3"/>
  <c r="AJ168" i="3"/>
  <c r="AL169" i="3"/>
  <c r="AL185" i="3"/>
  <c r="AK185" i="3"/>
  <c r="AJ292" i="3"/>
  <c r="AL297" i="3"/>
  <c r="AJ312" i="3"/>
  <c r="AL340" i="3"/>
  <c r="AJ349" i="3"/>
  <c r="AL350" i="3"/>
  <c r="AL390" i="3"/>
  <c r="CK12" i="3"/>
  <c r="CJ12" i="3"/>
  <c r="CJ15" i="3"/>
  <c r="CK31" i="3"/>
  <c r="CJ31" i="3"/>
  <c r="CJ40" i="3"/>
  <c r="CI56" i="3"/>
  <c r="CK67" i="3"/>
  <c r="CK68" i="3"/>
  <c r="CJ68" i="3"/>
  <c r="CJ71" i="3"/>
  <c r="CI101" i="3"/>
  <c r="CJ102" i="3"/>
  <c r="CK107" i="3"/>
  <c r="CI107" i="3"/>
  <c r="CK108" i="3"/>
  <c r="CJ108" i="3"/>
  <c r="CJ110" i="3"/>
  <c r="CJ115" i="3"/>
  <c r="CK119" i="3"/>
  <c r="CJ130" i="3"/>
  <c r="CI131" i="3"/>
  <c r="CK147" i="3"/>
  <c r="CM147" i="3"/>
  <c r="AN29" i="3"/>
  <c r="AK71" i="3"/>
  <c r="AJ115" i="3"/>
  <c r="AJ119" i="3"/>
  <c r="AL162" i="3"/>
  <c r="AK162" i="3"/>
  <c r="AK166" i="3"/>
  <c r="AK177" i="3"/>
  <c r="AK184" i="3"/>
  <c r="AJ185" i="3"/>
  <c r="AK241" i="3"/>
  <c r="AL270" i="3"/>
  <c r="AL374" i="3"/>
  <c r="AL383" i="3"/>
  <c r="AJ386" i="3"/>
  <c r="AJ389" i="3"/>
  <c r="CI12" i="3"/>
  <c r="CI14" i="3"/>
  <c r="CK15" i="3"/>
  <c r="CI15" i="3"/>
  <c r="CK16" i="3"/>
  <c r="CJ16" i="3"/>
  <c r="CJ23" i="3"/>
  <c r="CM30" i="3"/>
  <c r="CI31" i="3"/>
  <c r="CI34" i="3"/>
  <c r="CK40" i="3"/>
  <c r="CI40" i="3"/>
  <c r="CJ55" i="3"/>
  <c r="CK56" i="3"/>
  <c r="CI68" i="3"/>
  <c r="CI70" i="3"/>
  <c r="CK71" i="3"/>
  <c r="CI71" i="3"/>
  <c r="CK85" i="3"/>
  <c r="CJ85" i="3"/>
  <c r="CJ88" i="3"/>
  <c r="CI97" i="3"/>
  <c r="CJ98" i="3"/>
  <c r="CK102" i="3"/>
  <c r="CI102" i="3"/>
  <c r="CK103" i="3"/>
  <c r="CJ105" i="3"/>
  <c r="CI108" i="3"/>
  <c r="CM142" i="3"/>
  <c r="AJ270" i="3"/>
  <c r="AL322" i="3"/>
  <c r="AL335" i="3"/>
  <c r="AL349" i="3"/>
  <c r="AL373" i="3"/>
  <c r="AK373" i="3"/>
  <c r="CJ13" i="3"/>
  <c r="CK14" i="3"/>
  <c r="CI16" i="3"/>
  <c r="CI22" i="3"/>
  <c r="CJ32" i="3"/>
  <c r="CK34" i="3"/>
  <c r="CK46" i="3"/>
  <c r="CJ49" i="3"/>
  <c r="CJ69" i="3"/>
  <c r="CK70" i="3"/>
  <c r="CI85" i="3"/>
  <c r="CK88" i="3"/>
  <c r="CI103" i="3"/>
  <c r="CL157" i="3"/>
  <c r="CI157" i="3"/>
  <c r="CL158" i="3"/>
  <c r="CM163" i="3"/>
  <c r="CL166" i="3"/>
  <c r="CM171" i="3"/>
  <c r="CL174" i="3"/>
  <c r="CI185" i="3"/>
  <c r="CI189" i="3"/>
  <c r="CI202" i="3"/>
  <c r="CJ210" i="3"/>
  <c r="CK213" i="3"/>
  <c r="CL213" i="3"/>
  <c r="CL214" i="3"/>
  <c r="CK217" i="3"/>
  <c r="CJ217" i="3"/>
  <c r="CK231" i="3"/>
  <c r="CK232" i="3"/>
  <c r="CK237" i="3"/>
  <c r="CI238" i="3"/>
  <c r="CJ238" i="3"/>
  <c r="CJ240" i="3"/>
  <c r="CK240" i="3"/>
  <c r="CK270" i="3"/>
  <c r="CK287" i="3"/>
  <c r="CJ292" i="3"/>
  <c r="CI312" i="3"/>
  <c r="CK322" i="3"/>
  <c r="CI322" i="3"/>
  <c r="CK327" i="3"/>
  <c r="CI335" i="3"/>
  <c r="CK348" i="3"/>
  <c r="CJ349" i="3"/>
  <c r="CL351" i="3"/>
  <c r="CI352" i="3"/>
  <c r="CM352" i="3"/>
  <c r="CM363" i="3"/>
  <c r="CM371" i="3"/>
  <c r="CJ383" i="3"/>
  <c r="CK384" i="3"/>
  <c r="CI384" i="3"/>
  <c r="CK385" i="3"/>
  <c r="CI388" i="3"/>
  <c r="CJ389" i="3"/>
  <c r="CI390" i="3"/>
  <c r="CI400" i="3"/>
  <c r="CK401" i="3"/>
  <c r="CI401" i="3"/>
  <c r="CM158" i="3"/>
  <c r="CM166" i="3"/>
  <c r="CM174" i="3"/>
  <c r="CL210" i="3"/>
  <c r="CK212" i="3"/>
  <c r="CM214" i="3"/>
  <c r="CI223" i="3"/>
  <c r="CI287" i="3"/>
  <c r="CI348" i="3"/>
  <c r="CJ382" i="3"/>
  <c r="CI385" i="3"/>
  <c r="CI389" i="3"/>
  <c r="CJ401" i="3"/>
  <c r="CJ402" i="3"/>
  <c r="CJ412" i="3"/>
  <c r="CK418" i="3"/>
  <c r="CJ148" i="3"/>
  <c r="CK149" i="3"/>
  <c r="CK150" i="3"/>
  <c r="CI151" i="3"/>
  <c r="CJ156" i="3"/>
  <c r="CK157" i="3"/>
  <c r="CK158" i="3"/>
  <c r="CI159" i="3"/>
  <c r="CJ164" i="3"/>
  <c r="CK165" i="3"/>
  <c r="CI165" i="3"/>
  <c r="CK166" i="3"/>
  <c r="CI167" i="3"/>
  <c r="CJ172" i="3"/>
  <c r="CK173" i="3"/>
  <c r="CI173" i="3"/>
  <c r="CK174" i="3"/>
  <c r="CI175" i="3"/>
  <c r="CK182" i="3"/>
  <c r="CJ182" i="3"/>
  <c r="CJ185" i="3"/>
  <c r="CK186" i="3"/>
  <c r="CJ186" i="3"/>
  <c r="CJ191" i="3"/>
  <c r="CJ203" i="3"/>
  <c r="CJ307" i="3"/>
  <c r="CJ335" i="3"/>
  <c r="CJ354" i="3"/>
  <c r="CK356" i="3"/>
  <c r="CI411" i="3"/>
  <c r="CI184" i="3"/>
  <c r="CK185" i="3"/>
  <c r="CI188" i="3"/>
  <c r="CK189" i="3"/>
  <c r="CI201" i="3"/>
  <c r="CK202" i="3"/>
  <c r="CI206" i="3"/>
  <c r="CK210" i="3"/>
  <c r="CI211" i="3"/>
  <c r="CK214" i="3"/>
  <c r="CJ218" i="3"/>
  <c r="CK219" i="3"/>
  <c r="CJ232" i="3"/>
  <c r="CI234" i="3"/>
  <c r="CJ235" i="3"/>
  <c r="CI240" i="3"/>
  <c r="CK241" i="3"/>
  <c r="CI282" i="3"/>
  <c r="CJ297" i="3"/>
  <c r="CK302" i="3"/>
  <c r="CL302" i="3"/>
  <c r="CI307" i="3"/>
  <c r="CJ327" i="3"/>
  <c r="CI347" i="3"/>
  <c r="CJ350" i="3"/>
  <c r="CK351" i="3"/>
  <c r="CK352" i="3"/>
  <c r="CJ353" i="3"/>
  <c r="CJ364" i="3"/>
  <c r="CK373" i="3"/>
  <c r="CJ373" i="3"/>
  <c r="CI375" i="3"/>
  <c r="CK376" i="3"/>
  <c r="CI382" i="3"/>
  <c r="CJ385" i="3"/>
  <c r="CJ386" i="3"/>
  <c r="CI402" i="3"/>
  <c r="CJ403" i="3"/>
  <c r="CJ417" i="3"/>
  <c r="CI13" i="3"/>
  <c r="CJ14" i="3"/>
  <c r="CI17" i="3"/>
  <c r="CJ22" i="3"/>
  <c r="CI28" i="3"/>
  <c r="CJ29" i="3"/>
  <c r="CI32" i="3"/>
  <c r="CJ34" i="3"/>
  <c r="CI47" i="3"/>
  <c r="CJ48" i="3"/>
  <c r="CI55" i="3"/>
  <c r="CJ56" i="3"/>
  <c r="CI69" i="3"/>
  <c r="CJ70" i="3"/>
  <c r="CI86" i="3"/>
  <c r="CJ87" i="3"/>
  <c r="CI90" i="3"/>
  <c r="CJ91" i="3"/>
  <c r="CI96" i="3"/>
  <c r="CJ97" i="3"/>
  <c r="CI100" i="3"/>
  <c r="CJ101" i="3"/>
  <c r="CI105" i="3"/>
  <c r="CJ106" i="3"/>
  <c r="CI110" i="3"/>
  <c r="CJ111" i="3"/>
  <c r="CI115" i="3"/>
  <c r="CJ119" i="3"/>
  <c r="CI124" i="3"/>
  <c r="CL124" i="3"/>
  <c r="CI132" i="3"/>
  <c r="CL132" i="3"/>
  <c r="CL130" i="3"/>
  <c r="CL14" i="3"/>
  <c r="CM15" i="3"/>
  <c r="CL22" i="3"/>
  <c r="CM23" i="3"/>
  <c r="CL29" i="3"/>
  <c r="CL34" i="3"/>
  <c r="CL48" i="3"/>
  <c r="CM49" i="3"/>
  <c r="CL56" i="3"/>
  <c r="CM67" i="3"/>
  <c r="CL70" i="3"/>
  <c r="CM71" i="3"/>
  <c r="CL87" i="3"/>
  <c r="CM88" i="3"/>
  <c r="CL91" i="3"/>
  <c r="CM94" i="3"/>
  <c r="CL97" i="3"/>
  <c r="CM98" i="3"/>
  <c r="CL101" i="3"/>
  <c r="CM102" i="3"/>
  <c r="CL106" i="3"/>
  <c r="CM107" i="3"/>
  <c r="CL111" i="3"/>
  <c r="CM112" i="3"/>
  <c r="CL119" i="3"/>
  <c r="CJ124" i="3"/>
  <c r="CM130" i="3"/>
  <c r="CI133" i="3"/>
  <c r="CM133" i="3"/>
  <c r="CJ141" i="3"/>
  <c r="CL143" i="3"/>
  <c r="CI144" i="3"/>
  <c r="CM144" i="3"/>
  <c r="CJ145" i="3"/>
  <c r="CL147" i="3"/>
  <c r="CI148" i="3"/>
  <c r="CM148" i="3"/>
  <c r="CJ149" i="3"/>
  <c r="CL151" i="3"/>
  <c r="CI152" i="3"/>
  <c r="CM152" i="3"/>
  <c r="CJ153" i="3"/>
  <c r="CL155" i="3"/>
  <c r="CI156" i="3"/>
  <c r="CM156" i="3"/>
  <c r="CJ157" i="3"/>
  <c r="CL159" i="3"/>
  <c r="CI160" i="3"/>
  <c r="CM160" i="3"/>
  <c r="CJ161" i="3"/>
  <c r="CL163" i="3"/>
  <c r="CI164" i="3"/>
  <c r="CM164" i="3"/>
  <c r="CJ165" i="3"/>
  <c r="CL167" i="3"/>
  <c r="CI168" i="3"/>
  <c r="CM168" i="3"/>
  <c r="CJ169" i="3"/>
  <c r="CL171" i="3"/>
  <c r="CI172" i="3"/>
  <c r="CM172" i="3"/>
  <c r="CJ173" i="3"/>
  <c r="CL175" i="3"/>
  <c r="CI176" i="3"/>
  <c r="CM176" i="3"/>
  <c r="CJ177" i="3"/>
  <c r="CL182" i="3"/>
  <c r="CI183" i="3"/>
  <c r="CM183" i="3"/>
  <c r="CJ184" i="3"/>
  <c r="CL186" i="3"/>
  <c r="CI187" i="3"/>
  <c r="CM187" i="3"/>
  <c r="CJ188" i="3"/>
  <c r="CL191" i="3"/>
  <c r="CI200" i="3"/>
  <c r="CM200" i="3"/>
  <c r="CJ201" i="3"/>
  <c r="CL203" i="3"/>
  <c r="CI205" i="3"/>
  <c r="CM205" i="3"/>
  <c r="CJ206" i="3"/>
  <c r="CL211" i="3"/>
  <c r="CI212" i="3"/>
  <c r="CM212" i="3"/>
  <c r="CJ213" i="3"/>
  <c r="CL217" i="3"/>
  <c r="CI218" i="3"/>
  <c r="CM218" i="3"/>
  <c r="CL219" i="3"/>
  <c r="CL184" i="3"/>
  <c r="CM185" i="3"/>
  <c r="CL188" i="3"/>
  <c r="CM189" i="3"/>
  <c r="CL201" i="3"/>
  <c r="CM202" i="3"/>
  <c r="CL206" i="3"/>
  <c r="CM219" i="3"/>
  <c r="CI231" i="3"/>
  <c r="CL231" i="3"/>
  <c r="CI232" i="3"/>
  <c r="CM232" i="3"/>
  <c r="CJ233" i="3"/>
  <c r="CL235" i="3"/>
  <c r="CI236" i="3"/>
  <c r="CM236" i="3"/>
  <c r="CJ237" i="3"/>
  <c r="CL240" i="3"/>
  <c r="CI241" i="3"/>
  <c r="CM241" i="3"/>
  <c r="CJ264" i="3"/>
  <c r="CL271" i="3"/>
  <c r="CI277" i="3"/>
  <c r="CM277" i="3"/>
  <c r="CJ282" i="3"/>
  <c r="CL292" i="3"/>
  <c r="CI297" i="3"/>
  <c r="CM297" i="3"/>
  <c r="CJ302" i="3"/>
  <c r="CL312" i="3"/>
  <c r="CI317" i="3"/>
  <c r="CM317" i="3"/>
  <c r="CJ322" i="3"/>
  <c r="CL335" i="3"/>
  <c r="CI340" i="3"/>
  <c r="CM340" i="3"/>
  <c r="CJ347" i="3"/>
  <c r="CL349" i="3"/>
  <c r="CI350" i="3"/>
  <c r="CM350" i="3"/>
  <c r="CJ351" i="3"/>
  <c r="CL353" i="3"/>
  <c r="CI354" i="3"/>
  <c r="CM354" i="3"/>
  <c r="CJ356" i="3"/>
  <c r="CL364" i="3"/>
  <c r="CI369" i="3"/>
  <c r="CM369" i="3"/>
  <c r="CJ370" i="3"/>
  <c r="CL373" i="3"/>
  <c r="CI374" i="3"/>
  <c r="CM374" i="3"/>
  <c r="CJ375" i="3"/>
  <c r="CL382" i="3"/>
  <c r="CI383" i="3"/>
  <c r="CM383" i="3"/>
  <c r="CJ384" i="3"/>
  <c r="CL386" i="3"/>
  <c r="CI387" i="3"/>
  <c r="CM387" i="3"/>
  <c r="CJ388" i="3"/>
  <c r="CL390" i="3"/>
  <c r="CI393" i="3"/>
  <c r="CM393" i="3"/>
  <c r="CJ400" i="3"/>
  <c r="CL402" i="3"/>
  <c r="CI403" i="3"/>
  <c r="CM403" i="3"/>
  <c r="CJ404" i="3"/>
  <c r="CL412" i="3"/>
  <c r="CI413" i="3"/>
  <c r="CM413" i="3"/>
  <c r="CJ414" i="3"/>
  <c r="CL417" i="3"/>
  <c r="CI418" i="3"/>
  <c r="CM418" i="3"/>
  <c r="CJ419" i="3"/>
  <c r="CL234" i="3"/>
  <c r="CM235" i="3"/>
  <c r="CL238" i="3"/>
  <c r="CM240" i="3"/>
  <c r="CL270" i="3"/>
  <c r="CM271" i="3"/>
  <c r="CL327" i="3"/>
  <c r="CL376" i="3"/>
  <c r="CL415" i="3"/>
  <c r="CL237" i="3"/>
  <c r="CM327" i="3"/>
  <c r="CL375" i="3"/>
  <c r="CM376" i="3"/>
  <c r="CL400" i="3"/>
  <c r="CL404" i="3"/>
  <c r="CL414" i="3"/>
  <c r="CM415" i="3"/>
  <c r="CL419" i="3"/>
  <c r="AK70" i="3"/>
  <c r="AK101" i="3"/>
  <c r="AL112" i="3"/>
  <c r="AJ150" i="3"/>
  <c r="AL152" i="3"/>
  <c r="AK182" i="3"/>
  <c r="AL212" i="3"/>
  <c r="AM213" i="3"/>
  <c r="AJ214" i="3"/>
  <c r="AK235" i="3"/>
  <c r="AJ322" i="3"/>
  <c r="AK382" i="3"/>
  <c r="AK390" i="3"/>
  <c r="AK393" i="3"/>
  <c r="AK411" i="3"/>
  <c r="U12" i="3"/>
  <c r="S133" i="3"/>
  <c r="U163" i="3"/>
  <c r="U182" i="3"/>
  <c r="S189" i="3"/>
  <c r="U191" i="3"/>
  <c r="T353" i="3"/>
  <c r="AK22" i="3"/>
  <c r="AK34" i="3"/>
  <c r="AK49" i="3"/>
  <c r="AK56" i="3"/>
  <c r="AK67" i="3"/>
  <c r="AL68" i="3"/>
  <c r="AL90" i="3"/>
  <c r="AK91" i="3"/>
  <c r="AK98" i="3"/>
  <c r="AL99" i="3"/>
  <c r="AL101" i="3"/>
  <c r="AK107" i="3"/>
  <c r="AL132" i="3"/>
  <c r="AJ133" i="3"/>
  <c r="AL141" i="3"/>
  <c r="AL147" i="3"/>
  <c r="AK155" i="3"/>
  <c r="AL161" i="3"/>
  <c r="AN166" i="3"/>
  <c r="AL168" i="3"/>
  <c r="AL171" i="3"/>
  <c r="AJ174" i="3"/>
  <c r="AK178" i="3"/>
  <c r="AL182" i="3"/>
  <c r="AJ183" i="3"/>
  <c r="AL184" i="3"/>
  <c r="AL191" i="3"/>
  <c r="AL203" i="3"/>
  <c r="AL206" i="3"/>
  <c r="AK213" i="3"/>
  <c r="AK219" i="3"/>
  <c r="AL231" i="3"/>
  <c r="AL235" i="3"/>
  <c r="AK257" i="3"/>
  <c r="AK287" i="3"/>
  <c r="AL312" i="3"/>
  <c r="AL327" i="3"/>
  <c r="AN327" i="3"/>
  <c r="AL371" i="3"/>
  <c r="AK371" i="3"/>
  <c r="AL375" i="3"/>
  <c r="AJ376" i="3"/>
  <c r="AL387" i="3"/>
  <c r="AJ388" i="3"/>
  <c r="AL389" i="3"/>
  <c r="AL413" i="3"/>
  <c r="AJ414" i="3"/>
  <c r="AL415" i="3"/>
  <c r="AJ417" i="3"/>
  <c r="AJ419" i="3"/>
  <c r="U16" i="3"/>
  <c r="T340" i="3"/>
  <c r="AN22" i="3"/>
  <c r="AN34" i="3"/>
  <c r="AN56" i="3"/>
  <c r="AK87" i="3"/>
  <c r="AK94" i="3"/>
  <c r="AK106" i="3"/>
  <c r="AJ144" i="3"/>
  <c r="AK145" i="3"/>
  <c r="AL146" i="3"/>
  <c r="AK146" i="3"/>
  <c r="AM160" i="3"/>
  <c r="AJ161" i="3"/>
  <c r="AK167" i="3"/>
  <c r="AL178" i="3"/>
  <c r="AN178" i="3"/>
  <c r="AL183" i="3"/>
  <c r="AJ184" i="3"/>
  <c r="AK210" i="3"/>
  <c r="AL211" i="3"/>
  <c r="AJ212" i="3"/>
  <c r="AL213" i="3"/>
  <c r="AL214" i="3"/>
  <c r="AL217" i="3"/>
  <c r="AJ219" i="3"/>
  <c r="AJ235" i="3"/>
  <c r="AK236" i="3"/>
  <c r="AJ241" i="3"/>
  <c r="AL257" i="3"/>
  <c r="AJ264" i="3"/>
  <c r="AK271" i="3"/>
  <c r="AL277" i="3"/>
  <c r="AL353" i="3"/>
  <c r="AL356" i="3"/>
  <c r="AL364" i="3"/>
  <c r="AL370" i="3"/>
  <c r="AM370" i="3"/>
  <c r="AK374" i="3"/>
  <c r="AK376" i="3"/>
  <c r="AJ390" i="3"/>
  <c r="AL400" i="3"/>
  <c r="AL402" i="3"/>
  <c r="U413" i="3"/>
  <c r="S414" i="3"/>
  <c r="U415" i="3"/>
  <c r="S417" i="3"/>
  <c r="S419" i="3"/>
  <c r="AJ12" i="3"/>
  <c r="AK13" i="3"/>
  <c r="AJ16" i="3"/>
  <c r="AK17" i="3"/>
  <c r="AJ27" i="3"/>
  <c r="AK28" i="3"/>
  <c r="AJ31" i="3"/>
  <c r="AK32" i="3"/>
  <c r="AJ46" i="3"/>
  <c r="AK47" i="3"/>
  <c r="AJ50" i="3"/>
  <c r="AK55" i="3"/>
  <c r="AJ68" i="3"/>
  <c r="AK69" i="3"/>
  <c r="AJ85" i="3"/>
  <c r="AK86" i="3"/>
  <c r="AJ89" i="3"/>
  <c r="AK90" i="3"/>
  <c r="AJ95" i="3"/>
  <c r="AK96" i="3"/>
  <c r="AJ99" i="3"/>
  <c r="AK100" i="3"/>
  <c r="AJ103" i="3"/>
  <c r="AK105" i="3"/>
  <c r="AL110" i="3"/>
  <c r="AJ110" i="3"/>
  <c r="AL111" i="3"/>
  <c r="AK111" i="3"/>
  <c r="AK112" i="3"/>
  <c r="AK119" i="3"/>
  <c r="AL131" i="3"/>
  <c r="AK131" i="3"/>
  <c r="AK141" i="3"/>
  <c r="AL143" i="3"/>
  <c r="AJ149" i="3"/>
  <c r="S353" i="3"/>
  <c r="AL13" i="3"/>
  <c r="AJ13" i="3"/>
  <c r="AL14" i="3"/>
  <c r="AJ14" i="3"/>
  <c r="AL17" i="3"/>
  <c r="AJ17" i="3"/>
  <c r="AL22" i="3"/>
  <c r="AJ22" i="3"/>
  <c r="AL28" i="3"/>
  <c r="AJ28" i="3"/>
  <c r="AL29" i="3"/>
  <c r="AJ29" i="3"/>
  <c r="AL32" i="3"/>
  <c r="AJ32" i="3"/>
  <c r="AL34" i="3"/>
  <c r="AJ34" i="3"/>
  <c r="AL47" i="3"/>
  <c r="AJ47" i="3"/>
  <c r="AL48" i="3"/>
  <c r="AJ48" i="3"/>
  <c r="AL55" i="3"/>
  <c r="AJ55" i="3"/>
  <c r="AL56" i="3"/>
  <c r="AJ56" i="3"/>
  <c r="AL69" i="3"/>
  <c r="AJ69" i="3"/>
  <c r="AL70" i="3"/>
  <c r="AJ70" i="3"/>
  <c r="AL86" i="3"/>
  <c r="AJ86" i="3"/>
  <c r="AJ87" i="3"/>
  <c r="AJ90" i="3"/>
  <c r="AJ91" i="3"/>
  <c r="AJ96" i="3"/>
  <c r="AJ97" i="3"/>
  <c r="AJ100" i="3"/>
  <c r="AJ101" i="3"/>
  <c r="AJ105" i="3"/>
  <c r="AJ111" i="3"/>
  <c r="AN130" i="3"/>
  <c r="AJ131" i="3"/>
  <c r="AJ141" i="3"/>
  <c r="AN142" i="3"/>
  <c r="AK142" i="3"/>
  <c r="AL144" i="3"/>
  <c r="AK15" i="3"/>
  <c r="AK23" i="3"/>
  <c r="AK30" i="3"/>
  <c r="AK40" i="3"/>
  <c r="AJ106" i="3"/>
  <c r="AK132" i="3"/>
  <c r="AL133" i="3"/>
  <c r="AK143" i="3"/>
  <c r="AK153" i="3"/>
  <c r="AN153" i="3"/>
  <c r="AJ108" i="3"/>
  <c r="AK110" i="3"/>
  <c r="AL115" i="3"/>
  <c r="AL119" i="3"/>
  <c r="AL130" i="3"/>
  <c r="AJ152" i="3"/>
  <c r="AM152" i="3"/>
  <c r="AJ187" i="3"/>
  <c r="AL188" i="3"/>
  <c r="AK189" i="3"/>
  <c r="AJ218" i="3"/>
  <c r="AL219" i="3"/>
  <c r="AL220" i="3"/>
  <c r="AK220" i="3"/>
  <c r="AJ236" i="3"/>
  <c r="AK237" i="3"/>
  <c r="AJ271" i="3"/>
  <c r="AK297" i="3"/>
  <c r="AL302" i="3"/>
  <c r="AJ302" i="3"/>
  <c r="AL307" i="3"/>
  <c r="AK307" i="3"/>
  <c r="AK312" i="3"/>
  <c r="AL317" i="3"/>
  <c r="AJ327" i="3"/>
  <c r="AK340" i="3"/>
  <c r="AL347" i="3"/>
  <c r="AJ347" i="3"/>
  <c r="AL348" i="3"/>
  <c r="AK348" i="3"/>
  <c r="AK349" i="3"/>
  <c r="AM351" i="3"/>
  <c r="AJ352" i="3"/>
  <c r="AN352" i="3"/>
  <c r="AN363" i="3"/>
  <c r="AJ375" i="3"/>
  <c r="AL376" i="3"/>
  <c r="AJ382" i="3"/>
  <c r="AK387" i="3"/>
  <c r="AL388" i="3"/>
  <c r="AM388" i="3"/>
  <c r="AK389" i="3"/>
  <c r="AL401" i="3"/>
  <c r="AJ401" i="3"/>
  <c r="AL419" i="3"/>
  <c r="AL142" i="3"/>
  <c r="AN145" i="3"/>
  <c r="AJ146" i="3"/>
  <c r="AJ148" i="3"/>
  <c r="AK149" i="3"/>
  <c r="AL153" i="3"/>
  <c r="AJ153" i="3"/>
  <c r="AM156" i="3"/>
  <c r="AL158" i="3"/>
  <c r="AK158" i="3"/>
  <c r="AN161" i="3"/>
  <c r="AJ162" i="3"/>
  <c r="AJ164" i="3"/>
  <c r="AL165" i="3"/>
  <c r="AJ165" i="3"/>
  <c r="AM168" i="3"/>
  <c r="AL170" i="3"/>
  <c r="AK170" i="3"/>
  <c r="AK173" i="3"/>
  <c r="AK175" i="3"/>
  <c r="AL176" i="3"/>
  <c r="AL177" i="3"/>
  <c r="AJ177" i="3"/>
  <c r="AK186" i="3"/>
  <c r="AL187" i="3"/>
  <c r="AJ189" i="3"/>
  <c r="AJ200" i="3"/>
  <c r="AL201" i="3"/>
  <c r="AJ201" i="3"/>
  <c r="AL202" i="3"/>
  <c r="AK202" i="3"/>
  <c r="AK206" i="3"/>
  <c r="AK217" i="3"/>
  <c r="AL218" i="3"/>
  <c r="AJ220" i="3"/>
  <c r="AL237" i="3"/>
  <c r="AJ238" i="3"/>
  <c r="AL240" i="3"/>
  <c r="AK240" i="3"/>
  <c r="AK277" i="3"/>
  <c r="AL282" i="3"/>
  <c r="AJ282" i="3"/>
  <c r="AL287" i="3"/>
  <c r="AK292" i="3"/>
  <c r="AJ307" i="3"/>
  <c r="AK335" i="3"/>
  <c r="AJ348" i="3"/>
  <c r="AJ373" i="3"/>
  <c r="AK383" i="3"/>
  <c r="AL384" i="3"/>
  <c r="AJ384" i="3"/>
  <c r="AL385" i="3"/>
  <c r="AK385" i="3"/>
  <c r="AK386" i="3"/>
  <c r="AM400" i="3"/>
  <c r="AK401" i="3"/>
  <c r="AK402" i="3"/>
  <c r="AK412" i="3"/>
  <c r="AL418" i="3"/>
  <c r="AK147" i="3"/>
  <c r="AL148" i="3"/>
  <c r="AL149" i="3"/>
  <c r="AN157" i="3"/>
  <c r="AJ158" i="3"/>
  <c r="AK163" i="3"/>
  <c r="AL164" i="3"/>
  <c r="AL166" i="3"/>
  <c r="AN169" i="3"/>
  <c r="AJ170" i="3"/>
  <c r="AJ172" i="3"/>
  <c r="AL173" i="3"/>
  <c r="AJ173" i="3"/>
  <c r="AM176" i="3"/>
  <c r="AK191" i="3"/>
  <c r="AL200" i="3"/>
  <c r="AJ202" i="3"/>
  <c r="AJ205" i="3"/>
  <c r="AJ206" i="3"/>
  <c r="AK223" i="3"/>
  <c r="AJ234" i="3"/>
  <c r="AJ287" i="3"/>
  <c r="AJ356" i="3"/>
  <c r="AJ363" i="3"/>
  <c r="AJ371" i="3"/>
  <c r="AJ385" i="3"/>
  <c r="AJ411" i="3"/>
  <c r="AJ154" i="3"/>
  <c r="AK159" i="3"/>
  <c r="AL160" i="3"/>
  <c r="AN165" i="3"/>
  <c r="AJ166" i="3"/>
  <c r="AK171" i="3"/>
  <c r="AL172" i="3"/>
  <c r="AN177" i="3"/>
  <c r="AJ178" i="3"/>
  <c r="AK203" i="3"/>
  <c r="AL205" i="3"/>
  <c r="AJ210" i="3"/>
  <c r="AK232" i="3"/>
  <c r="AL233" i="3"/>
  <c r="AJ335" i="3"/>
  <c r="AK350" i="3"/>
  <c r="AL351" i="3"/>
  <c r="AL352" i="3"/>
  <c r="AK353" i="3"/>
  <c r="AK364" i="3"/>
  <c r="AJ402" i="3"/>
  <c r="AK403" i="3"/>
  <c r="AJ412" i="3"/>
  <c r="AK413" i="3"/>
  <c r="AL414" i="3"/>
  <c r="AJ415" i="3"/>
  <c r="AL417" i="3"/>
  <c r="AK417" i="3"/>
  <c r="AK12" i="3"/>
  <c r="AJ15" i="3"/>
  <c r="AK16" i="3"/>
  <c r="AJ23" i="3"/>
  <c r="AK27" i="3"/>
  <c r="AJ30" i="3"/>
  <c r="AK31" i="3"/>
  <c r="AJ40" i="3"/>
  <c r="AK46" i="3"/>
  <c r="AJ49" i="3"/>
  <c r="AK50" i="3"/>
  <c r="AJ67" i="3"/>
  <c r="AK68" i="3"/>
  <c r="AJ71" i="3"/>
  <c r="AK85" i="3"/>
  <c r="AJ88" i="3"/>
  <c r="AK89" i="3"/>
  <c r="AJ94" i="3"/>
  <c r="AK95" i="3"/>
  <c r="AJ98" i="3"/>
  <c r="AK99" i="3"/>
  <c r="AJ102" i="3"/>
  <c r="AK103" i="3"/>
  <c r="AJ107" i="3"/>
  <c r="AK108" i="3"/>
  <c r="AJ112" i="3"/>
  <c r="AK113" i="3"/>
  <c r="AJ124" i="3"/>
  <c r="AM132" i="3"/>
  <c r="AJ132" i="3"/>
  <c r="AM12" i="3"/>
  <c r="AN13" i="3"/>
  <c r="AM16" i="3"/>
  <c r="AN17" i="3"/>
  <c r="AM27" i="3"/>
  <c r="AN28" i="3"/>
  <c r="AM31" i="3"/>
  <c r="AN32" i="3"/>
  <c r="AM46" i="3"/>
  <c r="AN47" i="3"/>
  <c r="AM50" i="3"/>
  <c r="AN55" i="3"/>
  <c r="AM68" i="3"/>
  <c r="AN69" i="3"/>
  <c r="AM85" i="3"/>
  <c r="AN86" i="3"/>
  <c r="AM89" i="3"/>
  <c r="AN90" i="3"/>
  <c r="AM95" i="3"/>
  <c r="AN96" i="3"/>
  <c r="AM99" i="3"/>
  <c r="AN100" i="3"/>
  <c r="AM103" i="3"/>
  <c r="AN105" i="3"/>
  <c r="AM108" i="3"/>
  <c r="AN110" i="3"/>
  <c r="AM113" i="3"/>
  <c r="AN115" i="3"/>
  <c r="AN124" i="3"/>
  <c r="AK124" i="3"/>
  <c r="AK133" i="3"/>
  <c r="AJ143" i="3"/>
  <c r="AK144" i="3"/>
  <c r="AJ147" i="3"/>
  <c r="AK148" i="3"/>
  <c r="AJ151" i="3"/>
  <c r="AK152" i="3"/>
  <c r="AJ155" i="3"/>
  <c r="AK156" i="3"/>
  <c r="AJ159" i="3"/>
  <c r="AK160" i="3"/>
  <c r="AJ163" i="3"/>
  <c r="AK164" i="3"/>
  <c r="AJ167" i="3"/>
  <c r="AK168" i="3"/>
  <c r="AJ171" i="3"/>
  <c r="AK172" i="3"/>
  <c r="AJ175" i="3"/>
  <c r="AK176" i="3"/>
  <c r="AJ182" i="3"/>
  <c r="AK183" i="3"/>
  <c r="AJ186" i="3"/>
  <c r="AK187" i="3"/>
  <c r="AJ191" i="3"/>
  <c r="AK200" i="3"/>
  <c r="AJ203" i="3"/>
  <c r="AK205" i="3"/>
  <c r="AJ211" i="3"/>
  <c r="AK212" i="3"/>
  <c r="AJ217" i="3"/>
  <c r="AK218" i="3"/>
  <c r="AJ223" i="3"/>
  <c r="AK231" i="3"/>
  <c r="AM133" i="3"/>
  <c r="AM164" i="3"/>
  <c r="AM172" i="3"/>
  <c r="AM183" i="3"/>
  <c r="AN184" i="3"/>
  <c r="AM187" i="3"/>
  <c r="AN188" i="3"/>
  <c r="AM200" i="3"/>
  <c r="AN201" i="3"/>
  <c r="AM205" i="3"/>
  <c r="AN206" i="3"/>
  <c r="AM212" i="3"/>
  <c r="AN213" i="3"/>
  <c r="AM218" i="3"/>
  <c r="AN219" i="3"/>
  <c r="AJ232" i="3"/>
  <c r="AM232" i="3"/>
  <c r="AJ231" i="3"/>
  <c r="AJ233" i="3"/>
  <c r="AN233" i="3"/>
  <c r="AK234" i="3"/>
  <c r="AM236" i="3"/>
  <c r="AJ237" i="3"/>
  <c r="AN237" i="3"/>
  <c r="AK238" i="3"/>
  <c r="AM241" i="3"/>
  <c r="AJ257" i="3"/>
  <c r="AN257" i="3"/>
  <c r="AK264" i="3"/>
  <c r="AM271" i="3"/>
  <c r="AJ277" i="3"/>
  <c r="AN277" i="3"/>
  <c r="AK282" i="3"/>
  <c r="AM292" i="3"/>
  <c r="AJ297" i="3"/>
  <c r="AN297" i="3"/>
  <c r="AK302" i="3"/>
  <c r="AM312" i="3"/>
  <c r="AJ317" i="3"/>
  <c r="AN317" i="3"/>
  <c r="AK322" i="3"/>
  <c r="AM335" i="3"/>
  <c r="AJ340" i="3"/>
  <c r="AN340" i="3"/>
  <c r="AK347" i="3"/>
  <c r="AM349" i="3"/>
  <c r="AJ350" i="3"/>
  <c r="AN350" i="3"/>
  <c r="AK351" i="3"/>
  <c r="AM353" i="3"/>
  <c r="AJ354" i="3"/>
  <c r="AN354" i="3"/>
  <c r="AK356" i="3"/>
  <c r="AM364" i="3"/>
  <c r="AJ369" i="3"/>
  <c r="AN369" i="3"/>
  <c r="AK370" i="3"/>
  <c r="AM373" i="3"/>
  <c r="AJ374" i="3"/>
  <c r="AN374" i="3"/>
  <c r="AK375" i="3"/>
  <c r="AM382" i="3"/>
  <c r="AJ383" i="3"/>
  <c r="AN383" i="3"/>
  <c r="AK384" i="3"/>
  <c r="AM386" i="3"/>
  <c r="AJ387" i="3"/>
  <c r="AN387" i="3"/>
  <c r="AK388" i="3"/>
  <c r="AM390" i="3"/>
  <c r="AJ393" i="3"/>
  <c r="AN393" i="3"/>
  <c r="AK400" i="3"/>
  <c r="AM402" i="3"/>
  <c r="AJ403" i="3"/>
  <c r="AN403" i="3"/>
  <c r="AK404" i="3"/>
  <c r="AM412" i="3"/>
  <c r="AJ413" i="3"/>
  <c r="AN413" i="3"/>
  <c r="AK414" i="3"/>
  <c r="AM417" i="3"/>
  <c r="AJ418" i="3"/>
  <c r="AN418" i="3"/>
  <c r="AK419" i="3"/>
  <c r="AM240" i="3"/>
  <c r="AN241" i="3"/>
  <c r="AM327" i="3"/>
  <c r="AM376" i="3"/>
  <c r="AM415" i="3"/>
  <c r="AM238" i="3"/>
  <c r="AM375" i="3"/>
  <c r="AN376" i="3"/>
  <c r="AM404" i="3"/>
  <c r="AM414" i="3"/>
  <c r="AN415" i="3"/>
  <c r="AM419" i="3"/>
  <c r="U13" i="3"/>
  <c r="S14" i="3"/>
  <c r="U30" i="3"/>
  <c r="S34" i="3"/>
  <c r="S56" i="3"/>
  <c r="U102" i="3"/>
  <c r="U112" i="3"/>
  <c r="U17" i="3"/>
  <c r="U115" i="3"/>
  <c r="U124" i="3"/>
  <c r="U131" i="3"/>
  <c r="U133" i="3"/>
  <c r="U144" i="3"/>
  <c r="U238" i="3"/>
  <c r="S145" i="3"/>
  <c r="U146" i="3"/>
  <c r="U148" i="3"/>
  <c r="U150" i="3"/>
  <c r="T158" i="3"/>
  <c r="S354" i="3"/>
  <c r="U354" i="3"/>
  <c r="T14" i="3"/>
  <c r="T106" i="3"/>
  <c r="T373" i="3"/>
  <c r="T354" i="3"/>
  <c r="U349" i="3"/>
  <c r="U351" i="3"/>
  <c r="T22" i="3"/>
  <c r="T71" i="3"/>
  <c r="T94" i="3"/>
  <c r="U151" i="3"/>
  <c r="U157" i="3"/>
  <c r="T161" i="3"/>
  <c r="U161" i="3"/>
  <c r="S162" i="3"/>
  <c r="T169" i="3"/>
  <c r="T177" i="3"/>
  <c r="U177" i="3"/>
  <c r="U200" i="3"/>
  <c r="U205" i="3"/>
  <c r="S302" i="3"/>
  <c r="U307" i="3"/>
  <c r="U327" i="3"/>
  <c r="U340" i="3"/>
  <c r="T348" i="3"/>
  <c r="U356" i="3"/>
  <c r="S151" i="3"/>
  <c r="S17" i="3"/>
  <c r="U27" i="3"/>
  <c r="U50" i="3"/>
  <c r="U68" i="3"/>
  <c r="S69" i="3"/>
  <c r="U70" i="3"/>
  <c r="U85" i="3"/>
  <c r="S86" i="3"/>
  <c r="U87" i="3"/>
  <c r="U89" i="3"/>
  <c r="U95" i="3"/>
  <c r="S96" i="3"/>
  <c r="U97" i="3"/>
  <c r="U99" i="3"/>
  <c r="S100" i="3"/>
  <c r="S144" i="3"/>
  <c r="U152" i="3"/>
  <c r="U156" i="3"/>
  <c r="S157" i="3"/>
  <c r="U160" i="3"/>
  <c r="U162" i="3"/>
  <c r="U178" i="3"/>
  <c r="T351" i="3"/>
  <c r="T15" i="3"/>
  <c r="U31" i="3"/>
  <c r="S32" i="3"/>
  <c r="S47" i="3"/>
  <c r="S91" i="3"/>
  <c r="W94" i="3"/>
  <c r="U96" i="3"/>
  <c r="S97" i="3"/>
  <c r="T146" i="3"/>
  <c r="U147" i="3"/>
  <c r="T149" i="3"/>
  <c r="S156" i="3"/>
  <c r="T156" i="3"/>
  <c r="U164" i="3"/>
  <c r="T174" i="3"/>
  <c r="S202" i="3"/>
  <c r="U203" i="3"/>
  <c r="T223" i="3"/>
  <c r="U235" i="3"/>
  <c r="U240" i="3"/>
  <c r="S257" i="3"/>
  <c r="S277" i="3"/>
  <c r="U322" i="3"/>
  <c r="T352" i="3"/>
  <c r="T371" i="3"/>
  <c r="U400" i="3"/>
  <c r="U404" i="3"/>
  <c r="U419" i="3"/>
  <c r="S70" i="3"/>
  <c r="S94" i="3"/>
  <c r="T99" i="3"/>
  <c r="S146" i="3"/>
  <c r="S147" i="3"/>
  <c r="T163" i="3"/>
  <c r="U172" i="3"/>
  <c r="S173" i="3"/>
  <c r="W174" i="3"/>
  <c r="S175" i="3"/>
  <c r="T191" i="3"/>
  <c r="S203" i="3"/>
  <c r="T205" i="3"/>
  <c r="U219" i="3"/>
  <c r="S220" i="3"/>
  <c r="S340" i="3"/>
  <c r="S384" i="3"/>
  <c r="T31" i="3"/>
  <c r="V47" i="3"/>
  <c r="S48" i="3"/>
  <c r="U113" i="3"/>
  <c r="U130" i="3"/>
  <c r="U169" i="3"/>
  <c r="S174" i="3"/>
  <c r="S191" i="3"/>
  <c r="T218" i="3"/>
  <c r="U388" i="3"/>
  <c r="V14" i="3"/>
  <c r="T30" i="3"/>
  <c r="U98" i="3"/>
  <c r="T98" i="3"/>
  <c r="U101" i="3"/>
  <c r="S101" i="3"/>
  <c r="T102" i="3"/>
  <c r="T133" i="3"/>
  <c r="T164" i="3"/>
  <c r="U176" i="3"/>
  <c r="U184" i="3"/>
  <c r="T200" i="3"/>
  <c r="S212" i="3"/>
  <c r="S214" i="3"/>
  <c r="U218" i="3"/>
  <c r="U223" i="3"/>
  <c r="S233" i="3"/>
  <c r="S237" i="3"/>
  <c r="S264" i="3"/>
  <c r="U270" i="3"/>
  <c r="V277" i="3"/>
  <c r="U282" i="3"/>
  <c r="T282" i="3"/>
  <c r="U287" i="3"/>
  <c r="S297" i="3"/>
  <c r="S347" i="3"/>
  <c r="U348" i="3"/>
  <c r="U352" i="3"/>
  <c r="U364" i="3"/>
  <c r="T364" i="3"/>
  <c r="U369" i="3"/>
  <c r="S370" i="3"/>
  <c r="S373" i="3"/>
  <c r="T376" i="3"/>
  <c r="T383" i="3"/>
  <c r="T387" i="3"/>
  <c r="U390" i="3"/>
  <c r="T390" i="3"/>
  <c r="U393" i="3"/>
  <c r="S401" i="3"/>
  <c r="T411" i="3"/>
  <c r="U412" i="3"/>
  <c r="S30" i="3"/>
  <c r="U32" i="3"/>
  <c r="S98" i="3"/>
  <c r="U100" i="3"/>
  <c r="S102" i="3"/>
  <c r="T147" i="3"/>
  <c r="T151" i="3"/>
  <c r="T183" i="3"/>
  <c r="T203" i="3"/>
  <c r="T322" i="3"/>
  <c r="U411" i="3"/>
  <c r="W411" i="3"/>
  <c r="S22" i="3"/>
  <c r="T238" i="3"/>
  <c r="W373" i="3"/>
  <c r="S13" i="3"/>
  <c r="S15" i="3"/>
  <c r="S23" i="3"/>
  <c r="T34" i="3"/>
  <c r="T67" i="3"/>
  <c r="S71" i="3"/>
  <c r="T91" i="3"/>
  <c r="T95" i="3"/>
  <c r="T101" i="3"/>
  <c r="U103" i="3"/>
  <c r="U141" i="3"/>
  <c r="T145" i="3"/>
  <c r="U145" i="3"/>
  <c r="T152" i="3"/>
  <c r="S160" i="3"/>
  <c r="S163" i="3"/>
  <c r="S168" i="3"/>
  <c r="S172" i="3"/>
  <c r="V173" i="3"/>
  <c r="U185" i="3"/>
  <c r="U187" i="3"/>
  <c r="T213" i="3"/>
  <c r="U214" i="3"/>
  <c r="T231" i="3"/>
  <c r="U237" i="3"/>
  <c r="U384" i="3"/>
  <c r="T401" i="3"/>
  <c r="U15" i="3"/>
  <c r="T23" i="3"/>
  <c r="W15" i="3"/>
  <c r="T27" i="3"/>
  <c r="U28" i="3"/>
  <c r="U29" i="3"/>
  <c r="S29" i="3"/>
  <c r="V32" i="3"/>
  <c r="V34" i="3"/>
  <c r="U47" i="3"/>
  <c r="U48" i="3"/>
  <c r="U49" i="3"/>
  <c r="T49" i="3"/>
  <c r="V56" i="3"/>
  <c r="S67" i="3"/>
  <c r="T68" i="3"/>
  <c r="W71" i="3"/>
  <c r="S87" i="3"/>
  <c r="T89" i="3"/>
  <c r="U90" i="3"/>
  <c r="W107" i="3"/>
  <c r="T107" i="3"/>
  <c r="W34" i="3"/>
  <c r="S40" i="3"/>
  <c r="T46" i="3"/>
  <c r="T50" i="3"/>
  <c r="U55" i="3"/>
  <c r="V106" i="3"/>
  <c r="S106" i="3"/>
  <c r="T108" i="3"/>
  <c r="V111" i="3"/>
  <c r="S111" i="3"/>
  <c r="T142" i="3"/>
  <c r="W142" i="3"/>
  <c r="U22" i="3"/>
  <c r="W119" i="3"/>
  <c r="T119" i="3"/>
  <c r="S141" i="3"/>
  <c r="V141" i="3"/>
  <c r="U14" i="3"/>
  <c r="U23" i="3"/>
  <c r="T12" i="3"/>
  <c r="T16" i="3"/>
  <c r="S28" i="3"/>
  <c r="T29" i="3"/>
  <c r="U34" i="3"/>
  <c r="T40" i="3"/>
  <c r="U46" i="3"/>
  <c r="T48" i="3"/>
  <c r="W48" i="3"/>
  <c r="T56" i="3"/>
  <c r="W67" i="3"/>
  <c r="U69" i="3"/>
  <c r="U71" i="3"/>
  <c r="T87" i="3"/>
  <c r="U88" i="3"/>
  <c r="T88" i="3"/>
  <c r="V91" i="3"/>
  <c r="S105" i="3"/>
  <c r="U106" i="3"/>
  <c r="U108" i="3"/>
  <c r="W143" i="3"/>
  <c r="T143" i="3"/>
  <c r="T210" i="3"/>
  <c r="W210" i="3"/>
  <c r="T233" i="3"/>
  <c r="W233" i="3"/>
  <c r="W234" i="3"/>
  <c r="T234" i="3"/>
  <c r="T257" i="3"/>
  <c r="W257" i="3"/>
  <c r="U107" i="3"/>
  <c r="T111" i="3"/>
  <c r="S115" i="3"/>
  <c r="U119" i="3"/>
  <c r="S131" i="3"/>
  <c r="T141" i="3"/>
  <c r="U142" i="3"/>
  <c r="S142" i="3"/>
  <c r="U143" i="3"/>
  <c r="V145" i="3"/>
  <c r="W146" i="3"/>
  <c r="S152" i="3"/>
  <c r="S153" i="3"/>
  <c r="T154" i="3"/>
  <c r="T157" i="3"/>
  <c r="U158" i="3"/>
  <c r="S158" i="3"/>
  <c r="U159" i="3"/>
  <c r="T159" i="3"/>
  <c r="V166" i="3"/>
  <c r="S166" i="3"/>
  <c r="W167" i="3"/>
  <c r="T167" i="3"/>
  <c r="U168" i="3"/>
  <c r="T170" i="3"/>
  <c r="W170" i="3"/>
  <c r="U171" i="3"/>
  <c r="T171" i="3"/>
  <c r="S178" i="3"/>
  <c r="T184" i="3"/>
  <c r="T186" i="3"/>
  <c r="U220" i="3"/>
  <c r="S232" i="3"/>
  <c r="U233" i="3"/>
  <c r="U236" i="3"/>
  <c r="S241" i="3"/>
  <c r="U40" i="3"/>
  <c r="S49" i="3"/>
  <c r="S55" i="3"/>
  <c r="U56" i="3"/>
  <c r="U67" i="3"/>
  <c r="T70" i="3"/>
  <c r="T85" i="3"/>
  <c r="U86" i="3"/>
  <c r="S88" i="3"/>
  <c r="S90" i="3"/>
  <c r="U91" i="3"/>
  <c r="U94" i="3"/>
  <c r="T97" i="3"/>
  <c r="T103" i="3"/>
  <c r="U105" i="3"/>
  <c r="S107" i="3"/>
  <c r="S110" i="3"/>
  <c r="U111" i="3"/>
  <c r="T115" i="3"/>
  <c r="S119" i="3"/>
  <c r="T131" i="3"/>
  <c r="U132" i="3"/>
  <c r="T132" i="3"/>
  <c r="S143" i="3"/>
  <c r="S148" i="3"/>
  <c r="T148" i="3"/>
  <c r="S149" i="3"/>
  <c r="T150" i="3"/>
  <c r="T153" i="3"/>
  <c r="U153" i="3"/>
  <c r="U154" i="3"/>
  <c r="S154" i="3"/>
  <c r="U155" i="3"/>
  <c r="T155" i="3"/>
  <c r="V157" i="3"/>
  <c r="W158" i="3"/>
  <c r="S159" i="3"/>
  <c r="S164" i="3"/>
  <c r="S165" i="3"/>
  <c r="T166" i="3"/>
  <c r="S169" i="3"/>
  <c r="V169" i="3"/>
  <c r="U170" i="3"/>
  <c r="S170" i="3"/>
  <c r="T172" i="3"/>
  <c r="T173" i="3"/>
  <c r="U173" i="3"/>
  <c r="U174" i="3"/>
  <c r="U175" i="3"/>
  <c r="T175" i="3"/>
  <c r="S182" i="3"/>
  <c r="S183" i="3"/>
  <c r="W211" i="3"/>
  <c r="T211" i="3"/>
  <c r="U213" i="3"/>
  <c r="S217" i="3"/>
  <c r="S218" i="3"/>
  <c r="T235" i="3"/>
  <c r="U110" i="3"/>
  <c r="T112" i="3"/>
  <c r="T124" i="3"/>
  <c r="S132" i="3"/>
  <c r="T144" i="3"/>
  <c r="U149" i="3"/>
  <c r="S150" i="3"/>
  <c r="S155" i="3"/>
  <c r="S167" i="3"/>
  <c r="T168" i="3"/>
  <c r="V210" i="3"/>
  <c r="S210" i="3"/>
  <c r="T212" i="3"/>
  <c r="T297" i="3"/>
  <c r="W297" i="3"/>
  <c r="S185" i="3"/>
  <c r="U186" i="3"/>
  <c r="U189" i="3"/>
  <c r="S200" i="3"/>
  <c r="U202" i="3"/>
  <c r="S205" i="3"/>
  <c r="U210" i="3"/>
  <c r="U211" i="3"/>
  <c r="U212" i="3"/>
  <c r="T219" i="3"/>
  <c r="S231" i="3"/>
  <c r="U234" i="3"/>
  <c r="S238" i="3"/>
  <c r="U264" i="3"/>
  <c r="T264" i="3"/>
  <c r="T277" i="3"/>
  <c r="S282" i="3"/>
  <c r="U302" i="3"/>
  <c r="T302" i="3"/>
  <c r="S322" i="3"/>
  <c r="S335" i="3"/>
  <c r="S400" i="3"/>
  <c r="U401" i="3"/>
  <c r="T403" i="3"/>
  <c r="S412" i="3"/>
  <c r="T413" i="3"/>
  <c r="U414" i="3"/>
  <c r="S415" i="3"/>
  <c r="U417" i="3"/>
  <c r="T160" i="3"/>
  <c r="S161" i="3"/>
  <c r="T162" i="3"/>
  <c r="T165" i="3"/>
  <c r="U165" i="3"/>
  <c r="U166" i="3"/>
  <c r="U167" i="3"/>
  <c r="S171" i="3"/>
  <c r="S176" i="3"/>
  <c r="T176" i="3"/>
  <c r="S177" i="3"/>
  <c r="T178" i="3"/>
  <c r="T182" i="3"/>
  <c r="U183" i="3"/>
  <c r="S186" i="3"/>
  <c r="S187" i="3"/>
  <c r="T187" i="3"/>
  <c r="T188" i="3"/>
  <c r="U188" i="3"/>
  <c r="T201" i="3"/>
  <c r="U201" i="3"/>
  <c r="T206" i="3"/>
  <c r="U206" i="3"/>
  <c r="S211" i="3"/>
  <c r="S213" i="3"/>
  <c r="U217" i="3"/>
  <c r="T217" i="3"/>
  <c r="U231" i="3"/>
  <c r="S236" i="3"/>
  <c r="T237" i="3"/>
  <c r="T240" i="3"/>
  <c r="U241" i="3"/>
  <c r="S271" i="3"/>
  <c r="U277" i="3"/>
  <c r="T287" i="3"/>
  <c r="U292" i="3"/>
  <c r="S312" i="3"/>
  <c r="T317" i="3"/>
  <c r="U347" i="3"/>
  <c r="T347" i="3"/>
  <c r="T350" i="3"/>
  <c r="S351" i="3"/>
  <c r="S356" i="3"/>
  <c r="T363" i="3"/>
  <c r="S364" i="3"/>
  <c r="U371" i="3"/>
  <c r="S371" i="3"/>
  <c r="T374" i="3"/>
  <c r="U375" i="3"/>
  <c r="S376" i="3"/>
  <c r="U382" i="3"/>
  <c r="T382" i="3"/>
  <c r="T385" i="3"/>
  <c r="U386" i="3"/>
  <c r="T386" i="3"/>
  <c r="T389" i="3"/>
  <c r="S390" i="3"/>
  <c r="T393" i="3"/>
  <c r="U402" i="3"/>
  <c r="T402" i="3"/>
  <c r="U418" i="3"/>
  <c r="U312" i="3"/>
  <c r="U317" i="3"/>
  <c r="S317" i="3"/>
  <c r="T327" i="3"/>
  <c r="U335" i="3"/>
  <c r="W340" i="3"/>
  <c r="S349" i="3"/>
  <c r="U350" i="3"/>
  <c r="S350" i="3"/>
  <c r="U363" i="3"/>
  <c r="S363" i="3"/>
  <c r="T369" i="3"/>
  <c r="U370" i="3"/>
  <c r="V370" i="3"/>
  <c r="U373" i="3"/>
  <c r="S385" i="3"/>
  <c r="S389" i="3"/>
  <c r="W401" i="3"/>
  <c r="T412" i="3"/>
  <c r="T417" i="3"/>
  <c r="U257" i="3"/>
  <c r="T270" i="3"/>
  <c r="U271" i="3"/>
  <c r="S292" i="3"/>
  <c r="U297" i="3"/>
  <c r="T307" i="3"/>
  <c r="W371" i="3"/>
  <c r="S411" i="3"/>
  <c r="V17" i="3"/>
  <c r="S12" i="3"/>
  <c r="T13" i="3"/>
  <c r="S16" i="3"/>
  <c r="T17" i="3"/>
  <c r="S27" i="3"/>
  <c r="T28" i="3"/>
  <c r="S31" i="3"/>
  <c r="T32" i="3"/>
  <c r="S46" i="3"/>
  <c r="T47" i="3"/>
  <c r="S50" i="3"/>
  <c r="T55" i="3"/>
  <c r="S68" i="3"/>
  <c r="T69" i="3"/>
  <c r="S85" i="3"/>
  <c r="T86" i="3"/>
  <c r="S89" i="3"/>
  <c r="T90" i="3"/>
  <c r="S95" i="3"/>
  <c r="T96" i="3"/>
  <c r="S99" i="3"/>
  <c r="T100" i="3"/>
  <c r="S103" i="3"/>
  <c r="T105" i="3"/>
  <c r="S108" i="3"/>
  <c r="T110" i="3"/>
  <c r="S112" i="3"/>
  <c r="S113" i="3"/>
  <c r="V113" i="3"/>
  <c r="W111" i="3"/>
  <c r="V115" i="3"/>
  <c r="S124" i="3"/>
  <c r="V124" i="3"/>
  <c r="W14" i="3"/>
  <c r="V55" i="3"/>
  <c r="W56" i="3"/>
  <c r="V69" i="3"/>
  <c r="V86" i="3"/>
  <c r="W87" i="3"/>
  <c r="V90" i="3"/>
  <c r="W91" i="3"/>
  <c r="V96" i="3"/>
  <c r="W97" i="3"/>
  <c r="V100" i="3"/>
  <c r="W101" i="3"/>
  <c r="V105" i="3"/>
  <c r="W106" i="3"/>
  <c r="V110" i="3"/>
  <c r="T113" i="3"/>
  <c r="W115" i="3"/>
  <c r="T130" i="3"/>
  <c r="W130" i="3"/>
  <c r="V13" i="3"/>
  <c r="W22" i="3"/>
  <c r="S130" i="3"/>
  <c r="V133" i="3"/>
  <c r="W141" i="3"/>
  <c r="V144" i="3"/>
  <c r="W145" i="3"/>
  <c r="V148" i="3"/>
  <c r="W149" i="3"/>
  <c r="V152" i="3"/>
  <c r="W153" i="3"/>
  <c r="V156" i="3"/>
  <c r="W157" i="3"/>
  <c r="V160" i="3"/>
  <c r="W161" i="3"/>
  <c r="V164" i="3"/>
  <c r="W165" i="3"/>
  <c r="V168" i="3"/>
  <c r="W169" i="3"/>
  <c r="V172" i="3"/>
  <c r="W173" i="3"/>
  <c r="V176" i="3"/>
  <c r="W177" i="3"/>
  <c r="V183" i="3"/>
  <c r="S184" i="3"/>
  <c r="W184" i="3"/>
  <c r="T185" i="3"/>
  <c r="V187" i="3"/>
  <c r="S188" i="3"/>
  <c r="W188" i="3"/>
  <c r="T189" i="3"/>
  <c r="V200" i="3"/>
  <c r="S201" i="3"/>
  <c r="W201" i="3"/>
  <c r="T202" i="3"/>
  <c r="V205" i="3"/>
  <c r="S206" i="3"/>
  <c r="W206" i="3"/>
  <c r="V212" i="3"/>
  <c r="W213" i="3"/>
  <c r="T214" i="3"/>
  <c r="V218" i="3"/>
  <c r="S219" i="3"/>
  <c r="W219" i="3"/>
  <c r="T220" i="3"/>
  <c r="U232" i="3"/>
  <c r="V232" i="3"/>
  <c r="S223" i="3"/>
  <c r="V231" i="3"/>
  <c r="V131" i="3"/>
  <c r="W182" i="3"/>
  <c r="V185" i="3"/>
  <c r="W186" i="3"/>
  <c r="V189" i="3"/>
  <c r="V202" i="3"/>
  <c r="S234" i="3"/>
  <c r="W232" i="3"/>
  <c r="T232" i="3"/>
  <c r="V234" i="3"/>
  <c r="S235" i="3"/>
  <c r="W235" i="3"/>
  <c r="T236" i="3"/>
  <c r="V238" i="3"/>
  <c r="S240" i="3"/>
  <c r="W240" i="3"/>
  <c r="T241" i="3"/>
  <c r="V264" i="3"/>
  <c r="S270" i="3"/>
  <c r="W270" i="3"/>
  <c r="T271" i="3"/>
  <c r="V282" i="3"/>
  <c r="S287" i="3"/>
  <c r="W287" i="3"/>
  <c r="T292" i="3"/>
  <c r="V302" i="3"/>
  <c r="S307" i="3"/>
  <c r="W307" i="3"/>
  <c r="T312" i="3"/>
  <c r="V322" i="3"/>
  <c r="S327" i="3"/>
  <c r="W327" i="3"/>
  <c r="T335" i="3"/>
  <c r="V347" i="3"/>
  <c r="S348" i="3"/>
  <c r="W348" i="3"/>
  <c r="T349" i="3"/>
  <c r="V351" i="3"/>
  <c r="S352" i="3"/>
  <c r="W352" i="3"/>
  <c r="T356" i="3"/>
  <c r="V364" i="3"/>
  <c r="S369" i="3"/>
  <c r="W369" i="3"/>
  <c r="T370" i="3"/>
  <c r="V373" i="3"/>
  <c r="S374" i="3"/>
  <c r="W374" i="3"/>
  <c r="T375" i="3"/>
  <c r="V382" i="3"/>
  <c r="S383" i="3"/>
  <c r="W383" i="3"/>
  <c r="T384" i="3"/>
  <c r="V386" i="3"/>
  <c r="S387" i="3"/>
  <c r="W387" i="3"/>
  <c r="T388" i="3"/>
  <c r="V390" i="3"/>
  <c r="S393" i="3"/>
  <c r="T400" i="3"/>
  <c r="V402" i="3"/>
  <c r="S403" i="3"/>
  <c r="W403" i="3"/>
  <c r="T404" i="3"/>
  <c r="V412" i="3"/>
  <c r="S413" i="3"/>
  <c r="W413" i="3"/>
  <c r="T414" i="3"/>
  <c r="V417" i="3"/>
  <c r="S418" i="3"/>
  <c r="W418" i="3"/>
  <c r="T419" i="3"/>
  <c r="V376" i="3"/>
  <c r="V415" i="3"/>
  <c r="V241" i="3"/>
  <c r="V271" i="3"/>
  <c r="V292" i="3"/>
  <c r="V335" i="3"/>
  <c r="V349" i="3"/>
  <c r="V375" i="3"/>
  <c r="W376" i="3"/>
  <c r="V384" i="3"/>
  <c r="W385" i="3"/>
  <c r="V388" i="3"/>
  <c r="V400" i="3"/>
  <c r="V404" i="3"/>
  <c r="V414" i="3"/>
  <c r="W415" i="3"/>
  <c r="V419" i="3"/>
  <c r="DF261" i="2" l="1"/>
  <c r="Y385" i="3"/>
  <c r="X385" i="3"/>
  <c r="AU385" i="3"/>
  <c r="AV385" i="3"/>
  <c r="BE385" i="3" s="1"/>
  <c r="AW385" i="3"/>
  <c r="AX385" i="3"/>
  <c r="AY385" i="3"/>
  <c r="AZ385" i="3"/>
  <c r="BL385" i="3"/>
  <c r="BM385" i="3"/>
  <c r="CN178" i="3"/>
  <c r="FJ70" i="3"/>
  <c r="FS70" i="3" s="1"/>
  <c r="FK70" i="3"/>
  <c r="FL70" i="3"/>
  <c r="FM70" i="3"/>
  <c r="FN70" i="3"/>
  <c r="FO70" i="3"/>
  <c r="FU70" i="3"/>
  <c r="BA385" i="3" l="1"/>
  <c r="BD385" i="3"/>
  <c r="BC385" i="3"/>
  <c r="BB385" i="3"/>
  <c r="CO178" i="3"/>
  <c r="FR70" i="3"/>
  <c r="FQ70" i="3"/>
  <c r="FT70" i="3"/>
  <c r="FP70" i="3"/>
  <c r="FV70" i="3"/>
  <c r="AS90" i="1"/>
  <c r="AN66" i="1" l="1"/>
  <c r="J66" i="1"/>
  <c r="LT383" i="3" l="1"/>
  <c r="LT384" i="3"/>
  <c r="LT385" i="3"/>
  <c r="LT264" i="3"/>
  <c r="LT257" i="3"/>
  <c r="LT232" i="3"/>
  <c r="LT233" i="3"/>
  <c r="LT234" i="3"/>
  <c r="LT235" i="3"/>
  <c r="LT218" i="3"/>
  <c r="LT219" i="3"/>
  <c r="LT220" i="3"/>
  <c r="LT174" i="3"/>
  <c r="LT175" i="3"/>
  <c r="LT176" i="3"/>
  <c r="LT177" i="3"/>
  <c r="LM162" i="3"/>
  <c r="LN162" i="3"/>
  <c r="LO162" i="3"/>
  <c r="LP162" i="3"/>
  <c r="LQ162" i="3"/>
  <c r="LT162" i="3"/>
  <c r="LU162" i="3"/>
  <c r="LW162" i="3"/>
  <c r="LT150" i="3"/>
  <c r="LT148" i="3"/>
  <c r="LV162" i="3" l="1"/>
  <c r="CO384" i="3" l="1"/>
  <c r="CO383" i="3"/>
  <c r="CN371" i="3"/>
  <c r="CN352" i="3"/>
  <c r="CN351" i="3"/>
  <c r="CN220" i="3"/>
  <c r="CN218" i="3"/>
  <c r="CN214" i="3"/>
  <c r="CN213" i="3"/>
  <c r="CN212" i="3"/>
  <c r="CN175" i="3"/>
  <c r="CN176" i="3"/>
  <c r="CN177" i="3"/>
  <c r="CN167" i="3"/>
  <c r="CN168" i="3"/>
  <c r="CN169" i="3"/>
  <c r="CN170" i="3"/>
  <c r="CN171" i="3"/>
  <c r="CN172" i="3"/>
  <c r="CN173" i="3"/>
  <c r="CN174" i="3"/>
  <c r="CN162" i="3"/>
  <c r="CN148" i="3"/>
  <c r="CN150" i="3"/>
  <c r="BL162" i="3"/>
  <c r="BM162" i="3"/>
  <c r="BN162" i="3"/>
  <c r="BO162" i="3"/>
  <c r="BP162" i="3"/>
  <c r="BQ162" i="3"/>
  <c r="BW162" i="3"/>
  <c r="BL150" i="3"/>
  <c r="BM150" i="3"/>
  <c r="BN150" i="3"/>
  <c r="BO150" i="3"/>
  <c r="BP150" i="3"/>
  <c r="BQ150" i="3"/>
  <c r="BW150" i="3"/>
  <c r="R263" i="3"/>
  <c r="Q263" i="3"/>
  <c r="P263" i="3"/>
  <c r="BL214" i="3"/>
  <c r="BU214" i="3" s="1"/>
  <c r="BM214" i="3"/>
  <c r="BV214" i="3" s="1"/>
  <c r="BN214" i="3"/>
  <c r="BO214" i="3"/>
  <c r="BP214" i="3"/>
  <c r="BQ214" i="3"/>
  <c r="BW174" i="3"/>
  <c r="BW175" i="3"/>
  <c r="BL176" i="3"/>
  <c r="BU176" i="3" s="1"/>
  <c r="BM176" i="3"/>
  <c r="BV176" i="3" s="1"/>
  <c r="BN176" i="3"/>
  <c r="BO176" i="3"/>
  <c r="BP176" i="3"/>
  <c r="BQ176" i="3"/>
  <c r="BL177" i="3"/>
  <c r="BM177" i="3"/>
  <c r="BV177" i="3" s="1"/>
  <c r="BN177" i="3"/>
  <c r="BO177" i="3"/>
  <c r="BP177" i="3"/>
  <c r="BQ177" i="3"/>
  <c r="BL47" i="3"/>
  <c r="BU47" i="3" s="1"/>
  <c r="BM47" i="3"/>
  <c r="BV47" i="3" s="1"/>
  <c r="BN47" i="3"/>
  <c r="BO47" i="3"/>
  <c r="BP47" i="3"/>
  <c r="BQ47" i="3"/>
  <c r="BL48" i="3"/>
  <c r="BU48" i="3" s="1"/>
  <c r="BM48" i="3"/>
  <c r="BN48" i="3"/>
  <c r="BO48" i="3"/>
  <c r="BP48" i="3"/>
  <c r="BQ48" i="3"/>
  <c r="BL49" i="3"/>
  <c r="BU49" i="3" s="1"/>
  <c r="BM49" i="3"/>
  <c r="BV49" i="3" s="1"/>
  <c r="BN49" i="3"/>
  <c r="BO49" i="3"/>
  <c r="BP49" i="3"/>
  <c r="BQ49" i="3"/>
  <c r="BL50" i="3"/>
  <c r="BU50" i="3" s="1"/>
  <c r="BM50" i="3"/>
  <c r="BV50" i="3" s="1"/>
  <c r="BN50" i="3"/>
  <c r="BO50" i="3"/>
  <c r="BP50" i="3"/>
  <c r="BQ50" i="3"/>
  <c r="BR51" i="3"/>
  <c r="BS51" i="3"/>
  <c r="BT51" i="3"/>
  <c r="BU51" i="3"/>
  <c r="BV51" i="3"/>
  <c r="BL28" i="3"/>
  <c r="BM28" i="3"/>
  <c r="BV28" i="3" s="1"/>
  <c r="BN28" i="3"/>
  <c r="BO28" i="3"/>
  <c r="BP28" i="3"/>
  <c r="BQ28" i="3"/>
  <c r="BL29" i="3"/>
  <c r="BU29" i="3" s="1"/>
  <c r="BM29" i="3"/>
  <c r="BN29" i="3"/>
  <c r="BO29" i="3"/>
  <c r="BP29" i="3"/>
  <c r="BQ29" i="3"/>
  <c r="BL30" i="3"/>
  <c r="BU30" i="3" s="1"/>
  <c r="BM30" i="3"/>
  <c r="BV30" i="3" s="1"/>
  <c r="BN30" i="3"/>
  <c r="BO30" i="3"/>
  <c r="BP30" i="3"/>
  <c r="BQ30" i="3"/>
  <c r="BL31" i="3"/>
  <c r="BM31" i="3"/>
  <c r="BN31" i="3"/>
  <c r="BO31" i="3"/>
  <c r="BP31" i="3"/>
  <c r="BQ31" i="3"/>
  <c r="BL17" i="3"/>
  <c r="BU17" i="3" s="1"/>
  <c r="BM17" i="3"/>
  <c r="BV17" i="3" s="1"/>
  <c r="BN17" i="3"/>
  <c r="BO17" i="3"/>
  <c r="BP17" i="3"/>
  <c r="BQ17" i="3"/>
  <c r="U408" i="3"/>
  <c r="W408" i="3"/>
  <c r="S408" i="3"/>
  <c r="W407" i="3"/>
  <c r="V407" i="3"/>
  <c r="V406" i="3"/>
  <c r="U405" i="3"/>
  <c r="S397" i="3"/>
  <c r="W397" i="3"/>
  <c r="V397" i="3"/>
  <c r="S396" i="3"/>
  <c r="V396" i="3"/>
  <c r="U395" i="3"/>
  <c r="U394" i="3"/>
  <c r="W394" i="3"/>
  <c r="S394" i="3"/>
  <c r="S391" i="3"/>
  <c r="V391" i="3"/>
  <c r="U379" i="3"/>
  <c r="U378" i="3"/>
  <c r="W378" i="3"/>
  <c r="S378" i="3"/>
  <c r="S377" i="3"/>
  <c r="U377" i="3"/>
  <c r="W377" i="3"/>
  <c r="V377" i="3"/>
  <c r="T367" i="3"/>
  <c r="V367" i="3"/>
  <c r="V366" i="3"/>
  <c r="U365" i="3"/>
  <c r="V361" i="3"/>
  <c r="S361" i="3"/>
  <c r="U361" i="3"/>
  <c r="U360" i="3"/>
  <c r="T360" i="3"/>
  <c r="W359" i="3"/>
  <c r="U359" i="3"/>
  <c r="T359" i="3"/>
  <c r="T358" i="3"/>
  <c r="V358" i="3"/>
  <c r="T357" i="3"/>
  <c r="V357" i="3"/>
  <c r="W344" i="3"/>
  <c r="U344" i="3"/>
  <c r="W343" i="3"/>
  <c r="T343" i="3"/>
  <c r="V343" i="3"/>
  <c r="W338" i="3"/>
  <c r="V338" i="3"/>
  <c r="S337" i="3"/>
  <c r="U337" i="3"/>
  <c r="V337" i="3"/>
  <c r="T336" i="3"/>
  <c r="U336" i="3"/>
  <c r="W336" i="3"/>
  <c r="V332" i="3"/>
  <c r="U331" i="3"/>
  <c r="W331" i="3"/>
  <c r="T330" i="3"/>
  <c r="S330" i="3"/>
  <c r="U330" i="3"/>
  <c r="W330" i="3"/>
  <c r="V330" i="3"/>
  <c r="W329" i="3"/>
  <c r="V329" i="3"/>
  <c r="U329" i="3"/>
  <c r="S329" i="3"/>
  <c r="V328" i="3"/>
  <c r="T328" i="3"/>
  <c r="W325" i="3"/>
  <c r="V325" i="3"/>
  <c r="V324" i="3"/>
  <c r="S324" i="3"/>
  <c r="V323" i="3"/>
  <c r="S323" i="3"/>
  <c r="V320" i="3"/>
  <c r="W319" i="3"/>
  <c r="V319" i="3"/>
  <c r="U318" i="3"/>
  <c r="W315" i="3"/>
  <c r="T315" i="3"/>
  <c r="U315" i="3"/>
  <c r="V315" i="3"/>
  <c r="T314" i="3"/>
  <c r="S314" i="3"/>
  <c r="S313" i="3"/>
  <c r="W310" i="3"/>
  <c r="T310" i="3"/>
  <c r="S310" i="3"/>
  <c r="U310" i="3"/>
  <c r="V310" i="3"/>
  <c r="W309" i="3"/>
  <c r="U309" i="3"/>
  <c r="S309" i="3"/>
  <c r="V308" i="3"/>
  <c r="T305" i="3"/>
  <c r="S305" i="3"/>
  <c r="U305" i="3"/>
  <c r="W305" i="3"/>
  <c r="V305" i="3"/>
  <c r="W304" i="3"/>
  <c r="V304" i="3"/>
  <c r="S304" i="3"/>
  <c r="U304" i="3"/>
  <c r="V303" i="3"/>
  <c r="W300" i="3"/>
  <c r="V300" i="3"/>
  <c r="V299" i="3"/>
  <c r="S299" i="3"/>
  <c r="U299" i="3"/>
  <c r="T299" i="3"/>
  <c r="U298" i="3"/>
  <c r="S298" i="3"/>
  <c r="W295" i="3"/>
  <c r="T295" i="3"/>
  <c r="V295" i="3"/>
  <c r="T294" i="3"/>
  <c r="V294" i="3"/>
  <c r="U293" i="3"/>
  <c r="S293" i="3"/>
  <c r="W290" i="3"/>
  <c r="T290" i="3"/>
  <c r="V290" i="3"/>
  <c r="S289" i="3"/>
  <c r="V288" i="3"/>
  <c r="W285" i="3"/>
  <c r="T285" i="3"/>
  <c r="V285" i="3"/>
  <c r="S284" i="3"/>
  <c r="V283" i="3"/>
  <c r="W280" i="3"/>
  <c r="T280" i="3"/>
  <c r="S280" i="3"/>
  <c r="U280" i="3"/>
  <c r="V280" i="3"/>
  <c r="V279" i="3"/>
  <c r="S279" i="3"/>
  <c r="V278" i="3"/>
  <c r="U278" i="3"/>
  <c r="U274" i="3"/>
  <c r="W274" i="3"/>
  <c r="V274" i="3"/>
  <c r="T273" i="3"/>
  <c r="S273" i="3"/>
  <c r="U273" i="3"/>
  <c r="W273" i="3"/>
  <c r="V273" i="3"/>
  <c r="S272" i="3"/>
  <c r="V267" i="3"/>
  <c r="S267" i="3"/>
  <c r="U266" i="3"/>
  <c r="V266" i="3"/>
  <c r="S265" i="3"/>
  <c r="U265" i="3"/>
  <c r="W265" i="3"/>
  <c r="V265" i="3"/>
  <c r="U262" i="3"/>
  <c r="W262" i="3"/>
  <c r="V262" i="3"/>
  <c r="S261" i="3"/>
  <c r="U261" i="3"/>
  <c r="W261" i="3"/>
  <c r="V261" i="3"/>
  <c r="S260" i="3"/>
  <c r="U260" i="3"/>
  <c r="T260" i="3"/>
  <c r="V260" i="3"/>
  <c r="U259" i="3"/>
  <c r="W259" i="3"/>
  <c r="S259" i="3"/>
  <c r="U258" i="3"/>
  <c r="W258" i="3"/>
  <c r="V258" i="3"/>
  <c r="S255" i="3"/>
  <c r="T255" i="3"/>
  <c r="V255" i="3"/>
  <c r="U254" i="3"/>
  <c r="W254" i="3"/>
  <c r="S254" i="3"/>
  <c r="U253" i="3"/>
  <c r="W253" i="3"/>
  <c r="V253" i="3"/>
  <c r="S252" i="3"/>
  <c r="W252" i="3"/>
  <c r="V252" i="3"/>
  <c r="S250" i="3"/>
  <c r="T250" i="3"/>
  <c r="V250" i="3"/>
  <c r="U249" i="3"/>
  <c r="W249" i="3"/>
  <c r="S249" i="3"/>
  <c r="U248" i="3"/>
  <c r="W248" i="3"/>
  <c r="V248" i="3"/>
  <c r="S247" i="3"/>
  <c r="W247" i="3"/>
  <c r="V247" i="3"/>
  <c r="S244" i="3"/>
  <c r="T244" i="3"/>
  <c r="V244" i="3"/>
  <c r="U243" i="3"/>
  <c r="W243" i="3"/>
  <c r="S243" i="3"/>
  <c r="U242" i="3"/>
  <c r="W242" i="3"/>
  <c r="V242" i="3"/>
  <c r="U228" i="3"/>
  <c r="W228" i="3"/>
  <c r="U227" i="3"/>
  <c r="T227" i="3"/>
  <c r="W227" i="3"/>
  <c r="V227" i="3"/>
  <c r="W226" i="3"/>
  <c r="T226" i="3"/>
  <c r="V226" i="3"/>
  <c r="V225" i="3"/>
  <c r="U224" i="3"/>
  <c r="W224" i="3"/>
  <c r="W221" i="3"/>
  <c r="T221" i="3"/>
  <c r="V221" i="3"/>
  <c r="V215" i="3"/>
  <c r="T207" i="3"/>
  <c r="U207" i="3"/>
  <c r="W207" i="3"/>
  <c r="V207" i="3"/>
  <c r="U198" i="3"/>
  <c r="W198" i="3"/>
  <c r="U197" i="3"/>
  <c r="W197" i="3"/>
  <c r="V197" i="3"/>
  <c r="W196" i="3"/>
  <c r="T196" i="3"/>
  <c r="V196" i="3"/>
  <c r="V194" i="3"/>
  <c r="U193" i="3"/>
  <c r="T193" i="3"/>
  <c r="S192" i="3"/>
  <c r="V192" i="3"/>
  <c r="W180" i="3"/>
  <c r="T180" i="3"/>
  <c r="U180" i="3"/>
  <c r="V179" i="3"/>
  <c r="T179" i="3"/>
  <c r="S179" i="3"/>
  <c r="U179" i="3"/>
  <c r="W179" i="3"/>
  <c r="S138" i="3"/>
  <c r="T138" i="3"/>
  <c r="V138" i="3"/>
  <c r="U137" i="3"/>
  <c r="S137" i="3"/>
  <c r="T136" i="3"/>
  <c r="U136" i="3"/>
  <c r="W136" i="3"/>
  <c r="S136" i="3"/>
  <c r="W135" i="3"/>
  <c r="V135" i="3"/>
  <c r="S127" i="3"/>
  <c r="T127" i="3"/>
  <c r="V127" i="3"/>
  <c r="U126" i="3"/>
  <c r="S126" i="3"/>
  <c r="T125" i="3"/>
  <c r="U125" i="3"/>
  <c r="W125" i="3"/>
  <c r="S125" i="3"/>
  <c r="W122" i="3"/>
  <c r="V122" i="3"/>
  <c r="U121" i="3"/>
  <c r="V121" i="3"/>
  <c r="W120" i="3"/>
  <c r="T120" i="3"/>
  <c r="U120" i="3"/>
  <c r="W117" i="3"/>
  <c r="V117" i="3"/>
  <c r="V116" i="3"/>
  <c r="T83" i="3"/>
  <c r="S83" i="3"/>
  <c r="U83" i="3"/>
  <c r="W83" i="3"/>
  <c r="V83" i="3"/>
  <c r="W82" i="3"/>
  <c r="S82" i="3"/>
  <c r="U82" i="3"/>
  <c r="V82" i="3"/>
  <c r="V81" i="3"/>
  <c r="U81" i="3"/>
  <c r="T81" i="3"/>
  <c r="T80" i="3"/>
  <c r="U80" i="3"/>
  <c r="W80" i="3"/>
  <c r="S80" i="3"/>
  <c r="W79" i="3"/>
  <c r="S79" i="3"/>
  <c r="T76" i="3"/>
  <c r="S75" i="3"/>
  <c r="U74" i="3"/>
  <c r="W74" i="3"/>
  <c r="U73" i="3"/>
  <c r="W73" i="3"/>
  <c r="S73" i="3"/>
  <c r="T72" i="3"/>
  <c r="V72" i="3"/>
  <c r="V64" i="3"/>
  <c r="U63" i="3"/>
  <c r="W63" i="3"/>
  <c r="W62" i="3"/>
  <c r="V62" i="3"/>
  <c r="T61" i="3"/>
  <c r="V61" i="3"/>
  <c r="U58" i="3"/>
  <c r="S58" i="3"/>
  <c r="T57" i="3"/>
  <c r="U57" i="3"/>
  <c r="W57" i="3"/>
  <c r="U53" i="3"/>
  <c r="T53" i="3"/>
  <c r="S53" i="3"/>
  <c r="T52" i="3"/>
  <c r="U52" i="3"/>
  <c r="W52" i="3"/>
  <c r="S52" i="3"/>
  <c r="T51" i="3"/>
  <c r="U51" i="3"/>
  <c r="W51" i="3"/>
  <c r="T43" i="3"/>
  <c r="S43" i="3"/>
  <c r="U42" i="3"/>
  <c r="S42" i="3"/>
  <c r="U41" i="3"/>
  <c r="W41" i="3"/>
  <c r="U37" i="3"/>
  <c r="T37" i="3"/>
  <c r="S37" i="3"/>
  <c r="U36" i="3"/>
  <c r="T35" i="3"/>
  <c r="U35" i="3"/>
  <c r="W35" i="3"/>
  <c r="W24" i="3"/>
  <c r="V24" i="3"/>
  <c r="W20" i="3"/>
  <c r="T20" i="3"/>
  <c r="S20" i="3"/>
  <c r="U20" i="3"/>
  <c r="V20" i="3"/>
  <c r="V19" i="3"/>
  <c r="S19" i="3"/>
  <c r="U19" i="3"/>
  <c r="W19" i="3"/>
  <c r="U18" i="3"/>
  <c r="W18" i="3"/>
  <c r="V18" i="3"/>
  <c r="LK150" i="3" l="1"/>
  <c r="LG150" i="3"/>
  <c r="LP150" i="3" s="1"/>
  <c r="LJ150" i="3"/>
  <c r="BU150" i="3"/>
  <c r="LI150" i="3"/>
  <c r="LL150" i="3"/>
  <c r="LH150" i="3"/>
  <c r="BX150" i="3"/>
  <c r="BX162" i="3"/>
  <c r="BS214" i="3"/>
  <c r="BR162" i="3"/>
  <c r="BV162" i="3"/>
  <c r="BU162" i="3"/>
  <c r="BV150" i="3"/>
  <c r="BT162" i="3"/>
  <c r="BT150" i="3"/>
  <c r="CO162" i="3"/>
  <c r="BS162" i="3"/>
  <c r="BR150" i="3"/>
  <c r="CO150" i="3"/>
  <c r="BS150" i="3"/>
  <c r="BR49" i="3"/>
  <c r="BT48" i="3"/>
  <c r="V263" i="3"/>
  <c r="BT30" i="3"/>
  <c r="BR29" i="3"/>
  <c r="BT28" i="3"/>
  <c r="BR28" i="3"/>
  <c r="BT214" i="3"/>
  <c r="M263" i="3"/>
  <c r="O263" i="3"/>
  <c r="N263" i="3"/>
  <c r="BR176" i="3"/>
  <c r="BS30" i="3"/>
  <c r="BT47" i="3"/>
  <c r="BR177" i="3"/>
  <c r="BR214" i="3"/>
  <c r="BR47" i="3"/>
  <c r="BT17" i="3"/>
  <c r="BS17" i="3"/>
  <c r="BS29" i="3"/>
  <c r="BR50" i="3"/>
  <c r="BS47" i="3"/>
  <c r="BS48" i="3"/>
  <c r="BT176" i="3"/>
  <c r="BU28" i="3"/>
  <c r="BR31" i="3"/>
  <c r="BT29" i="3"/>
  <c r="BT50" i="3"/>
  <c r="BT49" i="3"/>
  <c r="BS177" i="3"/>
  <c r="BU31" i="3"/>
  <c r="BV29" i="3"/>
  <c r="BS50" i="3"/>
  <c r="BU177" i="3"/>
  <c r="BS176" i="3"/>
  <c r="BT31" i="3"/>
  <c r="BS31" i="3"/>
  <c r="BR30" i="3"/>
  <c r="BS28" i="3"/>
  <c r="BV48" i="3"/>
  <c r="BT177" i="3"/>
  <c r="BS49" i="3"/>
  <c r="BR48" i="3"/>
  <c r="BV31" i="3"/>
  <c r="BR17" i="3"/>
  <c r="S24" i="3"/>
  <c r="S41" i="3"/>
  <c r="T42" i="3"/>
  <c r="U43" i="3"/>
  <c r="V43" i="3"/>
  <c r="V58" i="3"/>
  <c r="W61" i="3"/>
  <c r="S62" i="3"/>
  <c r="S63" i="3"/>
  <c r="T63" i="3"/>
  <c r="T64" i="3"/>
  <c r="U64" i="3"/>
  <c r="W72" i="3"/>
  <c r="S74" i="3"/>
  <c r="T74" i="3"/>
  <c r="T75" i="3"/>
  <c r="W76" i="3"/>
  <c r="V75" i="3"/>
  <c r="T41" i="3"/>
  <c r="V76" i="3"/>
  <c r="S76" i="3"/>
  <c r="U24" i="3"/>
  <c r="V37" i="3"/>
  <c r="S51" i="3"/>
  <c r="V53" i="3"/>
  <c r="S57" i="3"/>
  <c r="T58" i="3"/>
  <c r="U61" i="3"/>
  <c r="S61" i="3"/>
  <c r="U62" i="3"/>
  <c r="T62" i="3"/>
  <c r="S64" i="3"/>
  <c r="U72" i="3"/>
  <c r="S72" i="3"/>
  <c r="T73" i="3"/>
  <c r="U75" i="3"/>
  <c r="U76" i="3"/>
  <c r="U79" i="3"/>
  <c r="T79" i="3"/>
  <c r="S81" i="3"/>
  <c r="T82" i="3"/>
  <c r="T116" i="3"/>
  <c r="U116" i="3"/>
  <c r="U117" i="3"/>
  <c r="S117" i="3"/>
  <c r="S135" i="3"/>
  <c r="U192" i="3"/>
  <c r="S120" i="3"/>
  <c r="S121" i="3"/>
  <c r="T122" i="3"/>
  <c r="T126" i="3"/>
  <c r="U127" i="3"/>
  <c r="T137" i="3"/>
  <c r="U138" i="3"/>
  <c r="S116" i="3"/>
  <c r="T117" i="3"/>
  <c r="T121" i="3"/>
  <c r="U122" i="3"/>
  <c r="S122" i="3"/>
  <c r="V126" i="3"/>
  <c r="W127" i="3"/>
  <c r="U135" i="3"/>
  <c r="T135" i="3"/>
  <c r="V137" i="3"/>
  <c r="W138" i="3"/>
  <c r="S180" i="3"/>
  <c r="T192" i="3"/>
  <c r="W192" i="3"/>
  <c r="V284" i="3"/>
  <c r="V289" i="3"/>
  <c r="W294" i="3"/>
  <c r="S295" i="3"/>
  <c r="U303" i="3"/>
  <c r="V309" i="3"/>
  <c r="S320" i="3"/>
  <c r="U328" i="3"/>
  <c r="T215" i="3"/>
  <c r="S224" i="3"/>
  <c r="T225" i="3"/>
  <c r="S228" i="3"/>
  <c r="U244" i="3"/>
  <c r="U247" i="3"/>
  <c r="U250" i="3"/>
  <c r="U252" i="3"/>
  <c r="U255" i="3"/>
  <c r="V342" i="3"/>
  <c r="S342" i="3"/>
  <c r="S194" i="3"/>
  <c r="U215" i="3"/>
  <c r="S215" i="3"/>
  <c r="U221" i="3"/>
  <c r="S221" i="3"/>
  <c r="U225" i="3"/>
  <c r="S225" i="3"/>
  <c r="U226" i="3"/>
  <c r="S226" i="3"/>
  <c r="T242" i="3"/>
  <c r="T247" i="3"/>
  <c r="T248" i="3"/>
  <c r="T252" i="3"/>
  <c r="T253" i="3"/>
  <c r="T258" i="3"/>
  <c r="T261" i="3"/>
  <c r="T262" i="3"/>
  <c r="U272" i="3"/>
  <c r="S283" i="3"/>
  <c r="T284" i="3"/>
  <c r="S288" i="3"/>
  <c r="T289" i="3"/>
  <c r="U294" i="3"/>
  <c r="S294" i="3"/>
  <c r="V298" i="3"/>
  <c r="U300" i="3"/>
  <c r="T300" i="3"/>
  <c r="V314" i="3"/>
  <c r="T319" i="3"/>
  <c r="T320" i="3"/>
  <c r="T324" i="3"/>
  <c r="W324" i="3"/>
  <c r="S332" i="3"/>
  <c r="T342" i="3"/>
  <c r="W358" i="3"/>
  <c r="S193" i="3"/>
  <c r="U196" i="3"/>
  <c r="S196" i="3"/>
  <c r="T197" i="3"/>
  <c r="T267" i="3"/>
  <c r="T274" i="3"/>
  <c r="S278" i="3"/>
  <c r="T279" i="3"/>
  <c r="U283" i="3"/>
  <c r="U285" i="3"/>
  <c r="S285" i="3"/>
  <c r="U288" i="3"/>
  <c r="U290" i="3"/>
  <c r="S290" i="3"/>
  <c r="V293" i="3"/>
  <c r="U295" i="3"/>
  <c r="W299" i="3"/>
  <c r="S300" i="3"/>
  <c r="S303" i="3"/>
  <c r="T304" i="3"/>
  <c r="U308" i="3"/>
  <c r="V313" i="3"/>
  <c r="W314" i="3"/>
  <c r="S315" i="3"/>
  <c r="S318" i="3"/>
  <c r="V318" i="3"/>
  <c r="U319" i="3"/>
  <c r="S319" i="3"/>
  <c r="W320" i="3"/>
  <c r="T323" i="3"/>
  <c r="U323" i="3"/>
  <c r="U324" i="3"/>
  <c r="U325" i="3"/>
  <c r="T325" i="3"/>
  <c r="S338" i="3"/>
  <c r="T344" i="3"/>
  <c r="W367" i="3"/>
  <c r="S341" i="3"/>
  <c r="U343" i="3"/>
  <c r="U357" i="3"/>
  <c r="S357" i="3"/>
  <c r="U358" i="3"/>
  <c r="S358" i="3"/>
  <c r="S366" i="3"/>
  <c r="U367" i="3"/>
  <c r="S367" i="3"/>
  <c r="T377" i="3"/>
  <c r="T378" i="3"/>
  <c r="U397" i="3"/>
  <c r="S406" i="3"/>
  <c r="U407" i="3"/>
  <c r="S407" i="3"/>
  <c r="S308" i="3"/>
  <c r="T309" i="3"/>
  <c r="U313" i="3"/>
  <c r="U314" i="3"/>
  <c r="U320" i="3"/>
  <c r="S325" i="3"/>
  <c r="S328" i="3"/>
  <c r="T329" i="3"/>
  <c r="S331" i="3"/>
  <c r="T331" i="3"/>
  <c r="T332" i="3"/>
  <c r="U332" i="3"/>
  <c r="T337" i="3"/>
  <c r="T338" i="3"/>
  <c r="U341" i="3"/>
  <c r="S343" i="3"/>
  <c r="T394" i="3"/>
  <c r="T397" i="3"/>
  <c r="T407" i="3"/>
  <c r="T408" i="3"/>
  <c r="S18" i="3"/>
  <c r="T19" i="3"/>
  <c r="T24" i="3"/>
  <c r="T18" i="3"/>
  <c r="S36" i="3"/>
  <c r="V36" i="3"/>
  <c r="S35" i="3"/>
  <c r="T36" i="3"/>
  <c r="W37" i="3"/>
  <c r="V42" i="3"/>
  <c r="W43" i="3"/>
  <c r="V52" i="3"/>
  <c r="W53" i="3"/>
  <c r="V57" i="3"/>
  <c r="W58" i="3"/>
  <c r="V63" i="3"/>
  <c r="W64" i="3"/>
  <c r="V74" i="3"/>
  <c r="W75" i="3"/>
  <c r="V80" i="3"/>
  <c r="W81" i="3"/>
  <c r="W116" i="3"/>
  <c r="V120" i="3"/>
  <c r="W121" i="3"/>
  <c r="V125" i="3"/>
  <c r="W126" i="3"/>
  <c r="V136" i="3"/>
  <c r="W137" i="3"/>
  <c r="V180" i="3"/>
  <c r="V193" i="3"/>
  <c r="U194" i="3"/>
  <c r="S198" i="3"/>
  <c r="V198" i="3"/>
  <c r="V35" i="3"/>
  <c r="W36" i="3"/>
  <c r="V41" i="3"/>
  <c r="W42" i="3"/>
  <c r="V51" i="3"/>
  <c r="V73" i="3"/>
  <c r="V79" i="3"/>
  <c r="W193" i="3"/>
  <c r="T194" i="3"/>
  <c r="W194" i="3"/>
  <c r="S197" i="3"/>
  <c r="T198" i="3"/>
  <c r="S207" i="3"/>
  <c r="T224" i="3"/>
  <c r="S227" i="3"/>
  <c r="T228" i="3"/>
  <c r="S242" i="3"/>
  <c r="T243" i="3"/>
  <c r="S248" i="3"/>
  <c r="T249" i="3"/>
  <c r="S253" i="3"/>
  <c r="T254" i="3"/>
  <c r="S258" i="3"/>
  <c r="T259" i="3"/>
  <c r="S262" i="3"/>
  <c r="S266" i="3"/>
  <c r="W279" i="3"/>
  <c r="U284" i="3"/>
  <c r="W289" i="3"/>
  <c r="T303" i="3"/>
  <c r="W303" i="3"/>
  <c r="W267" i="3"/>
  <c r="V272" i="3"/>
  <c r="T278" i="3"/>
  <c r="W278" i="3"/>
  <c r="T288" i="3"/>
  <c r="W288" i="3"/>
  <c r="T298" i="3"/>
  <c r="W298" i="3"/>
  <c r="T318" i="3"/>
  <c r="W318" i="3"/>
  <c r="W215" i="3"/>
  <c r="V224" i="3"/>
  <c r="W225" i="3"/>
  <c r="V228" i="3"/>
  <c r="V243" i="3"/>
  <c r="W244" i="3"/>
  <c r="V249" i="3"/>
  <c r="W250" i="3"/>
  <c r="V254" i="3"/>
  <c r="W255" i="3"/>
  <c r="V259" i="3"/>
  <c r="W260" i="3"/>
  <c r="U267" i="3"/>
  <c r="T272" i="3"/>
  <c r="W272" i="3"/>
  <c r="U279" i="3"/>
  <c r="W284" i="3"/>
  <c r="U289" i="3"/>
  <c r="T293" i="3"/>
  <c r="W293" i="3"/>
  <c r="T313" i="3"/>
  <c r="W313" i="3"/>
  <c r="T265" i="3"/>
  <c r="T266" i="3"/>
  <c r="W266" i="3"/>
  <c r="S274" i="3"/>
  <c r="T283" i="3"/>
  <c r="W283" i="3"/>
  <c r="T308" i="3"/>
  <c r="W308" i="3"/>
  <c r="T341" i="3"/>
  <c r="W341" i="3"/>
  <c r="S365" i="3"/>
  <c r="V365" i="3"/>
  <c r="T366" i="3"/>
  <c r="W366" i="3"/>
  <c r="S379" i="3"/>
  <c r="V379" i="3"/>
  <c r="T391" i="3"/>
  <c r="W391" i="3"/>
  <c r="S395" i="3"/>
  <c r="V395" i="3"/>
  <c r="T396" i="3"/>
  <c r="W396" i="3"/>
  <c r="S405" i="3"/>
  <c r="V405" i="3"/>
  <c r="T406" i="3"/>
  <c r="W406" i="3"/>
  <c r="W323" i="3"/>
  <c r="W328" i="3"/>
  <c r="V331" i="3"/>
  <c r="W332" i="3"/>
  <c r="S336" i="3"/>
  <c r="V336" i="3"/>
  <c r="U342" i="3"/>
  <c r="S359" i="3"/>
  <c r="V359" i="3"/>
  <c r="T365" i="3"/>
  <c r="U366" i="3"/>
  <c r="T379" i="3"/>
  <c r="U391" i="3"/>
  <c r="T395" i="3"/>
  <c r="U396" i="3"/>
  <c r="T405" i="3"/>
  <c r="U406" i="3"/>
  <c r="U338" i="3"/>
  <c r="V341" i="3"/>
  <c r="S344" i="3"/>
  <c r="V344" i="3"/>
  <c r="W357" i="3"/>
  <c r="S360" i="3"/>
  <c r="V360" i="3"/>
  <c r="T361" i="3"/>
  <c r="W361" i="3"/>
  <c r="W337" i="3"/>
  <c r="W342" i="3"/>
  <c r="W360" i="3"/>
  <c r="W365" i="3"/>
  <c r="V378" i="3"/>
  <c r="W379" i="3"/>
  <c r="V394" i="3"/>
  <c r="W395" i="3"/>
  <c r="W405" i="3"/>
  <c r="V408" i="3"/>
  <c r="LN150" i="3" l="1"/>
  <c r="LW150" i="3"/>
  <c r="LO150" i="3"/>
  <c r="LQ150" i="3"/>
  <c r="LU150" i="3"/>
  <c r="LV150" i="3" s="1"/>
  <c r="LM150" i="3"/>
  <c r="W263" i="3"/>
  <c r="U263" i="3"/>
  <c r="S263" i="3"/>
  <c r="T263" i="3"/>
  <c r="LH31" i="3" l="1"/>
  <c r="LQ31" i="3" s="1"/>
  <c r="LI31" i="3"/>
  <c r="LJ31" i="3"/>
  <c r="LK31" i="3"/>
  <c r="LL31" i="3"/>
  <c r="CN31" i="3"/>
  <c r="LG31" i="3" l="1"/>
  <c r="LP31" i="3" s="1"/>
  <c r="LO31" i="3"/>
  <c r="CO31" i="3"/>
  <c r="LN31" i="3"/>
  <c r="CO176" i="3" l="1"/>
  <c r="CO177" i="3"/>
  <c r="LM31" i="3"/>
  <c r="DH260" i="2" l="1"/>
  <c r="HZ175" i="3" l="1"/>
  <c r="IA175" i="3"/>
  <c r="IB175" i="3"/>
  <c r="IC175" i="3"/>
  <c r="ID175" i="3"/>
  <c r="IE175" i="3"/>
  <c r="HZ174" i="3"/>
  <c r="IA174" i="3"/>
  <c r="IB174" i="3"/>
  <c r="IC174" i="3"/>
  <c r="ID174" i="3"/>
  <c r="IE174" i="3"/>
  <c r="HC383" i="3"/>
  <c r="HC384" i="3"/>
  <c r="LG383" i="3"/>
  <c r="LH383" i="3"/>
  <c r="LI383" i="3"/>
  <c r="LJ383" i="3"/>
  <c r="LK383" i="3"/>
  <c r="LL383" i="3"/>
  <c r="CN383" i="3"/>
  <c r="LG384" i="3"/>
  <c r="LI384" i="3"/>
  <c r="LJ384" i="3"/>
  <c r="LK384" i="3"/>
  <c r="LL384" i="3"/>
  <c r="CN384" i="3"/>
  <c r="BL142" i="3"/>
  <c r="BU142" i="3" s="1"/>
  <c r="BM142" i="3"/>
  <c r="BV142" i="3" s="1"/>
  <c r="BN142" i="3"/>
  <c r="BO142" i="3"/>
  <c r="BP142" i="3"/>
  <c r="BQ142" i="3"/>
  <c r="BL143" i="3"/>
  <c r="BM143" i="3"/>
  <c r="BN143" i="3"/>
  <c r="BO143" i="3"/>
  <c r="BP143" i="3"/>
  <c r="BQ143" i="3"/>
  <c r="BL144" i="3"/>
  <c r="BU144" i="3" s="1"/>
  <c r="BM144" i="3"/>
  <c r="BV144" i="3" s="1"/>
  <c r="BN144" i="3"/>
  <c r="BO144" i="3"/>
  <c r="BP144" i="3"/>
  <c r="BQ144" i="3"/>
  <c r="BL145" i="3"/>
  <c r="BU145" i="3" s="1"/>
  <c r="BM145" i="3"/>
  <c r="BV145" i="3" s="1"/>
  <c r="BN145" i="3"/>
  <c r="BO145" i="3"/>
  <c r="BP145" i="3"/>
  <c r="BQ145" i="3"/>
  <c r="BL146" i="3"/>
  <c r="BU146" i="3" s="1"/>
  <c r="BM146" i="3"/>
  <c r="BV146" i="3" s="1"/>
  <c r="BN146" i="3"/>
  <c r="BO146" i="3"/>
  <c r="BP146" i="3"/>
  <c r="BQ146" i="3"/>
  <c r="BL147" i="3"/>
  <c r="BU147" i="3" s="1"/>
  <c r="BM147" i="3"/>
  <c r="BN147" i="3"/>
  <c r="BO147" i="3"/>
  <c r="BP147" i="3"/>
  <c r="BQ147" i="3"/>
  <c r="BL148" i="3"/>
  <c r="BM148" i="3"/>
  <c r="BN148" i="3"/>
  <c r="BO148" i="3"/>
  <c r="BP148" i="3"/>
  <c r="BQ148" i="3"/>
  <c r="BL149" i="3"/>
  <c r="BM149" i="3"/>
  <c r="BV149" i="3" s="1"/>
  <c r="BN149" i="3"/>
  <c r="BO149" i="3"/>
  <c r="BP149" i="3"/>
  <c r="BQ149" i="3"/>
  <c r="BL151" i="3"/>
  <c r="BM151" i="3"/>
  <c r="BN151" i="3"/>
  <c r="BO151" i="3"/>
  <c r="BP151" i="3"/>
  <c r="BQ151" i="3"/>
  <c r="BL152" i="3"/>
  <c r="BM152" i="3"/>
  <c r="BN152" i="3"/>
  <c r="BO152" i="3"/>
  <c r="BP152" i="3"/>
  <c r="BQ152" i="3"/>
  <c r="BL153" i="3"/>
  <c r="BU153" i="3" s="1"/>
  <c r="BM153" i="3"/>
  <c r="BV153" i="3" s="1"/>
  <c r="BN153" i="3"/>
  <c r="BO153" i="3"/>
  <c r="BP153" i="3"/>
  <c r="BQ153" i="3"/>
  <c r="BL154" i="3"/>
  <c r="BM154" i="3"/>
  <c r="BN154" i="3"/>
  <c r="BO154" i="3"/>
  <c r="BP154" i="3"/>
  <c r="BQ154" i="3"/>
  <c r="BL155" i="3"/>
  <c r="BM155" i="3"/>
  <c r="BN155" i="3"/>
  <c r="BO155" i="3"/>
  <c r="BP155" i="3"/>
  <c r="BQ155" i="3"/>
  <c r="BL156" i="3"/>
  <c r="BU156" i="3" s="1"/>
  <c r="BM156" i="3"/>
  <c r="BV156" i="3" s="1"/>
  <c r="BN156" i="3"/>
  <c r="BO156" i="3"/>
  <c r="BP156" i="3"/>
  <c r="BQ156" i="3"/>
  <c r="BL157" i="3"/>
  <c r="BU157" i="3" s="1"/>
  <c r="BM157" i="3"/>
  <c r="BV157" i="3" s="1"/>
  <c r="BN157" i="3"/>
  <c r="BO157" i="3"/>
  <c r="BP157" i="3"/>
  <c r="BQ157" i="3"/>
  <c r="BL158" i="3"/>
  <c r="BU158" i="3" s="1"/>
  <c r="BM158" i="3"/>
  <c r="BN158" i="3"/>
  <c r="BO158" i="3"/>
  <c r="BP158" i="3"/>
  <c r="BQ158" i="3"/>
  <c r="BL159" i="3"/>
  <c r="BM159" i="3"/>
  <c r="BN159" i="3"/>
  <c r="BO159" i="3"/>
  <c r="BP159" i="3"/>
  <c r="BQ159" i="3"/>
  <c r="BL160" i="3"/>
  <c r="BU160" i="3" s="1"/>
  <c r="BM160" i="3"/>
  <c r="BV160" i="3" s="1"/>
  <c r="BN160" i="3"/>
  <c r="BO160" i="3"/>
  <c r="BP160" i="3"/>
  <c r="BQ160" i="3"/>
  <c r="BL161" i="3"/>
  <c r="BU161" i="3" s="1"/>
  <c r="BM161" i="3"/>
  <c r="BV161" i="3" s="1"/>
  <c r="BN161" i="3"/>
  <c r="BO161" i="3"/>
  <c r="BP161" i="3"/>
  <c r="BQ161" i="3"/>
  <c r="BL163" i="3"/>
  <c r="BU163" i="3" s="1"/>
  <c r="BM163" i="3"/>
  <c r="BV163" i="3" s="1"/>
  <c r="BN163" i="3"/>
  <c r="BO163" i="3"/>
  <c r="BP163" i="3"/>
  <c r="BQ163" i="3"/>
  <c r="BL164" i="3"/>
  <c r="BM164" i="3"/>
  <c r="BN164" i="3"/>
  <c r="BO164" i="3"/>
  <c r="BP164" i="3"/>
  <c r="BQ164" i="3"/>
  <c r="BL165" i="3"/>
  <c r="BU165" i="3" s="1"/>
  <c r="BM165" i="3"/>
  <c r="BV165" i="3" s="1"/>
  <c r="BN165" i="3"/>
  <c r="BO165" i="3"/>
  <c r="BP165" i="3"/>
  <c r="BQ165" i="3"/>
  <c r="BL166" i="3"/>
  <c r="BU166" i="3" s="1"/>
  <c r="BM166" i="3"/>
  <c r="BV166" i="3" s="1"/>
  <c r="BN166" i="3"/>
  <c r="BO166" i="3"/>
  <c r="BP166" i="3"/>
  <c r="BQ166" i="3"/>
  <c r="BL167" i="3"/>
  <c r="BU167" i="3" s="1"/>
  <c r="BM167" i="3"/>
  <c r="BV167" i="3" s="1"/>
  <c r="BN167" i="3"/>
  <c r="BO167" i="3"/>
  <c r="BP167" i="3"/>
  <c r="BQ167" i="3"/>
  <c r="BL168" i="3"/>
  <c r="BM168" i="3"/>
  <c r="BV168" i="3" s="1"/>
  <c r="BN168" i="3"/>
  <c r="BO168" i="3"/>
  <c r="BP168" i="3"/>
  <c r="BQ168" i="3"/>
  <c r="BL169" i="3"/>
  <c r="BU169" i="3" s="1"/>
  <c r="BM169" i="3"/>
  <c r="BV169" i="3" s="1"/>
  <c r="BN169" i="3"/>
  <c r="BO169" i="3"/>
  <c r="BP169" i="3"/>
  <c r="BQ169" i="3"/>
  <c r="BL170" i="3"/>
  <c r="BU170" i="3" s="1"/>
  <c r="BM170" i="3"/>
  <c r="BV170" i="3" s="1"/>
  <c r="BN170" i="3"/>
  <c r="BO170" i="3"/>
  <c r="BP170" i="3"/>
  <c r="BQ170" i="3"/>
  <c r="BL171" i="3"/>
  <c r="BM171" i="3"/>
  <c r="BN171" i="3"/>
  <c r="BO171" i="3"/>
  <c r="BP171" i="3"/>
  <c r="BQ171" i="3"/>
  <c r="BL172" i="3"/>
  <c r="BM172" i="3"/>
  <c r="BV172" i="3" s="1"/>
  <c r="BN172" i="3"/>
  <c r="BO172" i="3"/>
  <c r="BP172" i="3"/>
  <c r="BQ172" i="3"/>
  <c r="BL173" i="3"/>
  <c r="BU173" i="3" s="1"/>
  <c r="BM173" i="3"/>
  <c r="BV173" i="3" s="1"/>
  <c r="BN173" i="3"/>
  <c r="BO173" i="3"/>
  <c r="BP173" i="3"/>
  <c r="BQ173" i="3"/>
  <c r="BL174" i="3"/>
  <c r="BU174" i="3" s="1"/>
  <c r="BM174" i="3"/>
  <c r="BN174" i="3"/>
  <c r="BO174" i="3"/>
  <c r="BP174" i="3"/>
  <c r="BQ174" i="3"/>
  <c r="BL175" i="3"/>
  <c r="BU175" i="3" s="1"/>
  <c r="BM175" i="3"/>
  <c r="BN175" i="3"/>
  <c r="BO175" i="3"/>
  <c r="BP175" i="3"/>
  <c r="BQ175" i="3"/>
  <c r="BT178" i="3"/>
  <c r="BS178" i="3"/>
  <c r="BR178" i="3"/>
  <c r="BU178" i="3"/>
  <c r="BV178" i="3"/>
  <c r="BR179" i="3"/>
  <c r="BT179" i="3"/>
  <c r="BS179" i="3"/>
  <c r="BU179" i="3"/>
  <c r="BV179" i="3"/>
  <c r="BT180" i="3"/>
  <c r="BS180" i="3"/>
  <c r="BR180" i="3"/>
  <c r="BU180" i="3"/>
  <c r="BV180" i="3"/>
  <c r="LW383" i="3" l="1"/>
  <c r="LW384" i="3"/>
  <c r="LM384" i="3"/>
  <c r="LP384" i="3"/>
  <c r="LO383" i="3"/>
  <c r="LO384" i="3"/>
  <c r="LN383" i="3"/>
  <c r="LQ383" i="3"/>
  <c r="LU383" i="3"/>
  <c r="LV383" i="3" s="1"/>
  <c r="LH384" i="3"/>
  <c r="LP383" i="3"/>
  <c r="LM383" i="3"/>
  <c r="CO175" i="3"/>
  <c r="CO214" i="3"/>
  <c r="CO174" i="3"/>
  <c r="BX175" i="3"/>
  <c r="BV174" i="3"/>
  <c r="BX174" i="3"/>
  <c r="BS149" i="3"/>
  <c r="BT159" i="3"/>
  <c r="BR145" i="3"/>
  <c r="BR151" i="3"/>
  <c r="BS169" i="3"/>
  <c r="BS165" i="3"/>
  <c r="BS161" i="3"/>
  <c r="BT153" i="3"/>
  <c r="HD383" i="3"/>
  <c r="BS173" i="3"/>
  <c r="BR157" i="3"/>
  <c r="BS142" i="3"/>
  <c r="BR163" i="3"/>
  <c r="BR161" i="3"/>
  <c r="BR159" i="3"/>
  <c r="BR154" i="3"/>
  <c r="BT149" i="3"/>
  <c r="BT142" i="3"/>
  <c r="BR167" i="3"/>
  <c r="BU151" i="3"/>
  <c r="BR149" i="3"/>
  <c r="BS157" i="3"/>
  <c r="BR147" i="3"/>
  <c r="BR171" i="3"/>
  <c r="BR158" i="3"/>
  <c r="BR155" i="3"/>
  <c r="BR172" i="3"/>
  <c r="BS170" i="3"/>
  <c r="BT168" i="3"/>
  <c r="BR166" i="3"/>
  <c r="BT161" i="3"/>
  <c r="BS156" i="3"/>
  <c r="BR142" i="3"/>
  <c r="BR168" i="3"/>
  <c r="BR174" i="3"/>
  <c r="BR175" i="3"/>
  <c r="BT173" i="3"/>
  <c r="BU171" i="3"/>
  <c r="BR170" i="3"/>
  <c r="BS166" i="3"/>
  <c r="BT164" i="3"/>
  <c r="BS164" i="3"/>
  <c r="BT156" i="3"/>
  <c r="BU154" i="3"/>
  <c r="BS153" i="3"/>
  <c r="BR153" i="3"/>
  <c r="BU149" i="3"/>
  <c r="BS148" i="3"/>
  <c r="BS147" i="3"/>
  <c r="BS145" i="3"/>
  <c r="BT143" i="3"/>
  <c r="BS143" i="3"/>
  <c r="BS175" i="3"/>
  <c r="BT169" i="3"/>
  <c r="BR164" i="3"/>
  <c r="BS159" i="3"/>
  <c r="BS158" i="3"/>
  <c r="BS152" i="3"/>
  <c r="BS151" i="3"/>
  <c r="BR148" i="3"/>
  <c r="BR146" i="3"/>
  <c r="BR143" i="3"/>
  <c r="BS171" i="3"/>
  <c r="BS155" i="3"/>
  <c r="BS154" i="3"/>
  <c r="BR152" i="3"/>
  <c r="BT145" i="3"/>
  <c r="BV164" i="3"/>
  <c r="BV159" i="3"/>
  <c r="BV155" i="3"/>
  <c r="BT151" i="3"/>
  <c r="BV148" i="3"/>
  <c r="BV143" i="3"/>
  <c r="BV175" i="3"/>
  <c r="BT174" i="3"/>
  <c r="BS174" i="3"/>
  <c r="BR173" i="3"/>
  <c r="BU172" i="3"/>
  <c r="BV171" i="3"/>
  <c r="BT170" i="3"/>
  <c r="BR169" i="3"/>
  <c r="BU168" i="3"/>
  <c r="BS167" i="3"/>
  <c r="BT166" i="3"/>
  <c r="BR165" i="3"/>
  <c r="BT165" i="3"/>
  <c r="BU164" i="3"/>
  <c r="BS163" i="3"/>
  <c r="BR160" i="3"/>
  <c r="BT160" i="3"/>
  <c r="BU159" i="3"/>
  <c r="BV158" i="3"/>
  <c r="BT157" i="3"/>
  <c r="BR156" i="3"/>
  <c r="BU155" i="3"/>
  <c r="BV154" i="3"/>
  <c r="BU152" i="3"/>
  <c r="BV151" i="3"/>
  <c r="BU148" i="3"/>
  <c r="BV147" i="3"/>
  <c r="BS146" i="3"/>
  <c r="BR144" i="3"/>
  <c r="BT144" i="3"/>
  <c r="BU143" i="3"/>
  <c r="BT175" i="3"/>
  <c r="BS172" i="3"/>
  <c r="BT171" i="3"/>
  <c r="BS168" i="3"/>
  <c r="BT167" i="3"/>
  <c r="BT163" i="3"/>
  <c r="BT158" i="3"/>
  <c r="BT154" i="3"/>
  <c r="BV152" i="3"/>
  <c r="BT147" i="3"/>
  <c r="BT146" i="3"/>
  <c r="BT172" i="3"/>
  <c r="BS160" i="3"/>
  <c r="BT155" i="3"/>
  <c r="BT152" i="3"/>
  <c r="BT148" i="3"/>
  <c r="BS144" i="3"/>
  <c r="HD384" i="3"/>
  <c r="LN384" i="3" l="1"/>
  <c r="LQ384" i="3"/>
  <c r="LU384" i="3"/>
  <c r="LV384" i="3" s="1"/>
  <c r="X382" i="3"/>
  <c r="AU382" i="3"/>
  <c r="BD382" i="3" s="1"/>
  <c r="AV382" i="3"/>
  <c r="BE382" i="3" s="1"/>
  <c r="AW382" i="3"/>
  <c r="AX382" i="3"/>
  <c r="AY382" i="3"/>
  <c r="AZ382" i="3"/>
  <c r="BL382" i="3"/>
  <c r="BM382" i="3"/>
  <c r="BN382" i="3"/>
  <c r="BO382" i="3"/>
  <c r="BP382" i="3"/>
  <c r="BQ382" i="3"/>
  <c r="CN382" i="3"/>
  <c r="CT382" i="3"/>
  <c r="DC382" i="3" s="1"/>
  <c r="CU382" i="3"/>
  <c r="DD382" i="3" s="1"/>
  <c r="CV382" i="3"/>
  <c r="CW382" i="3"/>
  <c r="CX382" i="3"/>
  <c r="CY382" i="3"/>
  <c r="DK382" i="3"/>
  <c r="DT382" i="3" s="1"/>
  <c r="DL382" i="3"/>
  <c r="DU382" i="3" s="1"/>
  <c r="DM382" i="3"/>
  <c r="DN382" i="3"/>
  <c r="DO382" i="3"/>
  <c r="DP382" i="3"/>
  <c r="EB382" i="3"/>
  <c r="EC382" i="3"/>
  <c r="EL382" i="3" s="1"/>
  <c r="ED382" i="3"/>
  <c r="EE382" i="3"/>
  <c r="EF382" i="3"/>
  <c r="EG382" i="3"/>
  <c r="ES382" i="3"/>
  <c r="ET382" i="3"/>
  <c r="FC382" i="3" s="1"/>
  <c r="EU382" i="3"/>
  <c r="EV382" i="3"/>
  <c r="EW382" i="3"/>
  <c r="EX382" i="3"/>
  <c r="FJ382" i="3"/>
  <c r="FK382" i="3"/>
  <c r="FL382" i="3"/>
  <c r="FM382" i="3"/>
  <c r="FN382" i="3"/>
  <c r="FO382" i="3"/>
  <c r="GA382" i="3"/>
  <c r="GJ382" i="3" s="1"/>
  <c r="GB382" i="3"/>
  <c r="GC382" i="3"/>
  <c r="GD382" i="3"/>
  <c r="GE382" i="3"/>
  <c r="GF382" i="3"/>
  <c r="GL382" i="3"/>
  <c r="HC382" i="3"/>
  <c r="HZ382" i="3"/>
  <c r="II382" i="3" s="1"/>
  <c r="IA382" i="3"/>
  <c r="IJ382" i="3" s="1"/>
  <c r="IB382" i="3"/>
  <c r="IC382" i="3"/>
  <c r="ID382" i="3"/>
  <c r="IE382" i="3"/>
  <c r="IQ382" i="3"/>
  <c r="IZ382" i="3" s="1"/>
  <c r="IR382" i="3"/>
  <c r="JA382" i="3" s="1"/>
  <c r="IS382" i="3"/>
  <c r="IT382" i="3"/>
  <c r="IU382" i="3"/>
  <c r="IV382" i="3"/>
  <c r="JH382" i="3"/>
  <c r="JQ382" i="3" s="1"/>
  <c r="JI382" i="3"/>
  <c r="JJ382" i="3"/>
  <c r="JK382" i="3"/>
  <c r="JL382" i="3"/>
  <c r="JM382" i="3"/>
  <c r="JY382" i="3"/>
  <c r="JZ382" i="3"/>
  <c r="KI382" i="3" s="1"/>
  <c r="KA382" i="3"/>
  <c r="KB382" i="3"/>
  <c r="KC382" i="3"/>
  <c r="KD382" i="3"/>
  <c r="KP382" i="3"/>
  <c r="KY382" i="3" s="1"/>
  <c r="KQ382" i="3"/>
  <c r="KZ382" i="3" s="1"/>
  <c r="KR382" i="3"/>
  <c r="KS382" i="3"/>
  <c r="KT382" i="3"/>
  <c r="KU382" i="3"/>
  <c r="DS382" i="3" l="1"/>
  <c r="JP382" i="3"/>
  <c r="FP382" i="3"/>
  <c r="EH382" i="3"/>
  <c r="DR382" i="3"/>
  <c r="JO382" i="3"/>
  <c r="HD382" i="3"/>
  <c r="GM382" i="3"/>
  <c r="CO382" i="3"/>
  <c r="KE382" i="3"/>
  <c r="JN382" i="3"/>
  <c r="IW382" i="3"/>
  <c r="GK382" i="3"/>
  <c r="EJ382" i="3"/>
  <c r="GI382" i="3"/>
  <c r="BC382" i="3"/>
  <c r="JR382" i="3"/>
  <c r="IX382" i="3"/>
  <c r="IF382" i="3"/>
  <c r="GH382" i="3"/>
  <c r="FS382" i="3"/>
  <c r="EY382" i="3"/>
  <c r="BS382" i="3"/>
  <c r="FQ382" i="3"/>
  <c r="BR382" i="3"/>
  <c r="Y382" i="3"/>
  <c r="IG382" i="3"/>
  <c r="FT382" i="3"/>
  <c r="KW382" i="3"/>
  <c r="KH382" i="3"/>
  <c r="KV382" i="3"/>
  <c r="KX382" i="3"/>
  <c r="KG382" i="3"/>
  <c r="IY382" i="3"/>
  <c r="FB382" i="3"/>
  <c r="EK382" i="3"/>
  <c r="CZ382" i="3"/>
  <c r="BU382" i="3"/>
  <c r="GG382" i="3"/>
  <c r="FR382" i="3"/>
  <c r="FA382" i="3"/>
  <c r="DQ382" i="3"/>
  <c r="DA382" i="3"/>
  <c r="BT382" i="3"/>
  <c r="BA382" i="3"/>
  <c r="BV382" i="3"/>
  <c r="EI382" i="3"/>
  <c r="BB382" i="3"/>
  <c r="KF382" i="3"/>
  <c r="EZ382" i="3"/>
  <c r="CB260" i="2" l="1"/>
  <c r="CA260" i="2"/>
  <c r="CT260" i="2"/>
  <c r="CS260" i="2"/>
  <c r="CZ260" i="2"/>
  <c r="CY260" i="2"/>
  <c r="CW260" i="2"/>
  <c r="CV260" i="2"/>
  <c r="CN260" i="2"/>
  <c r="CM260" i="2"/>
  <c r="CH260" i="2"/>
  <c r="CG260" i="2"/>
  <c r="BV260" i="2"/>
  <c r="BU260" i="2"/>
  <c r="BP260" i="2"/>
  <c r="BO260" i="2"/>
  <c r="BJ260" i="2"/>
  <c r="BI260" i="2"/>
  <c r="BA260" i="2"/>
  <c r="AZ260" i="2"/>
  <c r="AO260" i="2"/>
  <c r="AN260" i="2"/>
  <c r="AF260" i="2"/>
  <c r="AE260" i="2"/>
  <c r="AR260" i="2"/>
  <c r="AQ260" i="2"/>
  <c r="W260" i="2"/>
  <c r="V260" i="2"/>
  <c r="N260" i="2"/>
  <c r="M260" i="2"/>
  <c r="H260" i="2"/>
  <c r="G260" i="2"/>
  <c r="Z260" i="2"/>
  <c r="Y260" i="2"/>
  <c r="T260" i="2"/>
  <c r="S260" i="2"/>
  <c r="AL260" i="2"/>
  <c r="AL261" i="2" s="1"/>
  <c r="AK260" i="2"/>
  <c r="AK261" i="2" s="1"/>
  <c r="LL408" i="3" l="1"/>
  <c r="LK408" i="3"/>
  <c r="LJ408" i="3"/>
  <c r="LI408" i="3"/>
  <c r="LH408" i="3"/>
  <c r="LG408" i="3"/>
  <c r="LP408" i="3" s="1"/>
  <c r="LL407" i="3"/>
  <c r="LK407" i="3"/>
  <c r="LJ407" i="3"/>
  <c r="LI407" i="3"/>
  <c r="LH407" i="3"/>
  <c r="LG407" i="3"/>
  <c r="LP407" i="3" s="1"/>
  <c r="LL406" i="3"/>
  <c r="LK406" i="3"/>
  <c r="LJ406" i="3"/>
  <c r="LI406" i="3"/>
  <c r="LH406" i="3"/>
  <c r="LG406" i="3"/>
  <c r="LL405" i="3"/>
  <c r="LK405" i="3"/>
  <c r="LJ405" i="3"/>
  <c r="LI405" i="3"/>
  <c r="LH405" i="3"/>
  <c r="LQ405" i="3" s="1"/>
  <c r="LG405" i="3"/>
  <c r="LL397" i="3"/>
  <c r="LK397" i="3"/>
  <c r="LJ397" i="3"/>
  <c r="LI397" i="3"/>
  <c r="LH397" i="3"/>
  <c r="LG397" i="3"/>
  <c r="LP397" i="3" s="1"/>
  <c r="LL396" i="3"/>
  <c r="LK396" i="3"/>
  <c r="LJ396" i="3"/>
  <c r="LI396" i="3"/>
  <c r="LH396" i="3"/>
  <c r="LG396" i="3"/>
  <c r="LL395" i="3"/>
  <c r="LK395" i="3"/>
  <c r="LJ395" i="3"/>
  <c r="LI395" i="3"/>
  <c r="LH395" i="3"/>
  <c r="LG395" i="3"/>
  <c r="LL394" i="3"/>
  <c r="LK394" i="3"/>
  <c r="LJ394" i="3"/>
  <c r="LI394" i="3"/>
  <c r="LH394" i="3"/>
  <c r="LQ394" i="3" s="1"/>
  <c r="LG394" i="3"/>
  <c r="LL391" i="3"/>
  <c r="LK391" i="3"/>
  <c r="LJ391" i="3"/>
  <c r="LI391" i="3"/>
  <c r="LH391" i="3"/>
  <c r="LG391" i="3"/>
  <c r="LP391" i="3" s="1"/>
  <c r="LL379" i="3"/>
  <c r="LK379" i="3"/>
  <c r="LJ379" i="3"/>
  <c r="LI379" i="3"/>
  <c r="LH379" i="3"/>
  <c r="LQ379" i="3" s="1"/>
  <c r="LG379" i="3"/>
  <c r="LP379" i="3" s="1"/>
  <c r="LL378" i="3"/>
  <c r="LK378" i="3"/>
  <c r="LJ378" i="3"/>
  <c r="LI378" i="3"/>
  <c r="LH378" i="3"/>
  <c r="LG378" i="3"/>
  <c r="LP378" i="3" s="1"/>
  <c r="LL377" i="3"/>
  <c r="LK377" i="3"/>
  <c r="LJ377" i="3"/>
  <c r="LI377" i="3"/>
  <c r="LH377" i="3"/>
  <c r="LG377" i="3"/>
  <c r="LL367" i="3"/>
  <c r="LK367" i="3"/>
  <c r="LJ367" i="3"/>
  <c r="LI367" i="3"/>
  <c r="LH367" i="3"/>
  <c r="LG367" i="3"/>
  <c r="LL366" i="3"/>
  <c r="LK366" i="3"/>
  <c r="LJ366" i="3"/>
  <c r="LI366" i="3"/>
  <c r="LH366" i="3"/>
  <c r="LQ366" i="3" s="1"/>
  <c r="LG366" i="3"/>
  <c r="LL365" i="3"/>
  <c r="LK365" i="3"/>
  <c r="LJ365" i="3"/>
  <c r="LI365" i="3"/>
  <c r="LH365" i="3"/>
  <c r="LG365" i="3"/>
  <c r="LP365" i="3" s="1"/>
  <c r="LL361" i="3"/>
  <c r="LK361" i="3"/>
  <c r="LJ361" i="3"/>
  <c r="LI361" i="3"/>
  <c r="LH361" i="3"/>
  <c r="LG361" i="3"/>
  <c r="LL360" i="3"/>
  <c r="LK360" i="3"/>
  <c r="LJ360" i="3"/>
  <c r="LI360" i="3"/>
  <c r="LH360" i="3"/>
  <c r="LG360" i="3"/>
  <c r="LL359" i="3"/>
  <c r="LK359" i="3"/>
  <c r="LJ359" i="3"/>
  <c r="LI359" i="3"/>
  <c r="LH359" i="3"/>
  <c r="LG359" i="3"/>
  <c r="LL358" i="3"/>
  <c r="LK358" i="3"/>
  <c r="LJ358" i="3"/>
  <c r="LI358" i="3"/>
  <c r="LH358" i="3"/>
  <c r="LG358" i="3"/>
  <c r="LL357" i="3"/>
  <c r="LK357" i="3"/>
  <c r="LJ357" i="3"/>
  <c r="LI357" i="3"/>
  <c r="LH357" i="3"/>
  <c r="LQ357" i="3" s="1"/>
  <c r="LG357" i="3"/>
  <c r="LL354" i="3"/>
  <c r="LK354" i="3"/>
  <c r="LJ354" i="3"/>
  <c r="LI354" i="3"/>
  <c r="LH354" i="3"/>
  <c r="LG354" i="3"/>
  <c r="LL353" i="3"/>
  <c r="LK353" i="3"/>
  <c r="LJ353" i="3"/>
  <c r="LI353" i="3"/>
  <c r="LH353" i="3"/>
  <c r="LG353" i="3"/>
  <c r="LL344" i="3"/>
  <c r="LK344" i="3"/>
  <c r="LJ344" i="3"/>
  <c r="LI344" i="3"/>
  <c r="LH344" i="3"/>
  <c r="LG344" i="3"/>
  <c r="LL343" i="3"/>
  <c r="LK343" i="3"/>
  <c r="LJ343" i="3"/>
  <c r="LI343" i="3"/>
  <c r="LH343" i="3"/>
  <c r="LG343" i="3"/>
  <c r="LL342" i="3"/>
  <c r="LK342" i="3"/>
  <c r="LJ342" i="3"/>
  <c r="LI342" i="3"/>
  <c r="LH342" i="3"/>
  <c r="LQ342" i="3" s="1"/>
  <c r="LG342" i="3"/>
  <c r="LL341" i="3"/>
  <c r="LK341" i="3"/>
  <c r="LJ341" i="3"/>
  <c r="LI341" i="3"/>
  <c r="LH341" i="3"/>
  <c r="LG341" i="3"/>
  <c r="LP341" i="3" s="1"/>
  <c r="LL338" i="3"/>
  <c r="LK338" i="3"/>
  <c r="LJ338" i="3"/>
  <c r="LI338" i="3"/>
  <c r="LH338" i="3"/>
  <c r="LG338" i="3"/>
  <c r="LL337" i="3"/>
  <c r="LK337" i="3"/>
  <c r="LJ337" i="3"/>
  <c r="LI337" i="3"/>
  <c r="LH337" i="3"/>
  <c r="LQ337" i="3" s="1"/>
  <c r="LG337" i="3"/>
  <c r="LL336" i="3"/>
  <c r="LK336" i="3"/>
  <c r="LJ336" i="3"/>
  <c r="LI336" i="3"/>
  <c r="LH336" i="3"/>
  <c r="LG336" i="3"/>
  <c r="LP336" i="3" s="1"/>
  <c r="LL332" i="3"/>
  <c r="LK332" i="3"/>
  <c r="LJ332" i="3"/>
  <c r="LI332" i="3"/>
  <c r="LH332" i="3"/>
  <c r="LG332" i="3"/>
  <c r="LL331" i="3"/>
  <c r="LK331" i="3"/>
  <c r="LJ331" i="3"/>
  <c r="LI331" i="3"/>
  <c r="LH331" i="3"/>
  <c r="LG331" i="3"/>
  <c r="LP331" i="3" s="1"/>
  <c r="LL330" i="3"/>
  <c r="LK330" i="3"/>
  <c r="LJ330" i="3"/>
  <c r="LI330" i="3"/>
  <c r="LH330" i="3"/>
  <c r="LQ330" i="3" s="1"/>
  <c r="LG330" i="3"/>
  <c r="LL329" i="3"/>
  <c r="LK329" i="3"/>
  <c r="LJ329" i="3"/>
  <c r="LI329" i="3"/>
  <c r="LH329" i="3"/>
  <c r="LG329" i="3"/>
  <c r="LP329" i="3" s="1"/>
  <c r="LL328" i="3"/>
  <c r="LK328" i="3"/>
  <c r="LJ328" i="3"/>
  <c r="LI328" i="3"/>
  <c r="LH328" i="3"/>
  <c r="LQ328" i="3" s="1"/>
  <c r="LG328" i="3"/>
  <c r="LP328" i="3" s="1"/>
  <c r="LL325" i="3"/>
  <c r="LK325" i="3"/>
  <c r="LJ325" i="3"/>
  <c r="LI325" i="3"/>
  <c r="LH325" i="3"/>
  <c r="LQ325" i="3" s="1"/>
  <c r="LG325" i="3"/>
  <c r="LL324" i="3"/>
  <c r="LK324" i="3"/>
  <c r="LJ324" i="3"/>
  <c r="LI324" i="3"/>
  <c r="LH324" i="3"/>
  <c r="LQ324" i="3" s="1"/>
  <c r="LG324" i="3"/>
  <c r="LP324" i="3" s="1"/>
  <c r="LL323" i="3"/>
  <c r="LK323" i="3"/>
  <c r="LJ323" i="3"/>
  <c r="LI323" i="3"/>
  <c r="LH323" i="3"/>
  <c r="LQ323" i="3" s="1"/>
  <c r="LG323" i="3"/>
  <c r="LP323" i="3" s="1"/>
  <c r="LL320" i="3"/>
  <c r="LK320" i="3"/>
  <c r="LJ320" i="3"/>
  <c r="LI320" i="3"/>
  <c r="LH320" i="3"/>
  <c r="LQ320" i="3" s="1"/>
  <c r="LG320" i="3"/>
  <c r="LL319" i="3"/>
  <c r="LK319" i="3"/>
  <c r="LJ319" i="3"/>
  <c r="LI319" i="3"/>
  <c r="LH319" i="3"/>
  <c r="LQ319" i="3" s="1"/>
  <c r="LG319" i="3"/>
  <c r="LP319" i="3" s="1"/>
  <c r="LL318" i="3"/>
  <c r="LK318" i="3"/>
  <c r="LJ318" i="3"/>
  <c r="LI318" i="3"/>
  <c r="LH318" i="3"/>
  <c r="LG318" i="3"/>
  <c r="LP318" i="3" s="1"/>
  <c r="LL315" i="3"/>
  <c r="LK315" i="3"/>
  <c r="LJ315" i="3"/>
  <c r="LI315" i="3"/>
  <c r="LH315" i="3"/>
  <c r="LQ315" i="3" s="1"/>
  <c r="LG315" i="3"/>
  <c r="LL314" i="3"/>
  <c r="LK314" i="3"/>
  <c r="LJ314" i="3"/>
  <c r="LI314" i="3"/>
  <c r="LH314" i="3"/>
  <c r="LQ314" i="3" s="1"/>
  <c r="LG314" i="3"/>
  <c r="LP314" i="3" s="1"/>
  <c r="LL313" i="3"/>
  <c r="LK313" i="3"/>
  <c r="LJ313" i="3"/>
  <c r="LI313" i="3"/>
  <c r="LH313" i="3"/>
  <c r="LG313" i="3"/>
  <c r="LL310" i="3"/>
  <c r="LK310" i="3"/>
  <c r="LJ310" i="3"/>
  <c r="LI310" i="3"/>
  <c r="LH310" i="3"/>
  <c r="LQ310" i="3" s="1"/>
  <c r="LG310" i="3"/>
  <c r="LL309" i="3"/>
  <c r="LK309" i="3"/>
  <c r="LJ309" i="3"/>
  <c r="LI309" i="3"/>
  <c r="LH309" i="3"/>
  <c r="LG309" i="3"/>
  <c r="LP309" i="3" s="1"/>
  <c r="LL308" i="3"/>
  <c r="LK308" i="3"/>
  <c r="LJ308" i="3"/>
  <c r="LI308" i="3"/>
  <c r="LH308" i="3"/>
  <c r="LQ308" i="3" s="1"/>
  <c r="LG308" i="3"/>
  <c r="LP308" i="3" s="1"/>
  <c r="LL305" i="3"/>
  <c r="LK305" i="3"/>
  <c r="LJ305" i="3"/>
  <c r="LI305" i="3"/>
  <c r="LH305" i="3"/>
  <c r="LQ305" i="3" s="1"/>
  <c r="LG305" i="3"/>
  <c r="LL304" i="3"/>
  <c r="LK304" i="3"/>
  <c r="LJ304" i="3"/>
  <c r="LI304" i="3"/>
  <c r="LH304" i="3"/>
  <c r="LQ304" i="3" s="1"/>
  <c r="LG304" i="3"/>
  <c r="LP304" i="3" s="1"/>
  <c r="LL303" i="3"/>
  <c r="LK303" i="3"/>
  <c r="LJ303" i="3"/>
  <c r="LI303" i="3"/>
  <c r="LH303" i="3"/>
  <c r="LQ303" i="3" s="1"/>
  <c r="LG303" i="3"/>
  <c r="LP303" i="3" s="1"/>
  <c r="LL300" i="3"/>
  <c r="LK300" i="3"/>
  <c r="LJ300" i="3"/>
  <c r="LI300" i="3"/>
  <c r="LH300" i="3"/>
  <c r="LQ300" i="3" s="1"/>
  <c r="LG300" i="3"/>
  <c r="LL299" i="3"/>
  <c r="LK299" i="3"/>
  <c r="LJ299" i="3"/>
  <c r="LI299" i="3"/>
  <c r="LH299" i="3"/>
  <c r="LQ299" i="3" s="1"/>
  <c r="LG299" i="3"/>
  <c r="LP299" i="3" s="1"/>
  <c r="LL298" i="3"/>
  <c r="LK298" i="3"/>
  <c r="LJ298" i="3"/>
  <c r="LI298" i="3"/>
  <c r="LH298" i="3"/>
  <c r="LG298" i="3"/>
  <c r="LP298" i="3" s="1"/>
  <c r="LL295" i="3"/>
  <c r="LK295" i="3"/>
  <c r="LJ295" i="3"/>
  <c r="LI295" i="3"/>
  <c r="LH295" i="3"/>
  <c r="LQ295" i="3" s="1"/>
  <c r="LG295" i="3"/>
  <c r="LL294" i="3"/>
  <c r="LK294" i="3"/>
  <c r="LJ294" i="3"/>
  <c r="LI294" i="3"/>
  <c r="LH294" i="3"/>
  <c r="LQ294" i="3" s="1"/>
  <c r="LG294" i="3"/>
  <c r="LP294" i="3" s="1"/>
  <c r="LL293" i="3"/>
  <c r="LK293" i="3"/>
  <c r="LJ293" i="3"/>
  <c r="LI293" i="3"/>
  <c r="LH293" i="3"/>
  <c r="LG293" i="3"/>
  <c r="LL290" i="3"/>
  <c r="LK290" i="3"/>
  <c r="LJ290" i="3"/>
  <c r="LI290" i="3"/>
  <c r="LH290" i="3"/>
  <c r="LQ290" i="3" s="1"/>
  <c r="LG290" i="3"/>
  <c r="LL289" i="3"/>
  <c r="LK289" i="3"/>
  <c r="LJ289" i="3"/>
  <c r="LI289" i="3"/>
  <c r="LH289" i="3"/>
  <c r="LG289" i="3"/>
  <c r="LP289" i="3" s="1"/>
  <c r="LL288" i="3"/>
  <c r="LK288" i="3"/>
  <c r="LJ288" i="3"/>
  <c r="LI288" i="3"/>
  <c r="LH288" i="3"/>
  <c r="LQ288" i="3" s="1"/>
  <c r="LG288" i="3"/>
  <c r="LP288" i="3" s="1"/>
  <c r="LL285" i="3"/>
  <c r="LK285" i="3"/>
  <c r="LJ285" i="3"/>
  <c r="LI285" i="3"/>
  <c r="LH285" i="3"/>
  <c r="LQ285" i="3" s="1"/>
  <c r="LG285" i="3"/>
  <c r="LL284" i="3"/>
  <c r="LK284" i="3"/>
  <c r="LJ284" i="3"/>
  <c r="LI284" i="3"/>
  <c r="LH284" i="3"/>
  <c r="LG284" i="3"/>
  <c r="LP284" i="3" s="1"/>
  <c r="LL283" i="3"/>
  <c r="LK283" i="3"/>
  <c r="LJ283" i="3"/>
  <c r="LI283" i="3"/>
  <c r="LH283" i="3"/>
  <c r="LG283" i="3"/>
  <c r="LP283" i="3" s="1"/>
  <c r="LL280" i="3"/>
  <c r="LK280" i="3"/>
  <c r="LJ280" i="3"/>
  <c r="LI280" i="3"/>
  <c r="LH280" i="3"/>
  <c r="LQ280" i="3" s="1"/>
  <c r="LG280" i="3"/>
  <c r="LL279" i="3"/>
  <c r="LK279" i="3"/>
  <c r="LJ279" i="3"/>
  <c r="LI279" i="3"/>
  <c r="LH279" i="3"/>
  <c r="LQ279" i="3" s="1"/>
  <c r="LG279" i="3"/>
  <c r="LP279" i="3" s="1"/>
  <c r="LL278" i="3"/>
  <c r="LK278" i="3"/>
  <c r="LJ278" i="3"/>
  <c r="LI278" i="3"/>
  <c r="LH278" i="3"/>
  <c r="LG278" i="3"/>
  <c r="LL274" i="3"/>
  <c r="LK274" i="3"/>
  <c r="LJ274" i="3"/>
  <c r="LI274" i="3"/>
  <c r="LH274" i="3"/>
  <c r="LQ274" i="3" s="1"/>
  <c r="LG274" i="3"/>
  <c r="LL273" i="3"/>
  <c r="LK273" i="3"/>
  <c r="LJ273" i="3"/>
  <c r="LI273" i="3"/>
  <c r="LH273" i="3"/>
  <c r="LG273" i="3"/>
  <c r="LP273" i="3" s="1"/>
  <c r="LL272" i="3"/>
  <c r="LK272" i="3"/>
  <c r="LJ272" i="3"/>
  <c r="LI272" i="3"/>
  <c r="LH272" i="3"/>
  <c r="LG272" i="3"/>
  <c r="LL267" i="3"/>
  <c r="LK267" i="3"/>
  <c r="LJ267" i="3"/>
  <c r="LI267" i="3"/>
  <c r="LH267" i="3"/>
  <c r="LG267" i="3"/>
  <c r="LP267" i="3" s="1"/>
  <c r="LL266" i="3"/>
  <c r="LK266" i="3"/>
  <c r="LJ266" i="3"/>
  <c r="LI266" i="3"/>
  <c r="LH266" i="3"/>
  <c r="LG266" i="3"/>
  <c r="LL265" i="3"/>
  <c r="LK265" i="3"/>
  <c r="LJ265" i="3"/>
  <c r="LI265" i="3"/>
  <c r="LH265" i="3"/>
  <c r="LG265" i="3"/>
  <c r="LL262" i="3"/>
  <c r="LK262" i="3"/>
  <c r="LJ262" i="3"/>
  <c r="LI262" i="3"/>
  <c r="LH262" i="3"/>
  <c r="LG262" i="3"/>
  <c r="LL261" i="3"/>
  <c r="LK261" i="3"/>
  <c r="LJ261" i="3"/>
  <c r="LI261" i="3"/>
  <c r="LH261" i="3"/>
  <c r="LQ261" i="3" s="1"/>
  <c r="LG261" i="3"/>
  <c r="LP261" i="3" s="1"/>
  <c r="LL260" i="3"/>
  <c r="LK260" i="3"/>
  <c r="LJ260" i="3"/>
  <c r="LI260" i="3"/>
  <c r="LH260" i="3"/>
  <c r="LQ260" i="3" s="1"/>
  <c r="LG260" i="3"/>
  <c r="LP260" i="3" s="1"/>
  <c r="LL259" i="3"/>
  <c r="LK259" i="3"/>
  <c r="LJ259" i="3"/>
  <c r="LI259" i="3"/>
  <c r="LH259" i="3"/>
  <c r="LG259" i="3"/>
  <c r="LP259" i="3" s="1"/>
  <c r="LL258" i="3"/>
  <c r="LK258" i="3"/>
  <c r="LJ258" i="3"/>
  <c r="LI258" i="3"/>
  <c r="LH258" i="3"/>
  <c r="LQ258" i="3" s="1"/>
  <c r="LG258" i="3"/>
  <c r="LL255" i="3"/>
  <c r="LK255" i="3"/>
  <c r="LJ255" i="3"/>
  <c r="LI255" i="3"/>
  <c r="LH255" i="3"/>
  <c r="LQ255" i="3" s="1"/>
  <c r="LG255" i="3"/>
  <c r="LP255" i="3" s="1"/>
  <c r="LL254" i="3"/>
  <c r="LK254" i="3"/>
  <c r="LJ254" i="3"/>
  <c r="LI254" i="3"/>
  <c r="LH254" i="3"/>
  <c r="LG254" i="3"/>
  <c r="LP254" i="3" s="1"/>
  <c r="LL253" i="3"/>
  <c r="LK253" i="3"/>
  <c r="LJ253" i="3"/>
  <c r="LI253" i="3"/>
  <c r="LH253" i="3"/>
  <c r="LQ253" i="3" s="1"/>
  <c r="LG253" i="3"/>
  <c r="LL252" i="3"/>
  <c r="LK252" i="3"/>
  <c r="LJ252" i="3"/>
  <c r="LI252" i="3"/>
  <c r="LH252" i="3"/>
  <c r="LG252" i="3"/>
  <c r="LP252" i="3" s="1"/>
  <c r="LL250" i="3"/>
  <c r="LK250" i="3"/>
  <c r="LJ250" i="3"/>
  <c r="LI250" i="3"/>
  <c r="LH250" i="3"/>
  <c r="LQ250" i="3" s="1"/>
  <c r="LG250" i="3"/>
  <c r="LP250" i="3" s="1"/>
  <c r="LL249" i="3"/>
  <c r="LK249" i="3"/>
  <c r="LJ249" i="3"/>
  <c r="LI249" i="3"/>
  <c r="LH249" i="3"/>
  <c r="LG249" i="3"/>
  <c r="LP249" i="3" s="1"/>
  <c r="LL248" i="3"/>
  <c r="LK248" i="3"/>
  <c r="LJ248" i="3"/>
  <c r="LI248" i="3"/>
  <c r="LH248" i="3"/>
  <c r="LQ248" i="3" s="1"/>
  <c r="LG248" i="3"/>
  <c r="LL247" i="3"/>
  <c r="LK247" i="3"/>
  <c r="LJ247" i="3"/>
  <c r="LI247" i="3"/>
  <c r="LH247" i="3"/>
  <c r="LG247" i="3"/>
  <c r="LP247" i="3" s="1"/>
  <c r="LL244" i="3"/>
  <c r="LK244" i="3"/>
  <c r="LJ244" i="3"/>
  <c r="LI244" i="3"/>
  <c r="LH244" i="3"/>
  <c r="LQ244" i="3" s="1"/>
  <c r="LG244" i="3"/>
  <c r="LL243" i="3"/>
  <c r="LK243" i="3"/>
  <c r="LJ243" i="3"/>
  <c r="LI243" i="3"/>
  <c r="LH243" i="3"/>
  <c r="LG243" i="3"/>
  <c r="LP243" i="3" s="1"/>
  <c r="LL242" i="3"/>
  <c r="LK242" i="3"/>
  <c r="LJ242" i="3"/>
  <c r="LI242" i="3"/>
  <c r="LH242" i="3"/>
  <c r="LQ242" i="3" s="1"/>
  <c r="LG242" i="3"/>
  <c r="LL228" i="3"/>
  <c r="LK228" i="3"/>
  <c r="LJ228" i="3"/>
  <c r="LI228" i="3"/>
  <c r="LH228" i="3"/>
  <c r="LG228" i="3"/>
  <c r="LP228" i="3" s="1"/>
  <c r="LL227" i="3"/>
  <c r="LK227" i="3"/>
  <c r="LJ227" i="3"/>
  <c r="LI227" i="3"/>
  <c r="LH227" i="3"/>
  <c r="LQ227" i="3" s="1"/>
  <c r="LG227" i="3"/>
  <c r="LL226" i="3"/>
  <c r="LK226" i="3"/>
  <c r="LJ226" i="3"/>
  <c r="LI226" i="3"/>
  <c r="LH226" i="3"/>
  <c r="LG226" i="3"/>
  <c r="LP226" i="3" s="1"/>
  <c r="LL225" i="3"/>
  <c r="LK225" i="3"/>
  <c r="LJ225" i="3"/>
  <c r="LI225" i="3"/>
  <c r="LH225" i="3"/>
  <c r="LQ225" i="3" s="1"/>
  <c r="LG225" i="3"/>
  <c r="LL224" i="3"/>
  <c r="LK224" i="3"/>
  <c r="LJ224" i="3"/>
  <c r="LI224" i="3"/>
  <c r="LH224" i="3"/>
  <c r="LG224" i="3"/>
  <c r="LP224" i="3" s="1"/>
  <c r="LL221" i="3"/>
  <c r="LK221" i="3"/>
  <c r="LJ221" i="3"/>
  <c r="LI221" i="3"/>
  <c r="LH221" i="3"/>
  <c r="LG221" i="3"/>
  <c r="LM221" i="3" s="1"/>
  <c r="LL215" i="3"/>
  <c r="LK215" i="3"/>
  <c r="LJ215" i="3"/>
  <c r="LI215" i="3"/>
  <c r="LO215" i="3" s="1"/>
  <c r="LH215" i="3"/>
  <c r="LQ215" i="3" s="1"/>
  <c r="LG215" i="3"/>
  <c r="LL214" i="3"/>
  <c r="LK214" i="3"/>
  <c r="LJ214" i="3"/>
  <c r="LI214" i="3"/>
  <c r="LH214" i="3"/>
  <c r="LG214" i="3"/>
  <c r="LP214" i="3" s="1"/>
  <c r="LL207" i="3"/>
  <c r="LK207" i="3"/>
  <c r="LJ207" i="3"/>
  <c r="LI207" i="3"/>
  <c r="LH207" i="3"/>
  <c r="LG207" i="3"/>
  <c r="LL198" i="3"/>
  <c r="LK198" i="3"/>
  <c r="LJ198" i="3"/>
  <c r="LI198" i="3"/>
  <c r="LH198" i="3"/>
  <c r="LG198" i="3"/>
  <c r="LP198" i="3" s="1"/>
  <c r="LL197" i="3"/>
  <c r="LK197" i="3"/>
  <c r="LJ197" i="3"/>
  <c r="LI197" i="3"/>
  <c r="LH197" i="3"/>
  <c r="LG197" i="3"/>
  <c r="LL196" i="3"/>
  <c r="LK196" i="3"/>
  <c r="LJ196" i="3"/>
  <c r="LI196" i="3"/>
  <c r="LH196" i="3"/>
  <c r="LG196" i="3"/>
  <c r="LL194" i="3"/>
  <c r="LK194" i="3"/>
  <c r="LJ194" i="3"/>
  <c r="LI194" i="3"/>
  <c r="LH194" i="3"/>
  <c r="LQ194" i="3" s="1"/>
  <c r="LG194" i="3"/>
  <c r="LL193" i="3"/>
  <c r="LK193" i="3"/>
  <c r="LJ193" i="3"/>
  <c r="LI193" i="3"/>
  <c r="LH193" i="3"/>
  <c r="LG193" i="3"/>
  <c r="LP193" i="3" s="1"/>
  <c r="LL192" i="3"/>
  <c r="LK192" i="3"/>
  <c r="LJ192" i="3"/>
  <c r="LI192" i="3"/>
  <c r="LH192" i="3"/>
  <c r="LG192" i="3"/>
  <c r="LL180" i="3"/>
  <c r="LK180" i="3"/>
  <c r="LJ180" i="3"/>
  <c r="LI180" i="3"/>
  <c r="LH180" i="3"/>
  <c r="LQ180" i="3" s="1"/>
  <c r="LG180" i="3"/>
  <c r="LL179" i="3"/>
  <c r="LK179" i="3"/>
  <c r="LJ179" i="3"/>
  <c r="LI179" i="3"/>
  <c r="LH179" i="3"/>
  <c r="LQ179" i="3" s="1"/>
  <c r="LG179" i="3"/>
  <c r="LL178" i="3"/>
  <c r="LK178" i="3"/>
  <c r="LJ178" i="3"/>
  <c r="LI178" i="3"/>
  <c r="LH178" i="3"/>
  <c r="LG178" i="3"/>
  <c r="LP178" i="3" s="1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P176" i="3" s="1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P174" i="3" s="1"/>
  <c r="LL138" i="3"/>
  <c r="LK138" i="3"/>
  <c r="LJ138" i="3"/>
  <c r="LI138" i="3"/>
  <c r="LH138" i="3"/>
  <c r="LG138" i="3"/>
  <c r="LP138" i="3" s="1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K135" i="3"/>
  <c r="LJ135" i="3"/>
  <c r="LI135" i="3"/>
  <c r="LH135" i="3"/>
  <c r="LQ135" i="3" s="1"/>
  <c r="LG135" i="3"/>
  <c r="LM135" i="3" s="1"/>
  <c r="LL127" i="3"/>
  <c r="LK127" i="3"/>
  <c r="LJ127" i="3"/>
  <c r="LI127" i="3"/>
  <c r="LO127" i="3" s="1"/>
  <c r="LH127" i="3"/>
  <c r="LG127" i="3"/>
  <c r="LP127" i="3" s="1"/>
  <c r="LL126" i="3"/>
  <c r="LK126" i="3"/>
  <c r="LJ126" i="3"/>
  <c r="LI126" i="3"/>
  <c r="LH126" i="3"/>
  <c r="LG126" i="3"/>
  <c r="LM126" i="3" s="1"/>
  <c r="LL125" i="3"/>
  <c r="LK125" i="3"/>
  <c r="LJ125" i="3"/>
  <c r="LI125" i="3"/>
  <c r="LH125" i="3"/>
  <c r="LG125" i="3"/>
  <c r="LL122" i="3"/>
  <c r="LK122" i="3"/>
  <c r="LJ122" i="3"/>
  <c r="LI122" i="3"/>
  <c r="LH122" i="3"/>
  <c r="LG122" i="3"/>
  <c r="LP122" i="3" s="1"/>
  <c r="LL121" i="3"/>
  <c r="LK121" i="3"/>
  <c r="LJ121" i="3"/>
  <c r="LI121" i="3"/>
  <c r="LO121" i="3" s="1"/>
  <c r="LH121" i="3"/>
  <c r="LG121" i="3"/>
  <c r="LL120" i="3"/>
  <c r="LK120" i="3"/>
  <c r="LJ120" i="3"/>
  <c r="LI120" i="3"/>
  <c r="LH120" i="3"/>
  <c r="LG120" i="3"/>
  <c r="LM120" i="3" s="1"/>
  <c r="LL117" i="3"/>
  <c r="LK117" i="3"/>
  <c r="LJ117" i="3"/>
  <c r="LI117" i="3"/>
  <c r="LO117" i="3" s="1"/>
  <c r="LH117" i="3"/>
  <c r="LG117" i="3"/>
  <c r="LP117" i="3" s="1"/>
  <c r="LL116" i="3"/>
  <c r="LK116" i="3"/>
  <c r="LJ116" i="3"/>
  <c r="LI116" i="3"/>
  <c r="LH116" i="3"/>
  <c r="LG116" i="3"/>
  <c r="LM116" i="3" s="1"/>
  <c r="LL83" i="3"/>
  <c r="LK83" i="3"/>
  <c r="LJ83" i="3"/>
  <c r="LI83" i="3"/>
  <c r="LO83" i="3" s="1"/>
  <c r="LH83" i="3"/>
  <c r="LG83" i="3"/>
  <c r="LP83" i="3" s="1"/>
  <c r="LL82" i="3"/>
  <c r="LK82" i="3"/>
  <c r="LJ82" i="3"/>
  <c r="LI82" i="3"/>
  <c r="LH82" i="3"/>
  <c r="LG82" i="3"/>
  <c r="LM82" i="3" s="1"/>
  <c r="LL81" i="3"/>
  <c r="LK81" i="3"/>
  <c r="LJ81" i="3"/>
  <c r="LI81" i="3"/>
  <c r="LO81" i="3" s="1"/>
  <c r="LH81" i="3"/>
  <c r="LG81" i="3"/>
  <c r="LL80" i="3"/>
  <c r="LK80" i="3"/>
  <c r="LJ80" i="3"/>
  <c r="LI80" i="3"/>
  <c r="LH80" i="3"/>
  <c r="LQ80" i="3" s="1"/>
  <c r="LG80" i="3"/>
  <c r="LM80" i="3" s="1"/>
  <c r="LL79" i="3"/>
  <c r="LK79" i="3"/>
  <c r="LJ79" i="3"/>
  <c r="LI79" i="3"/>
  <c r="LO79" i="3" s="1"/>
  <c r="LH79" i="3"/>
  <c r="LG79" i="3"/>
  <c r="LP79" i="3" s="1"/>
  <c r="LL76" i="3"/>
  <c r="LK76" i="3"/>
  <c r="LJ76" i="3"/>
  <c r="LI76" i="3"/>
  <c r="LH76" i="3"/>
  <c r="LG76" i="3"/>
  <c r="LM76" i="3" s="1"/>
  <c r="LL75" i="3"/>
  <c r="LK75" i="3"/>
  <c r="LJ75" i="3"/>
  <c r="LI75" i="3"/>
  <c r="LO75" i="3" s="1"/>
  <c r="LH75" i="3"/>
  <c r="LG75" i="3"/>
  <c r="LL74" i="3"/>
  <c r="LK74" i="3"/>
  <c r="LJ74" i="3"/>
  <c r="LI74" i="3"/>
  <c r="LH74" i="3"/>
  <c r="LQ74" i="3" s="1"/>
  <c r="LG74" i="3"/>
  <c r="LP74" i="3" s="1"/>
  <c r="LL73" i="3"/>
  <c r="LK73" i="3"/>
  <c r="LJ73" i="3"/>
  <c r="LI73" i="3"/>
  <c r="LO73" i="3" s="1"/>
  <c r="LH73" i="3"/>
  <c r="LG73" i="3"/>
  <c r="LP73" i="3" s="1"/>
  <c r="LL72" i="3"/>
  <c r="LK72" i="3"/>
  <c r="LJ72" i="3"/>
  <c r="LI72" i="3"/>
  <c r="LH72" i="3"/>
  <c r="LG72" i="3"/>
  <c r="LL64" i="3"/>
  <c r="LK64" i="3"/>
  <c r="LJ64" i="3"/>
  <c r="LI64" i="3"/>
  <c r="LH64" i="3"/>
  <c r="LQ64" i="3" s="1"/>
  <c r="LG64" i="3"/>
  <c r="LL63" i="3"/>
  <c r="LK63" i="3"/>
  <c r="LJ63" i="3"/>
  <c r="LI63" i="3"/>
  <c r="LH63" i="3"/>
  <c r="LQ63" i="3" s="1"/>
  <c r="LG63" i="3"/>
  <c r="LL62" i="3"/>
  <c r="LK62" i="3"/>
  <c r="LJ62" i="3"/>
  <c r="LI62" i="3"/>
  <c r="LO62" i="3" s="1"/>
  <c r="LH62" i="3"/>
  <c r="LG62" i="3"/>
  <c r="LP62" i="3" s="1"/>
  <c r="LL61" i="3"/>
  <c r="LK61" i="3"/>
  <c r="LJ61" i="3"/>
  <c r="LI61" i="3"/>
  <c r="LH61" i="3"/>
  <c r="LQ61" i="3" s="1"/>
  <c r="LG61" i="3"/>
  <c r="LM61" i="3" s="1"/>
  <c r="LL58" i="3"/>
  <c r="LK58" i="3"/>
  <c r="LJ58" i="3"/>
  <c r="LI58" i="3"/>
  <c r="LO58" i="3" s="1"/>
  <c r="LH58" i="3"/>
  <c r="LG58" i="3"/>
  <c r="LP58" i="3" s="1"/>
  <c r="LL57" i="3"/>
  <c r="LK57" i="3"/>
  <c r="LJ57" i="3"/>
  <c r="LI57" i="3"/>
  <c r="LH57" i="3"/>
  <c r="LQ57" i="3" s="1"/>
  <c r="LG57" i="3"/>
  <c r="LM57" i="3" s="1"/>
  <c r="LL53" i="3"/>
  <c r="LK53" i="3"/>
  <c r="LJ53" i="3"/>
  <c r="LI53" i="3"/>
  <c r="LO53" i="3" s="1"/>
  <c r="LH53" i="3"/>
  <c r="LQ53" i="3" s="1"/>
  <c r="LG53" i="3"/>
  <c r="LP53" i="3" s="1"/>
  <c r="LL52" i="3"/>
  <c r="LK52" i="3"/>
  <c r="LJ52" i="3"/>
  <c r="LI52" i="3"/>
  <c r="LH52" i="3"/>
  <c r="LQ52" i="3" s="1"/>
  <c r="LG52" i="3"/>
  <c r="LP52" i="3" s="1"/>
  <c r="LL51" i="3"/>
  <c r="LK51" i="3"/>
  <c r="LJ51" i="3"/>
  <c r="LI51" i="3"/>
  <c r="LO51" i="3" s="1"/>
  <c r="LH51" i="3"/>
  <c r="LG51" i="3"/>
  <c r="LP51" i="3" s="1"/>
  <c r="LL43" i="3"/>
  <c r="LK43" i="3"/>
  <c r="LJ43" i="3"/>
  <c r="LI43" i="3"/>
  <c r="LH43" i="3"/>
  <c r="LQ43" i="3" s="1"/>
  <c r="LG43" i="3"/>
  <c r="LP43" i="3" s="1"/>
  <c r="LL42" i="3"/>
  <c r="LK42" i="3"/>
  <c r="LJ42" i="3"/>
  <c r="LI42" i="3"/>
  <c r="LH42" i="3"/>
  <c r="LQ42" i="3" s="1"/>
  <c r="LG42" i="3"/>
  <c r="LP42" i="3" s="1"/>
  <c r="LL41" i="3"/>
  <c r="LK41" i="3"/>
  <c r="LJ41" i="3"/>
  <c r="LI41" i="3"/>
  <c r="LH41" i="3"/>
  <c r="LG41" i="3"/>
  <c r="LP41" i="3" s="1"/>
  <c r="LL37" i="3"/>
  <c r="LK37" i="3"/>
  <c r="LJ37" i="3"/>
  <c r="LI37" i="3"/>
  <c r="LH37" i="3"/>
  <c r="LQ37" i="3" s="1"/>
  <c r="LG37" i="3"/>
  <c r="LP37" i="3" s="1"/>
  <c r="LL36" i="3"/>
  <c r="LK36" i="3"/>
  <c r="LJ36" i="3"/>
  <c r="LI36" i="3"/>
  <c r="LH36" i="3"/>
  <c r="LQ36" i="3" s="1"/>
  <c r="LG36" i="3"/>
  <c r="LL35" i="3"/>
  <c r="LK35" i="3"/>
  <c r="LJ35" i="3"/>
  <c r="LI35" i="3"/>
  <c r="LH35" i="3"/>
  <c r="LG35" i="3"/>
  <c r="LP35" i="3" s="1"/>
  <c r="LL24" i="3"/>
  <c r="LK24" i="3"/>
  <c r="LJ24" i="3"/>
  <c r="LI24" i="3"/>
  <c r="LH24" i="3"/>
  <c r="LQ24" i="3" s="1"/>
  <c r="LG24" i="3"/>
  <c r="LL20" i="3"/>
  <c r="LK20" i="3"/>
  <c r="LJ20" i="3"/>
  <c r="LI20" i="3"/>
  <c r="LH20" i="3"/>
  <c r="LG20" i="3"/>
  <c r="LP20" i="3" s="1"/>
  <c r="LL19" i="3"/>
  <c r="LK19" i="3"/>
  <c r="LJ19" i="3"/>
  <c r="LI19" i="3"/>
  <c r="LH19" i="3"/>
  <c r="LQ19" i="3" s="1"/>
  <c r="LG19" i="3"/>
  <c r="LL18" i="3"/>
  <c r="LK18" i="3"/>
  <c r="LJ18" i="3"/>
  <c r="LI18" i="3"/>
  <c r="LH18" i="3"/>
  <c r="LG18" i="3"/>
  <c r="LP18" i="3" s="1"/>
  <c r="GA142" i="3"/>
  <c r="GJ142" i="3" s="1"/>
  <c r="GB142" i="3"/>
  <c r="GK142" i="3" s="1"/>
  <c r="GC142" i="3"/>
  <c r="GD142" i="3"/>
  <c r="GE142" i="3"/>
  <c r="GF142" i="3"/>
  <c r="GA143" i="3"/>
  <c r="GJ143" i="3" s="1"/>
  <c r="GB143" i="3"/>
  <c r="GC143" i="3"/>
  <c r="GD143" i="3"/>
  <c r="GE143" i="3"/>
  <c r="GF143" i="3"/>
  <c r="GA144" i="3"/>
  <c r="GJ144" i="3" s="1"/>
  <c r="GB144" i="3"/>
  <c r="GK144" i="3" s="1"/>
  <c r="GC144" i="3"/>
  <c r="GD144" i="3"/>
  <c r="GE144" i="3"/>
  <c r="GF144" i="3"/>
  <c r="GA145" i="3"/>
  <c r="GJ145" i="3" s="1"/>
  <c r="GB145" i="3"/>
  <c r="GC145" i="3"/>
  <c r="GD145" i="3"/>
  <c r="GE145" i="3"/>
  <c r="GF145" i="3"/>
  <c r="GA146" i="3"/>
  <c r="GJ146" i="3" s="1"/>
  <c r="GB146" i="3"/>
  <c r="GK146" i="3" s="1"/>
  <c r="GC146" i="3"/>
  <c r="GD146" i="3"/>
  <c r="GE146" i="3"/>
  <c r="GF146" i="3"/>
  <c r="GA147" i="3"/>
  <c r="GJ147" i="3" s="1"/>
  <c r="GB147" i="3"/>
  <c r="GK147" i="3" s="1"/>
  <c r="GC147" i="3"/>
  <c r="GD147" i="3"/>
  <c r="GE147" i="3"/>
  <c r="GF147" i="3"/>
  <c r="GA148" i="3"/>
  <c r="GB148" i="3"/>
  <c r="GK148" i="3" s="1"/>
  <c r="GC148" i="3"/>
  <c r="GD148" i="3"/>
  <c r="GE148" i="3"/>
  <c r="GF148" i="3"/>
  <c r="GA149" i="3"/>
  <c r="GB149" i="3"/>
  <c r="GK149" i="3" s="1"/>
  <c r="GC149" i="3"/>
  <c r="GD149" i="3"/>
  <c r="GE149" i="3"/>
  <c r="GF149" i="3"/>
  <c r="GA151" i="3"/>
  <c r="GB151" i="3"/>
  <c r="GK151" i="3" s="1"/>
  <c r="GC151" i="3"/>
  <c r="GD151" i="3"/>
  <c r="GE151" i="3"/>
  <c r="GF151" i="3"/>
  <c r="GA152" i="3"/>
  <c r="GJ152" i="3" s="1"/>
  <c r="GB152" i="3"/>
  <c r="GK152" i="3" s="1"/>
  <c r="GC152" i="3"/>
  <c r="GD152" i="3"/>
  <c r="GE152" i="3"/>
  <c r="GF152" i="3"/>
  <c r="GA153" i="3"/>
  <c r="GB153" i="3"/>
  <c r="GK153" i="3" s="1"/>
  <c r="GC153" i="3"/>
  <c r="GD153" i="3"/>
  <c r="GE153" i="3"/>
  <c r="GF153" i="3"/>
  <c r="GA154" i="3"/>
  <c r="GB154" i="3"/>
  <c r="GK154" i="3" s="1"/>
  <c r="GC154" i="3"/>
  <c r="GD154" i="3"/>
  <c r="GE154" i="3"/>
  <c r="GF154" i="3"/>
  <c r="GA155" i="3"/>
  <c r="GJ155" i="3" s="1"/>
  <c r="GB155" i="3"/>
  <c r="GK155" i="3" s="1"/>
  <c r="GC155" i="3"/>
  <c r="GD155" i="3"/>
  <c r="GE155" i="3"/>
  <c r="GF155" i="3"/>
  <c r="GA156" i="3"/>
  <c r="GJ156" i="3" s="1"/>
  <c r="GB156" i="3"/>
  <c r="GK156" i="3" s="1"/>
  <c r="GC156" i="3"/>
  <c r="GD156" i="3"/>
  <c r="GE156" i="3"/>
  <c r="GF156" i="3"/>
  <c r="GA157" i="3"/>
  <c r="GB157" i="3"/>
  <c r="GK157" i="3" s="1"/>
  <c r="GC157" i="3"/>
  <c r="GD157" i="3"/>
  <c r="GE157" i="3"/>
  <c r="GF157" i="3"/>
  <c r="GA158" i="3"/>
  <c r="GB158" i="3"/>
  <c r="GK158" i="3" s="1"/>
  <c r="GC158" i="3"/>
  <c r="GD158" i="3"/>
  <c r="GE158" i="3"/>
  <c r="GF158" i="3"/>
  <c r="GA159" i="3"/>
  <c r="GJ159" i="3" s="1"/>
  <c r="GB159" i="3"/>
  <c r="GK159" i="3" s="1"/>
  <c r="GC159" i="3"/>
  <c r="GD159" i="3"/>
  <c r="GE159" i="3"/>
  <c r="GF159" i="3"/>
  <c r="GA160" i="3"/>
  <c r="GJ160" i="3" s="1"/>
  <c r="GB160" i="3"/>
  <c r="GC160" i="3"/>
  <c r="GD160" i="3"/>
  <c r="GE160" i="3"/>
  <c r="GF160" i="3"/>
  <c r="GA161" i="3"/>
  <c r="GJ161" i="3" s="1"/>
  <c r="GB161" i="3"/>
  <c r="GK161" i="3" s="1"/>
  <c r="GC161" i="3"/>
  <c r="GD161" i="3"/>
  <c r="GE161" i="3"/>
  <c r="GF161" i="3"/>
  <c r="GA163" i="3"/>
  <c r="GJ163" i="3" s="1"/>
  <c r="GB163" i="3"/>
  <c r="GK163" i="3" s="1"/>
  <c r="GC163" i="3"/>
  <c r="GD163" i="3"/>
  <c r="GE163" i="3"/>
  <c r="GF163" i="3"/>
  <c r="GA164" i="3"/>
  <c r="GJ164" i="3" s="1"/>
  <c r="GB164" i="3"/>
  <c r="GC164" i="3"/>
  <c r="GD164" i="3"/>
  <c r="GE164" i="3"/>
  <c r="GF164" i="3"/>
  <c r="GA165" i="3"/>
  <c r="GJ165" i="3" s="1"/>
  <c r="GB165" i="3"/>
  <c r="GK165" i="3" s="1"/>
  <c r="GC165" i="3"/>
  <c r="GD165" i="3"/>
  <c r="GE165" i="3"/>
  <c r="GF165" i="3"/>
  <c r="GA166" i="3"/>
  <c r="GJ166" i="3" s="1"/>
  <c r="GB166" i="3"/>
  <c r="GK166" i="3" s="1"/>
  <c r="GC166" i="3"/>
  <c r="GD166" i="3"/>
  <c r="GE166" i="3"/>
  <c r="GF166" i="3"/>
  <c r="GA167" i="3"/>
  <c r="GJ167" i="3" s="1"/>
  <c r="GB167" i="3"/>
  <c r="GK167" i="3" s="1"/>
  <c r="GC167" i="3"/>
  <c r="GD167" i="3"/>
  <c r="GE167" i="3"/>
  <c r="GF167" i="3"/>
  <c r="GA168" i="3"/>
  <c r="GJ168" i="3" s="1"/>
  <c r="GB168" i="3"/>
  <c r="GK168" i="3" s="1"/>
  <c r="GC168" i="3"/>
  <c r="GD168" i="3"/>
  <c r="GE168" i="3"/>
  <c r="GF168" i="3"/>
  <c r="GA169" i="3"/>
  <c r="GJ169" i="3" s="1"/>
  <c r="GB169" i="3"/>
  <c r="GK169" i="3" s="1"/>
  <c r="GC169" i="3"/>
  <c r="GD169" i="3"/>
  <c r="GE169" i="3"/>
  <c r="GF169" i="3"/>
  <c r="GA170" i="3"/>
  <c r="GJ170" i="3" s="1"/>
  <c r="GB170" i="3"/>
  <c r="GK170" i="3" s="1"/>
  <c r="GC170" i="3"/>
  <c r="GD170" i="3"/>
  <c r="GE170" i="3"/>
  <c r="GF170" i="3"/>
  <c r="GA171" i="3"/>
  <c r="GJ171" i="3" s="1"/>
  <c r="GB171" i="3"/>
  <c r="GK171" i="3" s="1"/>
  <c r="GC171" i="3"/>
  <c r="GD171" i="3"/>
  <c r="GE171" i="3"/>
  <c r="GF171" i="3"/>
  <c r="GA172" i="3"/>
  <c r="GJ172" i="3" s="1"/>
  <c r="GB172" i="3"/>
  <c r="GK172" i="3" s="1"/>
  <c r="GC172" i="3"/>
  <c r="GD172" i="3"/>
  <c r="GE172" i="3"/>
  <c r="GF172" i="3"/>
  <c r="GA173" i="3"/>
  <c r="GJ173" i="3" s="1"/>
  <c r="GB173" i="3"/>
  <c r="GK173" i="3" s="1"/>
  <c r="GC173" i="3"/>
  <c r="GD173" i="3"/>
  <c r="GE173" i="3"/>
  <c r="GF173" i="3"/>
  <c r="GA220" i="3"/>
  <c r="GB220" i="3"/>
  <c r="GK220" i="3" s="1"/>
  <c r="GC220" i="3"/>
  <c r="GD220" i="3"/>
  <c r="GE220" i="3"/>
  <c r="GF220" i="3"/>
  <c r="GA352" i="3"/>
  <c r="GJ352" i="3" s="1"/>
  <c r="GB352" i="3"/>
  <c r="GK352" i="3" s="1"/>
  <c r="GC352" i="3"/>
  <c r="GD352" i="3"/>
  <c r="GE352" i="3"/>
  <c r="GF352" i="3"/>
  <c r="KZ204" i="3"/>
  <c r="KY204" i="3"/>
  <c r="KX204" i="3"/>
  <c r="KW204" i="3"/>
  <c r="KV204" i="3"/>
  <c r="KU204" i="3"/>
  <c r="KT204" i="3"/>
  <c r="KS204" i="3"/>
  <c r="KR204" i="3"/>
  <c r="KQ204" i="3"/>
  <c r="KP204" i="3"/>
  <c r="KO204" i="3"/>
  <c r="KN204" i="3"/>
  <c r="KM204" i="3"/>
  <c r="KL204" i="3"/>
  <c r="KK204" i="3"/>
  <c r="KJ204" i="3"/>
  <c r="KI204" i="3"/>
  <c r="KH204" i="3"/>
  <c r="KG204" i="3"/>
  <c r="KF204" i="3"/>
  <c r="KE204" i="3"/>
  <c r="KD204" i="3"/>
  <c r="KC204" i="3"/>
  <c r="KB204" i="3"/>
  <c r="KA204" i="3"/>
  <c r="JZ204" i="3"/>
  <c r="JY204" i="3"/>
  <c r="JX204" i="3"/>
  <c r="JW204" i="3"/>
  <c r="JV204" i="3"/>
  <c r="JU204" i="3"/>
  <c r="JT204" i="3"/>
  <c r="JS204" i="3"/>
  <c r="JR204" i="3"/>
  <c r="JQ204" i="3"/>
  <c r="JP204" i="3"/>
  <c r="JO204" i="3"/>
  <c r="JN204" i="3"/>
  <c r="JM204" i="3"/>
  <c r="JL204" i="3"/>
  <c r="JK204" i="3"/>
  <c r="JJ204" i="3"/>
  <c r="JI204" i="3"/>
  <c r="JH204" i="3"/>
  <c r="JG204" i="3"/>
  <c r="JF204" i="3"/>
  <c r="JE204" i="3"/>
  <c r="JD204" i="3"/>
  <c r="JC204" i="3"/>
  <c r="JB204" i="3"/>
  <c r="JA204" i="3"/>
  <c r="IZ204" i="3"/>
  <c r="IY204" i="3"/>
  <c r="IX204" i="3"/>
  <c r="IW204" i="3"/>
  <c r="IV204" i="3"/>
  <c r="IU204" i="3"/>
  <c r="IT204" i="3"/>
  <c r="IS204" i="3"/>
  <c r="IR204" i="3"/>
  <c r="IQ204" i="3"/>
  <c r="IP204" i="3"/>
  <c r="IO204" i="3"/>
  <c r="IN204" i="3"/>
  <c r="IM204" i="3"/>
  <c r="IL204" i="3"/>
  <c r="IK204" i="3"/>
  <c r="IH204" i="3"/>
  <c r="IG204" i="3"/>
  <c r="IF204" i="3"/>
  <c r="HY204" i="3"/>
  <c r="HX204" i="3"/>
  <c r="HW204" i="3"/>
  <c r="HV204" i="3"/>
  <c r="HU204" i="3"/>
  <c r="HT204" i="3"/>
  <c r="HS204" i="3"/>
  <c r="HR204" i="3"/>
  <c r="HQ204" i="3"/>
  <c r="HP204" i="3"/>
  <c r="HO204" i="3"/>
  <c r="HN204" i="3"/>
  <c r="HM204" i="3"/>
  <c r="HL204" i="3"/>
  <c r="HK204" i="3"/>
  <c r="HJ204" i="3"/>
  <c r="HI204" i="3"/>
  <c r="HH204" i="3"/>
  <c r="HG204" i="3"/>
  <c r="HF204" i="3"/>
  <c r="HE204" i="3"/>
  <c r="GQ204" i="3"/>
  <c r="GP204" i="3"/>
  <c r="GO204" i="3"/>
  <c r="GN204" i="3"/>
  <c r="GM204" i="3"/>
  <c r="GL204" i="3"/>
  <c r="GI204" i="3"/>
  <c r="GH204" i="3"/>
  <c r="GG204" i="3"/>
  <c r="FZ204" i="3"/>
  <c r="FY204" i="3"/>
  <c r="FX204" i="3"/>
  <c r="FW204" i="3"/>
  <c r="FV204" i="3"/>
  <c r="FU204" i="3"/>
  <c r="FT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G204" i="3"/>
  <c r="FF204" i="3"/>
  <c r="FE204" i="3"/>
  <c r="FD204" i="3"/>
  <c r="FC204" i="3"/>
  <c r="FB204" i="3"/>
  <c r="FA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EM204" i="3"/>
  <c r="EL204" i="3"/>
  <c r="EK204" i="3"/>
  <c r="EJ204" i="3"/>
  <c r="EI204" i="3"/>
  <c r="EH204" i="3"/>
  <c r="EG204" i="3"/>
  <c r="EF204" i="3"/>
  <c r="EE204" i="3"/>
  <c r="ED204" i="3"/>
  <c r="EC204" i="3"/>
  <c r="EB204" i="3"/>
  <c r="EA204" i="3"/>
  <c r="DZ204" i="3"/>
  <c r="DY204" i="3"/>
  <c r="DX204" i="3"/>
  <c r="DW204" i="3"/>
  <c r="DV204" i="3"/>
  <c r="DU204" i="3"/>
  <c r="DT204" i="3"/>
  <c r="DS204" i="3"/>
  <c r="DR204" i="3"/>
  <c r="DQ204" i="3"/>
  <c r="DP204" i="3"/>
  <c r="DO204" i="3"/>
  <c r="DN204" i="3"/>
  <c r="DM204" i="3"/>
  <c r="DL204" i="3"/>
  <c r="DK204" i="3"/>
  <c r="DJ204" i="3"/>
  <c r="DI204" i="3"/>
  <c r="DH204" i="3"/>
  <c r="DG204" i="3"/>
  <c r="DF204" i="3"/>
  <c r="DE204" i="3"/>
  <c r="DD204" i="3"/>
  <c r="DC204" i="3"/>
  <c r="DB204" i="3"/>
  <c r="DA204" i="3"/>
  <c r="CZ204" i="3"/>
  <c r="CY204" i="3"/>
  <c r="CX204" i="3"/>
  <c r="CW204" i="3"/>
  <c r="CV204" i="3"/>
  <c r="CU204" i="3"/>
  <c r="CT204" i="3"/>
  <c r="CS204" i="3"/>
  <c r="CR204" i="3"/>
  <c r="CQ204" i="3"/>
  <c r="CP204" i="3"/>
  <c r="CB204" i="3"/>
  <c r="CA204" i="3"/>
  <c r="BZ204" i="3"/>
  <c r="BY204" i="3"/>
  <c r="BK204" i="3"/>
  <c r="BJ204" i="3"/>
  <c r="BI204" i="3"/>
  <c r="BH204" i="3"/>
  <c r="BE204" i="3"/>
  <c r="BD204" i="3"/>
  <c r="BC204" i="3"/>
  <c r="BB204" i="3"/>
  <c r="BA204" i="3"/>
  <c r="AZ204" i="3"/>
  <c r="AY204" i="3"/>
  <c r="AX204" i="3"/>
  <c r="AW204" i="3"/>
  <c r="AV204" i="3"/>
  <c r="AU204" i="3"/>
  <c r="AT204" i="3"/>
  <c r="AS204" i="3"/>
  <c r="AR204" i="3"/>
  <c r="AQ204" i="3"/>
  <c r="AC204" i="3"/>
  <c r="AB204" i="3"/>
  <c r="AA204" i="3"/>
  <c r="Z204" i="3"/>
  <c r="L204" i="3"/>
  <c r="K204" i="3"/>
  <c r="J204" i="3"/>
  <c r="I204" i="3"/>
  <c r="BW205" i="3"/>
  <c r="BW203" i="3"/>
  <c r="BW165" i="3"/>
  <c r="BW166" i="3"/>
  <c r="BW167" i="3"/>
  <c r="BW168" i="3"/>
  <c r="BW169" i="3"/>
  <c r="BW170" i="3"/>
  <c r="BW171" i="3"/>
  <c r="BW172" i="3"/>
  <c r="BW173" i="3"/>
  <c r="LM242" i="3" l="1"/>
  <c r="LM244" i="3"/>
  <c r="LM248" i="3"/>
  <c r="LM253" i="3"/>
  <c r="LO258" i="3"/>
  <c r="LO262" i="3"/>
  <c r="LM265" i="3"/>
  <c r="LO266" i="3"/>
  <c r="LW174" i="3"/>
  <c r="LW176" i="3"/>
  <c r="LU174" i="3"/>
  <c r="LV174" i="3" s="1"/>
  <c r="LU176" i="3"/>
  <c r="LV176" i="3" s="1"/>
  <c r="LW175" i="3"/>
  <c r="LW177" i="3"/>
  <c r="LQ175" i="3"/>
  <c r="LU175" i="3"/>
  <c r="LV175" i="3" s="1"/>
  <c r="LQ177" i="3"/>
  <c r="LU177" i="3"/>
  <c r="LV177" i="3" s="1"/>
  <c r="LO125" i="3"/>
  <c r="CO166" i="3"/>
  <c r="CO160" i="3"/>
  <c r="CO172" i="3"/>
  <c r="CO170" i="3"/>
  <c r="CO168" i="3"/>
  <c r="CO164" i="3"/>
  <c r="CO161" i="3"/>
  <c r="CO159" i="3"/>
  <c r="CO148" i="3"/>
  <c r="CO173" i="3"/>
  <c r="CO171" i="3"/>
  <c r="CO169" i="3"/>
  <c r="CO167" i="3"/>
  <c r="CO165" i="3"/>
  <c r="CO163" i="3"/>
  <c r="LN18" i="3"/>
  <c r="LN20" i="3"/>
  <c r="LN58" i="3"/>
  <c r="LN73" i="3"/>
  <c r="LN121" i="3"/>
  <c r="LN192" i="3"/>
  <c r="LN197" i="3"/>
  <c r="LN207" i="3"/>
  <c r="LN224" i="3"/>
  <c r="LN226" i="3"/>
  <c r="LN228" i="3"/>
  <c r="LN243" i="3"/>
  <c r="LN247" i="3"/>
  <c r="LN249" i="3"/>
  <c r="LN252" i="3"/>
  <c r="LN254" i="3"/>
  <c r="LM63" i="3"/>
  <c r="LO274" i="3"/>
  <c r="LM278" i="3"/>
  <c r="LO279" i="3"/>
  <c r="LM280" i="3"/>
  <c r="LO283" i="3"/>
  <c r="LO285" i="3"/>
  <c r="LO295" i="3"/>
  <c r="LO305" i="3"/>
  <c r="LN266" i="3"/>
  <c r="LN272" i="3"/>
  <c r="LN283" i="3"/>
  <c r="LO177" i="3"/>
  <c r="LO175" i="3"/>
  <c r="LO64" i="3"/>
  <c r="LO260" i="3"/>
  <c r="LN72" i="3"/>
  <c r="LN76" i="3"/>
  <c r="LN82" i="3"/>
  <c r="LN116" i="3"/>
  <c r="LN126" i="3"/>
  <c r="LN137" i="3"/>
  <c r="LN174" i="3"/>
  <c r="LN221" i="3"/>
  <c r="LN259" i="3"/>
  <c r="LN265" i="3"/>
  <c r="LN267" i="3"/>
  <c r="LN273" i="3"/>
  <c r="LN278" i="3"/>
  <c r="LN298" i="3"/>
  <c r="LN318" i="3"/>
  <c r="LN341" i="3"/>
  <c r="LN343" i="3"/>
  <c r="LN353" i="3"/>
  <c r="LO405" i="3"/>
  <c r="LM406" i="3"/>
  <c r="LM225" i="3"/>
  <c r="LO226" i="3"/>
  <c r="LM227" i="3"/>
  <c r="LO272" i="3"/>
  <c r="LN176" i="3"/>
  <c r="LM310" i="3"/>
  <c r="LO315" i="3"/>
  <c r="GI165" i="3"/>
  <c r="GG161" i="3"/>
  <c r="GI160" i="3"/>
  <c r="GI143" i="3"/>
  <c r="LN365" i="3"/>
  <c r="LN395" i="3"/>
  <c r="LN397" i="3"/>
  <c r="LO325" i="3"/>
  <c r="LM330" i="3"/>
  <c r="LO336" i="3"/>
  <c r="LO338" i="3"/>
  <c r="LO342" i="3"/>
  <c r="LO344" i="3"/>
  <c r="LO354" i="3"/>
  <c r="LO358" i="3"/>
  <c r="LM359" i="3"/>
  <c r="LO360" i="3"/>
  <c r="LO367" i="3"/>
  <c r="LM394" i="3"/>
  <c r="LO61" i="3"/>
  <c r="LO19" i="3"/>
  <c r="LO41" i="3"/>
  <c r="LM175" i="3"/>
  <c r="LO176" i="3"/>
  <c r="LM177" i="3"/>
  <c r="LM285" i="3"/>
  <c r="LO288" i="3"/>
  <c r="LO290" i="3"/>
  <c r="LM305" i="3"/>
  <c r="LO308" i="3"/>
  <c r="LO310" i="3"/>
  <c r="LM325" i="3"/>
  <c r="LO328" i="3"/>
  <c r="LO330" i="3"/>
  <c r="LO332" i="3"/>
  <c r="LO337" i="3"/>
  <c r="LO341" i="3"/>
  <c r="LM342" i="3"/>
  <c r="LO343" i="3"/>
  <c r="LM344" i="3"/>
  <c r="LO353" i="3"/>
  <c r="LM354" i="3"/>
  <c r="LO357" i="3"/>
  <c r="LO377" i="3"/>
  <c r="LN407" i="3"/>
  <c r="LO228" i="3"/>
  <c r="LN328" i="3"/>
  <c r="LO395" i="3"/>
  <c r="LM396" i="3"/>
  <c r="LQ397" i="3"/>
  <c r="LM407" i="3"/>
  <c r="LN214" i="3"/>
  <c r="LP175" i="3"/>
  <c r="LM58" i="3"/>
  <c r="LO52" i="3"/>
  <c r="LO408" i="3"/>
  <c r="LO379" i="3"/>
  <c r="LQ289" i="3"/>
  <c r="LN289" i="3"/>
  <c r="LQ309" i="3"/>
  <c r="LN309" i="3"/>
  <c r="LQ329" i="3"/>
  <c r="LN329" i="3"/>
  <c r="LQ284" i="3"/>
  <c r="LN284" i="3"/>
  <c r="LQ361" i="3"/>
  <c r="LN361" i="3"/>
  <c r="LP293" i="3"/>
  <c r="LM293" i="3"/>
  <c r="LP313" i="3"/>
  <c r="LM313" i="3"/>
  <c r="LP360" i="3"/>
  <c r="LM360" i="3"/>
  <c r="LM74" i="3"/>
  <c r="LM176" i="3"/>
  <c r="LN227" i="3"/>
  <c r="LM288" i="3"/>
  <c r="LM308" i="3"/>
  <c r="LM328" i="3"/>
  <c r="LM379" i="3"/>
  <c r="LO18" i="3"/>
  <c r="LM19" i="3"/>
  <c r="LO20" i="3"/>
  <c r="LM24" i="3"/>
  <c r="LO35" i="3"/>
  <c r="LM36" i="3"/>
  <c r="LO37" i="3"/>
  <c r="LM37" i="3"/>
  <c r="LN51" i="3"/>
  <c r="LN53" i="3"/>
  <c r="LO57" i="3"/>
  <c r="LM64" i="3"/>
  <c r="LO72" i="3"/>
  <c r="LO74" i="3"/>
  <c r="LM75" i="3"/>
  <c r="LO76" i="3"/>
  <c r="LO80" i="3"/>
  <c r="LM81" i="3"/>
  <c r="LO82" i="3"/>
  <c r="LO116" i="3"/>
  <c r="LO120" i="3"/>
  <c r="LM121" i="3"/>
  <c r="LO122" i="3"/>
  <c r="LM125" i="3"/>
  <c r="LO126" i="3"/>
  <c r="LO135" i="3"/>
  <c r="LM136" i="3"/>
  <c r="LO137" i="3"/>
  <c r="LO174" i="3"/>
  <c r="LO178" i="3"/>
  <c r="LO214" i="3"/>
  <c r="LM215" i="3"/>
  <c r="LO221" i="3"/>
  <c r="LO227" i="3"/>
  <c r="LO242" i="3"/>
  <c r="LO244" i="3"/>
  <c r="LO248" i="3"/>
  <c r="LO250" i="3"/>
  <c r="LO253" i="3"/>
  <c r="LO255" i="3"/>
  <c r="LM258" i="3"/>
  <c r="LO261" i="3"/>
  <c r="LO265" i="3"/>
  <c r="LM266" i="3"/>
  <c r="LO267" i="3"/>
  <c r="LM272" i="3"/>
  <c r="LO273" i="3"/>
  <c r="LM274" i="3"/>
  <c r="LO278" i="3"/>
  <c r="LO280" i="3"/>
  <c r="LO284" i="3"/>
  <c r="LN288" i="3"/>
  <c r="LO289" i="3"/>
  <c r="LN293" i="3"/>
  <c r="LO294" i="3"/>
  <c r="LO300" i="3"/>
  <c r="LO309" i="3"/>
  <c r="LN313" i="3"/>
  <c r="LO314" i="3"/>
  <c r="LO320" i="3"/>
  <c r="LN331" i="3"/>
  <c r="LN336" i="3"/>
  <c r="LN360" i="3"/>
  <c r="LO361" i="3"/>
  <c r="LO394" i="3"/>
  <c r="LO396" i="3"/>
  <c r="LP396" i="3"/>
  <c r="LN408" i="3"/>
  <c r="GH155" i="3"/>
  <c r="GI146" i="3"/>
  <c r="LO24" i="3"/>
  <c r="LP24" i="3"/>
  <c r="LN35" i="3"/>
  <c r="LO36" i="3"/>
  <c r="LP36" i="3"/>
  <c r="LN37" i="3"/>
  <c r="GI172" i="3"/>
  <c r="GH171" i="3"/>
  <c r="GH163" i="3"/>
  <c r="GI152" i="3"/>
  <c r="LM20" i="3"/>
  <c r="GI168" i="3"/>
  <c r="GI159" i="3"/>
  <c r="GI142" i="3"/>
  <c r="LQ20" i="3"/>
  <c r="LN41" i="3"/>
  <c r="LO42" i="3"/>
  <c r="LM42" i="3"/>
  <c r="LO43" i="3"/>
  <c r="LM43" i="3"/>
  <c r="LM52" i="3"/>
  <c r="LN61" i="3"/>
  <c r="LN62" i="3"/>
  <c r="LO63" i="3"/>
  <c r="LP63" i="3"/>
  <c r="LN64" i="3"/>
  <c r="LM72" i="3"/>
  <c r="LQ72" i="3"/>
  <c r="LN75" i="3"/>
  <c r="LN79" i="3"/>
  <c r="LN81" i="3"/>
  <c r="LN83" i="3"/>
  <c r="LN117" i="3"/>
  <c r="LN120" i="3"/>
  <c r="LN122" i="3"/>
  <c r="LN125" i="3"/>
  <c r="LN127" i="3"/>
  <c r="LN136" i="3"/>
  <c r="LN138" i="3"/>
  <c r="LN43" i="3"/>
  <c r="LM53" i="3"/>
  <c r="LQ58" i="3"/>
  <c r="LP64" i="3"/>
  <c r="LP57" i="3"/>
  <c r="LO136" i="3"/>
  <c r="LM137" i="3"/>
  <c r="LO138" i="3"/>
  <c r="LN177" i="3"/>
  <c r="LN178" i="3"/>
  <c r="LO179" i="3"/>
  <c r="LM180" i="3"/>
  <c r="LM192" i="3"/>
  <c r="LO193" i="3"/>
  <c r="LM194" i="3"/>
  <c r="LO196" i="3"/>
  <c r="LM197" i="3"/>
  <c r="LO198" i="3"/>
  <c r="LM207" i="3"/>
  <c r="LQ176" i="3"/>
  <c r="LO180" i="3"/>
  <c r="LO192" i="3"/>
  <c r="LO194" i="3"/>
  <c r="LM196" i="3"/>
  <c r="LO197" i="3"/>
  <c r="LO207" i="3"/>
  <c r="LN193" i="3"/>
  <c r="LN196" i="3"/>
  <c r="LN198" i="3"/>
  <c r="LO243" i="3"/>
  <c r="LP244" i="3"/>
  <c r="LM247" i="3"/>
  <c r="LQ252" i="3"/>
  <c r="LN258" i="3"/>
  <c r="LM260" i="3"/>
  <c r="LN261" i="3"/>
  <c r="LQ298" i="3"/>
  <c r="LM300" i="3"/>
  <c r="LO303" i="3"/>
  <c r="LM303" i="3"/>
  <c r="LO304" i="3"/>
  <c r="LN304" i="3"/>
  <c r="LN308" i="3"/>
  <c r="LQ318" i="3"/>
  <c r="LM320" i="3"/>
  <c r="LO323" i="3"/>
  <c r="LM323" i="3"/>
  <c r="LO324" i="3"/>
  <c r="LN324" i="3"/>
  <c r="LO329" i="3"/>
  <c r="LM331" i="3"/>
  <c r="LM226" i="3"/>
  <c r="LQ247" i="3"/>
  <c r="LN253" i="3"/>
  <c r="LM255" i="3"/>
  <c r="LO259" i="3"/>
  <c r="LM261" i="3"/>
  <c r="LN279" i="3"/>
  <c r="LM283" i="3"/>
  <c r="LQ332" i="3"/>
  <c r="LN332" i="3"/>
  <c r="LO225" i="3"/>
  <c r="LN248" i="3"/>
  <c r="LM250" i="3"/>
  <c r="LO252" i="3"/>
  <c r="LO254" i="3"/>
  <c r="LQ283" i="3"/>
  <c r="LM290" i="3"/>
  <c r="LO293" i="3"/>
  <c r="LN294" i="3"/>
  <c r="LO313" i="3"/>
  <c r="LN314" i="3"/>
  <c r="LO224" i="3"/>
  <c r="LN242" i="3"/>
  <c r="LO247" i="3"/>
  <c r="LO249" i="3"/>
  <c r="LM252" i="3"/>
  <c r="LQ293" i="3"/>
  <c r="LM295" i="3"/>
  <c r="LO298" i="3"/>
  <c r="LM298" i="3"/>
  <c r="LO299" i="3"/>
  <c r="LN299" i="3"/>
  <c r="LN303" i="3"/>
  <c r="LQ313" i="3"/>
  <c r="LM315" i="3"/>
  <c r="LO318" i="3"/>
  <c r="LM318" i="3"/>
  <c r="LO319" i="3"/>
  <c r="LN319" i="3"/>
  <c r="LN323" i="3"/>
  <c r="LO331" i="3"/>
  <c r="LM336" i="3"/>
  <c r="LN337" i="3"/>
  <c r="LN357" i="3"/>
  <c r="LM378" i="3"/>
  <c r="LN379" i="3"/>
  <c r="LO397" i="3"/>
  <c r="LM397" i="3"/>
  <c r="LQ407" i="3"/>
  <c r="LM408" i="3"/>
  <c r="LQ408" i="3"/>
  <c r="LQ336" i="3"/>
  <c r="LM341" i="3"/>
  <c r="LN342" i="3"/>
  <c r="LP354" i="3"/>
  <c r="LQ341" i="3"/>
  <c r="LP359" i="3"/>
  <c r="LQ360" i="3"/>
  <c r="LO365" i="3"/>
  <c r="LM365" i="3"/>
  <c r="LO366" i="3"/>
  <c r="LN366" i="3"/>
  <c r="LM391" i="3"/>
  <c r="LN405" i="3"/>
  <c r="LO406" i="3"/>
  <c r="LO407" i="3"/>
  <c r="LP344" i="3"/>
  <c r="LQ365" i="3"/>
  <c r="LN394" i="3"/>
  <c r="LP406" i="3"/>
  <c r="LM18" i="3"/>
  <c r="LQ18" i="3"/>
  <c r="LN19" i="3"/>
  <c r="LN24" i="3"/>
  <c r="LM35" i="3"/>
  <c r="LQ35" i="3"/>
  <c r="LN36" i="3"/>
  <c r="LM41" i="3"/>
  <c r="LQ41" i="3"/>
  <c r="LN42" i="3"/>
  <c r="LM51" i="3"/>
  <c r="LQ51" i="3"/>
  <c r="LN52" i="3"/>
  <c r="LN57" i="3"/>
  <c r="LP61" i="3"/>
  <c r="LM62" i="3"/>
  <c r="LQ62" i="3"/>
  <c r="LN63" i="3"/>
  <c r="LP72" i="3"/>
  <c r="LM73" i="3"/>
  <c r="LQ73" i="3"/>
  <c r="LN74" i="3"/>
  <c r="LP19" i="3"/>
  <c r="LP76" i="3"/>
  <c r="LM79" i="3"/>
  <c r="LQ79" i="3"/>
  <c r="LN80" i="3"/>
  <c r="LP82" i="3"/>
  <c r="LM83" i="3"/>
  <c r="LQ83" i="3"/>
  <c r="LP116" i="3"/>
  <c r="LM117" i="3"/>
  <c r="LQ117" i="3"/>
  <c r="LP121" i="3"/>
  <c r="LM122" i="3"/>
  <c r="LQ122" i="3"/>
  <c r="LP126" i="3"/>
  <c r="LM127" i="3"/>
  <c r="LQ127" i="3"/>
  <c r="LN135" i="3"/>
  <c r="LP137" i="3"/>
  <c r="LM138" i="3"/>
  <c r="LQ138" i="3"/>
  <c r="LM174" i="3"/>
  <c r="LQ174" i="3"/>
  <c r="LN175" i="3"/>
  <c r="LP177" i="3"/>
  <c r="LM178" i="3"/>
  <c r="LQ178" i="3"/>
  <c r="LP75" i="3"/>
  <c r="LQ76" i="3"/>
  <c r="LP81" i="3"/>
  <c r="LQ82" i="3"/>
  <c r="LQ116" i="3"/>
  <c r="LP120" i="3"/>
  <c r="LQ121" i="3"/>
  <c r="LP125" i="3"/>
  <c r="LQ126" i="3"/>
  <c r="LP136" i="3"/>
  <c r="LQ137" i="3"/>
  <c r="LP179" i="3"/>
  <c r="LM179" i="3"/>
  <c r="LQ75" i="3"/>
  <c r="LP80" i="3"/>
  <c r="LQ81" i="3"/>
  <c r="LQ120" i="3"/>
  <c r="LQ125" i="3"/>
  <c r="LP135" i="3"/>
  <c r="LQ136" i="3"/>
  <c r="LN179" i="3"/>
  <c r="LN180" i="3"/>
  <c r="LP192" i="3"/>
  <c r="LM193" i="3"/>
  <c r="LQ193" i="3"/>
  <c r="LN194" i="3"/>
  <c r="LP197" i="3"/>
  <c r="LM198" i="3"/>
  <c r="LQ198" i="3"/>
  <c r="LP207" i="3"/>
  <c r="LM214" i="3"/>
  <c r="LQ214" i="3"/>
  <c r="LN215" i="3"/>
  <c r="LM224" i="3"/>
  <c r="LQ224" i="3"/>
  <c r="LN225" i="3"/>
  <c r="LP227" i="3"/>
  <c r="LM228" i="3"/>
  <c r="LQ228" i="3"/>
  <c r="LP242" i="3"/>
  <c r="LM243" i="3"/>
  <c r="LQ243" i="3"/>
  <c r="LN244" i="3"/>
  <c r="LP248" i="3"/>
  <c r="LM249" i="3"/>
  <c r="LQ249" i="3"/>
  <c r="LN250" i="3"/>
  <c r="LP253" i="3"/>
  <c r="LM254" i="3"/>
  <c r="LQ254" i="3"/>
  <c r="LN255" i="3"/>
  <c r="LP258" i="3"/>
  <c r="LM259" i="3"/>
  <c r="LQ259" i="3"/>
  <c r="LN260" i="3"/>
  <c r="LN262" i="3"/>
  <c r="LQ192" i="3"/>
  <c r="LP196" i="3"/>
  <c r="LQ197" i="3"/>
  <c r="LQ207" i="3"/>
  <c r="LP221" i="3"/>
  <c r="LP180" i="3"/>
  <c r="LP194" i="3"/>
  <c r="LQ196" i="3"/>
  <c r="LP215" i="3"/>
  <c r="LQ221" i="3"/>
  <c r="LP225" i="3"/>
  <c r="LQ226" i="3"/>
  <c r="LP262" i="3"/>
  <c r="LM262" i="3"/>
  <c r="LQ262" i="3"/>
  <c r="LP266" i="3"/>
  <c r="LM267" i="3"/>
  <c r="LQ267" i="3"/>
  <c r="LP272" i="3"/>
  <c r="LM273" i="3"/>
  <c r="LQ273" i="3"/>
  <c r="LN274" i="3"/>
  <c r="LP278" i="3"/>
  <c r="LM279" i="3"/>
  <c r="LN280" i="3"/>
  <c r="LM284" i="3"/>
  <c r="LN285" i="3"/>
  <c r="LM289" i="3"/>
  <c r="LN290" i="3"/>
  <c r="LM294" i="3"/>
  <c r="LN295" i="3"/>
  <c r="LM299" i="3"/>
  <c r="LN300" i="3"/>
  <c r="LM304" i="3"/>
  <c r="LN305" i="3"/>
  <c r="LM309" i="3"/>
  <c r="LN310" i="3"/>
  <c r="LM314" i="3"/>
  <c r="LN315" i="3"/>
  <c r="LM319" i="3"/>
  <c r="LN320" i="3"/>
  <c r="LM324" i="3"/>
  <c r="LN325" i="3"/>
  <c r="LM329" i="3"/>
  <c r="LN330" i="3"/>
  <c r="LM353" i="3"/>
  <c r="LP353" i="3"/>
  <c r="LN354" i="3"/>
  <c r="LQ354" i="3"/>
  <c r="LM366" i="3"/>
  <c r="LN367" i="3"/>
  <c r="LO391" i="3"/>
  <c r="LM395" i="3"/>
  <c r="LP395" i="3"/>
  <c r="LN396" i="3"/>
  <c r="LQ396" i="3"/>
  <c r="LP265" i="3"/>
  <c r="LQ266" i="3"/>
  <c r="LQ272" i="3"/>
  <c r="LQ278" i="3"/>
  <c r="LM338" i="3"/>
  <c r="LP338" i="3"/>
  <c r="LM358" i="3"/>
  <c r="LP358" i="3"/>
  <c r="LN359" i="3"/>
  <c r="LQ359" i="3"/>
  <c r="LM377" i="3"/>
  <c r="LP377" i="3"/>
  <c r="LN378" i="3"/>
  <c r="LQ378" i="3"/>
  <c r="LQ265" i="3"/>
  <c r="LP274" i="3"/>
  <c r="LP280" i="3"/>
  <c r="LP285" i="3"/>
  <c r="LP290" i="3"/>
  <c r="LP295" i="3"/>
  <c r="LP300" i="3"/>
  <c r="LP305" i="3"/>
  <c r="LP310" i="3"/>
  <c r="LP315" i="3"/>
  <c r="LP320" i="3"/>
  <c r="LP325" i="3"/>
  <c r="LP330" i="3"/>
  <c r="LQ331" i="3"/>
  <c r="LM337" i="3"/>
  <c r="LN338" i="3"/>
  <c r="LM343" i="3"/>
  <c r="LP343" i="3"/>
  <c r="LN344" i="3"/>
  <c r="LQ344" i="3"/>
  <c r="LM357" i="3"/>
  <c r="LN358" i="3"/>
  <c r="LO359" i="3"/>
  <c r="LN377" i="3"/>
  <c r="LO378" i="3"/>
  <c r="LM405" i="3"/>
  <c r="LP405" i="3"/>
  <c r="LN406" i="3"/>
  <c r="LQ406" i="3"/>
  <c r="LM332" i="3"/>
  <c r="LP332" i="3"/>
  <c r="LM361" i="3"/>
  <c r="LM367" i="3"/>
  <c r="LP367" i="3"/>
  <c r="LN391" i="3"/>
  <c r="LQ391" i="3"/>
  <c r="LP337" i="3"/>
  <c r="LQ338" i="3"/>
  <c r="LP342" i="3"/>
  <c r="LQ343" i="3"/>
  <c r="LQ353" i="3"/>
  <c r="LP357" i="3"/>
  <c r="LQ358" i="3"/>
  <c r="LP361" i="3"/>
  <c r="LP366" i="3"/>
  <c r="LQ367" i="3"/>
  <c r="LQ377" i="3"/>
  <c r="LP394" i="3"/>
  <c r="LQ395" i="3"/>
  <c r="GI156" i="3"/>
  <c r="GG149" i="3"/>
  <c r="GH145" i="3"/>
  <c r="GI173" i="3"/>
  <c r="GH164" i="3"/>
  <c r="GG154" i="3"/>
  <c r="GG148" i="3"/>
  <c r="GI220" i="3"/>
  <c r="GH173" i="3"/>
  <c r="GH168" i="3"/>
  <c r="GH167" i="3"/>
  <c r="GI164" i="3"/>
  <c r="GH159" i="3"/>
  <c r="GJ149" i="3"/>
  <c r="GJ148" i="3"/>
  <c r="GI147" i="3"/>
  <c r="GG144" i="3"/>
  <c r="GG220" i="3"/>
  <c r="GI169" i="3"/>
  <c r="GG168" i="3"/>
  <c r="GI166" i="3"/>
  <c r="GG159" i="3"/>
  <c r="GG157" i="3"/>
  <c r="GJ154" i="3"/>
  <c r="GG153" i="3"/>
  <c r="GI151" i="3"/>
  <c r="GH146" i="3"/>
  <c r="GG145" i="3"/>
  <c r="GH154" i="3"/>
  <c r="GH149" i="3"/>
  <c r="GJ220" i="3"/>
  <c r="GH160" i="3"/>
  <c r="GG151" i="3"/>
  <c r="GI149" i="3"/>
  <c r="GI148" i="3"/>
  <c r="GH143" i="3"/>
  <c r="GH172" i="3"/>
  <c r="GH158" i="3"/>
  <c r="GG158" i="3"/>
  <c r="GI155" i="3"/>
  <c r="GJ153" i="3"/>
  <c r="GH142" i="3"/>
  <c r="GG166" i="3"/>
  <c r="GJ157" i="3"/>
  <c r="GI154" i="3"/>
  <c r="GI153" i="3"/>
  <c r="GJ151" i="3"/>
  <c r="GG146" i="3"/>
  <c r="GK145" i="3"/>
  <c r="GG172" i="3"/>
  <c r="GG167" i="3"/>
  <c r="GK164" i="3"/>
  <c r="GH152" i="3"/>
  <c r="GH151" i="3"/>
  <c r="GG171" i="3"/>
  <c r="GI171" i="3"/>
  <c r="GG170" i="3"/>
  <c r="GI170" i="3"/>
  <c r="GG163" i="3"/>
  <c r="GI163" i="3"/>
  <c r="GI161" i="3"/>
  <c r="GH156" i="3"/>
  <c r="GK143" i="3"/>
  <c r="GH169" i="3"/>
  <c r="GI145" i="3"/>
  <c r="GI144" i="3"/>
  <c r="GI167" i="3"/>
  <c r="GG164" i="3"/>
  <c r="GJ158" i="3"/>
  <c r="GG142" i="3"/>
  <c r="GH220" i="3"/>
  <c r="GH165" i="3"/>
  <c r="GK160" i="3"/>
  <c r="GI158" i="3"/>
  <c r="GI157" i="3"/>
  <c r="GG155" i="3"/>
  <c r="GH147" i="3"/>
  <c r="GG173" i="3"/>
  <c r="GH170" i="3"/>
  <c r="GG169" i="3"/>
  <c r="GH166" i="3"/>
  <c r="GG165" i="3"/>
  <c r="GH161" i="3"/>
  <c r="GG160" i="3"/>
  <c r="GH157" i="3"/>
  <c r="GG156" i="3"/>
  <c r="GH153" i="3"/>
  <c r="GG152" i="3"/>
  <c r="GH148" i="3"/>
  <c r="GG147" i="3"/>
  <c r="GH144" i="3"/>
  <c r="GG143" i="3"/>
  <c r="LT159" i="3" l="1"/>
  <c r="LT160" i="3"/>
  <c r="LT161" i="3"/>
  <c r="LT163" i="3"/>
  <c r="LT164" i="3"/>
  <c r="LT165" i="3"/>
  <c r="LT166" i="3"/>
  <c r="LT167" i="3"/>
  <c r="LT168" i="3"/>
  <c r="LT169" i="3"/>
  <c r="LT170" i="3"/>
  <c r="LT171" i="3"/>
  <c r="LT172" i="3"/>
  <c r="LT173" i="3"/>
  <c r="KP142" i="3"/>
  <c r="KQ142" i="3"/>
  <c r="KZ142" i="3" s="1"/>
  <c r="KR142" i="3"/>
  <c r="KS142" i="3"/>
  <c r="KT142" i="3"/>
  <c r="KU142" i="3"/>
  <c r="KP143" i="3"/>
  <c r="KY143" i="3" s="1"/>
  <c r="KQ143" i="3"/>
  <c r="KZ143" i="3" s="1"/>
  <c r="KR143" i="3"/>
  <c r="KS143" i="3"/>
  <c r="KT143" i="3"/>
  <c r="KU143" i="3"/>
  <c r="KP144" i="3"/>
  <c r="KQ144" i="3"/>
  <c r="KR144" i="3"/>
  <c r="KS144" i="3"/>
  <c r="KT144" i="3"/>
  <c r="KU144" i="3"/>
  <c r="KP145" i="3"/>
  <c r="KQ145" i="3"/>
  <c r="KZ145" i="3" s="1"/>
  <c r="KR145" i="3"/>
  <c r="KS145" i="3"/>
  <c r="KT145" i="3"/>
  <c r="KU145" i="3"/>
  <c r="KP146" i="3"/>
  <c r="KY146" i="3" s="1"/>
  <c r="KQ146" i="3"/>
  <c r="KZ146" i="3" s="1"/>
  <c r="KR146" i="3"/>
  <c r="KS146" i="3"/>
  <c r="KT146" i="3"/>
  <c r="KU146" i="3"/>
  <c r="KP147" i="3"/>
  <c r="KY147" i="3" s="1"/>
  <c r="KQ147" i="3"/>
  <c r="KZ147" i="3" s="1"/>
  <c r="KR147" i="3"/>
  <c r="KS147" i="3"/>
  <c r="KT147" i="3"/>
  <c r="KU147" i="3"/>
  <c r="KP148" i="3"/>
  <c r="KY148" i="3" s="1"/>
  <c r="KQ148" i="3"/>
  <c r="KZ148" i="3" s="1"/>
  <c r="KR148" i="3"/>
  <c r="KS148" i="3"/>
  <c r="KT148" i="3"/>
  <c r="KU148" i="3"/>
  <c r="KP149" i="3"/>
  <c r="KQ149" i="3"/>
  <c r="KZ149" i="3" s="1"/>
  <c r="KR149" i="3"/>
  <c r="KS149" i="3"/>
  <c r="KT149" i="3"/>
  <c r="KU149" i="3"/>
  <c r="KP151" i="3"/>
  <c r="KY151" i="3" s="1"/>
  <c r="KQ151" i="3"/>
  <c r="KZ151" i="3" s="1"/>
  <c r="KR151" i="3"/>
  <c r="KS151" i="3"/>
  <c r="KT151" i="3"/>
  <c r="KU151" i="3"/>
  <c r="KP152" i="3"/>
  <c r="KQ152" i="3"/>
  <c r="KZ152" i="3" s="1"/>
  <c r="KR152" i="3"/>
  <c r="KS152" i="3"/>
  <c r="KT152" i="3"/>
  <c r="KU152" i="3"/>
  <c r="KP153" i="3"/>
  <c r="KY153" i="3" s="1"/>
  <c r="KQ153" i="3"/>
  <c r="KZ153" i="3" s="1"/>
  <c r="KR153" i="3"/>
  <c r="KS153" i="3"/>
  <c r="KT153" i="3"/>
  <c r="KU153" i="3"/>
  <c r="KP154" i="3"/>
  <c r="KY154" i="3" s="1"/>
  <c r="KQ154" i="3"/>
  <c r="KZ154" i="3" s="1"/>
  <c r="KR154" i="3"/>
  <c r="KS154" i="3"/>
  <c r="KT154" i="3"/>
  <c r="KU154" i="3"/>
  <c r="KP155" i="3"/>
  <c r="KY155" i="3" s="1"/>
  <c r="KQ155" i="3"/>
  <c r="KZ155" i="3" s="1"/>
  <c r="KR155" i="3"/>
  <c r="KS155" i="3"/>
  <c r="KT155" i="3"/>
  <c r="KU155" i="3"/>
  <c r="KP156" i="3"/>
  <c r="KY156" i="3" s="1"/>
  <c r="KQ156" i="3"/>
  <c r="KZ156" i="3" s="1"/>
  <c r="KR156" i="3"/>
  <c r="KS156" i="3"/>
  <c r="KT156" i="3"/>
  <c r="KU156" i="3"/>
  <c r="KP157" i="3"/>
  <c r="KY157" i="3" s="1"/>
  <c r="KQ157" i="3"/>
  <c r="KR157" i="3"/>
  <c r="KS157" i="3"/>
  <c r="KT157" i="3"/>
  <c r="KU157" i="3"/>
  <c r="KP158" i="3"/>
  <c r="KY158" i="3" s="1"/>
  <c r="KQ158" i="3"/>
  <c r="KZ158" i="3" s="1"/>
  <c r="KR158" i="3"/>
  <c r="KS158" i="3"/>
  <c r="KT158" i="3"/>
  <c r="KU158" i="3"/>
  <c r="KP159" i="3"/>
  <c r="KQ159" i="3"/>
  <c r="KZ159" i="3" s="1"/>
  <c r="KR159" i="3"/>
  <c r="KS159" i="3"/>
  <c r="KT159" i="3"/>
  <c r="KU159" i="3"/>
  <c r="KP160" i="3"/>
  <c r="KY160" i="3" s="1"/>
  <c r="KQ160" i="3"/>
  <c r="KZ160" i="3" s="1"/>
  <c r="KR160" i="3"/>
  <c r="KS160" i="3"/>
  <c r="KT160" i="3"/>
  <c r="KU160" i="3"/>
  <c r="KP161" i="3"/>
  <c r="KQ161" i="3"/>
  <c r="KR161" i="3"/>
  <c r="KS161" i="3"/>
  <c r="KT161" i="3"/>
  <c r="KU161" i="3"/>
  <c r="KP163" i="3"/>
  <c r="KY163" i="3" s="1"/>
  <c r="KQ163" i="3"/>
  <c r="KZ163" i="3" s="1"/>
  <c r="KR163" i="3"/>
  <c r="KS163" i="3"/>
  <c r="KT163" i="3"/>
  <c r="KU163" i="3"/>
  <c r="KP164" i="3"/>
  <c r="KQ164" i="3"/>
  <c r="KZ164" i="3" s="1"/>
  <c r="KR164" i="3"/>
  <c r="KS164" i="3"/>
  <c r="KT164" i="3"/>
  <c r="KU164" i="3"/>
  <c r="KP165" i="3"/>
  <c r="KY165" i="3" s="1"/>
  <c r="KQ165" i="3"/>
  <c r="KZ165" i="3" s="1"/>
  <c r="KR165" i="3"/>
  <c r="KS165" i="3"/>
  <c r="KT165" i="3"/>
  <c r="KU165" i="3"/>
  <c r="KP166" i="3"/>
  <c r="KY166" i="3" s="1"/>
  <c r="KQ166" i="3"/>
  <c r="KR166" i="3"/>
  <c r="KS166" i="3"/>
  <c r="KT166" i="3"/>
  <c r="KU166" i="3"/>
  <c r="KP167" i="3"/>
  <c r="KQ167" i="3"/>
  <c r="KZ167" i="3" s="1"/>
  <c r="KR167" i="3"/>
  <c r="KS167" i="3"/>
  <c r="KT167" i="3"/>
  <c r="KU167" i="3"/>
  <c r="KP168" i="3"/>
  <c r="KY168" i="3" s="1"/>
  <c r="KQ168" i="3"/>
  <c r="KZ168" i="3" s="1"/>
  <c r="KR168" i="3"/>
  <c r="KS168" i="3"/>
  <c r="KT168" i="3"/>
  <c r="KU168" i="3"/>
  <c r="KP169" i="3"/>
  <c r="KY169" i="3" s="1"/>
  <c r="KQ169" i="3"/>
  <c r="KZ169" i="3" s="1"/>
  <c r="KR169" i="3"/>
  <c r="KS169" i="3"/>
  <c r="KT169" i="3"/>
  <c r="KU169" i="3"/>
  <c r="KP170" i="3"/>
  <c r="KQ170" i="3"/>
  <c r="KZ170" i="3" s="1"/>
  <c r="KR170" i="3"/>
  <c r="KS170" i="3"/>
  <c r="KT170" i="3"/>
  <c r="KU170" i="3"/>
  <c r="KP171" i="3"/>
  <c r="KY171" i="3" s="1"/>
  <c r="KQ171" i="3"/>
  <c r="KZ171" i="3" s="1"/>
  <c r="KR171" i="3"/>
  <c r="KS171" i="3"/>
  <c r="KT171" i="3"/>
  <c r="KU171" i="3"/>
  <c r="KP172" i="3"/>
  <c r="KY172" i="3" s="1"/>
  <c r="KQ172" i="3"/>
  <c r="KZ172" i="3" s="1"/>
  <c r="KR172" i="3"/>
  <c r="KS172" i="3"/>
  <c r="KT172" i="3"/>
  <c r="KU172" i="3"/>
  <c r="KP173" i="3"/>
  <c r="KQ173" i="3"/>
  <c r="KZ173" i="3" s="1"/>
  <c r="KR173" i="3"/>
  <c r="KS173" i="3"/>
  <c r="KT173" i="3"/>
  <c r="KU173" i="3"/>
  <c r="JY142" i="3"/>
  <c r="KH142" i="3" s="1"/>
  <c r="JZ142" i="3"/>
  <c r="KI142" i="3" s="1"/>
  <c r="KA142" i="3"/>
  <c r="KB142" i="3"/>
  <c r="KC142" i="3"/>
  <c r="KD142" i="3"/>
  <c r="JY143" i="3"/>
  <c r="KH143" i="3" s="1"/>
  <c r="JZ143" i="3"/>
  <c r="KA143" i="3"/>
  <c r="KB143" i="3"/>
  <c r="KC143" i="3"/>
  <c r="KD143" i="3"/>
  <c r="JY144" i="3"/>
  <c r="JZ144" i="3"/>
  <c r="KI144" i="3" s="1"/>
  <c r="KA144" i="3"/>
  <c r="KB144" i="3"/>
  <c r="KC144" i="3"/>
  <c r="KD144" i="3"/>
  <c r="JY145" i="3"/>
  <c r="KH145" i="3" s="1"/>
  <c r="JZ145" i="3"/>
  <c r="KI145" i="3" s="1"/>
  <c r="KA145" i="3"/>
  <c r="KB145" i="3"/>
  <c r="KC145" i="3"/>
  <c r="KD145" i="3"/>
  <c r="JY146" i="3"/>
  <c r="KH146" i="3" s="1"/>
  <c r="JZ146" i="3"/>
  <c r="KI146" i="3" s="1"/>
  <c r="KA146" i="3"/>
  <c r="KB146" i="3"/>
  <c r="KC146" i="3"/>
  <c r="KD146" i="3"/>
  <c r="JY147" i="3"/>
  <c r="JZ147" i="3"/>
  <c r="KI147" i="3" s="1"/>
  <c r="KA147" i="3"/>
  <c r="KB147" i="3"/>
  <c r="KC147" i="3"/>
  <c r="KD147" i="3"/>
  <c r="JY148" i="3"/>
  <c r="KH148" i="3" s="1"/>
  <c r="JZ148" i="3"/>
  <c r="KI148" i="3" s="1"/>
  <c r="KA148" i="3"/>
  <c r="KB148" i="3"/>
  <c r="KC148" i="3"/>
  <c r="KD148" i="3"/>
  <c r="JY149" i="3"/>
  <c r="KH149" i="3" s="1"/>
  <c r="JZ149" i="3"/>
  <c r="KA149" i="3"/>
  <c r="KB149" i="3"/>
  <c r="KC149" i="3"/>
  <c r="KD149" i="3"/>
  <c r="JY151" i="3"/>
  <c r="JZ151" i="3"/>
  <c r="KI151" i="3" s="1"/>
  <c r="KA151" i="3"/>
  <c r="KB151" i="3"/>
  <c r="KC151" i="3"/>
  <c r="KD151" i="3"/>
  <c r="JY152" i="3"/>
  <c r="KH152" i="3" s="1"/>
  <c r="JZ152" i="3"/>
  <c r="KI152" i="3" s="1"/>
  <c r="KA152" i="3"/>
  <c r="KB152" i="3"/>
  <c r="KC152" i="3"/>
  <c r="KD152" i="3"/>
  <c r="JY153" i="3"/>
  <c r="JZ153" i="3"/>
  <c r="KI153" i="3" s="1"/>
  <c r="KA153" i="3"/>
  <c r="KB153" i="3"/>
  <c r="KC153" i="3"/>
  <c r="KD153" i="3"/>
  <c r="JY154" i="3"/>
  <c r="JZ154" i="3"/>
  <c r="KI154" i="3" s="1"/>
  <c r="KA154" i="3"/>
  <c r="KB154" i="3"/>
  <c r="KC154" i="3"/>
  <c r="KD154" i="3"/>
  <c r="JY155" i="3"/>
  <c r="KH155" i="3" s="1"/>
  <c r="JZ155" i="3"/>
  <c r="KI155" i="3" s="1"/>
  <c r="KA155" i="3"/>
  <c r="KB155" i="3"/>
  <c r="KC155" i="3"/>
  <c r="KD155" i="3"/>
  <c r="JY156" i="3"/>
  <c r="JZ156" i="3"/>
  <c r="KI156" i="3" s="1"/>
  <c r="KA156" i="3"/>
  <c r="KB156" i="3"/>
  <c r="KC156" i="3"/>
  <c r="KD156" i="3"/>
  <c r="JY157" i="3"/>
  <c r="JZ157" i="3"/>
  <c r="KI157" i="3" s="1"/>
  <c r="KA157" i="3"/>
  <c r="KB157" i="3"/>
  <c r="KC157" i="3"/>
  <c r="KD157" i="3"/>
  <c r="JY158" i="3"/>
  <c r="KH158" i="3" s="1"/>
  <c r="JZ158" i="3"/>
  <c r="KA158" i="3"/>
  <c r="KB158" i="3"/>
  <c r="KC158" i="3"/>
  <c r="KD158" i="3"/>
  <c r="JY159" i="3"/>
  <c r="JZ159" i="3"/>
  <c r="KI159" i="3" s="1"/>
  <c r="KA159" i="3"/>
  <c r="KB159" i="3"/>
  <c r="KC159" i="3"/>
  <c r="KD159" i="3"/>
  <c r="JY160" i="3"/>
  <c r="JZ160" i="3"/>
  <c r="KI160" i="3" s="1"/>
  <c r="KA160" i="3"/>
  <c r="KB160" i="3"/>
  <c r="KC160" i="3"/>
  <c r="KD160" i="3"/>
  <c r="JY161" i="3"/>
  <c r="KH161" i="3" s="1"/>
  <c r="JZ161" i="3"/>
  <c r="KI161" i="3" s="1"/>
  <c r="KA161" i="3"/>
  <c r="KB161" i="3"/>
  <c r="KC161" i="3"/>
  <c r="KD161" i="3"/>
  <c r="JY163" i="3"/>
  <c r="JZ163" i="3"/>
  <c r="KI163" i="3" s="1"/>
  <c r="KA163" i="3"/>
  <c r="KB163" i="3"/>
  <c r="KC163" i="3"/>
  <c r="KD163" i="3"/>
  <c r="JY164" i="3"/>
  <c r="JZ164" i="3"/>
  <c r="KI164" i="3" s="1"/>
  <c r="KA164" i="3"/>
  <c r="KB164" i="3"/>
  <c r="KC164" i="3"/>
  <c r="KD164" i="3"/>
  <c r="JY165" i="3"/>
  <c r="JZ165" i="3"/>
  <c r="KI165" i="3" s="1"/>
  <c r="KA165" i="3"/>
  <c r="KB165" i="3"/>
  <c r="KC165" i="3"/>
  <c r="KD165" i="3"/>
  <c r="JY166" i="3"/>
  <c r="KH166" i="3" s="1"/>
  <c r="JZ166" i="3"/>
  <c r="KI166" i="3" s="1"/>
  <c r="KA166" i="3"/>
  <c r="KB166" i="3"/>
  <c r="KC166" i="3"/>
  <c r="KD166" i="3"/>
  <c r="JY167" i="3"/>
  <c r="JZ167" i="3"/>
  <c r="KI167" i="3" s="1"/>
  <c r="KA167" i="3"/>
  <c r="KB167" i="3"/>
  <c r="KC167" i="3"/>
  <c r="KD167" i="3"/>
  <c r="JY168" i="3"/>
  <c r="JZ168" i="3"/>
  <c r="KI168" i="3" s="1"/>
  <c r="KA168" i="3"/>
  <c r="KB168" i="3"/>
  <c r="KC168" i="3"/>
  <c r="KD168" i="3"/>
  <c r="JY169" i="3"/>
  <c r="JZ169" i="3"/>
  <c r="KI169" i="3" s="1"/>
  <c r="KA169" i="3"/>
  <c r="KB169" i="3"/>
  <c r="KC169" i="3"/>
  <c r="KD169" i="3"/>
  <c r="JY170" i="3"/>
  <c r="KH170" i="3" s="1"/>
  <c r="JZ170" i="3"/>
  <c r="KI170" i="3" s="1"/>
  <c r="KA170" i="3"/>
  <c r="KB170" i="3"/>
  <c r="KC170" i="3"/>
  <c r="KD170" i="3"/>
  <c r="JY171" i="3"/>
  <c r="KH171" i="3" s="1"/>
  <c r="JZ171" i="3"/>
  <c r="KI171" i="3" s="1"/>
  <c r="KA171" i="3"/>
  <c r="KB171" i="3"/>
  <c r="KC171" i="3"/>
  <c r="KD171" i="3"/>
  <c r="JY172" i="3"/>
  <c r="KH172" i="3" s="1"/>
  <c r="JZ172" i="3"/>
  <c r="KI172" i="3" s="1"/>
  <c r="KA172" i="3"/>
  <c r="KB172" i="3"/>
  <c r="KC172" i="3"/>
  <c r="KD172" i="3"/>
  <c r="JY173" i="3"/>
  <c r="KH173" i="3" s="1"/>
  <c r="JZ173" i="3"/>
  <c r="KI173" i="3" s="1"/>
  <c r="KA173" i="3"/>
  <c r="KB173" i="3"/>
  <c r="KC173" i="3"/>
  <c r="KD173" i="3"/>
  <c r="JH142" i="3"/>
  <c r="JQ142" i="3" s="1"/>
  <c r="JI142" i="3"/>
  <c r="JR142" i="3" s="1"/>
  <c r="JJ142" i="3"/>
  <c r="JK142" i="3"/>
  <c r="JL142" i="3"/>
  <c r="JM142" i="3"/>
  <c r="JH143" i="3"/>
  <c r="JQ143" i="3" s="1"/>
  <c r="JI143" i="3"/>
  <c r="JR143" i="3" s="1"/>
  <c r="JJ143" i="3"/>
  <c r="JK143" i="3"/>
  <c r="JL143" i="3"/>
  <c r="JM143" i="3"/>
  <c r="JH144" i="3"/>
  <c r="JQ144" i="3" s="1"/>
  <c r="JI144" i="3"/>
  <c r="JR144" i="3" s="1"/>
  <c r="JJ144" i="3"/>
  <c r="JK144" i="3"/>
  <c r="JL144" i="3"/>
  <c r="JM144" i="3"/>
  <c r="JH145" i="3"/>
  <c r="JQ145" i="3" s="1"/>
  <c r="JI145" i="3"/>
  <c r="JR145" i="3" s="1"/>
  <c r="JJ145" i="3"/>
  <c r="JK145" i="3"/>
  <c r="JL145" i="3"/>
  <c r="JM145" i="3"/>
  <c r="JH146" i="3"/>
  <c r="JQ146" i="3" s="1"/>
  <c r="JI146" i="3"/>
  <c r="JJ146" i="3"/>
  <c r="JK146" i="3"/>
  <c r="JL146" i="3"/>
  <c r="JM146" i="3"/>
  <c r="JH147" i="3"/>
  <c r="JQ147" i="3" s="1"/>
  <c r="JI147" i="3"/>
  <c r="JR147" i="3" s="1"/>
  <c r="JJ147" i="3"/>
  <c r="JK147" i="3"/>
  <c r="JL147" i="3"/>
  <c r="JM147" i="3"/>
  <c r="JH148" i="3"/>
  <c r="JI148" i="3"/>
  <c r="JR148" i="3" s="1"/>
  <c r="JJ148" i="3"/>
  <c r="JK148" i="3"/>
  <c r="JL148" i="3"/>
  <c r="JM148" i="3"/>
  <c r="JH149" i="3"/>
  <c r="JI149" i="3"/>
  <c r="JR149" i="3" s="1"/>
  <c r="JJ149" i="3"/>
  <c r="JK149" i="3"/>
  <c r="JL149" i="3"/>
  <c r="JM149" i="3"/>
  <c r="JH151" i="3"/>
  <c r="JQ151" i="3" s="1"/>
  <c r="JI151" i="3"/>
  <c r="JR151" i="3" s="1"/>
  <c r="JJ151" i="3"/>
  <c r="JK151" i="3"/>
  <c r="JL151" i="3"/>
  <c r="JM151" i="3"/>
  <c r="JH152" i="3"/>
  <c r="JQ152" i="3" s="1"/>
  <c r="JI152" i="3"/>
  <c r="JR152" i="3" s="1"/>
  <c r="JJ152" i="3"/>
  <c r="JK152" i="3"/>
  <c r="JL152" i="3"/>
  <c r="JM152" i="3"/>
  <c r="JH153" i="3"/>
  <c r="JQ153" i="3" s="1"/>
  <c r="JI153" i="3"/>
  <c r="JR153" i="3" s="1"/>
  <c r="JJ153" i="3"/>
  <c r="JK153" i="3"/>
  <c r="JL153" i="3"/>
  <c r="JM153" i="3"/>
  <c r="JH154" i="3"/>
  <c r="JQ154" i="3" s="1"/>
  <c r="JI154" i="3"/>
  <c r="JR154" i="3" s="1"/>
  <c r="JJ154" i="3"/>
  <c r="JK154" i="3"/>
  <c r="JL154" i="3"/>
  <c r="JM154" i="3"/>
  <c r="JH155" i="3"/>
  <c r="JQ155" i="3" s="1"/>
  <c r="JI155" i="3"/>
  <c r="JJ155" i="3"/>
  <c r="JK155" i="3"/>
  <c r="JL155" i="3"/>
  <c r="JM155" i="3"/>
  <c r="JH156" i="3"/>
  <c r="JQ156" i="3" s="1"/>
  <c r="JI156" i="3"/>
  <c r="JR156" i="3" s="1"/>
  <c r="JJ156" i="3"/>
  <c r="JK156" i="3"/>
  <c r="JL156" i="3"/>
  <c r="JM156" i="3"/>
  <c r="JH157" i="3"/>
  <c r="JI157" i="3"/>
  <c r="JR157" i="3" s="1"/>
  <c r="JJ157" i="3"/>
  <c r="JK157" i="3"/>
  <c r="JL157" i="3"/>
  <c r="JM157" i="3"/>
  <c r="JH158" i="3"/>
  <c r="JI158" i="3"/>
  <c r="JR158" i="3" s="1"/>
  <c r="JJ158" i="3"/>
  <c r="JK158" i="3"/>
  <c r="JL158" i="3"/>
  <c r="JM158" i="3"/>
  <c r="JH159" i="3"/>
  <c r="JQ159" i="3" s="1"/>
  <c r="JI159" i="3"/>
  <c r="JR159" i="3" s="1"/>
  <c r="JJ159" i="3"/>
  <c r="JK159" i="3"/>
  <c r="JL159" i="3"/>
  <c r="JM159" i="3"/>
  <c r="JH160" i="3"/>
  <c r="JQ160" i="3" s="1"/>
  <c r="JI160" i="3"/>
  <c r="JR160" i="3" s="1"/>
  <c r="JJ160" i="3"/>
  <c r="JK160" i="3"/>
  <c r="JL160" i="3"/>
  <c r="JM160" i="3"/>
  <c r="JH161" i="3"/>
  <c r="JQ161" i="3" s="1"/>
  <c r="JI161" i="3"/>
  <c r="JR161" i="3" s="1"/>
  <c r="JJ161" i="3"/>
  <c r="JK161" i="3"/>
  <c r="JL161" i="3"/>
  <c r="JM161" i="3"/>
  <c r="JH163" i="3"/>
  <c r="JI163" i="3"/>
  <c r="JR163" i="3" s="1"/>
  <c r="JJ163" i="3"/>
  <c r="JK163" i="3"/>
  <c r="JL163" i="3"/>
  <c r="JM163" i="3"/>
  <c r="JH164" i="3"/>
  <c r="JQ164" i="3" s="1"/>
  <c r="JI164" i="3"/>
  <c r="JJ164" i="3"/>
  <c r="JK164" i="3"/>
  <c r="JL164" i="3"/>
  <c r="JM164" i="3"/>
  <c r="JH165" i="3"/>
  <c r="JQ165" i="3" s="1"/>
  <c r="JI165" i="3"/>
  <c r="JR165" i="3" s="1"/>
  <c r="JJ165" i="3"/>
  <c r="JK165" i="3"/>
  <c r="JL165" i="3"/>
  <c r="JM165" i="3"/>
  <c r="JH166" i="3"/>
  <c r="JI166" i="3"/>
  <c r="JR166" i="3" s="1"/>
  <c r="JJ166" i="3"/>
  <c r="JK166" i="3"/>
  <c r="JL166" i="3"/>
  <c r="JM166" i="3"/>
  <c r="JH167" i="3"/>
  <c r="JI167" i="3"/>
  <c r="JR167" i="3" s="1"/>
  <c r="JJ167" i="3"/>
  <c r="JK167" i="3"/>
  <c r="JL167" i="3"/>
  <c r="JM167" i="3"/>
  <c r="JH168" i="3"/>
  <c r="JQ168" i="3" s="1"/>
  <c r="JI168" i="3"/>
  <c r="JR168" i="3" s="1"/>
  <c r="JJ168" i="3"/>
  <c r="JK168" i="3"/>
  <c r="JL168" i="3"/>
  <c r="JM168" i="3"/>
  <c r="JH169" i="3"/>
  <c r="JQ169" i="3" s="1"/>
  <c r="JI169" i="3"/>
  <c r="JR169" i="3" s="1"/>
  <c r="JJ169" i="3"/>
  <c r="JK169" i="3"/>
  <c r="JL169" i="3"/>
  <c r="JM169" i="3"/>
  <c r="JH170" i="3"/>
  <c r="JQ170" i="3" s="1"/>
  <c r="JI170" i="3"/>
  <c r="JJ170" i="3"/>
  <c r="JK170" i="3"/>
  <c r="JL170" i="3"/>
  <c r="JM170" i="3"/>
  <c r="JH171" i="3"/>
  <c r="JQ171" i="3" s="1"/>
  <c r="JI171" i="3"/>
  <c r="JR171" i="3" s="1"/>
  <c r="JJ171" i="3"/>
  <c r="JK171" i="3"/>
  <c r="JL171" i="3"/>
  <c r="JM171" i="3"/>
  <c r="JH172" i="3"/>
  <c r="JQ172" i="3" s="1"/>
  <c r="JI172" i="3"/>
  <c r="JR172" i="3" s="1"/>
  <c r="JJ172" i="3"/>
  <c r="JK172" i="3"/>
  <c r="JL172" i="3"/>
  <c r="JM172" i="3"/>
  <c r="JH173" i="3"/>
  <c r="JQ173" i="3" s="1"/>
  <c r="JI173" i="3"/>
  <c r="JR173" i="3" s="1"/>
  <c r="JJ173" i="3"/>
  <c r="JK173" i="3"/>
  <c r="JL173" i="3"/>
  <c r="JM173" i="3"/>
  <c r="IQ142" i="3"/>
  <c r="IZ142" i="3" s="1"/>
  <c r="IR142" i="3"/>
  <c r="JA142" i="3" s="1"/>
  <c r="IS142" i="3"/>
  <c r="IT142" i="3"/>
  <c r="IU142" i="3"/>
  <c r="IV142" i="3"/>
  <c r="IQ143" i="3"/>
  <c r="IR143" i="3"/>
  <c r="JA143" i="3" s="1"/>
  <c r="IS143" i="3"/>
  <c r="IT143" i="3"/>
  <c r="IU143" i="3"/>
  <c r="IV143" i="3"/>
  <c r="IQ144" i="3"/>
  <c r="IR144" i="3"/>
  <c r="JA144" i="3" s="1"/>
  <c r="IS144" i="3"/>
  <c r="IT144" i="3"/>
  <c r="IU144" i="3"/>
  <c r="IV144" i="3"/>
  <c r="IQ145" i="3"/>
  <c r="IZ145" i="3" s="1"/>
  <c r="IR145" i="3"/>
  <c r="JA145" i="3" s="1"/>
  <c r="IS145" i="3"/>
  <c r="IT145" i="3"/>
  <c r="IU145" i="3"/>
  <c r="IV145" i="3"/>
  <c r="IQ146" i="3"/>
  <c r="IZ146" i="3" s="1"/>
  <c r="IR146" i="3"/>
  <c r="IS146" i="3"/>
  <c r="IT146" i="3"/>
  <c r="IU146" i="3"/>
  <c r="IV146" i="3"/>
  <c r="IQ147" i="3"/>
  <c r="IZ147" i="3" s="1"/>
  <c r="IR147" i="3"/>
  <c r="JA147" i="3" s="1"/>
  <c r="IS147" i="3"/>
  <c r="IT147" i="3"/>
  <c r="IU147" i="3"/>
  <c r="IV147" i="3"/>
  <c r="IQ148" i="3"/>
  <c r="IZ148" i="3" s="1"/>
  <c r="IR148" i="3"/>
  <c r="JA148" i="3" s="1"/>
  <c r="IS148" i="3"/>
  <c r="IT148" i="3"/>
  <c r="IU148" i="3"/>
  <c r="IV148" i="3"/>
  <c r="IQ149" i="3"/>
  <c r="IZ149" i="3" s="1"/>
  <c r="IR149" i="3"/>
  <c r="JA149" i="3" s="1"/>
  <c r="IS149" i="3"/>
  <c r="IT149" i="3"/>
  <c r="IU149" i="3"/>
  <c r="IV149" i="3"/>
  <c r="IQ151" i="3"/>
  <c r="IZ151" i="3" s="1"/>
  <c r="IR151" i="3"/>
  <c r="JA151" i="3" s="1"/>
  <c r="IS151" i="3"/>
  <c r="IT151" i="3"/>
  <c r="IU151" i="3"/>
  <c r="IV151" i="3"/>
  <c r="IQ152" i="3"/>
  <c r="IR152" i="3"/>
  <c r="JA152" i="3" s="1"/>
  <c r="IS152" i="3"/>
  <c r="IT152" i="3"/>
  <c r="IU152" i="3"/>
  <c r="IV152" i="3"/>
  <c r="IQ153" i="3"/>
  <c r="IR153" i="3"/>
  <c r="JA153" i="3" s="1"/>
  <c r="IS153" i="3"/>
  <c r="IT153" i="3"/>
  <c r="IU153" i="3"/>
  <c r="IV153" i="3"/>
  <c r="IQ154" i="3"/>
  <c r="IZ154" i="3" s="1"/>
  <c r="IR154" i="3"/>
  <c r="JA154" i="3" s="1"/>
  <c r="IS154" i="3"/>
  <c r="IT154" i="3"/>
  <c r="IU154" i="3"/>
  <c r="IV154" i="3"/>
  <c r="IQ155" i="3"/>
  <c r="IZ155" i="3" s="1"/>
  <c r="IR155" i="3"/>
  <c r="JA155" i="3" s="1"/>
  <c r="IS155" i="3"/>
  <c r="IT155" i="3"/>
  <c r="IU155" i="3"/>
  <c r="IV155" i="3"/>
  <c r="IQ156" i="3"/>
  <c r="IR156" i="3"/>
  <c r="JA156" i="3" s="1"/>
  <c r="IS156" i="3"/>
  <c r="IT156" i="3"/>
  <c r="IU156" i="3"/>
  <c r="IV156" i="3"/>
  <c r="IQ157" i="3"/>
  <c r="IR157" i="3"/>
  <c r="IS157" i="3"/>
  <c r="IT157" i="3"/>
  <c r="IU157" i="3"/>
  <c r="IV157" i="3"/>
  <c r="IQ158" i="3"/>
  <c r="IZ158" i="3" s="1"/>
  <c r="IR158" i="3"/>
  <c r="JA158" i="3" s="1"/>
  <c r="IS158" i="3"/>
  <c r="IT158" i="3"/>
  <c r="IU158" i="3"/>
  <c r="IV158" i="3"/>
  <c r="IQ159" i="3"/>
  <c r="IZ159" i="3" s="1"/>
  <c r="IR159" i="3"/>
  <c r="IS159" i="3"/>
  <c r="IT159" i="3"/>
  <c r="IU159" i="3"/>
  <c r="IV159" i="3"/>
  <c r="IQ160" i="3"/>
  <c r="IZ160" i="3" s="1"/>
  <c r="IR160" i="3"/>
  <c r="JA160" i="3" s="1"/>
  <c r="IS160" i="3"/>
  <c r="IT160" i="3"/>
  <c r="IU160" i="3"/>
  <c r="IV160" i="3"/>
  <c r="IQ161" i="3"/>
  <c r="IZ161" i="3" s="1"/>
  <c r="IR161" i="3"/>
  <c r="IS161" i="3"/>
  <c r="IT161" i="3"/>
  <c r="IU161" i="3"/>
  <c r="IV161" i="3"/>
  <c r="IQ163" i="3"/>
  <c r="IZ163" i="3" s="1"/>
  <c r="IR163" i="3"/>
  <c r="IS163" i="3"/>
  <c r="IT163" i="3"/>
  <c r="IU163" i="3"/>
  <c r="IV163" i="3"/>
  <c r="IQ164" i="3"/>
  <c r="IZ164" i="3" s="1"/>
  <c r="IR164" i="3"/>
  <c r="JA164" i="3" s="1"/>
  <c r="IS164" i="3"/>
  <c r="IT164" i="3"/>
  <c r="IU164" i="3"/>
  <c r="IV164" i="3"/>
  <c r="IQ165" i="3"/>
  <c r="IZ165" i="3" s="1"/>
  <c r="IR165" i="3"/>
  <c r="JA165" i="3" s="1"/>
  <c r="IS165" i="3"/>
  <c r="IT165" i="3"/>
  <c r="IU165" i="3"/>
  <c r="IV165" i="3"/>
  <c r="IQ166" i="3"/>
  <c r="IZ166" i="3" s="1"/>
  <c r="IR166" i="3"/>
  <c r="JA166" i="3" s="1"/>
  <c r="IS166" i="3"/>
  <c r="IT166" i="3"/>
  <c r="IU166" i="3"/>
  <c r="IV166" i="3"/>
  <c r="IQ167" i="3"/>
  <c r="IZ167" i="3" s="1"/>
  <c r="IR167" i="3"/>
  <c r="IS167" i="3"/>
  <c r="IT167" i="3"/>
  <c r="IU167" i="3"/>
  <c r="IV167" i="3"/>
  <c r="IQ168" i="3"/>
  <c r="IZ168" i="3" s="1"/>
  <c r="IR168" i="3"/>
  <c r="JA168" i="3" s="1"/>
  <c r="IS168" i="3"/>
  <c r="IT168" i="3"/>
  <c r="IU168" i="3"/>
  <c r="IV168" i="3"/>
  <c r="IQ169" i="3"/>
  <c r="IZ169" i="3" s="1"/>
  <c r="IR169" i="3"/>
  <c r="JA169" i="3" s="1"/>
  <c r="IS169" i="3"/>
  <c r="IT169" i="3"/>
  <c r="IU169" i="3"/>
  <c r="IV169" i="3"/>
  <c r="IQ170" i="3"/>
  <c r="IZ170" i="3" s="1"/>
  <c r="IR170" i="3"/>
  <c r="IS170" i="3"/>
  <c r="IT170" i="3"/>
  <c r="IU170" i="3"/>
  <c r="IV170" i="3"/>
  <c r="IQ171" i="3"/>
  <c r="IZ171" i="3" s="1"/>
  <c r="IR171" i="3"/>
  <c r="JA171" i="3" s="1"/>
  <c r="IS171" i="3"/>
  <c r="IT171" i="3"/>
  <c r="IU171" i="3"/>
  <c r="IV171" i="3"/>
  <c r="IQ172" i="3"/>
  <c r="IR172" i="3"/>
  <c r="JA172" i="3" s="1"/>
  <c r="IS172" i="3"/>
  <c r="IT172" i="3"/>
  <c r="IU172" i="3"/>
  <c r="IV172" i="3"/>
  <c r="IQ173" i="3"/>
  <c r="IZ173" i="3" s="1"/>
  <c r="IR173" i="3"/>
  <c r="IS173" i="3"/>
  <c r="IT173" i="3"/>
  <c r="IU173" i="3"/>
  <c r="IV173" i="3"/>
  <c r="HZ167" i="3"/>
  <c r="II167" i="3" s="1"/>
  <c r="IA167" i="3"/>
  <c r="IJ167" i="3" s="1"/>
  <c r="IB167" i="3"/>
  <c r="IC167" i="3"/>
  <c r="ID167" i="3"/>
  <c r="IE167" i="3"/>
  <c r="HZ168" i="3"/>
  <c r="II168" i="3" s="1"/>
  <c r="IA168" i="3"/>
  <c r="IJ168" i="3" s="1"/>
  <c r="IB168" i="3"/>
  <c r="IC168" i="3"/>
  <c r="ID168" i="3"/>
  <c r="IE168" i="3"/>
  <c r="HZ169" i="3"/>
  <c r="II169" i="3" s="1"/>
  <c r="IA169" i="3"/>
  <c r="IJ169" i="3" s="1"/>
  <c r="IB169" i="3"/>
  <c r="IC169" i="3"/>
  <c r="ID169" i="3"/>
  <c r="IE169" i="3"/>
  <c r="HZ170" i="3"/>
  <c r="II170" i="3" s="1"/>
  <c r="IA170" i="3"/>
  <c r="IJ170" i="3" s="1"/>
  <c r="IB170" i="3"/>
  <c r="IC170" i="3"/>
  <c r="ID170" i="3"/>
  <c r="IE170" i="3"/>
  <c r="HZ171" i="3"/>
  <c r="II171" i="3" s="1"/>
  <c r="IA171" i="3"/>
  <c r="IJ171" i="3" s="1"/>
  <c r="IB171" i="3"/>
  <c r="IC171" i="3"/>
  <c r="ID171" i="3"/>
  <c r="IE171" i="3"/>
  <c r="HZ172" i="3"/>
  <c r="II172" i="3" s="1"/>
  <c r="IA172" i="3"/>
  <c r="IJ172" i="3" s="1"/>
  <c r="IB172" i="3"/>
  <c r="IC172" i="3"/>
  <c r="ID172" i="3"/>
  <c r="IE172" i="3"/>
  <c r="HZ173" i="3"/>
  <c r="II173" i="3" s="1"/>
  <c r="IA173" i="3"/>
  <c r="IJ173" i="3" s="1"/>
  <c r="IB173" i="3"/>
  <c r="IC173" i="3"/>
  <c r="ID173" i="3"/>
  <c r="IE173" i="3"/>
  <c r="LJ173" i="3" l="1"/>
  <c r="LL170" i="3"/>
  <c r="LJ169" i="3"/>
  <c r="LL172" i="3"/>
  <c r="LJ171" i="3"/>
  <c r="LL168" i="3"/>
  <c r="LJ167" i="3"/>
  <c r="LK172" i="3"/>
  <c r="LI171" i="3"/>
  <c r="LK170" i="3"/>
  <c r="LG170" i="3"/>
  <c r="LP170" i="3" s="1"/>
  <c r="LI169" i="3"/>
  <c r="LK168" i="3"/>
  <c r="LG168" i="3"/>
  <c r="LP168" i="3" s="1"/>
  <c r="LI167" i="3"/>
  <c r="LI173" i="3"/>
  <c r="LL173" i="3"/>
  <c r="LJ172" i="3"/>
  <c r="LL171" i="3"/>
  <c r="LH171" i="3"/>
  <c r="LQ171" i="3" s="1"/>
  <c r="LJ170" i="3"/>
  <c r="LL169" i="3"/>
  <c r="LH169" i="3"/>
  <c r="LQ169" i="3" s="1"/>
  <c r="LJ168" i="3"/>
  <c r="LL167" i="3"/>
  <c r="LH167" i="3"/>
  <c r="LQ167" i="3" s="1"/>
  <c r="LK173" i="3"/>
  <c r="LI172" i="3"/>
  <c r="LK169" i="3"/>
  <c r="LK167" i="3"/>
  <c r="LG167" i="3"/>
  <c r="LP167" i="3" s="1"/>
  <c r="LG173" i="3"/>
  <c r="LK171" i="3"/>
  <c r="LI170" i="3"/>
  <c r="LO170" i="3" s="1"/>
  <c r="LI168" i="3"/>
  <c r="LG172" i="3"/>
  <c r="LH173" i="3"/>
  <c r="LG171" i="3"/>
  <c r="LG169" i="3"/>
  <c r="LH172" i="3"/>
  <c r="LH170" i="3"/>
  <c r="LH168" i="3"/>
  <c r="KW160" i="3"/>
  <c r="IY158" i="3"/>
  <c r="JP160" i="3"/>
  <c r="KW172" i="3"/>
  <c r="IY152" i="3"/>
  <c r="BX173" i="3"/>
  <c r="BX171" i="3"/>
  <c r="BX169" i="3"/>
  <c r="BX167" i="3"/>
  <c r="IW147" i="3"/>
  <c r="IY146" i="3"/>
  <c r="KX165" i="3"/>
  <c r="BX172" i="3"/>
  <c r="BX170" i="3"/>
  <c r="BX168" i="3"/>
  <c r="JP147" i="3"/>
  <c r="KV142" i="3"/>
  <c r="JN161" i="3"/>
  <c r="JN145" i="3"/>
  <c r="KG155" i="3"/>
  <c r="JP166" i="3"/>
  <c r="KE146" i="3"/>
  <c r="KG164" i="3"/>
  <c r="JP164" i="3"/>
  <c r="JN168" i="3"/>
  <c r="JN166" i="3"/>
  <c r="IY163" i="3"/>
  <c r="IW148" i="3"/>
  <c r="IW144" i="3"/>
  <c r="KX156" i="3"/>
  <c r="KV144" i="3"/>
  <c r="KF149" i="3"/>
  <c r="IW165" i="3"/>
  <c r="IY164" i="3"/>
  <c r="JO154" i="3"/>
  <c r="JP143" i="3"/>
  <c r="KE173" i="3"/>
  <c r="KE170" i="3"/>
  <c r="KG167" i="3"/>
  <c r="KF164" i="3"/>
  <c r="KW142" i="3"/>
  <c r="IY159" i="3"/>
  <c r="KE169" i="3"/>
  <c r="KF167" i="3"/>
  <c r="KG163" i="3"/>
  <c r="KG160" i="3"/>
  <c r="KF157" i="3"/>
  <c r="KG142" i="3"/>
  <c r="KW165" i="3"/>
  <c r="KX163" i="3"/>
  <c r="KW159" i="3"/>
  <c r="KX155" i="3"/>
  <c r="KY142" i="3"/>
  <c r="KV145" i="3"/>
  <c r="IY165" i="3"/>
  <c r="IW160" i="3"/>
  <c r="IW156" i="3"/>
  <c r="IW152" i="3"/>
  <c r="JP151" i="3"/>
  <c r="JO149" i="3"/>
  <c r="JN146" i="3"/>
  <c r="KE158" i="3"/>
  <c r="KG154" i="3"/>
  <c r="KE144" i="3"/>
  <c r="KW171" i="3"/>
  <c r="KX169" i="3"/>
  <c r="KW154" i="3"/>
  <c r="IX170" i="3"/>
  <c r="IW161" i="3"/>
  <c r="JP169" i="3"/>
  <c r="JP168" i="3"/>
  <c r="JN163" i="3"/>
  <c r="JN159" i="3"/>
  <c r="JP156" i="3"/>
  <c r="JP142" i="3"/>
  <c r="KG168" i="3"/>
  <c r="IW157" i="3"/>
  <c r="JN158" i="3"/>
  <c r="KW167" i="3"/>
  <c r="KV165" i="3"/>
  <c r="KW151" i="3"/>
  <c r="KX152" i="3"/>
  <c r="IX173" i="3"/>
  <c r="IY171" i="3"/>
  <c r="IY168" i="3"/>
  <c r="IW166" i="3"/>
  <c r="IY166" i="3"/>
  <c r="IZ157" i="3"/>
  <c r="IZ156" i="3"/>
  <c r="IY155" i="3"/>
  <c r="IX149" i="3"/>
  <c r="IY143" i="3"/>
  <c r="IX142" i="3"/>
  <c r="JP172" i="3"/>
  <c r="JQ163" i="3"/>
  <c r="JP145" i="3"/>
  <c r="KF158" i="3"/>
  <c r="KG145" i="3"/>
  <c r="KF144" i="3"/>
  <c r="KF142" i="3"/>
  <c r="KV172" i="3"/>
  <c r="KW166" i="3"/>
  <c r="KW149" i="3"/>
  <c r="KV149" i="3"/>
  <c r="KW145" i="3"/>
  <c r="IW173" i="3"/>
  <c r="IY160" i="3"/>
  <c r="IW153" i="3"/>
  <c r="IW143" i="3"/>
  <c r="JP163" i="3"/>
  <c r="JP152" i="3"/>
  <c r="KE167" i="3"/>
  <c r="KE164" i="3"/>
  <c r="KG156" i="3"/>
  <c r="KF155" i="3"/>
  <c r="KE153" i="3"/>
  <c r="KF151" i="3"/>
  <c r="KE151" i="3"/>
  <c r="KE149" i="3"/>
  <c r="KG147" i="3"/>
  <c r="KE143" i="3"/>
  <c r="KX172" i="3"/>
  <c r="KV161" i="3"/>
  <c r="KW146" i="3"/>
  <c r="KY144" i="3"/>
  <c r="IX169" i="3"/>
  <c r="IX167" i="3"/>
  <c r="IX158" i="3"/>
  <c r="IX157" i="3"/>
  <c r="JO164" i="3"/>
  <c r="JO159" i="3"/>
  <c r="JP155" i="3"/>
  <c r="JN148" i="3"/>
  <c r="JO145" i="3"/>
  <c r="JN144" i="3"/>
  <c r="KE159" i="3"/>
  <c r="KE147" i="3"/>
  <c r="KF143" i="3"/>
  <c r="KW157" i="3"/>
  <c r="JP144" i="3"/>
  <c r="KE168" i="3"/>
  <c r="KE165" i="3"/>
  <c r="KE163" i="3"/>
  <c r="KE157" i="3"/>
  <c r="KE154" i="3"/>
  <c r="KV167" i="3"/>
  <c r="KV152" i="3"/>
  <c r="KV143" i="3"/>
  <c r="JA173" i="3"/>
  <c r="JA170" i="3"/>
  <c r="IW170" i="3"/>
  <c r="IW169" i="3"/>
  <c r="IY167" i="3"/>
  <c r="IW172" i="3"/>
  <c r="IY170" i="3"/>
  <c r="IX163" i="3"/>
  <c r="JA163" i="3"/>
  <c r="IX161" i="3"/>
  <c r="JA161" i="3"/>
  <c r="JA167" i="3"/>
  <c r="IW167" i="3"/>
  <c r="IX166" i="3"/>
  <c r="IW163" i="3"/>
  <c r="IW158" i="3"/>
  <c r="JA157" i="3"/>
  <c r="IW154" i="3"/>
  <c r="IZ152" i="3"/>
  <c r="IY151" i="3"/>
  <c r="IW145" i="3"/>
  <c r="IZ143" i="3"/>
  <c r="IY142" i="3"/>
  <c r="JN173" i="3"/>
  <c r="JN170" i="3"/>
  <c r="JN169" i="3"/>
  <c r="JO168" i="3"/>
  <c r="JO167" i="3"/>
  <c r="JN167" i="3"/>
  <c r="JO165" i="3"/>
  <c r="JN164" i="3"/>
  <c r="JO163" i="3"/>
  <c r="JO160" i="3"/>
  <c r="JN154" i="3"/>
  <c r="JP154" i="3"/>
  <c r="JN153" i="3"/>
  <c r="JP153" i="3"/>
  <c r="JP146" i="3"/>
  <c r="JO146" i="3"/>
  <c r="JO142" i="3"/>
  <c r="KE172" i="3"/>
  <c r="KG172" i="3"/>
  <c r="KG171" i="3"/>
  <c r="KH168" i="3"/>
  <c r="KE166" i="3"/>
  <c r="KH165" i="3"/>
  <c r="KH163" i="3"/>
  <c r="KE161" i="3"/>
  <c r="KH159" i="3"/>
  <c r="KI158" i="3"/>
  <c r="KE155" i="3"/>
  <c r="KH153" i="3"/>
  <c r="KE152" i="3"/>
  <c r="KI149" i="3"/>
  <c r="KF148" i="3"/>
  <c r="KE148" i="3"/>
  <c r="KF146" i="3"/>
  <c r="KE145" i="3"/>
  <c r="KE142" i="3"/>
  <c r="KV171" i="3"/>
  <c r="KW168" i="3"/>
  <c r="KW161" i="3"/>
  <c r="KV159" i="3"/>
  <c r="KV157" i="3"/>
  <c r="KX157" i="3"/>
  <c r="KV153" i="3"/>
  <c r="KY152" i="3"/>
  <c r="KV147" i="3"/>
  <c r="KX147" i="3"/>
  <c r="KY145" i="3"/>
  <c r="KX145" i="3"/>
  <c r="IX159" i="3"/>
  <c r="IX154" i="3"/>
  <c r="IZ153" i="3"/>
  <c r="IX146" i="3"/>
  <c r="IX145" i="3"/>
  <c r="IZ144" i="3"/>
  <c r="JO171" i="3"/>
  <c r="JO170" i="3"/>
  <c r="JN157" i="3"/>
  <c r="JO155" i="3"/>
  <c r="JO151" i="3"/>
  <c r="JN149" i="3"/>
  <c r="KH169" i="3"/>
  <c r="KH164" i="3"/>
  <c r="KG161" i="3"/>
  <c r="KG159" i="3"/>
  <c r="KH154" i="3"/>
  <c r="KH151" i="3"/>
  <c r="KG151" i="3"/>
  <c r="KW144" i="3"/>
  <c r="KE160" i="3"/>
  <c r="KE156" i="3"/>
  <c r="KF154" i="3"/>
  <c r="KG146" i="3"/>
  <c r="KG144" i="3"/>
  <c r="KG143" i="3"/>
  <c r="KX173" i="3"/>
  <c r="KX170" i="3"/>
  <c r="KW169" i="3"/>
  <c r="KX166" i="3"/>
  <c r="KY161" i="3"/>
  <c r="KV160" i="3"/>
  <c r="KW155" i="3"/>
  <c r="KW152" i="3"/>
  <c r="KX142" i="3"/>
  <c r="IY156" i="3"/>
  <c r="IX153" i="3"/>
  <c r="IY149" i="3"/>
  <c r="IY147" i="3"/>
  <c r="IX144" i="3"/>
  <c r="JP173" i="3"/>
  <c r="JO172" i="3"/>
  <c r="JP165" i="3"/>
  <c r="JP159" i="3"/>
  <c r="JO158" i="3"/>
  <c r="JN155" i="3"/>
  <c r="JN151" i="3"/>
  <c r="KG170" i="3"/>
  <c r="KF168" i="3"/>
  <c r="KV173" i="3"/>
  <c r="KV170" i="3"/>
  <c r="KV168" i="3"/>
  <c r="KW164" i="3"/>
  <c r="KV164" i="3"/>
  <c r="KX159" i="3"/>
  <c r="KW156" i="3"/>
  <c r="KV156" i="3"/>
  <c r="KY149" i="3"/>
  <c r="KV148" i="3"/>
  <c r="KV146" i="3"/>
  <c r="IZ172" i="3"/>
  <c r="IY169" i="3"/>
  <c r="IX164" i="3"/>
  <c r="IX155" i="3"/>
  <c r="IY154" i="3"/>
  <c r="IY153" i="3"/>
  <c r="IW149" i="3"/>
  <c r="IX148" i="3"/>
  <c r="IY145" i="3"/>
  <c r="IY144" i="3"/>
  <c r="JN171" i="3"/>
  <c r="JR170" i="3"/>
  <c r="JQ167" i="3"/>
  <c r="JQ166" i="3"/>
  <c r="JR164" i="3"/>
  <c r="JP161" i="3"/>
  <c r="JQ158" i="3"/>
  <c r="JQ157" i="3"/>
  <c r="JR155" i="3"/>
  <c r="JO152" i="3"/>
  <c r="JQ149" i="3"/>
  <c r="JQ148" i="3"/>
  <c r="JR146" i="3"/>
  <c r="JO143" i="3"/>
  <c r="JN142" i="3"/>
  <c r="KF173" i="3"/>
  <c r="KF172" i="3"/>
  <c r="KE171" i="3"/>
  <c r="IY173" i="3"/>
  <c r="IY172" i="3"/>
  <c r="IX168" i="3"/>
  <c r="JA159" i="3"/>
  <c r="IX151" i="3"/>
  <c r="JA146" i="3"/>
  <c r="JP171" i="3"/>
  <c r="JP167" i="3"/>
  <c r="JP158" i="3"/>
  <c r="JP157" i="3"/>
  <c r="JP149" i="3"/>
  <c r="JP148" i="3"/>
  <c r="KF171" i="3"/>
  <c r="IY161" i="3"/>
  <c r="IY157" i="3"/>
  <c r="IY148" i="3"/>
  <c r="JP170" i="3"/>
  <c r="JO156" i="3"/>
  <c r="JO147" i="3"/>
  <c r="KG173" i="3"/>
  <c r="KF169" i="3"/>
  <c r="KF170" i="3"/>
  <c r="KG166" i="3"/>
  <c r="KF156" i="3"/>
  <c r="KG153" i="3"/>
  <c r="KF147" i="3"/>
  <c r="KW173" i="3"/>
  <c r="KW170" i="3"/>
  <c r="KV166" i="3"/>
  <c r="KV163" i="3"/>
  <c r="KV158" i="3"/>
  <c r="KX158" i="3"/>
  <c r="KV154" i="3"/>
  <c r="KX154" i="3"/>
  <c r="KX151" i="3"/>
  <c r="KX149" i="3"/>
  <c r="KW147" i="3"/>
  <c r="KX146" i="3"/>
  <c r="KZ144" i="3"/>
  <c r="KX143" i="3"/>
  <c r="KW143" i="3"/>
  <c r="KF166" i="3"/>
  <c r="KH160" i="3"/>
  <c r="KH157" i="3"/>
  <c r="KH167" i="3"/>
  <c r="KG165" i="3"/>
  <c r="KF165" i="3"/>
  <c r="KF163" i="3"/>
  <c r="KF161" i="3"/>
  <c r="KF159" i="3"/>
  <c r="KG158" i="3"/>
  <c r="KG157" i="3"/>
  <c r="KH156" i="3"/>
  <c r="KF153" i="3"/>
  <c r="KG152" i="3"/>
  <c r="KF152" i="3"/>
  <c r="KG149" i="3"/>
  <c r="KG148" i="3"/>
  <c r="KH147" i="3"/>
  <c r="KH144" i="3"/>
  <c r="KI143" i="3"/>
  <c r="KY173" i="3"/>
  <c r="KX171" i="3"/>
  <c r="KY170" i="3"/>
  <c r="KV169" i="3"/>
  <c r="KY167" i="3"/>
  <c r="KZ166" i="3"/>
  <c r="KY164" i="3"/>
  <c r="KW163" i="3"/>
  <c r="KX161" i="3"/>
  <c r="KY159" i="3"/>
  <c r="KW158" i="3"/>
  <c r="KV155" i="3"/>
  <c r="KX153" i="3"/>
  <c r="KW153" i="3"/>
  <c r="KV151" i="3"/>
  <c r="KX148" i="3"/>
  <c r="KW148" i="3"/>
  <c r="KX144" i="3"/>
  <c r="KG169" i="3"/>
  <c r="KF160" i="3"/>
  <c r="KF145" i="3"/>
  <c r="KX168" i="3"/>
  <c r="KX167" i="3"/>
  <c r="KX164" i="3"/>
  <c r="KZ161" i="3"/>
  <c r="KX160" i="3"/>
  <c r="KZ157" i="3"/>
  <c r="JO173" i="3"/>
  <c r="JN172" i="3"/>
  <c r="JO169" i="3"/>
  <c r="JO166" i="3"/>
  <c r="JN165" i="3"/>
  <c r="JO161" i="3"/>
  <c r="JN160" i="3"/>
  <c r="JO157" i="3"/>
  <c r="JN156" i="3"/>
  <c r="JO153" i="3"/>
  <c r="JN152" i="3"/>
  <c r="JO148" i="3"/>
  <c r="JN147" i="3"/>
  <c r="JO144" i="3"/>
  <c r="JN143" i="3"/>
  <c r="IX171" i="3"/>
  <c r="IX172" i="3"/>
  <c r="IW171" i="3"/>
  <c r="IW168" i="3"/>
  <c r="IX165" i="3"/>
  <c r="IW164" i="3"/>
  <c r="IX160" i="3"/>
  <c r="IW159" i="3"/>
  <c r="IX156" i="3"/>
  <c r="IW155" i="3"/>
  <c r="IX152" i="3"/>
  <c r="IW151" i="3"/>
  <c r="IX147" i="3"/>
  <c r="IW146" i="3"/>
  <c r="IX143" i="3"/>
  <c r="IW142" i="3"/>
  <c r="LM173" i="3" l="1"/>
  <c r="LO172" i="3"/>
  <c r="LO168" i="3"/>
  <c r="LO169" i="3"/>
  <c r="LN171" i="3"/>
  <c r="LO173" i="3"/>
  <c r="LW168" i="3"/>
  <c r="LM168" i="3"/>
  <c r="LO171" i="3"/>
  <c r="LO167" i="3"/>
  <c r="LM170" i="3"/>
  <c r="LN169" i="3"/>
  <c r="LN167" i="3"/>
  <c r="LP173" i="3"/>
  <c r="LM167" i="3"/>
  <c r="LP171" i="3"/>
  <c r="LM171" i="3"/>
  <c r="LN168" i="3"/>
  <c r="LQ168" i="3"/>
  <c r="LQ172" i="3"/>
  <c r="LN172" i="3"/>
  <c r="LP172" i="3"/>
  <c r="LM172" i="3"/>
  <c r="LM169" i="3"/>
  <c r="LP169" i="3"/>
  <c r="LN173" i="3"/>
  <c r="LQ173" i="3"/>
  <c r="LN170" i="3"/>
  <c r="LQ170" i="3"/>
  <c r="LU171" i="3"/>
  <c r="LV171" i="3" s="1"/>
  <c r="LW170" i="3"/>
  <c r="LU167" i="3"/>
  <c r="LV167" i="3" s="1"/>
  <c r="LW173" i="3"/>
  <c r="LU172" i="3"/>
  <c r="LV172" i="3" s="1"/>
  <c r="LU170" i="3"/>
  <c r="LV170" i="3" s="1"/>
  <c r="LW171" i="3"/>
  <c r="LU168" i="3"/>
  <c r="LV168" i="3" s="1"/>
  <c r="LW167" i="3"/>
  <c r="LW169" i="3"/>
  <c r="LW172" i="3"/>
  <c r="LU169" i="3"/>
  <c r="LV169" i="3" s="1"/>
  <c r="LU173" i="3"/>
  <c r="LV173" i="3" s="1"/>
  <c r="JY16" i="3" l="1"/>
  <c r="KH16" i="3" s="1"/>
  <c r="JZ16" i="3"/>
  <c r="KI16" i="3" s="1"/>
  <c r="KA16" i="3"/>
  <c r="KB16" i="3"/>
  <c r="KC16" i="3"/>
  <c r="KD16" i="3"/>
  <c r="JY17" i="3"/>
  <c r="KH17" i="3" s="1"/>
  <c r="JZ17" i="3"/>
  <c r="KI17" i="3" s="1"/>
  <c r="KA17" i="3"/>
  <c r="KB17" i="3"/>
  <c r="KC17" i="3"/>
  <c r="KD17" i="3"/>
  <c r="IQ16" i="3"/>
  <c r="IR16" i="3"/>
  <c r="JA16" i="3" s="1"/>
  <c r="IS16" i="3"/>
  <c r="IT16" i="3"/>
  <c r="IU16" i="3"/>
  <c r="IV16" i="3"/>
  <c r="IQ17" i="3"/>
  <c r="IZ17" i="3" s="1"/>
  <c r="IR17" i="3"/>
  <c r="JA17" i="3" s="1"/>
  <c r="IS17" i="3"/>
  <c r="IT17" i="3"/>
  <c r="IU17" i="3"/>
  <c r="IV17" i="3"/>
  <c r="LI17" i="3" l="1"/>
  <c r="LL17" i="3"/>
  <c r="LK17" i="3"/>
  <c r="LJ17" i="3"/>
  <c r="LH17" i="3"/>
  <c r="LG17" i="3"/>
  <c r="KE16" i="3"/>
  <c r="IX17" i="3"/>
  <c r="IW16" i="3"/>
  <c r="IZ16" i="3"/>
  <c r="KF17" i="3"/>
  <c r="IX16" i="3"/>
  <c r="KG17" i="3"/>
  <c r="IW17" i="3"/>
  <c r="KG16" i="3"/>
  <c r="IY17" i="3"/>
  <c r="KF16" i="3"/>
  <c r="IY16" i="3"/>
  <c r="KE17" i="3"/>
  <c r="LO17" i="3" l="1"/>
  <c r="LM17" i="3"/>
  <c r="LP17" i="3"/>
  <c r="LN17" i="3"/>
  <c r="LQ17" i="3"/>
  <c r="IE419" i="3"/>
  <c r="ID419" i="3"/>
  <c r="IC419" i="3"/>
  <c r="IB419" i="3"/>
  <c r="IA419" i="3"/>
  <c r="IJ419" i="3" s="1"/>
  <c r="HZ419" i="3"/>
  <c r="II419" i="3" s="1"/>
  <c r="IE418" i="3"/>
  <c r="ID418" i="3"/>
  <c r="IC418" i="3"/>
  <c r="IB418" i="3"/>
  <c r="IA418" i="3"/>
  <c r="IJ418" i="3" s="1"/>
  <c r="HZ418" i="3"/>
  <c r="II418" i="3" s="1"/>
  <c r="IE417" i="3"/>
  <c r="ID417" i="3"/>
  <c r="IC417" i="3"/>
  <c r="IB417" i="3"/>
  <c r="IA417" i="3"/>
  <c r="IJ417" i="3" s="1"/>
  <c r="HZ417" i="3"/>
  <c r="II417" i="3" s="1"/>
  <c r="IE415" i="3"/>
  <c r="ID415" i="3"/>
  <c r="IC415" i="3"/>
  <c r="IB415" i="3"/>
  <c r="IA415" i="3"/>
  <c r="IJ415" i="3" s="1"/>
  <c r="HZ415" i="3"/>
  <c r="II415" i="3" s="1"/>
  <c r="IE414" i="3"/>
  <c r="ID414" i="3"/>
  <c r="IC414" i="3"/>
  <c r="IB414" i="3"/>
  <c r="IA414" i="3"/>
  <c r="IJ414" i="3" s="1"/>
  <c r="HZ414" i="3"/>
  <c r="II414" i="3" s="1"/>
  <c r="IE413" i="3"/>
  <c r="ID413" i="3"/>
  <c r="IC413" i="3"/>
  <c r="IB413" i="3"/>
  <c r="IA413" i="3"/>
  <c r="IJ413" i="3" s="1"/>
  <c r="HZ413" i="3"/>
  <c r="II413" i="3" s="1"/>
  <c r="IE412" i="3"/>
  <c r="ID412" i="3"/>
  <c r="IC412" i="3"/>
  <c r="IB412" i="3"/>
  <c r="IA412" i="3"/>
  <c r="IJ412" i="3" s="1"/>
  <c r="HZ412" i="3"/>
  <c r="II412" i="3" s="1"/>
  <c r="IE411" i="3"/>
  <c r="ID411" i="3"/>
  <c r="IC411" i="3"/>
  <c r="IB411" i="3"/>
  <c r="IA411" i="3"/>
  <c r="IJ411" i="3" s="1"/>
  <c r="HZ411" i="3"/>
  <c r="II411" i="3" s="1"/>
  <c r="IE404" i="3"/>
  <c r="ID404" i="3"/>
  <c r="IC404" i="3"/>
  <c r="IB404" i="3"/>
  <c r="IA404" i="3"/>
  <c r="IJ404" i="3" s="1"/>
  <c r="HZ404" i="3"/>
  <c r="II404" i="3" s="1"/>
  <c r="IE403" i="3"/>
  <c r="ID403" i="3"/>
  <c r="IC403" i="3"/>
  <c r="IB403" i="3"/>
  <c r="IA403" i="3"/>
  <c r="IJ403" i="3" s="1"/>
  <c r="HZ403" i="3"/>
  <c r="II403" i="3" s="1"/>
  <c r="IE402" i="3"/>
  <c r="ID402" i="3"/>
  <c r="IC402" i="3"/>
  <c r="IB402" i="3"/>
  <c r="IA402" i="3"/>
  <c r="IJ402" i="3" s="1"/>
  <c r="HZ402" i="3"/>
  <c r="II402" i="3" s="1"/>
  <c r="IE401" i="3"/>
  <c r="ID401" i="3"/>
  <c r="IC401" i="3"/>
  <c r="IB401" i="3"/>
  <c r="IA401" i="3"/>
  <c r="IJ401" i="3" s="1"/>
  <c r="HZ401" i="3"/>
  <c r="II401" i="3" s="1"/>
  <c r="IE400" i="3"/>
  <c r="ID400" i="3"/>
  <c r="IC400" i="3"/>
  <c r="IB400" i="3"/>
  <c r="IA400" i="3"/>
  <c r="IJ400" i="3" s="1"/>
  <c r="HZ400" i="3"/>
  <c r="II400" i="3" s="1"/>
  <c r="IE393" i="3"/>
  <c r="ID393" i="3"/>
  <c r="IC393" i="3"/>
  <c r="IB393" i="3"/>
  <c r="IA393" i="3"/>
  <c r="IJ393" i="3" s="1"/>
  <c r="HZ393" i="3"/>
  <c r="II393" i="3" s="1"/>
  <c r="IE390" i="3"/>
  <c r="ID390" i="3"/>
  <c r="IC390" i="3"/>
  <c r="IB390" i="3"/>
  <c r="IA390" i="3"/>
  <c r="IJ390" i="3" s="1"/>
  <c r="HZ390" i="3"/>
  <c r="II390" i="3" s="1"/>
  <c r="IE389" i="3"/>
  <c r="ID389" i="3"/>
  <c r="IC389" i="3"/>
  <c r="IB389" i="3"/>
  <c r="IA389" i="3"/>
  <c r="IJ389" i="3" s="1"/>
  <c r="HZ389" i="3"/>
  <c r="II389" i="3" s="1"/>
  <c r="IE388" i="3"/>
  <c r="ID388" i="3"/>
  <c r="IC388" i="3"/>
  <c r="IB388" i="3"/>
  <c r="IA388" i="3"/>
  <c r="IJ388" i="3" s="1"/>
  <c r="HZ388" i="3"/>
  <c r="II388" i="3" s="1"/>
  <c r="IE387" i="3"/>
  <c r="ID387" i="3"/>
  <c r="IC387" i="3"/>
  <c r="IB387" i="3"/>
  <c r="IA387" i="3"/>
  <c r="IJ387" i="3" s="1"/>
  <c r="HZ387" i="3"/>
  <c r="II387" i="3" s="1"/>
  <c r="IE385" i="3"/>
  <c r="ID385" i="3"/>
  <c r="IC385" i="3"/>
  <c r="IB385" i="3"/>
  <c r="IA385" i="3"/>
  <c r="IJ385" i="3" s="1"/>
  <c r="HZ385" i="3"/>
  <c r="II385" i="3" s="1"/>
  <c r="IE376" i="3"/>
  <c r="ID376" i="3"/>
  <c r="IC376" i="3"/>
  <c r="IB376" i="3"/>
  <c r="IA376" i="3"/>
  <c r="IJ376" i="3" s="1"/>
  <c r="HZ376" i="3"/>
  <c r="II376" i="3" s="1"/>
  <c r="IE375" i="3"/>
  <c r="ID375" i="3"/>
  <c r="IC375" i="3"/>
  <c r="IB375" i="3"/>
  <c r="IA375" i="3"/>
  <c r="IJ375" i="3" s="1"/>
  <c r="HZ375" i="3"/>
  <c r="II375" i="3" s="1"/>
  <c r="IE374" i="3"/>
  <c r="ID374" i="3"/>
  <c r="IC374" i="3"/>
  <c r="IB374" i="3"/>
  <c r="IA374" i="3"/>
  <c r="IJ374" i="3" s="1"/>
  <c r="HZ374" i="3"/>
  <c r="II374" i="3" s="1"/>
  <c r="IE373" i="3"/>
  <c r="ID373" i="3"/>
  <c r="IC373" i="3"/>
  <c r="IB373" i="3"/>
  <c r="IA373" i="3"/>
  <c r="IJ373" i="3" s="1"/>
  <c r="HZ373" i="3"/>
  <c r="II373" i="3" s="1"/>
  <c r="IE371" i="3"/>
  <c r="ID371" i="3"/>
  <c r="IC371" i="3"/>
  <c r="IB371" i="3"/>
  <c r="IA371" i="3"/>
  <c r="IJ371" i="3" s="1"/>
  <c r="HZ371" i="3"/>
  <c r="II371" i="3" s="1"/>
  <c r="IE370" i="3"/>
  <c r="ID370" i="3"/>
  <c r="IC370" i="3"/>
  <c r="IB370" i="3"/>
  <c r="IA370" i="3"/>
  <c r="IJ370" i="3" s="1"/>
  <c r="HZ370" i="3"/>
  <c r="II370" i="3" s="1"/>
  <c r="IE369" i="3"/>
  <c r="ID369" i="3"/>
  <c r="IC369" i="3"/>
  <c r="IB369" i="3"/>
  <c r="IA369" i="3"/>
  <c r="IJ369" i="3" s="1"/>
  <c r="HZ369" i="3"/>
  <c r="II369" i="3" s="1"/>
  <c r="IE364" i="3"/>
  <c r="ID364" i="3"/>
  <c r="IC364" i="3"/>
  <c r="IB364" i="3"/>
  <c r="IA364" i="3"/>
  <c r="IJ364" i="3" s="1"/>
  <c r="HZ364" i="3"/>
  <c r="II364" i="3" s="1"/>
  <c r="IE363" i="3"/>
  <c r="ID363" i="3"/>
  <c r="IC363" i="3"/>
  <c r="IB363" i="3"/>
  <c r="IA363" i="3"/>
  <c r="IJ363" i="3" s="1"/>
  <c r="HZ363" i="3"/>
  <c r="II363" i="3" s="1"/>
  <c r="IE356" i="3"/>
  <c r="ID356" i="3"/>
  <c r="IC356" i="3"/>
  <c r="IB356" i="3"/>
  <c r="IA356" i="3"/>
  <c r="IJ356" i="3" s="1"/>
  <c r="HZ356" i="3"/>
  <c r="II356" i="3" s="1"/>
  <c r="IE352" i="3"/>
  <c r="ID352" i="3"/>
  <c r="IC352" i="3"/>
  <c r="IB352" i="3"/>
  <c r="IA352" i="3"/>
  <c r="IJ352" i="3" s="1"/>
  <c r="HZ352" i="3"/>
  <c r="II352" i="3" s="1"/>
  <c r="IE351" i="3"/>
  <c r="ID351" i="3"/>
  <c r="IC351" i="3"/>
  <c r="IB351" i="3"/>
  <c r="IA351" i="3"/>
  <c r="IJ351" i="3" s="1"/>
  <c r="HZ351" i="3"/>
  <c r="II351" i="3" s="1"/>
  <c r="IE350" i="3"/>
  <c r="ID350" i="3"/>
  <c r="IC350" i="3"/>
  <c r="IB350" i="3"/>
  <c r="IA350" i="3"/>
  <c r="IJ350" i="3" s="1"/>
  <c r="HZ350" i="3"/>
  <c r="II350" i="3" s="1"/>
  <c r="IE349" i="3"/>
  <c r="ID349" i="3"/>
  <c r="IC349" i="3"/>
  <c r="IB349" i="3"/>
  <c r="IA349" i="3"/>
  <c r="IJ349" i="3" s="1"/>
  <c r="HZ349" i="3"/>
  <c r="II349" i="3" s="1"/>
  <c r="IE348" i="3"/>
  <c r="ID348" i="3"/>
  <c r="IC348" i="3"/>
  <c r="IB348" i="3"/>
  <c r="IA348" i="3"/>
  <c r="IJ348" i="3" s="1"/>
  <c r="HZ348" i="3"/>
  <c r="II348" i="3" s="1"/>
  <c r="IE347" i="3"/>
  <c r="ID347" i="3"/>
  <c r="IC347" i="3"/>
  <c r="IB347" i="3"/>
  <c r="IA347" i="3"/>
  <c r="IJ347" i="3" s="1"/>
  <c r="HZ347" i="3"/>
  <c r="II347" i="3" s="1"/>
  <c r="IE340" i="3"/>
  <c r="ID340" i="3"/>
  <c r="IC340" i="3"/>
  <c r="IB340" i="3"/>
  <c r="IA340" i="3"/>
  <c r="IJ340" i="3" s="1"/>
  <c r="HZ340" i="3"/>
  <c r="II340" i="3" s="1"/>
  <c r="IE335" i="3"/>
  <c r="ID335" i="3"/>
  <c r="IC335" i="3"/>
  <c r="IB335" i="3"/>
  <c r="IA335" i="3"/>
  <c r="IJ335" i="3" s="1"/>
  <c r="HZ335" i="3"/>
  <c r="II335" i="3" s="1"/>
  <c r="IE327" i="3"/>
  <c r="ID327" i="3"/>
  <c r="IC327" i="3"/>
  <c r="IB327" i="3"/>
  <c r="IA327" i="3"/>
  <c r="IJ327" i="3" s="1"/>
  <c r="HZ327" i="3"/>
  <c r="II327" i="3" s="1"/>
  <c r="IE322" i="3"/>
  <c r="ID322" i="3"/>
  <c r="IC322" i="3"/>
  <c r="IB322" i="3"/>
  <c r="IA322" i="3"/>
  <c r="IJ322" i="3" s="1"/>
  <c r="HZ322" i="3"/>
  <c r="II322" i="3" s="1"/>
  <c r="IE317" i="3"/>
  <c r="ID317" i="3"/>
  <c r="IC317" i="3"/>
  <c r="IB317" i="3"/>
  <c r="IA317" i="3"/>
  <c r="IJ317" i="3" s="1"/>
  <c r="HZ317" i="3"/>
  <c r="II317" i="3" s="1"/>
  <c r="IE312" i="3"/>
  <c r="ID312" i="3"/>
  <c r="IC312" i="3"/>
  <c r="IB312" i="3"/>
  <c r="IA312" i="3"/>
  <c r="IJ312" i="3" s="1"/>
  <c r="HZ312" i="3"/>
  <c r="II312" i="3" s="1"/>
  <c r="IE307" i="3"/>
  <c r="ID307" i="3"/>
  <c r="IC307" i="3"/>
  <c r="IB307" i="3"/>
  <c r="IA307" i="3"/>
  <c r="IJ307" i="3" s="1"/>
  <c r="HZ307" i="3"/>
  <c r="II307" i="3" s="1"/>
  <c r="IE302" i="3"/>
  <c r="ID302" i="3"/>
  <c r="IC302" i="3"/>
  <c r="IB302" i="3"/>
  <c r="IA302" i="3"/>
  <c r="IJ302" i="3" s="1"/>
  <c r="HZ302" i="3"/>
  <c r="II302" i="3" s="1"/>
  <c r="IE297" i="3"/>
  <c r="ID297" i="3"/>
  <c r="IC297" i="3"/>
  <c r="IB297" i="3"/>
  <c r="IA297" i="3"/>
  <c r="IJ297" i="3" s="1"/>
  <c r="HZ297" i="3"/>
  <c r="II297" i="3" s="1"/>
  <c r="IE292" i="3"/>
  <c r="ID292" i="3"/>
  <c r="IC292" i="3"/>
  <c r="IB292" i="3"/>
  <c r="IA292" i="3"/>
  <c r="IJ292" i="3" s="1"/>
  <c r="HZ292" i="3"/>
  <c r="II292" i="3" s="1"/>
  <c r="IE287" i="3"/>
  <c r="ID287" i="3"/>
  <c r="IC287" i="3"/>
  <c r="IB287" i="3"/>
  <c r="IA287" i="3"/>
  <c r="IJ287" i="3" s="1"/>
  <c r="HZ287" i="3"/>
  <c r="II287" i="3" s="1"/>
  <c r="IE282" i="3"/>
  <c r="ID282" i="3"/>
  <c r="IC282" i="3"/>
  <c r="IB282" i="3"/>
  <c r="IA282" i="3"/>
  <c r="IJ282" i="3" s="1"/>
  <c r="HZ282" i="3"/>
  <c r="II282" i="3" s="1"/>
  <c r="IE277" i="3"/>
  <c r="ID277" i="3"/>
  <c r="IC277" i="3"/>
  <c r="IB277" i="3"/>
  <c r="IA277" i="3"/>
  <c r="IJ277" i="3" s="1"/>
  <c r="HZ277" i="3"/>
  <c r="II277" i="3" s="1"/>
  <c r="IE271" i="3"/>
  <c r="ID271" i="3"/>
  <c r="IC271" i="3"/>
  <c r="IB271" i="3"/>
  <c r="IA271" i="3"/>
  <c r="IJ271" i="3" s="1"/>
  <c r="HZ271" i="3"/>
  <c r="II271" i="3" s="1"/>
  <c r="IE270" i="3"/>
  <c r="ID270" i="3"/>
  <c r="IC270" i="3"/>
  <c r="IB270" i="3"/>
  <c r="IA270" i="3"/>
  <c r="IJ270" i="3" s="1"/>
  <c r="HZ270" i="3"/>
  <c r="II270" i="3" s="1"/>
  <c r="IE264" i="3"/>
  <c r="ID264" i="3"/>
  <c r="IC264" i="3"/>
  <c r="IB264" i="3"/>
  <c r="IA264" i="3"/>
  <c r="IJ264" i="3" s="1"/>
  <c r="HZ264" i="3"/>
  <c r="II264" i="3" s="1"/>
  <c r="IE257" i="3"/>
  <c r="ID257" i="3"/>
  <c r="IC257" i="3"/>
  <c r="IB257" i="3"/>
  <c r="IA257" i="3"/>
  <c r="IJ257" i="3" s="1"/>
  <c r="HZ257" i="3"/>
  <c r="II257" i="3" s="1"/>
  <c r="IE241" i="3"/>
  <c r="ID241" i="3"/>
  <c r="IC241" i="3"/>
  <c r="IB241" i="3"/>
  <c r="IA241" i="3"/>
  <c r="IJ241" i="3" s="1"/>
  <c r="HZ241" i="3"/>
  <c r="II241" i="3" s="1"/>
  <c r="IE240" i="3"/>
  <c r="ID240" i="3"/>
  <c r="IC240" i="3"/>
  <c r="IB240" i="3"/>
  <c r="IA240" i="3"/>
  <c r="IJ240" i="3" s="1"/>
  <c r="HZ240" i="3"/>
  <c r="II240" i="3" s="1"/>
  <c r="IE238" i="3"/>
  <c r="ID238" i="3"/>
  <c r="IC238" i="3"/>
  <c r="IB238" i="3"/>
  <c r="IA238" i="3"/>
  <c r="IJ238" i="3" s="1"/>
  <c r="HZ238" i="3"/>
  <c r="II238" i="3" s="1"/>
  <c r="IE237" i="3"/>
  <c r="ID237" i="3"/>
  <c r="IC237" i="3"/>
  <c r="IB237" i="3"/>
  <c r="IA237" i="3"/>
  <c r="IJ237" i="3" s="1"/>
  <c r="HZ237" i="3"/>
  <c r="II237" i="3" s="1"/>
  <c r="IE236" i="3"/>
  <c r="ID236" i="3"/>
  <c r="IC236" i="3"/>
  <c r="IB236" i="3"/>
  <c r="IA236" i="3"/>
  <c r="IJ236" i="3" s="1"/>
  <c r="HZ236" i="3"/>
  <c r="II236" i="3" s="1"/>
  <c r="IE235" i="3"/>
  <c r="ID235" i="3"/>
  <c r="IC235" i="3"/>
  <c r="IB235" i="3"/>
  <c r="IA235" i="3"/>
  <c r="IJ235" i="3" s="1"/>
  <c r="HZ235" i="3"/>
  <c r="II235" i="3" s="1"/>
  <c r="IE234" i="3"/>
  <c r="ID234" i="3"/>
  <c r="IC234" i="3"/>
  <c r="IB234" i="3"/>
  <c r="IA234" i="3"/>
  <c r="IJ234" i="3" s="1"/>
  <c r="HZ234" i="3"/>
  <c r="II234" i="3" s="1"/>
  <c r="IE233" i="3"/>
  <c r="ID233" i="3"/>
  <c r="IC233" i="3"/>
  <c r="IB233" i="3"/>
  <c r="IA233" i="3"/>
  <c r="IJ233" i="3" s="1"/>
  <c r="HZ233" i="3"/>
  <c r="II233" i="3" s="1"/>
  <c r="IE232" i="3"/>
  <c r="ID232" i="3"/>
  <c r="IC232" i="3"/>
  <c r="IB232" i="3"/>
  <c r="IA232" i="3"/>
  <c r="IJ232" i="3" s="1"/>
  <c r="HZ232" i="3"/>
  <c r="II232" i="3" s="1"/>
  <c r="IE231" i="3"/>
  <c r="ID231" i="3"/>
  <c r="IC231" i="3"/>
  <c r="IB231" i="3"/>
  <c r="IA231" i="3"/>
  <c r="IJ231" i="3" s="1"/>
  <c r="HZ231" i="3"/>
  <c r="II231" i="3" s="1"/>
  <c r="IE223" i="3"/>
  <c r="ID223" i="3"/>
  <c r="IC223" i="3"/>
  <c r="IB223" i="3"/>
  <c r="IA223" i="3"/>
  <c r="IJ223" i="3" s="1"/>
  <c r="HZ223" i="3"/>
  <c r="II223" i="3" s="1"/>
  <c r="IE220" i="3"/>
  <c r="ID220" i="3"/>
  <c r="IC220" i="3"/>
  <c r="IB220" i="3"/>
  <c r="IA220" i="3"/>
  <c r="IJ220" i="3" s="1"/>
  <c r="HZ220" i="3"/>
  <c r="II220" i="3" s="1"/>
  <c r="IE219" i="3"/>
  <c r="ID219" i="3"/>
  <c r="IC219" i="3"/>
  <c r="IB219" i="3"/>
  <c r="IA219" i="3"/>
  <c r="IJ219" i="3" s="1"/>
  <c r="HZ219" i="3"/>
  <c r="II219" i="3" s="1"/>
  <c r="IE218" i="3"/>
  <c r="ID218" i="3"/>
  <c r="IC218" i="3"/>
  <c r="IB218" i="3"/>
  <c r="IA218" i="3"/>
  <c r="IJ218" i="3" s="1"/>
  <c r="HZ218" i="3"/>
  <c r="II218" i="3" s="1"/>
  <c r="IE217" i="3"/>
  <c r="ID217" i="3"/>
  <c r="IC217" i="3"/>
  <c r="IB217" i="3"/>
  <c r="IA217" i="3"/>
  <c r="IJ217" i="3" s="1"/>
  <c r="HZ217" i="3"/>
  <c r="II217" i="3" s="1"/>
  <c r="IE213" i="3"/>
  <c r="ID213" i="3"/>
  <c r="IC213" i="3"/>
  <c r="IB213" i="3"/>
  <c r="IA213" i="3"/>
  <c r="IJ213" i="3" s="1"/>
  <c r="HZ213" i="3"/>
  <c r="II213" i="3" s="1"/>
  <c r="IE212" i="3"/>
  <c r="ID212" i="3"/>
  <c r="IC212" i="3"/>
  <c r="IB212" i="3"/>
  <c r="IA212" i="3"/>
  <c r="IJ212" i="3" s="1"/>
  <c r="HZ212" i="3"/>
  <c r="II212" i="3" s="1"/>
  <c r="IE211" i="3"/>
  <c r="ID211" i="3"/>
  <c r="IC211" i="3"/>
  <c r="IB211" i="3"/>
  <c r="IA211" i="3"/>
  <c r="IJ211" i="3" s="1"/>
  <c r="HZ211" i="3"/>
  <c r="II211" i="3" s="1"/>
  <c r="IE210" i="3"/>
  <c r="ID210" i="3"/>
  <c r="IC210" i="3"/>
  <c r="IB210" i="3"/>
  <c r="IA210" i="3"/>
  <c r="IJ210" i="3" s="1"/>
  <c r="HZ210" i="3"/>
  <c r="II210" i="3" s="1"/>
  <c r="IE206" i="3"/>
  <c r="ID206" i="3"/>
  <c r="IC206" i="3"/>
  <c r="IB206" i="3"/>
  <c r="IA206" i="3"/>
  <c r="IJ206" i="3" s="1"/>
  <c r="HZ206" i="3"/>
  <c r="II206" i="3" s="1"/>
  <c r="IE205" i="3"/>
  <c r="ID205" i="3"/>
  <c r="IC205" i="3"/>
  <c r="IB205" i="3"/>
  <c r="IA205" i="3"/>
  <c r="HZ205" i="3"/>
  <c r="IE203" i="3"/>
  <c r="ID203" i="3"/>
  <c r="IC203" i="3"/>
  <c r="IB203" i="3"/>
  <c r="IA203" i="3"/>
  <c r="IJ203" i="3" s="1"/>
  <c r="HZ203" i="3"/>
  <c r="II203" i="3" s="1"/>
  <c r="IE202" i="3"/>
  <c r="ID202" i="3"/>
  <c r="IC202" i="3"/>
  <c r="IB202" i="3"/>
  <c r="IA202" i="3"/>
  <c r="IJ202" i="3" s="1"/>
  <c r="HZ202" i="3"/>
  <c r="II202" i="3" s="1"/>
  <c r="IE201" i="3"/>
  <c r="ID201" i="3"/>
  <c r="IC201" i="3"/>
  <c r="IB201" i="3"/>
  <c r="IA201" i="3"/>
  <c r="IJ201" i="3" s="1"/>
  <c r="HZ201" i="3"/>
  <c r="II201" i="3" s="1"/>
  <c r="IE200" i="3"/>
  <c r="ID200" i="3"/>
  <c r="IC200" i="3"/>
  <c r="IB200" i="3"/>
  <c r="IA200" i="3"/>
  <c r="IJ200" i="3" s="1"/>
  <c r="HZ200" i="3"/>
  <c r="II200" i="3" s="1"/>
  <c r="IE191" i="3"/>
  <c r="ID191" i="3"/>
  <c r="IC191" i="3"/>
  <c r="IB191" i="3"/>
  <c r="IA191" i="3"/>
  <c r="IJ191" i="3" s="1"/>
  <c r="HZ191" i="3"/>
  <c r="II191" i="3" s="1"/>
  <c r="IE189" i="3"/>
  <c r="ID189" i="3"/>
  <c r="IC189" i="3"/>
  <c r="IB189" i="3"/>
  <c r="IA189" i="3"/>
  <c r="IJ189" i="3" s="1"/>
  <c r="HZ189" i="3"/>
  <c r="II189" i="3" s="1"/>
  <c r="IE188" i="3"/>
  <c r="ID188" i="3"/>
  <c r="IC188" i="3"/>
  <c r="IB188" i="3"/>
  <c r="IA188" i="3"/>
  <c r="IJ188" i="3" s="1"/>
  <c r="HZ188" i="3"/>
  <c r="II188" i="3" s="1"/>
  <c r="IE187" i="3"/>
  <c r="ID187" i="3"/>
  <c r="IC187" i="3"/>
  <c r="IB187" i="3"/>
  <c r="IA187" i="3"/>
  <c r="IJ187" i="3" s="1"/>
  <c r="HZ187" i="3"/>
  <c r="II187" i="3" s="1"/>
  <c r="IE186" i="3"/>
  <c r="ID186" i="3"/>
  <c r="IC186" i="3"/>
  <c r="IB186" i="3"/>
  <c r="IA186" i="3"/>
  <c r="IJ186" i="3" s="1"/>
  <c r="HZ186" i="3"/>
  <c r="II186" i="3" s="1"/>
  <c r="IE185" i="3"/>
  <c r="ID185" i="3"/>
  <c r="IC185" i="3"/>
  <c r="IB185" i="3"/>
  <c r="IA185" i="3"/>
  <c r="IJ185" i="3" s="1"/>
  <c r="HZ185" i="3"/>
  <c r="II185" i="3" s="1"/>
  <c r="IE184" i="3"/>
  <c r="ID184" i="3"/>
  <c r="IC184" i="3"/>
  <c r="IB184" i="3"/>
  <c r="IA184" i="3"/>
  <c r="IJ184" i="3" s="1"/>
  <c r="HZ184" i="3"/>
  <c r="II184" i="3" s="1"/>
  <c r="IE183" i="3"/>
  <c r="ID183" i="3"/>
  <c r="IC183" i="3"/>
  <c r="IB183" i="3"/>
  <c r="IA183" i="3"/>
  <c r="IJ183" i="3" s="1"/>
  <c r="HZ183" i="3"/>
  <c r="II183" i="3" s="1"/>
  <c r="IE182" i="3"/>
  <c r="ID182" i="3"/>
  <c r="IC182" i="3"/>
  <c r="IB182" i="3"/>
  <c r="IA182" i="3"/>
  <c r="IJ182" i="3" s="1"/>
  <c r="HZ182" i="3"/>
  <c r="II182" i="3" s="1"/>
  <c r="IE166" i="3"/>
  <c r="ID166" i="3"/>
  <c r="IC166" i="3"/>
  <c r="IB166" i="3"/>
  <c r="IA166" i="3"/>
  <c r="IJ166" i="3" s="1"/>
  <c r="HZ166" i="3"/>
  <c r="II166" i="3" s="1"/>
  <c r="IE165" i="3"/>
  <c r="ID165" i="3"/>
  <c r="IC165" i="3"/>
  <c r="IB165" i="3"/>
  <c r="IA165" i="3"/>
  <c r="IJ165" i="3" s="1"/>
  <c r="HZ165" i="3"/>
  <c r="II165" i="3" s="1"/>
  <c r="IE164" i="3"/>
  <c r="ID164" i="3"/>
  <c r="IC164" i="3"/>
  <c r="IB164" i="3"/>
  <c r="IA164" i="3"/>
  <c r="IJ164" i="3" s="1"/>
  <c r="HZ164" i="3"/>
  <c r="II164" i="3" s="1"/>
  <c r="IE163" i="3"/>
  <c r="ID163" i="3"/>
  <c r="IC163" i="3"/>
  <c r="IB163" i="3"/>
  <c r="IA163" i="3"/>
  <c r="IJ163" i="3" s="1"/>
  <c r="HZ163" i="3"/>
  <c r="II163" i="3" s="1"/>
  <c r="IE161" i="3"/>
  <c r="ID161" i="3"/>
  <c r="IC161" i="3"/>
  <c r="IB161" i="3"/>
  <c r="IA161" i="3"/>
  <c r="IJ161" i="3" s="1"/>
  <c r="HZ161" i="3"/>
  <c r="II161" i="3" s="1"/>
  <c r="IE160" i="3"/>
  <c r="ID160" i="3"/>
  <c r="IC160" i="3"/>
  <c r="IB160" i="3"/>
  <c r="IA160" i="3"/>
  <c r="IJ160" i="3" s="1"/>
  <c r="HZ160" i="3"/>
  <c r="II160" i="3" s="1"/>
  <c r="IE159" i="3"/>
  <c r="ID159" i="3"/>
  <c r="IC159" i="3"/>
  <c r="IB159" i="3"/>
  <c r="IA159" i="3"/>
  <c r="IJ159" i="3" s="1"/>
  <c r="HZ159" i="3"/>
  <c r="II159" i="3" s="1"/>
  <c r="IE158" i="3"/>
  <c r="ID158" i="3"/>
  <c r="IC158" i="3"/>
  <c r="IB158" i="3"/>
  <c r="IA158" i="3"/>
  <c r="IJ158" i="3" s="1"/>
  <c r="HZ158" i="3"/>
  <c r="II158" i="3" s="1"/>
  <c r="IE157" i="3"/>
  <c r="ID157" i="3"/>
  <c r="IC157" i="3"/>
  <c r="IB157" i="3"/>
  <c r="IA157" i="3"/>
  <c r="IJ157" i="3" s="1"/>
  <c r="HZ157" i="3"/>
  <c r="II157" i="3" s="1"/>
  <c r="IE156" i="3"/>
  <c r="ID156" i="3"/>
  <c r="IC156" i="3"/>
  <c r="IB156" i="3"/>
  <c r="IA156" i="3"/>
  <c r="IJ156" i="3" s="1"/>
  <c r="HZ156" i="3"/>
  <c r="II156" i="3" s="1"/>
  <c r="IE155" i="3"/>
  <c r="ID155" i="3"/>
  <c r="IC155" i="3"/>
  <c r="IB155" i="3"/>
  <c r="IA155" i="3"/>
  <c r="IJ155" i="3" s="1"/>
  <c r="HZ155" i="3"/>
  <c r="II155" i="3" s="1"/>
  <c r="IE154" i="3"/>
  <c r="ID154" i="3"/>
  <c r="IC154" i="3"/>
  <c r="IB154" i="3"/>
  <c r="IA154" i="3"/>
  <c r="IJ154" i="3" s="1"/>
  <c r="HZ154" i="3"/>
  <c r="II154" i="3" s="1"/>
  <c r="IE153" i="3"/>
  <c r="ID153" i="3"/>
  <c r="IC153" i="3"/>
  <c r="IB153" i="3"/>
  <c r="IA153" i="3"/>
  <c r="IJ153" i="3" s="1"/>
  <c r="HZ153" i="3"/>
  <c r="II153" i="3" s="1"/>
  <c r="IE152" i="3"/>
  <c r="ID152" i="3"/>
  <c r="IC152" i="3"/>
  <c r="IB152" i="3"/>
  <c r="IA152" i="3"/>
  <c r="IJ152" i="3" s="1"/>
  <c r="HZ152" i="3"/>
  <c r="II152" i="3" s="1"/>
  <c r="IE151" i="3"/>
  <c r="ID151" i="3"/>
  <c r="IC151" i="3"/>
  <c r="IB151" i="3"/>
  <c r="IA151" i="3"/>
  <c r="IJ151" i="3" s="1"/>
  <c r="HZ151" i="3"/>
  <c r="II151" i="3" s="1"/>
  <c r="IE149" i="3"/>
  <c r="ID149" i="3"/>
  <c r="IC149" i="3"/>
  <c r="IB149" i="3"/>
  <c r="IA149" i="3"/>
  <c r="IJ149" i="3" s="1"/>
  <c r="HZ149" i="3"/>
  <c r="II149" i="3" s="1"/>
  <c r="IE148" i="3"/>
  <c r="ID148" i="3"/>
  <c r="IC148" i="3"/>
  <c r="IB148" i="3"/>
  <c r="IA148" i="3"/>
  <c r="IJ148" i="3" s="1"/>
  <c r="HZ148" i="3"/>
  <c r="II148" i="3" s="1"/>
  <c r="IE147" i="3"/>
  <c r="ID147" i="3"/>
  <c r="IC147" i="3"/>
  <c r="IB147" i="3"/>
  <c r="IA147" i="3"/>
  <c r="IJ147" i="3" s="1"/>
  <c r="HZ147" i="3"/>
  <c r="II147" i="3" s="1"/>
  <c r="IE146" i="3"/>
  <c r="ID146" i="3"/>
  <c r="IC146" i="3"/>
  <c r="IB146" i="3"/>
  <c r="IA146" i="3"/>
  <c r="IJ146" i="3" s="1"/>
  <c r="HZ146" i="3"/>
  <c r="II146" i="3" s="1"/>
  <c r="IE145" i="3"/>
  <c r="ID145" i="3"/>
  <c r="IC145" i="3"/>
  <c r="IB145" i="3"/>
  <c r="IA145" i="3"/>
  <c r="IJ145" i="3" s="1"/>
  <c r="HZ145" i="3"/>
  <c r="II145" i="3" s="1"/>
  <c r="IE144" i="3"/>
  <c r="ID144" i="3"/>
  <c r="IC144" i="3"/>
  <c r="IB144" i="3"/>
  <c r="IA144" i="3"/>
  <c r="IJ144" i="3" s="1"/>
  <c r="HZ144" i="3"/>
  <c r="II144" i="3" s="1"/>
  <c r="IE143" i="3"/>
  <c r="ID143" i="3"/>
  <c r="IC143" i="3"/>
  <c r="IB143" i="3"/>
  <c r="IA143" i="3"/>
  <c r="IJ143" i="3" s="1"/>
  <c r="HZ143" i="3"/>
  <c r="II143" i="3" s="1"/>
  <c r="IE142" i="3"/>
  <c r="ID142" i="3"/>
  <c r="IC142" i="3"/>
  <c r="IB142" i="3"/>
  <c r="IA142" i="3"/>
  <c r="IJ142" i="3" s="1"/>
  <c r="HZ142" i="3"/>
  <c r="II142" i="3" s="1"/>
  <c r="IE141" i="3"/>
  <c r="ID141" i="3"/>
  <c r="IC141" i="3"/>
  <c r="IB141" i="3"/>
  <c r="IA141" i="3"/>
  <c r="IJ141" i="3" s="1"/>
  <c r="HZ141" i="3"/>
  <c r="II141" i="3" s="1"/>
  <c r="IE133" i="3"/>
  <c r="ID133" i="3"/>
  <c r="IC133" i="3"/>
  <c r="IB133" i="3"/>
  <c r="IA133" i="3"/>
  <c r="IJ133" i="3" s="1"/>
  <c r="HZ133" i="3"/>
  <c r="II133" i="3" s="1"/>
  <c r="IE132" i="3"/>
  <c r="ID132" i="3"/>
  <c r="IC132" i="3"/>
  <c r="IB132" i="3"/>
  <c r="IA132" i="3"/>
  <c r="IJ132" i="3" s="1"/>
  <c r="HZ132" i="3"/>
  <c r="II132" i="3" s="1"/>
  <c r="IE131" i="3"/>
  <c r="ID131" i="3"/>
  <c r="IC131" i="3"/>
  <c r="IB131" i="3"/>
  <c r="IA131" i="3"/>
  <c r="IJ131" i="3" s="1"/>
  <c r="HZ131" i="3"/>
  <c r="II131" i="3" s="1"/>
  <c r="IE130" i="3"/>
  <c r="ID130" i="3"/>
  <c r="IC130" i="3"/>
  <c r="IB130" i="3"/>
  <c r="IA130" i="3"/>
  <c r="IJ130" i="3" s="1"/>
  <c r="HZ130" i="3"/>
  <c r="II130" i="3" s="1"/>
  <c r="IE124" i="3"/>
  <c r="ID124" i="3"/>
  <c r="IC124" i="3"/>
  <c r="IB124" i="3"/>
  <c r="IA124" i="3"/>
  <c r="IJ124" i="3" s="1"/>
  <c r="HZ124" i="3"/>
  <c r="II124" i="3" s="1"/>
  <c r="IE119" i="3"/>
  <c r="ID119" i="3"/>
  <c r="IC119" i="3"/>
  <c r="IB119" i="3"/>
  <c r="IA119" i="3"/>
  <c r="IJ119" i="3" s="1"/>
  <c r="HZ119" i="3"/>
  <c r="II119" i="3" s="1"/>
  <c r="IE115" i="3"/>
  <c r="ID115" i="3"/>
  <c r="IC115" i="3"/>
  <c r="IB115" i="3"/>
  <c r="IA115" i="3"/>
  <c r="IJ115" i="3" s="1"/>
  <c r="HZ115" i="3"/>
  <c r="II115" i="3" s="1"/>
  <c r="IE113" i="3"/>
  <c r="ID113" i="3"/>
  <c r="IC113" i="3"/>
  <c r="IB113" i="3"/>
  <c r="IA113" i="3"/>
  <c r="IJ113" i="3" s="1"/>
  <c r="HZ113" i="3"/>
  <c r="II113" i="3" s="1"/>
  <c r="IE112" i="3"/>
  <c r="ID112" i="3"/>
  <c r="IC112" i="3"/>
  <c r="IB112" i="3"/>
  <c r="IA112" i="3"/>
  <c r="IJ112" i="3" s="1"/>
  <c r="HZ112" i="3"/>
  <c r="II112" i="3" s="1"/>
  <c r="IE111" i="3"/>
  <c r="ID111" i="3"/>
  <c r="IC111" i="3"/>
  <c r="IB111" i="3"/>
  <c r="IA111" i="3"/>
  <c r="IJ111" i="3" s="1"/>
  <c r="HZ111" i="3"/>
  <c r="II111" i="3" s="1"/>
  <c r="IE110" i="3"/>
  <c r="ID110" i="3"/>
  <c r="IC110" i="3"/>
  <c r="IB110" i="3"/>
  <c r="IA110" i="3"/>
  <c r="IJ110" i="3" s="1"/>
  <c r="HZ110" i="3"/>
  <c r="II110" i="3" s="1"/>
  <c r="IE108" i="3"/>
  <c r="ID108" i="3"/>
  <c r="IC108" i="3"/>
  <c r="IB108" i="3"/>
  <c r="IA108" i="3"/>
  <c r="IJ108" i="3" s="1"/>
  <c r="HZ108" i="3"/>
  <c r="II108" i="3" s="1"/>
  <c r="IE107" i="3"/>
  <c r="ID107" i="3"/>
  <c r="IC107" i="3"/>
  <c r="IB107" i="3"/>
  <c r="IA107" i="3"/>
  <c r="IJ107" i="3" s="1"/>
  <c r="HZ107" i="3"/>
  <c r="II107" i="3" s="1"/>
  <c r="IE106" i="3"/>
  <c r="ID106" i="3"/>
  <c r="IC106" i="3"/>
  <c r="IB106" i="3"/>
  <c r="IA106" i="3"/>
  <c r="IJ106" i="3" s="1"/>
  <c r="HZ106" i="3"/>
  <c r="II106" i="3" s="1"/>
  <c r="IE105" i="3"/>
  <c r="ID105" i="3"/>
  <c r="IC105" i="3"/>
  <c r="IB105" i="3"/>
  <c r="IA105" i="3"/>
  <c r="IJ105" i="3" s="1"/>
  <c r="HZ105" i="3"/>
  <c r="II105" i="3" s="1"/>
  <c r="IE103" i="3"/>
  <c r="ID103" i="3"/>
  <c r="IC103" i="3"/>
  <c r="IB103" i="3"/>
  <c r="IA103" i="3"/>
  <c r="IJ103" i="3" s="1"/>
  <c r="HZ103" i="3"/>
  <c r="II103" i="3" s="1"/>
  <c r="IE102" i="3"/>
  <c r="ID102" i="3"/>
  <c r="IC102" i="3"/>
  <c r="IB102" i="3"/>
  <c r="IA102" i="3"/>
  <c r="IJ102" i="3" s="1"/>
  <c r="HZ102" i="3"/>
  <c r="II102" i="3" s="1"/>
  <c r="IE101" i="3"/>
  <c r="ID101" i="3"/>
  <c r="IC101" i="3"/>
  <c r="IB101" i="3"/>
  <c r="IA101" i="3"/>
  <c r="IJ101" i="3" s="1"/>
  <c r="HZ101" i="3"/>
  <c r="II101" i="3" s="1"/>
  <c r="IE100" i="3"/>
  <c r="ID100" i="3"/>
  <c r="IC100" i="3"/>
  <c r="IB100" i="3"/>
  <c r="IA100" i="3"/>
  <c r="IJ100" i="3" s="1"/>
  <c r="HZ100" i="3"/>
  <c r="II100" i="3" s="1"/>
  <c r="IE99" i="3"/>
  <c r="ID99" i="3"/>
  <c r="IC99" i="3"/>
  <c r="IB99" i="3"/>
  <c r="IA99" i="3"/>
  <c r="IJ99" i="3" s="1"/>
  <c r="HZ99" i="3"/>
  <c r="II99" i="3" s="1"/>
  <c r="IE98" i="3"/>
  <c r="ID98" i="3"/>
  <c r="IC98" i="3"/>
  <c r="IB98" i="3"/>
  <c r="IA98" i="3"/>
  <c r="IJ98" i="3" s="1"/>
  <c r="HZ98" i="3"/>
  <c r="II98" i="3" s="1"/>
  <c r="IE97" i="3"/>
  <c r="ID97" i="3"/>
  <c r="IC97" i="3"/>
  <c r="IB97" i="3"/>
  <c r="IA97" i="3"/>
  <c r="IJ97" i="3" s="1"/>
  <c r="HZ97" i="3"/>
  <c r="II97" i="3" s="1"/>
  <c r="IE96" i="3"/>
  <c r="ID96" i="3"/>
  <c r="IC96" i="3"/>
  <c r="IB96" i="3"/>
  <c r="IA96" i="3"/>
  <c r="IJ96" i="3" s="1"/>
  <c r="HZ96" i="3"/>
  <c r="II96" i="3" s="1"/>
  <c r="IE95" i="3"/>
  <c r="ID95" i="3"/>
  <c r="IC95" i="3"/>
  <c r="IB95" i="3"/>
  <c r="IA95" i="3"/>
  <c r="IJ95" i="3" s="1"/>
  <c r="HZ95" i="3"/>
  <c r="II95" i="3" s="1"/>
  <c r="IE94" i="3"/>
  <c r="ID94" i="3"/>
  <c r="IC94" i="3"/>
  <c r="IB94" i="3"/>
  <c r="IA94" i="3"/>
  <c r="IJ94" i="3" s="1"/>
  <c r="HZ94" i="3"/>
  <c r="II94" i="3" s="1"/>
  <c r="IE91" i="3"/>
  <c r="ID91" i="3"/>
  <c r="IC91" i="3"/>
  <c r="IB91" i="3"/>
  <c r="IA91" i="3"/>
  <c r="IJ91" i="3" s="1"/>
  <c r="HZ91" i="3"/>
  <c r="II91" i="3" s="1"/>
  <c r="IE90" i="3"/>
  <c r="ID90" i="3"/>
  <c r="IC90" i="3"/>
  <c r="IB90" i="3"/>
  <c r="IA90" i="3"/>
  <c r="IJ90" i="3" s="1"/>
  <c r="HZ90" i="3"/>
  <c r="II90" i="3" s="1"/>
  <c r="IE89" i="3"/>
  <c r="ID89" i="3"/>
  <c r="IC89" i="3"/>
  <c r="IB89" i="3"/>
  <c r="IA89" i="3"/>
  <c r="IJ89" i="3" s="1"/>
  <c r="HZ89" i="3"/>
  <c r="II89" i="3" s="1"/>
  <c r="IE88" i="3"/>
  <c r="ID88" i="3"/>
  <c r="IC88" i="3"/>
  <c r="IB88" i="3"/>
  <c r="IA88" i="3"/>
  <c r="IJ88" i="3" s="1"/>
  <c r="HZ88" i="3"/>
  <c r="II88" i="3" s="1"/>
  <c r="IE87" i="3"/>
  <c r="ID87" i="3"/>
  <c r="IC87" i="3"/>
  <c r="IB87" i="3"/>
  <c r="IA87" i="3"/>
  <c r="IJ87" i="3" s="1"/>
  <c r="HZ87" i="3"/>
  <c r="II87" i="3" s="1"/>
  <c r="IE86" i="3"/>
  <c r="ID86" i="3"/>
  <c r="IC86" i="3"/>
  <c r="IB86" i="3"/>
  <c r="IA86" i="3"/>
  <c r="IJ86" i="3" s="1"/>
  <c r="HZ86" i="3"/>
  <c r="II86" i="3" s="1"/>
  <c r="IE85" i="3"/>
  <c r="ID85" i="3"/>
  <c r="IC85" i="3"/>
  <c r="IB85" i="3"/>
  <c r="IA85" i="3"/>
  <c r="IJ85" i="3" s="1"/>
  <c r="HZ85" i="3"/>
  <c r="II85" i="3" s="1"/>
  <c r="IE71" i="3"/>
  <c r="ID71" i="3"/>
  <c r="IC71" i="3"/>
  <c r="IB71" i="3"/>
  <c r="IA71" i="3"/>
  <c r="IJ71" i="3" s="1"/>
  <c r="HZ71" i="3"/>
  <c r="II71" i="3" s="1"/>
  <c r="IE69" i="3"/>
  <c r="ID69" i="3"/>
  <c r="IC69" i="3"/>
  <c r="IB69" i="3"/>
  <c r="IA69" i="3"/>
  <c r="IJ69" i="3" s="1"/>
  <c r="HZ69" i="3"/>
  <c r="II69" i="3" s="1"/>
  <c r="IE68" i="3"/>
  <c r="ID68" i="3"/>
  <c r="IC68" i="3"/>
  <c r="IB68" i="3"/>
  <c r="IA68" i="3"/>
  <c r="IJ68" i="3" s="1"/>
  <c r="HZ68" i="3"/>
  <c r="II68" i="3" s="1"/>
  <c r="IE67" i="3"/>
  <c r="ID67" i="3"/>
  <c r="IC67" i="3"/>
  <c r="IB67" i="3"/>
  <c r="IA67" i="3"/>
  <c r="IJ67" i="3" s="1"/>
  <c r="HZ67" i="3"/>
  <c r="II67" i="3" s="1"/>
  <c r="IE56" i="3"/>
  <c r="ID56" i="3"/>
  <c r="IC56" i="3"/>
  <c r="IB56" i="3"/>
  <c r="IA56" i="3"/>
  <c r="IJ56" i="3" s="1"/>
  <c r="HZ56" i="3"/>
  <c r="II56" i="3" s="1"/>
  <c r="IE55" i="3"/>
  <c r="ID55" i="3"/>
  <c r="IC55" i="3"/>
  <c r="IB55" i="3"/>
  <c r="IA55" i="3"/>
  <c r="IJ55" i="3" s="1"/>
  <c r="HZ55" i="3"/>
  <c r="II55" i="3" s="1"/>
  <c r="IE50" i="3"/>
  <c r="ID50" i="3"/>
  <c r="IC50" i="3"/>
  <c r="IB50" i="3"/>
  <c r="IA50" i="3"/>
  <c r="IJ50" i="3" s="1"/>
  <c r="HZ50" i="3"/>
  <c r="II50" i="3" s="1"/>
  <c r="IE49" i="3"/>
  <c r="ID49" i="3"/>
  <c r="IC49" i="3"/>
  <c r="IB49" i="3"/>
  <c r="IA49" i="3"/>
  <c r="IJ49" i="3" s="1"/>
  <c r="HZ49" i="3"/>
  <c r="II49" i="3" s="1"/>
  <c r="IE48" i="3"/>
  <c r="ID48" i="3"/>
  <c r="IC48" i="3"/>
  <c r="IB48" i="3"/>
  <c r="IA48" i="3"/>
  <c r="IJ48" i="3" s="1"/>
  <c r="HZ48" i="3"/>
  <c r="II48" i="3" s="1"/>
  <c r="IE47" i="3"/>
  <c r="ID47" i="3"/>
  <c r="IC47" i="3"/>
  <c r="IB47" i="3"/>
  <c r="IA47" i="3"/>
  <c r="IJ47" i="3" s="1"/>
  <c r="HZ47" i="3"/>
  <c r="II47" i="3" s="1"/>
  <c r="IE46" i="3"/>
  <c r="ID46" i="3"/>
  <c r="IC46" i="3"/>
  <c r="IB46" i="3"/>
  <c r="IA46" i="3"/>
  <c r="IJ46" i="3" s="1"/>
  <c r="HZ46" i="3"/>
  <c r="II46" i="3" s="1"/>
  <c r="IE40" i="3"/>
  <c r="ID40" i="3"/>
  <c r="IC40" i="3"/>
  <c r="IB40" i="3"/>
  <c r="IA40" i="3"/>
  <c r="IJ40" i="3" s="1"/>
  <c r="HZ40" i="3"/>
  <c r="II40" i="3" s="1"/>
  <c r="IE34" i="3"/>
  <c r="ID34" i="3"/>
  <c r="IC34" i="3"/>
  <c r="IB34" i="3"/>
  <c r="IA34" i="3"/>
  <c r="IJ34" i="3" s="1"/>
  <c r="HZ34" i="3"/>
  <c r="II34" i="3" s="1"/>
  <c r="IE32" i="3"/>
  <c r="ID32" i="3"/>
  <c r="IC32" i="3"/>
  <c r="IB32" i="3"/>
  <c r="IA32" i="3"/>
  <c r="IJ32" i="3" s="1"/>
  <c r="HZ32" i="3"/>
  <c r="II32" i="3" s="1"/>
  <c r="IE30" i="3"/>
  <c r="ID30" i="3"/>
  <c r="IC30" i="3"/>
  <c r="IB30" i="3"/>
  <c r="IA30" i="3"/>
  <c r="IJ30" i="3" s="1"/>
  <c r="HZ30" i="3"/>
  <c r="II30" i="3" s="1"/>
  <c r="IE29" i="3"/>
  <c r="ID29" i="3"/>
  <c r="IC29" i="3"/>
  <c r="IB29" i="3"/>
  <c r="IA29" i="3"/>
  <c r="IJ29" i="3" s="1"/>
  <c r="HZ29" i="3"/>
  <c r="II29" i="3" s="1"/>
  <c r="IE28" i="3"/>
  <c r="ID28" i="3"/>
  <c r="IC28" i="3"/>
  <c r="IB28" i="3"/>
  <c r="IA28" i="3"/>
  <c r="IJ28" i="3" s="1"/>
  <c r="HZ28" i="3"/>
  <c r="II28" i="3" s="1"/>
  <c r="IE27" i="3"/>
  <c r="ID27" i="3"/>
  <c r="IC27" i="3"/>
  <c r="IB27" i="3"/>
  <c r="IA27" i="3"/>
  <c r="IJ27" i="3" s="1"/>
  <c r="HZ27" i="3"/>
  <c r="II27" i="3" s="1"/>
  <c r="IE23" i="3"/>
  <c r="ID23" i="3"/>
  <c r="IC23" i="3"/>
  <c r="IB23" i="3"/>
  <c r="IA23" i="3"/>
  <c r="IJ23" i="3" s="1"/>
  <c r="HZ23" i="3"/>
  <c r="II23" i="3" s="1"/>
  <c r="IE22" i="3"/>
  <c r="ID22" i="3"/>
  <c r="IC22" i="3"/>
  <c r="IB22" i="3"/>
  <c r="IA22" i="3"/>
  <c r="IJ22" i="3" s="1"/>
  <c r="HZ22" i="3"/>
  <c r="II22" i="3" s="1"/>
  <c r="IE16" i="3"/>
  <c r="ID16" i="3"/>
  <c r="IC16" i="3"/>
  <c r="IB16" i="3"/>
  <c r="IA16" i="3"/>
  <c r="IJ16" i="3" s="1"/>
  <c r="HZ16" i="3"/>
  <c r="II16" i="3" s="1"/>
  <c r="IE15" i="3"/>
  <c r="ID15" i="3"/>
  <c r="IC15" i="3"/>
  <c r="IB15" i="3"/>
  <c r="IA15" i="3"/>
  <c r="IJ15" i="3" s="1"/>
  <c r="HZ15" i="3"/>
  <c r="II15" i="3" s="1"/>
  <c r="IE14" i="3"/>
  <c r="ID14" i="3"/>
  <c r="IC14" i="3"/>
  <c r="IB14" i="3"/>
  <c r="IA14" i="3"/>
  <c r="IJ14" i="3" s="1"/>
  <c r="HZ14" i="3"/>
  <c r="II14" i="3" s="1"/>
  <c r="IE13" i="3"/>
  <c r="ID13" i="3"/>
  <c r="IC13" i="3"/>
  <c r="IB13" i="3"/>
  <c r="IA13" i="3"/>
  <c r="IJ13" i="3" s="1"/>
  <c r="HZ13" i="3"/>
  <c r="II13" i="3" s="1"/>
  <c r="IE12" i="3"/>
  <c r="ID12" i="3"/>
  <c r="IC12" i="3"/>
  <c r="IB12" i="3"/>
  <c r="IA12" i="3"/>
  <c r="IJ12" i="3" s="1"/>
  <c r="HZ12" i="3"/>
  <c r="II12" i="3" s="1"/>
  <c r="CH257" i="3"/>
  <c r="CG257" i="3"/>
  <c r="CF257" i="3"/>
  <c r="CE257" i="3"/>
  <c r="CD257" i="3"/>
  <c r="CM257" i="3" s="1"/>
  <c r="CC257" i="3"/>
  <c r="CL257" i="3" s="1"/>
  <c r="BQ419" i="3"/>
  <c r="BP419" i="3"/>
  <c r="BO419" i="3"/>
  <c r="BN419" i="3"/>
  <c r="BM419" i="3"/>
  <c r="BV419" i="3" s="1"/>
  <c r="BL419" i="3"/>
  <c r="BU419" i="3" s="1"/>
  <c r="BQ418" i="3"/>
  <c r="BP418" i="3"/>
  <c r="BO418" i="3"/>
  <c r="BN418" i="3"/>
  <c r="BM418" i="3"/>
  <c r="BV418" i="3" s="1"/>
  <c r="BL418" i="3"/>
  <c r="BU418" i="3" s="1"/>
  <c r="BQ417" i="3"/>
  <c r="BP417" i="3"/>
  <c r="BO417" i="3"/>
  <c r="BN417" i="3"/>
  <c r="BM417" i="3"/>
  <c r="BV417" i="3" s="1"/>
  <c r="BL417" i="3"/>
  <c r="BU417" i="3" s="1"/>
  <c r="BQ415" i="3"/>
  <c r="BP415" i="3"/>
  <c r="BO415" i="3"/>
  <c r="BN415" i="3"/>
  <c r="BM415" i="3"/>
  <c r="BV415" i="3" s="1"/>
  <c r="BL415" i="3"/>
  <c r="BU415" i="3" s="1"/>
  <c r="BQ414" i="3"/>
  <c r="BP414" i="3"/>
  <c r="BO414" i="3"/>
  <c r="BN414" i="3"/>
  <c r="BM414" i="3"/>
  <c r="BV414" i="3" s="1"/>
  <c r="BL414" i="3"/>
  <c r="BU414" i="3" s="1"/>
  <c r="BQ413" i="3"/>
  <c r="BP413" i="3"/>
  <c r="BO413" i="3"/>
  <c r="BN413" i="3"/>
  <c r="BM413" i="3"/>
  <c r="BV413" i="3" s="1"/>
  <c r="BL413" i="3"/>
  <c r="BU413" i="3" s="1"/>
  <c r="BQ412" i="3"/>
  <c r="BP412" i="3"/>
  <c r="BO412" i="3"/>
  <c r="BN412" i="3"/>
  <c r="BM412" i="3"/>
  <c r="BV412" i="3" s="1"/>
  <c r="BL412" i="3"/>
  <c r="BU412" i="3" s="1"/>
  <c r="BQ411" i="3"/>
  <c r="BP411" i="3"/>
  <c r="BO411" i="3"/>
  <c r="BN411" i="3"/>
  <c r="BM411" i="3"/>
  <c r="BV411" i="3" s="1"/>
  <c r="BL411" i="3"/>
  <c r="BU411" i="3" s="1"/>
  <c r="BQ404" i="3"/>
  <c r="BP404" i="3"/>
  <c r="BO404" i="3"/>
  <c r="BN404" i="3"/>
  <c r="BM404" i="3"/>
  <c r="BV404" i="3" s="1"/>
  <c r="BL404" i="3"/>
  <c r="BU404" i="3" s="1"/>
  <c r="BQ403" i="3"/>
  <c r="BP403" i="3"/>
  <c r="BO403" i="3"/>
  <c r="BN403" i="3"/>
  <c r="BM403" i="3"/>
  <c r="BV403" i="3" s="1"/>
  <c r="BL403" i="3"/>
  <c r="BU403" i="3" s="1"/>
  <c r="BQ402" i="3"/>
  <c r="BP402" i="3"/>
  <c r="BO402" i="3"/>
  <c r="BN402" i="3"/>
  <c r="BM402" i="3"/>
  <c r="BV402" i="3" s="1"/>
  <c r="BL402" i="3"/>
  <c r="BU402" i="3" s="1"/>
  <c r="BQ401" i="3"/>
  <c r="BP401" i="3"/>
  <c r="BO401" i="3"/>
  <c r="BN401" i="3"/>
  <c r="BM401" i="3"/>
  <c r="BV401" i="3" s="1"/>
  <c r="BL401" i="3"/>
  <c r="BU401" i="3" s="1"/>
  <c r="BQ400" i="3"/>
  <c r="BP400" i="3"/>
  <c r="BO400" i="3"/>
  <c r="BN400" i="3"/>
  <c r="BM400" i="3"/>
  <c r="BV400" i="3" s="1"/>
  <c r="BL400" i="3"/>
  <c r="BU400" i="3" s="1"/>
  <c r="BQ393" i="3"/>
  <c r="BP393" i="3"/>
  <c r="BO393" i="3"/>
  <c r="BN393" i="3"/>
  <c r="BM393" i="3"/>
  <c r="BV393" i="3" s="1"/>
  <c r="BL393" i="3"/>
  <c r="BU393" i="3" s="1"/>
  <c r="BQ390" i="3"/>
  <c r="BP390" i="3"/>
  <c r="BO390" i="3"/>
  <c r="BN390" i="3"/>
  <c r="BM390" i="3"/>
  <c r="BV390" i="3" s="1"/>
  <c r="BL390" i="3"/>
  <c r="BU390" i="3" s="1"/>
  <c r="BQ389" i="3"/>
  <c r="BP389" i="3"/>
  <c r="BO389" i="3"/>
  <c r="BN389" i="3"/>
  <c r="BM389" i="3"/>
  <c r="BV389" i="3" s="1"/>
  <c r="BL389" i="3"/>
  <c r="BU389" i="3" s="1"/>
  <c r="BQ388" i="3"/>
  <c r="BP388" i="3"/>
  <c r="BO388" i="3"/>
  <c r="BN388" i="3"/>
  <c r="BM388" i="3"/>
  <c r="BV388" i="3" s="1"/>
  <c r="BL388" i="3"/>
  <c r="BU388" i="3" s="1"/>
  <c r="BQ387" i="3"/>
  <c r="BP387" i="3"/>
  <c r="BO387" i="3"/>
  <c r="BN387" i="3"/>
  <c r="BM387" i="3"/>
  <c r="BV387" i="3" s="1"/>
  <c r="BL387" i="3"/>
  <c r="BU387" i="3" s="1"/>
  <c r="BQ385" i="3"/>
  <c r="BP385" i="3"/>
  <c r="BO385" i="3"/>
  <c r="BN385" i="3"/>
  <c r="BV385" i="3"/>
  <c r="BU385" i="3"/>
  <c r="BQ376" i="3"/>
  <c r="BP376" i="3"/>
  <c r="BO376" i="3"/>
  <c r="BN376" i="3"/>
  <c r="BM376" i="3"/>
  <c r="BV376" i="3" s="1"/>
  <c r="BL376" i="3"/>
  <c r="BU376" i="3" s="1"/>
  <c r="BQ375" i="3"/>
  <c r="BP375" i="3"/>
  <c r="BO375" i="3"/>
  <c r="BN375" i="3"/>
  <c r="BM375" i="3"/>
  <c r="BV375" i="3" s="1"/>
  <c r="BL375" i="3"/>
  <c r="BU375" i="3" s="1"/>
  <c r="BQ374" i="3"/>
  <c r="BP374" i="3"/>
  <c r="BO374" i="3"/>
  <c r="BN374" i="3"/>
  <c r="BM374" i="3"/>
  <c r="BV374" i="3" s="1"/>
  <c r="BL374" i="3"/>
  <c r="BU374" i="3" s="1"/>
  <c r="BQ373" i="3"/>
  <c r="BP373" i="3"/>
  <c r="BO373" i="3"/>
  <c r="BN373" i="3"/>
  <c r="BM373" i="3"/>
  <c r="BV373" i="3" s="1"/>
  <c r="BL373" i="3"/>
  <c r="BU373" i="3" s="1"/>
  <c r="BQ371" i="3"/>
  <c r="BP371" i="3"/>
  <c r="BO371" i="3"/>
  <c r="BN371" i="3"/>
  <c r="BM371" i="3"/>
  <c r="BV371" i="3" s="1"/>
  <c r="BL371" i="3"/>
  <c r="BU371" i="3" s="1"/>
  <c r="BQ370" i="3"/>
  <c r="BP370" i="3"/>
  <c r="BO370" i="3"/>
  <c r="BN370" i="3"/>
  <c r="BM370" i="3"/>
  <c r="BV370" i="3" s="1"/>
  <c r="BL370" i="3"/>
  <c r="BU370" i="3" s="1"/>
  <c r="BQ369" i="3"/>
  <c r="BP369" i="3"/>
  <c r="BO369" i="3"/>
  <c r="BN369" i="3"/>
  <c r="BM369" i="3"/>
  <c r="BV369" i="3" s="1"/>
  <c r="BL369" i="3"/>
  <c r="BU369" i="3" s="1"/>
  <c r="BQ364" i="3"/>
  <c r="BP364" i="3"/>
  <c r="BO364" i="3"/>
  <c r="BN364" i="3"/>
  <c r="BM364" i="3"/>
  <c r="BV364" i="3" s="1"/>
  <c r="BL364" i="3"/>
  <c r="BU364" i="3" s="1"/>
  <c r="BQ363" i="3"/>
  <c r="BP363" i="3"/>
  <c r="BO363" i="3"/>
  <c r="BN363" i="3"/>
  <c r="BM363" i="3"/>
  <c r="BV363" i="3" s="1"/>
  <c r="BL363" i="3"/>
  <c r="BU363" i="3" s="1"/>
  <c r="BQ356" i="3"/>
  <c r="BP356" i="3"/>
  <c r="BO356" i="3"/>
  <c r="BN356" i="3"/>
  <c r="BM356" i="3"/>
  <c r="BV356" i="3" s="1"/>
  <c r="BL356" i="3"/>
  <c r="BU356" i="3" s="1"/>
  <c r="BQ352" i="3"/>
  <c r="BP352" i="3"/>
  <c r="BO352" i="3"/>
  <c r="BN352" i="3"/>
  <c r="BM352" i="3"/>
  <c r="BL352" i="3"/>
  <c r="BQ351" i="3"/>
  <c r="BP351" i="3"/>
  <c r="BO351" i="3"/>
  <c r="BN351" i="3"/>
  <c r="BM351" i="3"/>
  <c r="BL351" i="3"/>
  <c r="BQ350" i="3"/>
  <c r="BP350" i="3"/>
  <c r="BO350" i="3"/>
  <c r="BN350" i="3"/>
  <c r="BM350" i="3"/>
  <c r="BV350" i="3" s="1"/>
  <c r="BL350" i="3"/>
  <c r="BU350" i="3" s="1"/>
  <c r="BQ349" i="3"/>
  <c r="BP349" i="3"/>
  <c r="BO349" i="3"/>
  <c r="BN349" i="3"/>
  <c r="BM349" i="3"/>
  <c r="BV349" i="3" s="1"/>
  <c r="BL349" i="3"/>
  <c r="BU349" i="3" s="1"/>
  <c r="BQ348" i="3"/>
  <c r="BP348" i="3"/>
  <c r="BO348" i="3"/>
  <c r="BN348" i="3"/>
  <c r="BM348" i="3"/>
  <c r="BV348" i="3" s="1"/>
  <c r="BL348" i="3"/>
  <c r="BU348" i="3" s="1"/>
  <c r="BQ347" i="3"/>
  <c r="BP347" i="3"/>
  <c r="BO347" i="3"/>
  <c r="BN347" i="3"/>
  <c r="BM347" i="3"/>
  <c r="BV347" i="3" s="1"/>
  <c r="BL347" i="3"/>
  <c r="BU347" i="3" s="1"/>
  <c r="BQ340" i="3"/>
  <c r="BP340" i="3"/>
  <c r="BO340" i="3"/>
  <c r="BN340" i="3"/>
  <c r="BM340" i="3"/>
  <c r="BV340" i="3" s="1"/>
  <c r="BL340" i="3"/>
  <c r="BU340" i="3" s="1"/>
  <c r="BQ335" i="3"/>
  <c r="BP335" i="3"/>
  <c r="BO335" i="3"/>
  <c r="BN335" i="3"/>
  <c r="BM335" i="3"/>
  <c r="BV335" i="3" s="1"/>
  <c r="BL335" i="3"/>
  <c r="BU335" i="3" s="1"/>
  <c r="BQ327" i="3"/>
  <c r="BP327" i="3"/>
  <c r="BO327" i="3"/>
  <c r="BN327" i="3"/>
  <c r="BM327" i="3"/>
  <c r="BV327" i="3" s="1"/>
  <c r="BL327" i="3"/>
  <c r="BU327" i="3" s="1"/>
  <c r="BQ322" i="3"/>
  <c r="BP322" i="3"/>
  <c r="BO322" i="3"/>
  <c r="BN322" i="3"/>
  <c r="BM322" i="3"/>
  <c r="BV322" i="3" s="1"/>
  <c r="BL322" i="3"/>
  <c r="BU322" i="3" s="1"/>
  <c r="BQ317" i="3"/>
  <c r="BP317" i="3"/>
  <c r="BO317" i="3"/>
  <c r="BN317" i="3"/>
  <c r="BM317" i="3"/>
  <c r="BV317" i="3" s="1"/>
  <c r="BL317" i="3"/>
  <c r="BU317" i="3" s="1"/>
  <c r="BQ312" i="3"/>
  <c r="BP312" i="3"/>
  <c r="BO312" i="3"/>
  <c r="BN312" i="3"/>
  <c r="BM312" i="3"/>
  <c r="BV312" i="3" s="1"/>
  <c r="BL312" i="3"/>
  <c r="BU312" i="3" s="1"/>
  <c r="BQ307" i="3"/>
  <c r="BP307" i="3"/>
  <c r="BO307" i="3"/>
  <c r="BN307" i="3"/>
  <c r="BM307" i="3"/>
  <c r="BV307" i="3" s="1"/>
  <c r="BL307" i="3"/>
  <c r="BU307" i="3" s="1"/>
  <c r="BQ302" i="3"/>
  <c r="BP302" i="3"/>
  <c r="BO302" i="3"/>
  <c r="BN302" i="3"/>
  <c r="BM302" i="3"/>
  <c r="BV302" i="3" s="1"/>
  <c r="BL302" i="3"/>
  <c r="BU302" i="3" s="1"/>
  <c r="BQ297" i="3"/>
  <c r="BP297" i="3"/>
  <c r="BO297" i="3"/>
  <c r="BN297" i="3"/>
  <c r="BM297" i="3"/>
  <c r="BV297" i="3" s="1"/>
  <c r="BL297" i="3"/>
  <c r="BU297" i="3" s="1"/>
  <c r="BQ292" i="3"/>
  <c r="BP292" i="3"/>
  <c r="BO292" i="3"/>
  <c r="BN292" i="3"/>
  <c r="BM292" i="3"/>
  <c r="BV292" i="3" s="1"/>
  <c r="BL292" i="3"/>
  <c r="BU292" i="3" s="1"/>
  <c r="BQ287" i="3"/>
  <c r="BP287" i="3"/>
  <c r="BO287" i="3"/>
  <c r="BN287" i="3"/>
  <c r="BM287" i="3"/>
  <c r="BV287" i="3" s="1"/>
  <c r="BL287" i="3"/>
  <c r="BU287" i="3" s="1"/>
  <c r="BQ282" i="3"/>
  <c r="BP282" i="3"/>
  <c r="BO282" i="3"/>
  <c r="BN282" i="3"/>
  <c r="BM282" i="3"/>
  <c r="BV282" i="3" s="1"/>
  <c r="BL282" i="3"/>
  <c r="BU282" i="3" s="1"/>
  <c r="BQ277" i="3"/>
  <c r="BP277" i="3"/>
  <c r="BO277" i="3"/>
  <c r="BN277" i="3"/>
  <c r="BM277" i="3"/>
  <c r="BV277" i="3" s="1"/>
  <c r="BL277" i="3"/>
  <c r="BU277" i="3" s="1"/>
  <c r="BQ271" i="3"/>
  <c r="BP271" i="3"/>
  <c r="BO271" i="3"/>
  <c r="BN271" i="3"/>
  <c r="BM271" i="3"/>
  <c r="BV271" i="3" s="1"/>
  <c r="BL271" i="3"/>
  <c r="BU271" i="3" s="1"/>
  <c r="BQ270" i="3"/>
  <c r="BP270" i="3"/>
  <c r="BO270" i="3"/>
  <c r="BN270" i="3"/>
  <c r="BM270" i="3"/>
  <c r="BV270" i="3" s="1"/>
  <c r="BL270" i="3"/>
  <c r="BU270" i="3" s="1"/>
  <c r="BQ264" i="3"/>
  <c r="BP264" i="3"/>
  <c r="BO264" i="3"/>
  <c r="BN264" i="3"/>
  <c r="BM264" i="3"/>
  <c r="BV264" i="3" s="1"/>
  <c r="BL264" i="3"/>
  <c r="BU264" i="3" s="1"/>
  <c r="BQ257" i="3"/>
  <c r="BP257" i="3"/>
  <c r="BO257" i="3"/>
  <c r="BN257" i="3"/>
  <c r="BM257" i="3"/>
  <c r="BV257" i="3" s="1"/>
  <c r="BL257" i="3"/>
  <c r="BU257" i="3" s="1"/>
  <c r="BQ241" i="3"/>
  <c r="BP241" i="3"/>
  <c r="BO241" i="3"/>
  <c r="BN241" i="3"/>
  <c r="BM241" i="3"/>
  <c r="BV241" i="3" s="1"/>
  <c r="BL241" i="3"/>
  <c r="BU241" i="3" s="1"/>
  <c r="BQ240" i="3"/>
  <c r="BP240" i="3"/>
  <c r="BO240" i="3"/>
  <c r="BN240" i="3"/>
  <c r="BM240" i="3"/>
  <c r="BV240" i="3" s="1"/>
  <c r="BL240" i="3"/>
  <c r="BU240" i="3" s="1"/>
  <c r="BQ238" i="3"/>
  <c r="BP238" i="3"/>
  <c r="BO238" i="3"/>
  <c r="BN238" i="3"/>
  <c r="BM238" i="3"/>
  <c r="BV238" i="3" s="1"/>
  <c r="BL238" i="3"/>
  <c r="BU238" i="3" s="1"/>
  <c r="BQ237" i="3"/>
  <c r="BP237" i="3"/>
  <c r="BO237" i="3"/>
  <c r="BN237" i="3"/>
  <c r="BM237" i="3"/>
  <c r="BV237" i="3" s="1"/>
  <c r="BL237" i="3"/>
  <c r="BU237" i="3" s="1"/>
  <c r="BQ236" i="3"/>
  <c r="BP236" i="3"/>
  <c r="BO236" i="3"/>
  <c r="BN236" i="3"/>
  <c r="BM236" i="3"/>
  <c r="BV236" i="3" s="1"/>
  <c r="BL236" i="3"/>
  <c r="BU236" i="3" s="1"/>
  <c r="BQ235" i="3"/>
  <c r="BP235" i="3"/>
  <c r="BO235" i="3"/>
  <c r="BN235" i="3"/>
  <c r="BM235" i="3"/>
  <c r="BV235" i="3" s="1"/>
  <c r="BL235" i="3"/>
  <c r="BU235" i="3" s="1"/>
  <c r="BQ234" i="3"/>
  <c r="BP234" i="3"/>
  <c r="BO234" i="3"/>
  <c r="BN234" i="3"/>
  <c r="BM234" i="3"/>
  <c r="BV234" i="3" s="1"/>
  <c r="BL234" i="3"/>
  <c r="BU234" i="3" s="1"/>
  <c r="BQ233" i="3"/>
  <c r="BP233" i="3"/>
  <c r="BO233" i="3"/>
  <c r="BN233" i="3"/>
  <c r="BM233" i="3"/>
  <c r="BV233" i="3" s="1"/>
  <c r="BL233" i="3"/>
  <c r="BU233" i="3" s="1"/>
  <c r="BQ232" i="3"/>
  <c r="BP232" i="3"/>
  <c r="BO232" i="3"/>
  <c r="BN232" i="3"/>
  <c r="BM232" i="3"/>
  <c r="BV232" i="3" s="1"/>
  <c r="BL232" i="3"/>
  <c r="BU232" i="3" s="1"/>
  <c r="BQ231" i="3"/>
  <c r="BP231" i="3"/>
  <c r="BO231" i="3"/>
  <c r="BN231" i="3"/>
  <c r="BM231" i="3"/>
  <c r="BV231" i="3" s="1"/>
  <c r="BL231" i="3"/>
  <c r="BU231" i="3" s="1"/>
  <c r="BQ223" i="3"/>
  <c r="BP223" i="3"/>
  <c r="BO223" i="3"/>
  <c r="BN223" i="3"/>
  <c r="BM223" i="3"/>
  <c r="BV223" i="3" s="1"/>
  <c r="BL223" i="3"/>
  <c r="BU223" i="3" s="1"/>
  <c r="BQ220" i="3"/>
  <c r="BP220" i="3"/>
  <c r="BO220" i="3"/>
  <c r="BN220" i="3"/>
  <c r="BM220" i="3"/>
  <c r="BV220" i="3" s="1"/>
  <c r="BL220" i="3"/>
  <c r="BU220" i="3" s="1"/>
  <c r="BQ219" i="3"/>
  <c r="BP219" i="3"/>
  <c r="BO219" i="3"/>
  <c r="BN219" i="3"/>
  <c r="BM219" i="3"/>
  <c r="BV219" i="3" s="1"/>
  <c r="BL219" i="3"/>
  <c r="BU219" i="3" s="1"/>
  <c r="BQ218" i="3"/>
  <c r="BP218" i="3"/>
  <c r="BO218" i="3"/>
  <c r="BN218" i="3"/>
  <c r="BM218" i="3"/>
  <c r="BV218" i="3" s="1"/>
  <c r="BL218" i="3"/>
  <c r="BU218" i="3" s="1"/>
  <c r="BQ217" i="3"/>
  <c r="BP217" i="3"/>
  <c r="BO217" i="3"/>
  <c r="BN217" i="3"/>
  <c r="BM217" i="3"/>
  <c r="BV217" i="3" s="1"/>
  <c r="BL217" i="3"/>
  <c r="BU217" i="3" s="1"/>
  <c r="BQ213" i="3"/>
  <c r="BP213" i="3"/>
  <c r="BO213" i="3"/>
  <c r="BN213" i="3"/>
  <c r="BM213" i="3"/>
  <c r="BV213" i="3" s="1"/>
  <c r="BL213" i="3"/>
  <c r="BU213" i="3" s="1"/>
  <c r="BQ212" i="3"/>
  <c r="BP212" i="3"/>
  <c r="BO212" i="3"/>
  <c r="BN212" i="3"/>
  <c r="BM212" i="3"/>
  <c r="BV212" i="3" s="1"/>
  <c r="BL212" i="3"/>
  <c r="BU212" i="3" s="1"/>
  <c r="BQ211" i="3"/>
  <c r="BP211" i="3"/>
  <c r="BO211" i="3"/>
  <c r="BN211" i="3"/>
  <c r="BM211" i="3"/>
  <c r="BV211" i="3" s="1"/>
  <c r="BL211" i="3"/>
  <c r="BU211" i="3" s="1"/>
  <c r="BQ210" i="3"/>
  <c r="BP210" i="3"/>
  <c r="BO210" i="3"/>
  <c r="BN210" i="3"/>
  <c r="BM210" i="3"/>
  <c r="BV210" i="3" s="1"/>
  <c r="BL210" i="3"/>
  <c r="BU210" i="3" s="1"/>
  <c r="BQ206" i="3"/>
  <c r="BP206" i="3"/>
  <c r="BO206" i="3"/>
  <c r="BN206" i="3"/>
  <c r="BM206" i="3"/>
  <c r="BV206" i="3" s="1"/>
  <c r="BL206" i="3"/>
  <c r="BU206" i="3" s="1"/>
  <c r="BQ205" i="3"/>
  <c r="BP205" i="3"/>
  <c r="BO205" i="3"/>
  <c r="BN205" i="3"/>
  <c r="BM205" i="3"/>
  <c r="BL205" i="3"/>
  <c r="BQ203" i="3"/>
  <c r="BP203" i="3"/>
  <c r="BO203" i="3"/>
  <c r="BN203" i="3"/>
  <c r="BM203" i="3"/>
  <c r="BL203" i="3"/>
  <c r="BU203" i="3" s="1"/>
  <c r="BQ202" i="3"/>
  <c r="BP202" i="3"/>
  <c r="BO202" i="3"/>
  <c r="BN202" i="3"/>
  <c r="BM202" i="3"/>
  <c r="BV202" i="3" s="1"/>
  <c r="BL202" i="3"/>
  <c r="BU202" i="3" s="1"/>
  <c r="BQ201" i="3"/>
  <c r="BP201" i="3"/>
  <c r="BO201" i="3"/>
  <c r="BN201" i="3"/>
  <c r="BM201" i="3"/>
  <c r="BV201" i="3" s="1"/>
  <c r="BL201" i="3"/>
  <c r="BU201" i="3" s="1"/>
  <c r="BQ200" i="3"/>
  <c r="BP200" i="3"/>
  <c r="BO200" i="3"/>
  <c r="BN200" i="3"/>
  <c r="BM200" i="3"/>
  <c r="BV200" i="3" s="1"/>
  <c r="BL200" i="3"/>
  <c r="BU200" i="3" s="1"/>
  <c r="BQ191" i="3"/>
  <c r="BP191" i="3"/>
  <c r="BO191" i="3"/>
  <c r="BN191" i="3"/>
  <c r="BM191" i="3"/>
  <c r="BV191" i="3" s="1"/>
  <c r="BL191" i="3"/>
  <c r="BU191" i="3" s="1"/>
  <c r="BQ189" i="3"/>
  <c r="BP189" i="3"/>
  <c r="BO189" i="3"/>
  <c r="BN189" i="3"/>
  <c r="BM189" i="3"/>
  <c r="BV189" i="3" s="1"/>
  <c r="BL189" i="3"/>
  <c r="BU189" i="3" s="1"/>
  <c r="BQ188" i="3"/>
  <c r="BP188" i="3"/>
  <c r="BO188" i="3"/>
  <c r="BN188" i="3"/>
  <c r="BM188" i="3"/>
  <c r="BV188" i="3" s="1"/>
  <c r="BL188" i="3"/>
  <c r="BU188" i="3" s="1"/>
  <c r="BQ187" i="3"/>
  <c r="BP187" i="3"/>
  <c r="BO187" i="3"/>
  <c r="BN187" i="3"/>
  <c r="BM187" i="3"/>
  <c r="BV187" i="3" s="1"/>
  <c r="BL187" i="3"/>
  <c r="BU187" i="3" s="1"/>
  <c r="BQ186" i="3"/>
  <c r="BP186" i="3"/>
  <c r="BO186" i="3"/>
  <c r="BN186" i="3"/>
  <c r="BM186" i="3"/>
  <c r="BV186" i="3" s="1"/>
  <c r="BL186" i="3"/>
  <c r="BU186" i="3" s="1"/>
  <c r="BQ185" i="3"/>
  <c r="BP185" i="3"/>
  <c r="BO185" i="3"/>
  <c r="BN185" i="3"/>
  <c r="BM185" i="3"/>
  <c r="BV185" i="3" s="1"/>
  <c r="BL185" i="3"/>
  <c r="BU185" i="3" s="1"/>
  <c r="BQ184" i="3"/>
  <c r="BP184" i="3"/>
  <c r="BO184" i="3"/>
  <c r="BN184" i="3"/>
  <c r="BM184" i="3"/>
  <c r="BV184" i="3" s="1"/>
  <c r="BL184" i="3"/>
  <c r="BU184" i="3" s="1"/>
  <c r="BQ183" i="3"/>
  <c r="BP183" i="3"/>
  <c r="BO183" i="3"/>
  <c r="BN183" i="3"/>
  <c r="BM183" i="3"/>
  <c r="BV183" i="3" s="1"/>
  <c r="BL183" i="3"/>
  <c r="BU183" i="3" s="1"/>
  <c r="BQ182" i="3"/>
  <c r="BP182" i="3"/>
  <c r="BO182" i="3"/>
  <c r="BN182" i="3"/>
  <c r="BM182" i="3"/>
  <c r="BV182" i="3" s="1"/>
  <c r="BL182" i="3"/>
  <c r="BU182" i="3" s="1"/>
  <c r="BQ141" i="3"/>
  <c r="BP141" i="3"/>
  <c r="BO141" i="3"/>
  <c r="BN141" i="3"/>
  <c r="BM141" i="3"/>
  <c r="BV141" i="3" s="1"/>
  <c r="BL141" i="3"/>
  <c r="BU141" i="3" s="1"/>
  <c r="BQ133" i="3"/>
  <c r="BP133" i="3"/>
  <c r="BO133" i="3"/>
  <c r="BN133" i="3"/>
  <c r="BM133" i="3"/>
  <c r="BV133" i="3" s="1"/>
  <c r="BL133" i="3"/>
  <c r="BU133" i="3" s="1"/>
  <c r="BQ132" i="3"/>
  <c r="BP132" i="3"/>
  <c r="BO132" i="3"/>
  <c r="BN132" i="3"/>
  <c r="BM132" i="3"/>
  <c r="BV132" i="3" s="1"/>
  <c r="BL132" i="3"/>
  <c r="BU132" i="3" s="1"/>
  <c r="BQ131" i="3"/>
  <c r="BP131" i="3"/>
  <c r="BO131" i="3"/>
  <c r="BN131" i="3"/>
  <c r="BM131" i="3"/>
  <c r="BV131" i="3" s="1"/>
  <c r="BL131" i="3"/>
  <c r="BU131" i="3" s="1"/>
  <c r="BQ130" i="3"/>
  <c r="BP130" i="3"/>
  <c r="BO130" i="3"/>
  <c r="BN130" i="3"/>
  <c r="BM130" i="3"/>
  <c r="BV130" i="3" s="1"/>
  <c r="BL130" i="3"/>
  <c r="BU130" i="3" s="1"/>
  <c r="BQ124" i="3"/>
  <c r="BP124" i="3"/>
  <c r="BO124" i="3"/>
  <c r="BN124" i="3"/>
  <c r="BM124" i="3"/>
  <c r="BV124" i="3" s="1"/>
  <c r="BL124" i="3"/>
  <c r="BU124" i="3" s="1"/>
  <c r="BQ119" i="3"/>
  <c r="BP119" i="3"/>
  <c r="BO119" i="3"/>
  <c r="BN119" i="3"/>
  <c r="BM119" i="3"/>
  <c r="BV119" i="3" s="1"/>
  <c r="BL119" i="3"/>
  <c r="BU119" i="3" s="1"/>
  <c r="BQ115" i="3"/>
  <c r="BP115" i="3"/>
  <c r="BO115" i="3"/>
  <c r="BN115" i="3"/>
  <c r="BM115" i="3"/>
  <c r="BV115" i="3" s="1"/>
  <c r="BL115" i="3"/>
  <c r="BU115" i="3" s="1"/>
  <c r="BQ113" i="3"/>
  <c r="BP113" i="3"/>
  <c r="BO113" i="3"/>
  <c r="BN113" i="3"/>
  <c r="BM113" i="3"/>
  <c r="BV113" i="3" s="1"/>
  <c r="BL113" i="3"/>
  <c r="BU113" i="3" s="1"/>
  <c r="BQ112" i="3"/>
  <c r="BP112" i="3"/>
  <c r="BO112" i="3"/>
  <c r="BN112" i="3"/>
  <c r="BM112" i="3"/>
  <c r="BV112" i="3" s="1"/>
  <c r="BL112" i="3"/>
  <c r="BU112" i="3" s="1"/>
  <c r="BQ111" i="3"/>
  <c r="BP111" i="3"/>
  <c r="BO111" i="3"/>
  <c r="BN111" i="3"/>
  <c r="BM111" i="3"/>
  <c r="BV111" i="3" s="1"/>
  <c r="BL111" i="3"/>
  <c r="BU111" i="3" s="1"/>
  <c r="BQ110" i="3"/>
  <c r="BP110" i="3"/>
  <c r="BO110" i="3"/>
  <c r="BN110" i="3"/>
  <c r="BM110" i="3"/>
  <c r="BV110" i="3" s="1"/>
  <c r="BL110" i="3"/>
  <c r="BU110" i="3" s="1"/>
  <c r="BQ108" i="3"/>
  <c r="BP108" i="3"/>
  <c r="BO108" i="3"/>
  <c r="BN108" i="3"/>
  <c r="BM108" i="3"/>
  <c r="BV108" i="3" s="1"/>
  <c r="BL108" i="3"/>
  <c r="BU108" i="3" s="1"/>
  <c r="BQ107" i="3"/>
  <c r="BP107" i="3"/>
  <c r="BO107" i="3"/>
  <c r="BN107" i="3"/>
  <c r="BM107" i="3"/>
  <c r="BV107" i="3" s="1"/>
  <c r="BL107" i="3"/>
  <c r="BU107" i="3" s="1"/>
  <c r="BQ106" i="3"/>
  <c r="BP106" i="3"/>
  <c r="BO106" i="3"/>
  <c r="BN106" i="3"/>
  <c r="BM106" i="3"/>
  <c r="BV106" i="3" s="1"/>
  <c r="BL106" i="3"/>
  <c r="BU106" i="3" s="1"/>
  <c r="BQ105" i="3"/>
  <c r="BP105" i="3"/>
  <c r="BO105" i="3"/>
  <c r="BN105" i="3"/>
  <c r="BM105" i="3"/>
  <c r="BV105" i="3" s="1"/>
  <c r="BL105" i="3"/>
  <c r="BU105" i="3" s="1"/>
  <c r="BQ103" i="3"/>
  <c r="BP103" i="3"/>
  <c r="BO103" i="3"/>
  <c r="BN103" i="3"/>
  <c r="BM103" i="3"/>
  <c r="BV103" i="3" s="1"/>
  <c r="BL103" i="3"/>
  <c r="BU103" i="3" s="1"/>
  <c r="BQ102" i="3"/>
  <c r="BP102" i="3"/>
  <c r="BO102" i="3"/>
  <c r="BN102" i="3"/>
  <c r="BM102" i="3"/>
  <c r="BV102" i="3" s="1"/>
  <c r="BL102" i="3"/>
  <c r="BU102" i="3" s="1"/>
  <c r="BQ101" i="3"/>
  <c r="BP101" i="3"/>
  <c r="BO101" i="3"/>
  <c r="BN101" i="3"/>
  <c r="BM101" i="3"/>
  <c r="BV101" i="3" s="1"/>
  <c r="BL101" i="3"/>
  <c r="BU101" i="3" s="1"/>
  <c r="BQ100" i="3"/>
  <c r="BP100" i="3"/>
  <c r="BO100" i="3"/>
  <c r="BN100" i="3"/>
  <c r="BM100" i="3"/>
  <c r="BV100" i="3" s="1"/>
  <c r="BL100" i="3"/>
  <c r="BU100" i="3" s="1"/>
  <c r="BQ99" i="3"/>
  <c r="BP99" i="3"/>
  <c r="BO99" i="3"/>
  <c r="BN99" i="3"/>
  <c r="BM99" i="3"/>
  <c r="BV99" i="3" s="1"/>
  <c r="BL99" i="3"/>
  <c r="BU99" i="3" s="1"/>
  <c r="BQ98" i="3"/>
  <c r="BP98" i="3"/>
  <c r="BO98" i="3"/>
  <c r="BN98" i="3"/>
  <c r="BM98" i="3"/>
  <c r="BV98" i="3" s="1"/>
  <c r="BL98" i="3"/>
  <c r="BU98" i="3" s="1"/>
  <c r="BQ97" i="3"/>
  <c r="BP97" i="3"/>
  <c r="BO97" i="3"/>
  <c r="BN97" i="3"/>
  <c r="BM97" i="3"/>
  <c r="BV97" i="3" s="1"/>
  <c r="BL97" i="3"/>
  <c r="BU97" i="3" s="1"/>
  <c r="BQ96" i="3"/>
  <c r="BP96" i="3"/>
  <c r="BO96" i="3"/>
  <c r="BN96" i="3"/>
  <c r="BM96" i="3"/>
  <c r="BV96" i="3" s="1"/>
  <c r="BL96" i="3"/>
  <c r="BU96" i="3" s="1"/>
  <c r="BQ95" i="3"/>
  <c r="BP95" i="3"/>
  <c r="BO95" i="3"/>
  <c r="BN95" i="3"/>
  <c r="BM95" i="3"/>
  <c r="BV95" i="3" s="1"/>
  <c r="BL95" i="3"/>
  <c r="BU95" i="3" s="1"/>
  <c r="BQ94" i="3"/>
  <c r="BP94" i="3"/>
  <c r="BO94" i="3"/>
  <c r="BN94" i="3"/>
  <c r="BM94" i="3"/>
  <c r="BV94" i="3" s="1"/>
  <c r="BL94" i="3"/>
  <c r="BU94" i="3" s="1"/>
  <c r="BQ91" i="3"/>
  <c r="BP91" i="3"/>
  <c r="BO91" i="3"/>
  <c r="BN91" i="3"/>
  <c r="BM91" i="3"/>
  <c r="BV91" i="3" s="1"/>
  <c r="BL91" i="3"/>
  <c r="BU91" i="3" s="1"/>
  <c r="BQ90" i="3"/>
  <c r="BP90" i="3"/>
  <c r="BO90" i="3"/>
  <c r="BN90" i="3"/>
  <c r="BM90" i="3"/>
  <c r="BV90" i="3" s="1"/>
  <c r="BL90" i="3"/>
  <c r="BU90" i="3" s="1"/>
  <c r="BQ89" i="3"/>
  <c r="BP89" i="3"/>
  <c r="BO89" i="3"/>
  <c r="BN89" i="3"/>
  <c r="BM89" i="3"/>
  <c r="BV89" i="3" s="1"/>
  <c r="BL89" i="3"/>
  <c r="BU89" i="3" s="1"/>
  <c r="BQ88" i="3"/>
  <c r="BP88" i="3"/>
  <c r="BO88" i="3"/>
  <c r="BN88" i="3"/>
  <c r="BM88" i="3"/>
  <c r="BV88" i="3" s="1"/>
  <c r="BL88" i="3"/>
  <c r="BU88" i="3" s="1"/>
  <c r="BQ87" i="3"/>
  <c r="BP87" i="3"/>
  <c r="BO87" i="3"/>
  <c r="BN87" i="3"/>
  <c r="BM87" i="3"/>
  <c r="BV87" i="3" s="1"/>
  <c r="BL87" i="3"/>
  <c r="BU87" i="3" s="1"/>
  <c r="BQ86" i="3"/>
  <c r="BP86" i="3"/>
  <c r="BO86" i="3"/>
  <c r="BN86" i="3"/>
  <c r="BM86" i="3"/>
  <c r="BV86" i="3" s="1"/>
  <c r="BL86" i="3"/>
  <c r="BU86" i="3" s="1"/>
  <c r="BQ85" i="3"/>
  <c r="BP85" i="3"/>
  <c r="BO85" i="3"/>
  <c r="BN85" i="3"/>
  <c r="BM85" i="3"/>
  <c r="BV85" i="3" s="1"/>
  <c r="BL85" i="3"/>
  <c r="BU85" i="3" s="1"/>
  <c r="BQ71" i="3"/>
  <c r="BP71" i="3"/>
  <c r="BO71" i="3"/>
  <c r="BN71" i="3"/>
  <c r="BM71" i="3"/>
  <c r="BV71" i="3" s="1"/>
  <c r="BL71" i="3"/>
  <c r="BU71" i="3" s="1"/>
  <c r="BQ69" i="3"/>
  <c r="BP69" i="3"/>
  <c r="BO69" i="3"/>
  <c r="BN69" i="3"/>
  <c r="BM69" i="3"/>
  <c r="BV69" i="3" s="1"/>
  <c r="BL69" i="3"/>
  <c r="BU69" i="3" s="1"/>
  <c r="BQ68" i="3"/>
  <c r="BP68" i="3"/>
  <c r="BO68" i="3"/>
  <c r="BN68" i="3"/>
  <c r="BM68" i="3"/>
  <c r="BV68" i="3" s="1"/>
  <c r="BL68" i="3"/>
  <c r="BU68" i="3" s="1"/>
  <c r="BQ67" i="3"/>
  <c r="BP67" i="3"/>
  <c r="BO67" i="3"/>
  <c r="BN67" i="3"/>
  <c r="BM67" i="3"/>
  <c r="BV67" i="3" s="1"/>
  <c r="BL67" i="3"/>
  <c r="BU67" i="3" s="1"/>
  <c r="BQ56" i="3"/>
  <c r="BP56" i="3"/>
  <c r="BO56" i="3"/>
  <c r="BN56" i="3"/>
  <c r="BM56" i="3"/>
  <c r="BV56" i="3" s="1"/>
  <c r="BL56" i="3"/>
  <c r="BU56" i="3" s="1"/>
  <c r="BQ55" i="3"/>
  <c r="BP55" i="3"/>
  <c r="BO55" i="3"/>
  <c r="BN55" i="3"/>
  <c r="BM55" i="3"/>
  <c r="BV55" i="3" s="1"/>
  <c r="BL55" i="3"/>
  <c r="BU55" i="3" s="1"/>
  <c r="BQ46" i="3"/>
  <c r="BP46" i="3"/>
  <c r="BO46" i="3"/>
  <c r="BN46" i="3"/>
  <c r="BM46" i="3"/>
  <c r="BV46" i="3" s="1"/>
  <c r="BL46" i="3"/>
  <c r="BU46" i="3" s="1"/>
  <c r="BQ40" i="3"/>
  <c r="BP40" i="3"/>
  <c r="BO40" i="3"/>
  <c r="BN40" i="3"/>
  <c r="BM40" i="3"/>
  <c r="BV40" i="3" s="1"/>
  <c r="BL40" i="3"/>
  <c r="BU40" i="3" s="1"/>
  <c r="BQ34" i="3"/>
  <c r="BP34" i="3"/>
  <c r="BO34" i="3"/>
  <c r="BN34" i="3"/>
  <c r="BM34" i="3"/>
  <c r="BV34" i="3" s="1"/>
  <c r="BL34" i="3"/>
  <c r="BU34" i="3" s="1"/>
  <c r="BQ32" i="3"/>
  <c r="BP32" i="3"/>
  <c r="BO32" i="3"/>
  <c r="BN32" i="3"/>
  <c r="BM32" i="3"/>
  <c r="BV32" i="3" s="1"/>
  <c r="BL32" i="3"/>
  <c r="BU32" i="3" s="1"/>
  <c r="BQ27" i="3"/>
  <c r="BP27" i="3"/>
  <c r="BO27" i="3"/>
  <c r="BN27" i="3"/>
  <c r="BM27" i="3"/>
  <c r="BV27" i="3" s="1"/>
  <c r="BL27" i="3"/>
  <c r="BU27" i="3" s="1"/>
  <c r="BQ23" i="3"/>
  <c r="BP23" i="3"/>
  <c r="BO23" i="3"/>
  <c r="BN23" i="3"/>
  <c r="BM23" i="3"/>
  <c r="BV23" i="3" s="1"/>
  <c r="BL23" i="3"/>
  <c r="BU23" i="3" s="1"/>
  <c r="BQ22" i="3"/>
  <c r="BP22" i="3"/>
  <c r="BO22" i="3"/>
  <c r="BN22" i="3"/>
  <c r="BM22" i="3"/>
  <c r="BV22" i="3" s="1"/>
  <c r="BL22" i="3"/>
  <c r="BU22" i="3" s="1"/>
  <c r="BQ16" i="3"/>
  <c r="BP16" i="3"/>
  <c r="BO16" i="3"/>
  <c r="BN16" i="3"/>
  <c r="BM16" i="3"/>
  <c r="BV16" i="3" s="1"/>
  <c r="BL16" i="3"/>
  <c r="BU16" i="3" s="1"/>
  <c r="BQ15" i="3"/>
  <c r="BP15" i="3"/>
  <c r="BO15" i="3"/>
  <c r="BN15" i="3"/>
  <c r="BM15" i="3"/>
  <c r="BV15" i="3" s="1"/>
  <c r="BL15" i="3"/>
  <c r="BU15" i="3" s="1"/>
  <c r="BQ14" i="3"/>
  <c r="BP14" i="3"/>
  <c r="BO14" i="3"/>
  <c r="BN14" i="3"/>
  <c r="BM14" i="3"/>
  <c r="BV14" i="3" s="1"/>
  <c r="BL14" i="3"/>
  <c r="BU14" i="3" s="1"/>
  <c r="BQ13" i="3"/>
  <c r="BP13" i="3"/>
  <c r="BO13" i="3"/>
  <c r="BN13" i="3"/>
  <c r="BM13" i="3"/>
  <c r="BV13" i="3" s="1"/>
  <c r="BL13" i="3"/>
  <c r="BU13" i="3" s="1"/>
  <c r="BQ12" i="3"/>
  <c r="BP12" i="3"/>
  <c r="BO12" i="3"/>
  <c r="BN12" i="3"/>
  <c r="BM12" i="3"/>
  <c r="BV12" i="3" s="1"/>
  <c r="BL12" i="3"/>
  <c r="BU12" i="3" s="1"/>
  <c r="CO351" i="3" l="1"/>
  <c r="CO212" i="3"/>
  <c r="CO220" i="3"/>
  <c r="CO352" i="3"/>
  <c r="CO371" i="3"/>
  <c r="CO213" i="3"/>
  <c r="CO218" i="3"/>
  <c r="BV351" i="3"/>
  <c r="BS351" i="3"/>
  <c r="BT351" i="3"/>
  <c r="BU352" i="3"/>
  <c r="BR352" i="3"/>
  <c r="BV352" i="3"/>
  <c r="BS352" i="3"/>
  <c r="BR351" i="3"/>
  <c r="BU351" i="3"/>
  <c r="BT352" i="3"/>
  <c r="LK146" i="3"/>
  <c r="LG153" i="3"/>
  <c r="LP153" i="3" s="1"/>
  <c r="LI158" i="3"/>
  <c r="LI163" i="3"/>
  <c r="LG166" i="3"/>
  <c r="LP166" i="3" s="1"/>
  <c r="LI352" i="3"/>
  <c r="LK142" i="3"/>
  <c r="LG148" i="3"/>
  <c r="LP148" i="3" s="1"/>
  <c r="LI154" i="3"/>
  <c r="LK159" i="3"/>
  <c r="LG390" i="3"/>
  <c r="LP390" i="3" s="1"/>
  <c r="LG352" i="3"/>
  <c r="LP352" i="3" s="1"/>
  <c r="LK371" i="3"/>
  <c r="LI145" i="3"/>
  <c r="LK151" i="3"/>
  <c r="LG157" i="3"/>
  <c r="LP157" i="3" s="1"/>
  <c r="LG161" i="3"/>
  <c r="LK164" i="3"/>
  <c r="LG144" i="3"/>
  <c r="LP144" i="3" s="1"/>
  <c r="LI149" i="3"/>
  <c r="LK155" i="3"/>
  <c r="LG238" i="3"/>
  <c r="LP238" i="3" s="1"/>
  <c r="LK97" i="3"/>
  <c r="LI142" i="3"/>
  <c r="LI146" i="3"/>
  <c r="LI151" i="3"/>
  <c r="LI155" i="3"/>
  <c r="LI159" i="3"/>
  <c r="LG142" i="3"/>
  <c r="LP142" i="3" s="1"/>
  <c r="LG146" i="3"/>
  <c r="LP146" i="3" s="1"/>
  <c r="LG151" i="3"/>
  <c r="LP151" i="3" s="1"/>
  <c r="LG155" i="3"/>
  <c r="LP155" i="3" s="1"/>
  <c r="LG159" i="3"/>
  <c r="LP159" i="3" s="1"/>
  <c r="LG164" i="3"/>
  <c r="LP164" i="3" s="1"/>
  <c r="LJ144" i="3"/>
  <c r="LM144" i="3" s="1"/>
  <c r="LH147" i="3"/>
  <c r="LQ147" i="3" s="1"/>
  <c r="LL149" i="3"/>
  <c r="LJ153" i="3"/>
  <c r="LG97" i="3"/>
  <c r="LP97" i="3" s="1"/>
  <c r="LG143" i="3"/>
  <c r="LP143" i="3" s="1"/>
  <c r="LI144" i="3"/>
  <c r="LK145" i="3"/>
  <c r="LG147" i="3"/>
  <c r="LP147" i="3" s="1"/>
  <c r="LI148" i="3"/>
  <c r="LK149" i="3"/>
  <c r="LG152" i="3"/>
  <c r="LP152" i="3" s="1"/>
  <c r="LI153" i="3"/>
  <c r="LK154" i="3"/>
  <c r="LG156" i="3"/>
  <c r="LP156" i="3" s="1"/>
  <c r="LI157" i="3"/>
  <c r="LK158" i="3"/>
  <c r="LG160" i="3"/>
  <c r="LP160" i="3" s="1"/>
  <c r="LI161" i="3"/>
  <c r="LK163" i="3"/>
  <c r="LG165" i="3"/>
  <c r="LP165" i="3" s="1"/>
  <c r="LI166" i="3"/>
  <c r="LG220" i="3"/>
  <c r="LP220" i="3" s="1"/>
  <c r="LI238" i="3"/>
  <c r="LK352" i="3"/>
  <c r="LG371" i="3"/>
  <c r="LP371" i="3" s="1"/>
  <c r="LI390" i="3"/>
  <c r="IB204" i="3"/>
  <c r="LL97" i="3"/>
  <c r="LJ142" i="3"/>
  <c r="LL143" i="3"/>
  <c r="LH145" i="3"/>
  <c r="LN145" i="3" s="1"/>
  <c r="LJ146" i="3"/>
  <c r="LL147" i="3"/>
  <c r="LH149" i="3"/>
  <c r="LQ149" i="3" s="1"/>
  <c r="LJ151" i="3"/>
  <c r="LL152" i="3"/>
  <c r="LH154" i="3"/>
  <c r="LN154" i="3" s="1"/>
  <c r="LJ155" i="3"/>
  <c r="LL156" i="3"/>
  <c r="LH158" i="3"/>
  <c r="LN158" i="3" s="1"/>
  <c r="LJ159" i="3"/>
  <c r="LL160" i="3"/>
  <c r="LH163" i="3"/>
  <c r="LN163" i="3" s="1"/>
  <c r="LJ164" i="3"/>
  <c r="LL165" i="3"/>
  <c r="LL220" i="3"/>
  <c r="LH352" i="3"/>
  <c r="LL371" i="3"/>
  <c r="LK143" i="3"/>
  <c r="LK147" i="3"/>
  <c r="LG154" i="3"/>
  <c r="LP154" i="3" s="1"/>
  <c r="LG158" i="3"/>
  <c r="LG163" i="3"/>
  <c r="LP163" i="3" s="1"/>
  <c r="LK165" i="3"/>
  <c r="LI97" i="3"/>
  <c r="LI143" i="3"/>
  <c r="LI147" i="3"/>
  <c r="LO147" i="3" s="1"/>
  <c r="LI152" i="3"/>
  <c r="LI156" i="3"/>
  <c r="LI160" i="3"/>
  <c r="LI165" i="3"/>
  <c r="LO165" i="3" s="1"/>
  <c r="LI371" i="3"/>
  <c r="LK390" i="3"/>
  <c r="LG145" i="3"/>
  <c r="LP145" i="3" s="1"/>
  <c r="LG149" i="3"/>
  <c r="LP149" i="3" s="1"/>
  <c r="LK152" i="3"/>
  <c r="LK156" i="3"/>
  <c r="LK160" i="3"/>
  <c r="LI164" i="3"/>
  <c r="LK220" i="3"/>
  <c r="LK144" i="3"/>
  <c r="LK148" i="3"/>
  <c r="LK153" i="3"/>
  <c r="LK157" i="3"/>
  <c r="LK161" i="3"/>
  <c r="LK166" i="3"/>
  <c r="LI220" i="3"/>
  <c r="LK238" i="3"/>
  <c r="LH97" i="3"/>
  <c r="LQ97" i="3" s="1"/>
  <c r="LH143" i="3"/>
  <c r="LQ143" i="3" s="1"/>
  <c r="LL145" i="3"/>
  <c r="LJ148" i="3"/>
  <c r="LH152" i="3"/>
  <c r="LQ152" i="3" s="1"/>
  <c r="LL154" i="3"/>
  <c r="LH156" i="3"/>
  <c r="LQ156" i="3" s="1"/>
  <c r="LJ157" i="3"/>
  <c r="LL158" i="3"/>
  <c r="LH160" i="3"/>
  <c r="LQ160" i="3" s="1"/>
  <c r="LJ161" i="3"/>
  <c r="LL163" i="3"/>
  <c r="LH165" i="3"/>
  <c r="LQ165" i="3" s="1"/>
  <c r="LJ166" i="3"/>
  <c r="LH220" i="3"/>
  <c r="LJ238" i="3"/>
  <c r="LL352" i="3"/>
  <c r="LH371" i="3"/>
  <c r="LJ390" i="3"/>
  <c r="IC204" i="3"/>
  <c r="LJ97" i="3"/>
  <c r="LH142" i="3"/>
  <c r="LQ142" i="3" s="1"/>
  <c r="LL142" i="3"/>
  <c r="LO142" i="3" s="1"/>
  <c r="LJ143" i="3"/>
  <c r="LH144" i="3"/>
  <c r="LN144" i="3" s="1"/>
  <c r="LL144" i="3"/>
  <c r="LJ145" i="3"/>
  <c r="LH146" i="3"/>
  <c r="LQ146" i="3" s="1"/>
  <c r="LL146" i="3"/>
  <c r="LJ147" i="3"/>
  <c r="LH148" i="3"/>
  <c r="LL148" i="3"/>
  <c r="LJ149" i="3"/>
  <c r="LH151" i="3"/>
  <c r="LQ151" i="3" s="1"/>
  <c r="LL151" i="3"/>
  <c r="LJ152" i="3"/>
  <c r="LH153" i="3"/>
  <c r="LQ153" i="3" s="1"/>
  <c r="LL153" i="3"/>
  <c r="LO153" i="3" s="1"/>
  <c r="LJ154" i="3"/>
  <c r="LH155" i="3"/>
  <c r="LL155" i="3"/>
  <c r="LJ156" i="3"/>
  <c r="LH157" i="3"/>
  <c r="LL157" i="3"/>
  <c r="LJ158" i="3"/>
  <c r="LH159" i="3"/>
  <c r="LQ159" i="3" s="1"/>
  <c r="LL159" i="3"/>
  <c r="LJ160" i="3"/>
  <c r="LH161" i="3"/>
  <c r="LQ161" i="3" s="1"/>
  <c r="LL161" i="3"/>
  <c r="LJ163" i="3"/>
  <c r="LH164" i="3"/>
  <c r="LQ164" i="3" s="1"/>
  <c r="LL164" i="3"/>
  <c r="LJ165" i="3"/>
  <c r="LM165" i="3" s="1"/>
  <c r="LH166" i="3"/>
  <c r="LL166" i="3"/>
  <c r="LJ220" i="3"/>
  <c r="LH238" i="3"/>
  <c r="LL238" i="3"/>
  <c r="LJ352" i="3"/>
  <c r="LJ371" i="3"/>
  <c r="LH390" i="3"/>
  <c r="LQ390" i="3" s="1"/>
  <c r="LL390" i="3"/>
  <c r="AG204" i="3"/>
  <c r="BO204" i="3"/>
  <c r="LP158" i="3"/>
  <c r="P204" i="3"/>
  <c r="ID204" i="3"/>
  <c r="IE204" i="3"/>
  <c r="O204" i="3"/>
  <c r="AF204" i="3"/>
  <c r="BN204" i="3"/>
  <c r="CE204" i="3"/>
  <c r="CF204" i="3"/>
  <c r="M204" i="3"/>
  <c r="Q204" i="3"/>
  <c r="AD204" i="3"/>
  <c r="AH204" i="3"/>
  <c r="BU205" i="3"/>
  <c r="BL204" i="3"/>
  <c r="BP204" i="3"/>
  <c r="CL204" i="3"/>
  <c r="CC204" i="3"/>
  <c r="CG204" i="3"/>
  <c r="II205" i="3"/>
  <c r="II204" i="3" s="1"/>
  <c r="HZ204" i="3"/>
  <c r="N204" i="3"/>
  <c r="R204" i="3"/>
  <c r="AE204" i="3"/>
  <c r="AI204" i="3"/>
  <c r="BM204" i="3"/>
  <c r="BQ204" i="3"/>
  <c r="CM204" i="3"/>
  <c r="CD204" i="3"/>
  <c r="CH204" i="3"/>
  <c r="IJ205" i="3"/>
  <c r="IJ204" i="3" s="1"/>
  <c r="IA204" i="3"/>
  <c r="BX166" i="3"/>
  <c r="BV205" i="3"/>
  <c r="BX205" i="3"/>
  <c r="BX165" i="3"/>
  <c r="BV203" i="3"/>
  <c r="BX203" i="3"/>
  <c r="O372" i="3"/>
  <c r="LT97" i="3"/>
  <c r="LU220" i="3" l="1"/>
  <c r="LV220" i="3" s="1"/>
  <c r="LU371" i="3"/>
  <c r="LW148" i="3"/>
  <c r="LW220" i="3"/>
  <c r="LQ148" i="3"/>
  <c r="LU148" i="3"/>
  <c r="LV148" i="3" s="1"/>
  <c r="LO155" i="3"/>
  <c r="LM97" i="3"/>
  <c r="LM152" i="3"/>
  <c r="LM158" i="3"/>
  <c r="LM151" i="3"/>
  <c r="LO97" i="3"/>
  <c r="LN352" i="3"/>
  <c r="LW166" i="3"/>
  <c r="LO152" i="3"/>
  <c r="LM160" i="3"/>
  <c r="LO148" i="3"/>
  <c r="LM157" i="3"/>
  <c r="LM148" i="3"/>
  <c r="LN152" i="3"/>
  <c r="LO160" i="3"/>
  <c r="LN155" i="3"/>
  <c r="LM238" i="3"/>
  <c r="LW165" i="3"/>
  <c r="LM161" i="3"/>
  <c r="LO154" i="3"/>
  <c r="LN159" i="3"/>
  <c r="LO352" i="3"/>
  <c r="LO156" i="3"/>
  <c r="LQ163" i="3"/>
  <c r="LO161" i="3"/>
  <c r="LN149" i="3"/>
  <c r="LN371" i="3"/>
  <c r="LM146" i="3"/>
  <c r="LN142" i="3"/>
  <c r="LO145" i="3"/>
  <c r="LN161" i="3"/>
  <c r="LN166" i="3"/>
  <c r="LM154" i="3"/>
  <c r="LM153" i="3"/>
  <c r="LO163" i="3"/>
  <c r="LM166" i="3"/>
  <c r="LO149" i="3"/>
  <c r="LM352" i="3"/>
  <c r="LO159" i="3"/>
  <c r="LO158" i="3"/>
  <c r="LQ145" i="3"/>
  <c r="LQ352" i="3"/>
  <c r="LN97" i="3"/>
  <c r="LN238" i="3"/>
  <c r="LM156" i="3"/>
  <c r="LO144" i="3"/>
  <c r="LO143" i="3"/>
  <c r="LO371" i="3"/>
  <c r="LM164" i="3"/>
  <c r="LO238" i="3"/>
  <c r="LN157" i="3"/>
  <c r="LO151" i="3"/>
  <c r="LM390" i="3"/>
  <c r="LN151" i="3"/>
  <c r="LP161" i="3"/>
  <c r="LQ158" i="3"/>
  <c r="LN143" i="3"/>
  <c r="LO157" i="3"/>
  <c r="LO390" i="3"/>
  <c r="LN220" i="3"/>
  <c r="LO220" i="3"/>
  <c r="LO164" i="3"/>
  <c r="LM142" i="3"/>
  <c r="LM163" i="3"/>
  <c r="LM155" i="3"/>
  <c r="LN160" i="3"/>
  <c r="LM147" i="3"/>
  <c r="LQ371" i="3"/>
  <c r="LO166" i="3"/>
  <c r="LM143" i="3"/>
  <c r="LN165" i="3"/>
  <c r="LM220" i="3"/>
  <c r="LM149" i="3"/>
  <c r="LQ220" i="3"/>
  <c r="LQ154" i="3"/>
  <c r="LM159" i="3"/>
  <c r="LN156" i="3"/>
  <c r="LM145" i="3"/>
  <c r="LN147" i="3"/>
  <c r="LM371" i="3"/>
  <c r="LO146" i="3"/>
  <c r="LQ155" i="3"/>
  <c r="LQ144" i="3"/>
  <c r="LQ238" i="3"/>
  <c r="LN153" i="3"/>
  <c r="LN390" i="3"/>
  <c r="LN148" i="3"/>
  <c r="LQ166" i="3"/>
  <c r="LN164" i="3"/>
  <c r="LQ157" i="3"/>
  <c r="LN146" i="3"/>
  <c r="S204" i="3"/>
  <c r="LU165" i="3"/>
  <c r="LV165" i="3" s="1"/>
  <c r="LU166" i="3"/>
  <c r="LV166" i="3" s="1"/>
  <c r="LW97" i="3"/>
  <c r="LU97" i="3"/>
  <c r="LV97" i="3" s="1"/>
  <c r="KM410" i="3" l="1"/>
  <c r="KL410" i="3"/>
  <c r="KM399" i="3"/>
  <c r="KL399" i="3"/>
  <c r="KM392" i="3"/>
  <c r="KL392" i="3"/>
  <c r="KM381" i="3"/>
  <c r="KL381" i="3"/>
  <c r="KM372" i="3"/>
  <c r="KL372" i="3"/>
  <c r="KM368" i="3"/>
  <c r="KL368" i="3"/>
  <c r="KM362" i="3"/>
  <c r="KL362" i="3"/>
  <c r="KM355" i="3"/>
  <c r="KL355" i="3"/>
  <c r="KM346" i="3"/>
  <c r="KL346" i="3"/>
  <c r="KM339" i="3"/>
  <c r="KL339" i="3"/>
  <c r="KM334" i="3"/>
  <c r="KL334" i="3"/>
  <c r="KM326" i="3"/>
  <c r="KL326" i="3"/>
  <c r="KM321" i="3"/>
  <c r="KL321" i="3"/>
  <c r="KM316" i="3"/>
  <c r="KL316" i="3"/>
  <c r="KM311" i="3"/>
  <c r="KL311" i="3"/>
  <c r="KL276" i="3"/>
  <c r="KM269" i="3"/>
  <c r="KL269" i="3"/>
  <c r="KM263" i="3"/>
  <c r="KL263" i="3"/>
  <c r="KM256" i="3"/>
  <c r="KL256" i="3"/>
  <c r="KM251" i="3"/>
  <c r="KL251" i="3"/>
  <c r="KM246" i="3"/>
  <c r="KL246" i="3"/>
  <c r="KM239" i="3"/>
  <c r="KL239" i="3"/>
  <c r="KM230" i="3"/>
  <c r="KL230" i="3"/>
  <c r="KM222" i="3"/>
  <c r="KL222" i="3"/>
  <c r="KM216" i="3"/>
  <c r="KL216" i="3"/>
  <c r="KM209" i="3"/>
  <c r="KL209" i="3"/>
  <c r="KM199" i="3"/>
  <c r="KL199" i="3"/>
  <c r="KM195" i="3"/>
  <c r="KL195" i="3"/>
  <c r="KM190" i="3"/>
  <c r="KL190" i="3"/>
  <c r="KM181" i="3"/>
  <c r="KL181" i="3"/>
  <c r="KM140" i="3"/>
  <c r="KL140" i="3"/>
  <c r="KM134" i="3"/>
  <c r="KL134" i="3"/>
  <c r="KM129" i="3"/>
  <c r="KL129" i="3"/>
  <c r="KM123" i="3"/>
  <c r="KL123" i="3"/>
  <c r="KM118" i="3"/>
  <c r="KL118" i="3"/>
  <c r="KM114" i="3"/>
  <c r="KL114" i="3"/>
  <c r="KM109" i="3"/>
  <c r="KL109" i="3"/>
  <c r="KM104" i="3"/>
  <c r="KL104" i="3"/>
  <c r="KM93" i="3"/>
  <c r="KL93" i="3"/>
  <c r="KM84" i="3"/>
  <c r="KL84" i="3"/>
  <c r="KM78" i="3"/>
  <c r="KL78" i="3"/>
  <c r="KM66" i="3"/>
  <c r="KL66" i="3"/>
  <c r="KM60" i="3"/>
  <c r="KL60" i="3"/>
  <c r="KM54" i="3"/>
  <c r="KL54" i="3"/>
  <c r="KM45" i="3"/>
  <c r="KL45" i="3"/>
  <c r="KM39" i="3"/>
  <c r="KL39" i="3"/>
  <c r="KM33" i="3"/>
  <c r="KL33" i="3"/>
  <c r="KM26" i="3"/>
  <c r="KL26" i="3"/>
  <c r="GV204" i="3"/>
  <c r="GF419" i="3"/>
  <c r="GE419" i="3"/>
  <c r="GD419" i="3"/>
  <c r="GC419" i="3"/>
  <c r="GB419" i="3"/>
  <c r="GA419" i="3"/>
  <c r="GF418" i="3"/>
  <c r="GE418" i="3"/>
  <c r="GD418" i="3"/>
  <c r="GC418" i="3"/>
  <c r="GB418" i="3"/>
  <c r="GA418" i="3"/>
  <c r="GF417" i="3"/>
  <c r="GE417" i="3"/>
  <c r="GD417" i="3"/>
  <c r="GC417" i="3"/>
  <c r="GB417" i="3"/>
  <c r="GA417" i="3"/>
  <c r="GF415" i="3"/>
  <c r="GE415" i="3"/>
  <c r="GD415" i="3"/>
  <c r="GC415" i="3"/>
  <c r="GB415" i="3"/>
  <c r="GA415" i="3"/>
  <c r="GF414" i="3"/>
  <c r="GE414" i="3"/>
  <c r="GD414" i="3"/>
  <c r="GC414" i="3"/>
  <c r="GB414" i="3"/>
  <c r="GA414" i="3"/>
  <c r="GF413" i="3"/>
  <c r="GE413" i="3"/>
  <c r="GD413" i="3"/>
  <c r="GC413" i="3"/>
  <c r="GB413" i="3"/>
  <c r="GA413" i="3"/>
  <c r="GF412" i="3"/>
  <c r="GE412" i="3"/>
  <c r="GD412" i="3"/>
  <c r="GC412" i="3"/>
  <c r="GB412" i="3"/>
  <c r="GA412" i="3"/>
  <c r="GF411" i="3"/>
  <c r="GE411" i="3"/>
  <c r="GD411" i="3"/>
  <c r="GC411" i="3"/>
  <c r="GB411" i="3"/>
  <c r="GA411" i="3"/>
  <c r="GF404" i="3"/>
  <c r="GE404" i="3"/>
  <c r="GD404" i="3"/>
  <c r="GC404" i="3"/>
  <c r="GB404" i="3"/>
  <c r="GA404" i="3"/>
  <c r="GF403" i="3"/>
  <c r="GE403" i="3"/>
  <c r="GD403" i="3"/>
  <c r="GC403" i="3"/>
  <c r="GB403" i="3"/>
  <c r="GK403" i="3" s="1"/>
  <c r="GA403" i="3"/>
  <c r="GJ403" i="3" s="1"/>
  <c r="GF402" i="3"/>
  <c r="GE402" i="3"/>
  <c r="GD402" i="3"/>
  <c r="GC402" i="3"/>
  <c r="GB402" i="3"/>
  <c r="GK402" i="3" s="1"/>
  <c r="GA402" i="3"/>
  <c r="GJ402" i="3" s="1"/>
  <c r="GF401" i="3"/>
  <c r="GE401" i="3"/>
  <c r="GD401" i="3"/>
  <c r="GC401" i="3"/>
  <c r="GB401" i="3"/>
  <c r="GK401" i="3" s="1"/>
  <c r="GA401" i="3"/>
  <c r="GJ401" i="3" s="1"/>
  <c r="GF400" i="3"/>
  <c r="GE400" i="3"/>
  <c r="GD400" i="3"/>
  <c r="GC400" i="3"/>
  <c r="GB400" i="3"/>
  <c r="GK400" i="3" s="1"/>
  <c r="GA400" i="3"/>
  <c r="GJ400" i="3" s="1"/>
  <c r="GF393" i="3"/>
  <c r="GE393" i="3"/>
  <c r="GD393" i="3"/>
  <c r="GC393" i="3"/>
  <c r="GB393" i="3"/>
  <c r="GK393" i="3" s="1"/>
  <c r="GA393" i="3"/>
  <c r="GJ393" i="3" s="1"/>
  <c r="GF389" i="3"/>
  <c r="LL389" i="3" s="1"/>
  <c r="GE389" i="3"/>
  <c r="LK389" i="3" s="1"/>
  <c r="GD389" i="3"/>
  <c r="LJ389" i="3" s="1"/>
  <c r="GC389" i="3"/>
  <c r="LI389" i="3" s="1"/>
  <c r="GB389" i="3"/>
  <c r="LH389" i="3" s="1"/>
  <c r="GA389" i="3"/>
  <c r="LG389" i="3" s="1"/>
  <c r="GF388" i="3"/>
  <c r="LL388" i="3" s="1"/>
  <c r="GE388" i="3"/>
  <c r="LK388" i="3" s="1"/>
  <c r="GD388" i="3"/>
  <c r="LJ388" i="3" s="1"/>
  <c r="GC388" i="3"/>
  <c r="LI388" i="3" s="1"/>
  <c r="GB388" i="3"/>
  <c r="LH388" i="3" s="1"/>
  <c r="GA388" i="3"/>
  <c r="LG388" i="3" s="1"/>
  <c r="GF387" i="3"/>
  <c r="LL387" i="3" s="1"/>
  <c r="GE387" i="3"/>
  <c r="LK387" i="3" s="1"/>
  <c r="GD387" i="3"/>
  <c r="LJ387" i="3" s="1"/>
  <c r="GC387" i="3"/>
  <c r="GB387" i="3"/>
  <c r="LH387" i="3" s="1"/>
  <c r="GA387" i="3"/>
  <c r="LG387" i="3" s="1"/>
  <c r="GF385" i="3"/>
  <c r="GE385" i="3"/>
  <c r="GD385" i="3"/>
  <c r="GC385" i="3"/>
  <c r="GB385" i="3"/>
  <c r="GK385" i="3" s="1"/>
  <c r="GA385" i="3"/>
  <c r="GJ385" i="3" s="1"/>
  <c r="GF376" i="3"/>
  <c r="GE376" i="3"/>
  <c r="GD376" i="3"/>
  <c r="GC376" i="3"/>
  <c r="GB376" i="3"/>
  <c r="GA376" i="3"/>
  <c r="GF375" i="3"/>
  <c r="GE375" i="3"/>
  <c r="GD375" i="3"/>
  <c r="GC375" i="3"/>
  <c r="GB375" i="3"/>
  <c r="GA375" i="3"/>
  <c r="GF374" i="3"/>
  <c r="GE374" i="3"/>
  <c r="GD374" i="3"/>
  <c r="GC374" i="3"/>
  <c r="GB374" i="3"/>
  <c r="GK374" i="3" s="1"/>
  <c r="GA374" i="3"/>
  <c r="GJ374" i="3" s="1"/>
  <c r="GF373" i="3"/>
  <c r="GE373" i="3"/>
  <c r="GD373" i="3"/>
  <c r="GC373" i="3"/>
  <c r="GB373" i="3"/>
  <c r="GK373" i="3" s="1"/>
  <c r="GA373" i="3"/>
  <c r="GJ373" i="3" s="1"/>
  <c r="GF370" i="3"/>
  <c r="LL370" i="3" s="1"/>
  <c r="GE370" i="3"/>
  <c r="LK370" i="3" s="1"/>
  <c r="GD370" i="3"/>
  <c r="LJ370" i="3" s="1"/>
  <c r="GC370" i="3"/>
  <c r="LI370" i="3" s="1"/>
  <c r="GB370" i="3"/>
  <c r="LH370" i="3" s="1"/>
  <c r="GA370" i="3"/>
  <c r="LG370" i="3" s="1"/>
  <c r="GF369" i="3"/>
  <c r="GE369" i="3"/>
  <c r="GD369" i="3"/>
  <c r="GC369" i="3"/>
  <c r="GB369" i="3"/>
  <c r="GK369" i="3" s="1"/>
  <c r="GA369" i="3"/>
  <c r="GJ369" i="3" s="1"/>
  <c r="GF364" i="3"/>
  <c r="LL364" i="3" s="1"/>
  <c r="GE364" i="3"/>
  <c r="LK364" i="3" s="1"/>
  <c r="GD364" i="3"/>
  <c r="LJ364" i="3" s="1"/>
  <c r="GC364" i="3"/>
  <c r="LI364" i="3" s="1"/>
  <c r="GB364" i="3"/>
  <c r="LH364" i="3" s="1"/>
  <c r="GA364" i="3"/>
  <c r="LG364" i="3" s="1"/>
  <c r="GF363" i="3"/>
  <c r="GE363" i="3"/>
  <c r="GD363" i="3"/>
  <c r="GC363" i="3"/>
  <c r="GB363" i="3"/>
  <c r="GK363" i="3" s="1"/>
  <c r="GA363" i="3"/>
  <c r="GJ363" i="3" s="1"/>
  <c r="GF356" i="3"/>
  <c r="GE356" i="3"/>
  <c r="GD356" i="3"/>
  <c r="GC356" i="3"/>
  <c r="GB356" i="3"/>
  <c r="GK356" i="3" s="1"/>
  <c r="GA356" i="3"/>
  <c r="GJ356" i="3" s="1"/>
  <c r="GF351" i="3"/>
  <c r="LL351" i="3" s="1"/>
  <c r="GE351" i="3"/>
  <c r="LK351" i="3" s="1"/>
  <c r="GD351" i="3"/>
  <c r="LJ351" i="3" s="1"/>
  <c r="GC351" i="3"/>
  <c r="LI351" i="3" s="1"/>
  <c r="GB351" i="3"/>
  <c r="LH351" i="3" s="1"/>
  <c r="GA351" i="3"/>
  <c r="LG351" i="3" s="1"/>
  <c r="GF350" i="3"/>
  <c r="GE350" i="3"/>
  <c r="GD350" i="3"/>
  <c r="GC350" i="3"/>
  <c r="GB350" i="3"/>
  <c r="GK350" i="3" s="1"/>
  <c r="GA350" i="3"/>
  <c r="GJ350" i="3" s="1"/>
  <c r="GF349" i="3"/>
  <c r="GE349" i="3"/>
  <c r="GD349" i="3"/>
  <c r="GC349" i="3"/>
  <c r="GB349" i="3"/>
  <c r="GK349" i="3" s="1"/>
  <c r="GA349" i="3"/>
  <c r="GJ349" i="3" s="1"/>
  <c r="GF348" i="3"/>
  <c r="GE348" i="3"/>
  <c r="GD348" i="3"/>
  <c r="GC348" i="3"/>
  <c r="GB348" i="3"/>
  <c r="GK348" i="3" s="1"/>
  <c r="GA348" i="3"/>
  <c r="GJ348" i="3" s="1"/>
  <c r="GF347" i="3"/>
  <c r="GE347" i="3"/>
  <c r="GD347" i="3"/>
  <c r="GC347" i="3"/>
  <c r="GB347" i="3"/>
  <c r="GK347" i="3" s="1"/>
  <c r="GA347" i="3"/>
  <c r="GJ347" i="3" s="1"/>
  <c r="GF340" i="3"/>
  <c r="GE340" i="3"/>
  <c r="GD340" i="3"/>
  <c r="GC340" i="3"/>
  <c r="GB340" i="3"/>
  <c r="GK340" i="3" s="1"/>
  <c r="GA340" i="3"/>
  <c r="GJ340" i="3" s="1"/>
  <c r="GF335" i="3"/>
  <c r="GE335" i="3"/>
  <c r="GD335" i="3"/>
  <c r="GC335" i="3"/>
  <c r="GB335" i="3"/>
  <c r="GK335" i="3" s="1"/>
  <c r="GA335" i="3"/>
  <c r="GJ335" i="3" s="1"/>
  <c r="GF327" i="3"/>
  <c r="GE327" i="3"/>
  <c r="GD327" i="3"/>
  <c r="GC327" i="3"/>
  <c r="GB327" i="3"/>
  <c r="GK327" i="3" s="1"/>
  <c r="GA327" i="3"/>
  <c r="GJ327" i="3" s="1"/>
  <c r="GF322" i="3"/>
  <c r="GE322" i="3"/>
  <c r="GD322" i="3"/>
  <c r="GC322" i="3"/>
  <c r="GB322" i="3"/>
  <c r="GK322" i="3" s="1"/>
  <c r="GA322" i="3"/>
  <c r="GJ322" i="3" s="1"/>
  <c r="GF317" i="3"/>
  <c r="GE317" i="3"/>
  <c r="GD317" i="3"/>
  <c r="GC317" i="3"/>
  <c r="GB317" i="3"/>
  <c r="GK317" i="3" s="1"/>
  <c r="GA317" i="3"/>
  <c r="GJ317" i="3" s="1"/>
  <c r="GF312" i="3"/>
  <c r="GE312" i="3"/>
  <c r="GD312" i="3"/>
  <c r="GC312" i="3"/>
  <c r="GB312" i="3"/>
  <c r="GK312" i="3" s="1"/>
  <c r="GA312" i="3"/>
  <c r="GJ312" i="3" s="1"/>
  <c r="GF307" i="3"/>
  <c r="GE307" i="3"/>
  <c r="GD307" i="3"/>
  <c r="GC307" i="3"/>
  <c r="GB307" i="3"/>
  <c r="GK307" i="3" s="1"/>
  <c r="GA307" i="3"/>
  <c r="GJ307" i="3" s="1"/>
  <c r="GF302" i="3"/>
  <c r="GE302" i="3"/>
  <c r="GD302" i="3"/>
  <c r="GC302" i="3"/>
  <c r="GB302" i="3"/>
  <c r="GK302" i="3" s="1"/>
  <c r="GA302" i="3"/>
  <c r="GJ302" i="3" s="1"/>
  <c r="GF297" i="3"/>
  <c r="GE297" i="3"/>
  <c r="GD297" i="3"/>
  <c r="GC297" i="3"/>
  <c r="GB297" i="3"/>
  <c r="GK297" i="3" s="1"/>
  <c r="GA297" i="3"/>
  <c r="GJ297" i="3" s="1"/>
  <c r="GF292" i="3"/>
  <c r="GE292" i="3"/>
  <c r="GD292" i="3"/>
  <c r="GC292" i="3"/>
  <c r="GB292" i="3"/>
  <c r="GK292" i="3" s="1"/>
  <c r="GA292" i="3"/>
  <c r="GJ292" i="3" s="1"/>
  <c r="GF287" i="3"/>
  <c r="GE287" i="3"/>
  <c r="GD287" i="3"/>
  <c r="GC287" i="3"/>
  <c r="GB287" i="3"/>
  <c r="GK287" i="3" s="1"/>
  <c r="GA287" i="3"/>
  <c r="GJ287" i="3" s="1"/>
  <c r="GF282" i="3"/>
  <c r="GE282" i="3"/>
  <c r="GD282" i="3"/>
  <c r="GC282" i="3"/>
  <c r="GB282" i="3"/>
  <c r="GK282" i="3" s="1"/>
  <c r="GA282" i="3"/>
  <c r="GJ282" i="3" s="1"/>
  <c r="GF277" i="3"/>
  <c r="GE277" i="3"/>
  <c r="GD277" i="3"/>
  <c r="GC277" i="3"/>
  <c r="GB277" i="3"/>
  <c r="GK277" i="3" s="1"/>
  <c r="GA277" i="3"/>
  <c r="GJ277" i="3" s="1"/>
  <c r="GF271" i="3"/>
  <c r="LL271" i="3" s="1"/>
  <c r="GE271" i="3"/>
  <c r="LK271" i="3" s="1"/>
  <c r="GD271" i="3"/>
  <c r="LJ271" i="3" s="1"/>
  <c r="GC271" i="3"/>
  <c r="LI271" i="3" s="1"/>
  <c r="GB271" i="3"/>
  <c r="LH271" i="3" s="1"/>
  <c r="GA271" i="3"/>
  <c r="LG271" i="3" s="1"/>
  <c r="GF270" i="3"/>
  <c r="GE270" i="3"/>
  <c r="GD270" i="3"/>
  <c r="GC270" i="3"/>
  <c r="GB270" i="3"/>
  <c r="GK270" i="3" s="1"/>
  <c r="GA270" i="3"/>
  <c r="GJ270" i="3" s="1"/>
  <c r="GF264" i="3"/>
  <c r="GE264" i="3"/>
  <c r="GD264" i="3"/>
  <c r="GC264" i="3"/>
  <c r="GB264" i="3"/>
  <c r="GA264" i="3"/>
  <c r="GF257" i="3"/>
  <c r="LL257" i="3" s="1"/>
  <c r="GE257" i="3"/>
  <c r="LK257" i="3" s="1"/>
  <c r="GD257" i="3"/>
  <c r="LJ257" i="3" s="1"/>
  <c r="GC257" i="3"/>
  <c r="LI257" i="3" s="1"/>
  <c r="GB257" i="3"/>
  <c r="LH257" i="3" s="1"/>
  <c r="GA257" i="3"/>
  <c r="LG257" i="3" s="1"/>
  <c r="LP257" i="3" s="1"/>
  <c r="GF241" i="3"/>
  <c r="GE241" i="3"/>
  <c r="GD241" i="3"/>
  <c r="GC241" i="3"/>
  <c r="GB241" i="3"/>
  <c r="GK241" i="3" s="1"/>
  <c r="GA241" i="3"/>
  <c r="GJ241" i="3" s="1"/>
  <c r="GF240" i="3"/>
  <c r="GE240" i="3"/>
  <c r="GD240" i="3"/>
  <c r="GC240" i="3"/>
  <c r="GB240" i="3"/>
  <c r="GK240" i="3" s="1"/>
  <c r="GA240" i="3"/>
  <c r="GJ240" i="3" s="1"/>
  <c r="GF237" i="3"/>
  <c r="GE237" i="3"/>
  <c r="GD237" i="3"/>
  <c r="GC237" i="3"/>
  <c r="GB237" i="3"/>
  <c r="GK237" i="3" s="1"/>
  <c r="GA237" i="3"/>
  <c r="GJ237" i="3" s="1"/>
  <c r="GF236" i="3"/>
  <c r="GE236" i="3"/>
  <c r="GD236" i="3"/>
  <c r="GC236" i="3"/>
  <c r="GB236" i="3"/>
  <c r="GK236" i="3" s="1"/>
  <c r="GA236" i="3"/>
  <c r="GJ236" i="3" s="1"/>
  <c r="GF235" i="3"/>
  <c r="LL235" i="3" s="1"/>
  <c r="GE235" i="3"/>
  <c r="LK235" i="3" s="1"/>
  <c r="GD235" i="3"/>
  <c r="LJ235" i="3" s="1"/>
  <c r="GC235" i="3"/>
  <c r="LI235" i="3" s="1"/>
  <c r="GB235" i="3"/>
  <c r="LH235" i="3" s="1"/>
  <c r="GA235" i="3"/>
  <c r="LG235" i="3" s="1"/>
  <c r="GF234" i="3"/>
  <c r="LL234" i="3" s="1"/>
  <c r="GE234" i="3"/>
  <c r="LK234" i="3" s="1"/>
  <c r="GD234" i="3"/>
  <c r="LJ234" i="3" s="1"/>
  <c r="GC234" i="3"/>
  <c r="LI234" i="3" s="1"/>
  <c r="GB234" i="3"/>
  <c r="LH234" i="3" s="1"/>
  <c r="GA234" i="3"/>
  <c r="LG234" i="3" s="1"/>
  <c r="GF233" i="3"/>
  <c r="LL233" i="3" s="1"/>
  <c r="GE233" i="3"/>
  <c r="LK233" i="3" s="1"/>
  <c r="GD233" i="3"/>
  <c r="LJ233" i="3" s="1"/>
  <c r="GC233" i="3"/>
  <c r="LI233" i="3" s="1"/>
  <c r="GB233" i="3"/>
  <c r="LH233" i="3" s="1"/>
  <c r="GA233" i="3"/>
  <c r="LG233" i="3" s="1"/>
  <c r="GF232" i="3"/>
  <c r="LL232" i="3" s="1"/>
  <c r="GE232" i="3"/>
  <c r="LK232" i="3" s="1"/>
  <c r="GD232" i="3"/>
  <c r="LJ232" i="3" s="1"/>
  <c r="GC232" i="3"/>
  <c r="LI232" i="3" s="1"/>
  <c r="GB232" i="3"/>
  <c r="LH232" i="3" s="1"/>
  <c r="GA232" i="3"/>
  <c r="LG232" i="3" s="1"/>
  <c r="LP232" i="3" s="1"/>
  <c r="GF231" i="3"/>
  <c r="GE231" i="3"/>
  <c r="GD231" i="3"/>
  <c r="GC231" i="3"/>
  <c r="GB231" i="3"/>
  <c r="GK231" i="3" s="1"/>
  <c r="GA231" i="3"/>
  <c r="GJ231" i="3" s="1"/>
  <c r="GF223" i="3"/>
  <c r="LL223" i="3" s="1"/>
  <c r="GE223" i="3"/>
  <c r="LK223" i="3" s="1"/>
  <c r="GD223" i="3"/>
  <c r="LJ223" i="3" s="1"/>
  <c r="GC223" i="3"/>
  <c r="LI223" i="3" s="1"/>
  <c r="GB223" i="3"/>
  <c r="LH223" i="3" s="1"/>
  <c r="GA223" i="3"/>
  <c r="LG223" i="3" s="1"/>
  <c r="GF219" i="3"/>
  <c r="GE219" i="3"/>
  <c r="GD219" i="3"/>
  <c r="GC219" i="3"/>
  <c r="GB219" i="3"/>
  <c r="GK219" i="3" s="1"/>
  <c r="GA219" i="3"/>
  <c r="GJ219" i="3" s="1"/>
  <c r="GF218" i="3"/>
  <c r="LL218" i="3" s="1"/>
  <c r="GE218" i="3"/>
  <c r="LK218" i="3" s="1"/>
  <c r="GD218" i="3"/>
  <c r="LJ218" i="3" s="1"/>
  <c r="GC218" i="3"/>
  <c r="LI218" i="3" s="1"/>
  <c r="GB218" i="3"/>
  <c r="LH218" i="3" s="1"/>
  <c r="GA218" i="3"/>
  <c r="LG218" i="3" s="1"/>
  <c r="GF217" i="3"/>
  <c r="GE217" i="3"/>
  <c r="GD217" i="3"/>
  <c r="GC217" i="3"/>
  <c r="GB217" i="3"/>
  <c r="GK217" i="3" s="1"/>
  <c r="GA217" i="3"/>
  <c r="GJ217" i="3" s="1"/>
  <c r="GF213" i="3"/>
  <c r="GE213" i="3"/>
  <c r="GD213" i="3"/>
  <c r="GC213" i="3"/>
  <c r="GB213" i="3"/>
  <c r="GK213" i="3" s="1"/>
  <c r="GA213" i="3"/>
  <c r="GJ213" i="3" s="1"/>
  <c r="GF212" i="3"/>
  <c r="GE212" i="3"/>
  <c r="GD212" i="3"/>
  <c r="GC212" i="3"/>
  <c r="GB212" i="3"/>
  <c r="GK212" i="3" s="1"/>
  <c r="GA212" i="3"/>
  <c r="GJ212" i="3" s="1"/>
  <c r="GF211" i="3"/>
  <c r="GE211" i="3"/>
  <c r="GD211" i="3"/>
  <c r="GC211" i="3"/>
  <c r="GB211" i="3"/>
  <c r="GK211" i="3" s="1"/>
  <c r="GA211" i="3"/>
  <c r="GJ211" i="3" s="1"/>
  <c r="GF210" i="3"/>
  <c r="GE210" i="3"/>
  <c r="GD210" i="3"/>
  <c r="GC210" i="3"/>
  <c r="GB210" i="3"/>
  <c r="GK210" i="3" s="1"/>
  <c r="GA210" i="3"/>
  <c r="GJ210" i="3" s="1"/>
  <c r="GF206" i="3"/>
  <c r="GE206" i="3"/>
  <c r="GD206" i="3"/>
  <c r="GC206" i="3"/>
  <c r="GB206" i="3"/>
  <c r="LH206" i="3" s="1"/>
  <c r="GA206" i="3"/>
  <c r="LG206" i="3" s="1"/>
  <c r="GF205" i="3"/>
  <c r="LL205" i="3" s="1"/>
  <c r="GE205" i="3"/>
  <c r="LK205" i="3" s="1"/>
  <c r="GD205" i="3"/>
  <c r="LJ205" i="3" s="1"/>
  <c r="GC205" i="3"/>
  <c r="LI205" i="3" s="1"/>
  <c r="GB205" i="3"/>
  <c r="LH205" i="3" s="1"/>
  <c r="GA205" i="3"/>
  <c r="LG205" i="3" s="1"/>
  <c r="GF203" i="3"/>
  <c r="GE203" i="3"/>
  <c r="GD203" i="3"/>
  <c r="GC203" i="3"/>
  <c r="GB203" i="3"/>
  <c r="GA203" i="3"/>
  <c r="GF202" i="3"/>
  <c r="GE202" i="3"/>
  <c r="GD202" i="3"/>
  <c r="GC202" i="3"/>
  <c r="GB202" i="3"/>
  <c r="GK202" i="3" s="1"/>
  <c r="GA202" i="3"/>
  <c r="GJ202" i="3" s="1"/>
  <c r="GF201" i="3"/>
  <c r="GE201" i="3"/>
  <c r="GD201" i="3"/>
  <c r="GC201" i="3"/>
  <c r="GB201" i="3"/>
  <c r="GA201" i="3"/>
  <c r="GF200" i="3"/>
  <c r="GE200" i="3"/>
  <c r="GD200" i="3"/>
  <c r="GC200" i="3"/>
  <c r="GB200" i="3"/>
  <c r="GK200" i="3" s="1"/>
  <c r="GA200" i="3"/>
  <c r="GJ200" i="3" s="1"/>
  <c r="GF191" i="3"/>
  <c r="GE191" i="3"/>
  <c r="GD191" i="3"/>
  <c r="GC191" i="3"/>
  <c r="GB191" i="3"/>
  <c r="GK191" i="3" s="1"/>
  <c r="GA191" i="3"/>
  <c r="GJ191" i="3" s="1"/>
  <c r="GF189" i="3"/>
  <c r="LL189" i="3" s="1"/>
  <c r="GE189" i="3"/>
  <c r="LK189" i="3" s="1"/>
  <c r="GD189" i="3"/>
  <c r="LJ189" i="3" s="1"/>
  <c r="GC189" i="3"/>
  <c r="GB189" i="3"/>
  <c r="LH189" i="3" s="1"/>
  <c r="GA189" i="3"/>
  <c r="LG189" i="3" s="1"/>
  <c r="GF188" i="3"/>
  <c r="LL188" i="3" s="1"/>
  <c r="GE188" i="3"/>
  <c r="LK188" i="3" s="1"/>
  <c r="GD188" i="3"/>
  <c r="LJ188" i="3" s="1"/>
  <c r="GC188" i="3"/>
  <c r="GB188" i="3"/>
  <c r="LH188" i="3" s="1"/>
  <c r="GA188" i="3"/>
  <c r="LG188" i="3" s="1"/>
  <c r="GF187" i="3"/>
  <c r="LL187" i="3" s="1"/>
  <c r="GE187" i="3"/>
  <c r="LK187" i="3" s="1"/>
  <c r="GD187" i="3"/>
  <c r="LJ187" i="3" s="1"/>
  <c r="GC187" i="3"/>
  <c r="GB187" i="3"/>
  <c r="LH187" i="3" s="1"/>
  <c r="GA187" i="3"/>
  <c r="LG187" i="3" s="1"/>
  <c r="GF186" i="3"/>
  <c r="LL186" i="3" s="1"/>
  <c r="GE186" i="3"/>
  <c r="LK186" i="3" s="1"/>
  <c r="GD186" i="3"/>
  <c r="LJ186" i="3" s="1"/>
  <c r="GC186" i="3"/>
  <c r="GB186" i="3"/>
  <c r="LH186" i="3" s="1"/>
  <c r="GA186" i="3"/>
  <c r="LG186" i="3" s="1"/>
  <c r="GF185" i="3"/>
  <c r="LL185" i="3" s="1"/>
  <c r="GE185" i="3"/>
  <c r="LK185" i="3" s="1"/>
  <c r="GD185" i="3"/>
  <c r="LJ185" i="3" s="1"/>
  <c r="GC185" i="3"/>
  <c r="GB185" i="3"/>
  <c r="LH185" i="3" s="1"/>
  <c r="GA185" i="3"/>
  <c r="LG185" i="3" s="1"/>
  <c r="GF184" i="3"/>
  <c r="LL184" i="3" s="1"/>
  <c r="GE184" i="3"/>
  <c r="LK184" i="3" s="1"/>
  <c r="GD184" i="3"/>
  <c r="LJ184" i="3" s="1"/>
  <c r="GC184" i="3"/>
  <c r="GB184" i="3"/>
  <c r="LH184" i="3" s="1"/>
  <c r="GA184" i="3"/>
  <c r="LG184" i="3" s="1"/>
  <c r="GF183" i="3"/>
  <c r="LL183" i="3" s="1"/>
  <c r="GE183" i="3"/>
  <c r="LK183" i="3" s="1"/>
  <c r="GD183" i="3"/>
  <c r="LJ183" i="3" s="1"/>
  <c r="GC183" i="3"/>
  <c r="GB183" i="3"/>
  <c r="LH183" i="3" s="1"/>
  <c r="GA183" i="3"/>
  <c r="LG183" i="3" s="1"/>
  <c r="GF182" i="3"/>
  <c r="LL182" i="3" s="1"/>
  <c r="GE182" i="3"/>
  <c r="LK182" i="3" s="1"/>
  <c r="GD182" i="3"/>
  <c r="LJ182" i="3" s="1"/>
  <c r="GC182" i="3"/>
  <c r="GB182" i="3"/>
  <c r="LH182" i="3" s="1"/>
  <c r="GA182" i="3"/>
  <c r="LG182" i="3" s="1"/>
  <c r="GF141" i="3"/>
  <c r="GE141" i="3"/>
  <c r="GD141" i="3"/>
  <c r="GC141" i="3"/>
  <c r="GB141" i="3"/>
  <c r="GK141" i="3" s="1"/>
  <c r="GA141" i="3"/>
  <c r="GJ141" i="3" s="1"/>
  <c r="GF133" i="3"/>
  <c r="GE133" i="3"/>
  <c r="GD133" i="3"/>
  <c r="GC133" i="3"/>
  <c r="GB133" i="3"/>
  <c r="GA133" i="3"/>
  <c r="GF132" i="3"/>
  <c r="GE132" i="3"/>
  <c r="GD132" i="3"/>
  <c r="GC132" i="3"/>
  <c r="GB132" i="3"/>
  <c r="GA132" i="3"/>
  <c r="GF131" i="3"/>
  <c r="GE131" i="3"/>
  <c r="GD131" i="3"/>
  <c r="GC131" i="3"/>
  <c r="GB131" i="3"/>
  <c r="GA131" i="3"/>
  <c r="GF130" i="3"/>
  <c r="GE130" i="3"/>
  <c r="GD130" i="3"/>
  <c r="GC130" i="3"/>
  <c r="GB130" i="3"/>
  <c r="GA130" i="3"/>
  <c r="GF124" i="3"/>
  <c r="GE124" i="3"/>
  <c r="GD124" i="3"/>
  <c r="GC124" i="3"/>
  <c r="GB124" i="3"/>
  <c r="GK124" i="3" s="1"/>
  <c r="GA124" i="3"/>
  <c r="GJ124" i="3" s="1"/>
  <c r="GF119" i="3"/>
  <c r="GE119" i="3"/>
  <c r="GD119" i="3"/>
  <c r="GC119" i="3"/>
  <c r="GB119" i="3"/>
  <c r="GK119" i="3" s="1"/>
  <c r="GA119" i="3"/>
  <c r="GJ119" i="3" s="1"/>
  <c r="GF115" i="3"/>
  <c r="GE115" i="3"/>
  <c r="GD115" i="3"/>
  <c r="GC115" i="3"/>
  <c r="GB115" i="3"/>
  <c r="GK115" i="3" s="1"/>
  <c r="GA115" i="3"/>
  <c r="GJ115" i="3" s="1"/>
  <c r="GF113" i="3"/>
  <c r="GE113" i="3"/>
  <c r="GD113" i="3"/>
  <c r="LJ113" i="3" s="1"/>
  <c r="GC113" i="3"/>
  <c r="LI113" i="3" s="1"/>
  <c r="GB113" i="3"/>
  <c r="LH113" i="3" s="1"/>
  <c r="GA113" i="3"/>
  <c r="GF112" i="3"/>
  <c r="GE112" i="3"/>
  <c r="GD112" i="3"/>
  <c r="GC112" i="3"/>
  <c r="GB112" i="3"/>
  <c r="LH112" i="3" s="1"/>
  <c r="GA112" i="3"/>
  <c r="LG112" i="3" s="1"/>
  <c r="GF111" i="3"/>
  <c r="LL111" i="3" s="1"/>
  <c r="GE111" i="3"/>
  <c r="GD111" i="3"/>
  <c r="GC111" i="3"/>
  <c r="GB111" i="3"/>
  <c r="GA111" i="3"/>
  <c r="GF110" i="3"/>
  <c r="GE110" i="3"/>
  <c r="GD110" i="3"/>
  <c r="GC110" i="3"/>
  <c r="GB110" i="3"/>
  <c r="GK110" i="3" s="1"/>
  <c r="GA110" i="3"/>
  <c r="GJ110" i="3" s="1"/>
  <c r="GF108" i="3"/>
  <c r="GE108" i="3"/>
  <c r="GD108" i="3"/>
  <c r="GC108" i="3"/>
  <c r="GB108" i="3"/>
  <c r="GA108" i="3"/>
  <c r="GF107" i="3"/>
  <c r="GE107" i="3"/>
  <c r="GD107" i="3"/>
  <c r="GC107" i="3"/>
  <c r="GB107" i="3"/>
  <c r="GA107" i="3"/>
  <c r="GF106" i="3"/>
  <c r="GE106" i="3"/>
  <c r="GD106" i="3"/>
  <c r="GC106" i="3"/>
  <c r="GB106" i="3"/>
  <c r="GA106" i="3"/>
  <c r="GF105" i="3"/>
  <c r="GE105" i="3"/>
  <c r="GD105" i="3"/>
  <c r="GC105" i="3"/>
  <c r="GB105" i="3"/>
  <c r="GA105" i="3"/>
  <c r="GF103" i="3"/>
  <c r="LL103" i="3" s="1"/>
  <c r="GE103" i="3"/>
  <c r="LK103" i="3" s="1"/>
  <c r="GD103" i="3"/>
  <c r="LJ103" i="3" s="1"/>
  <c r="GC103" i="3"/>
  <c r="LI103" i="3" s="1"/>
  <c r="GB103" i="3"/>
  <c r="LH103" i="3" s="1"/>
  <c r="GA103" i="3"/>
  <c r="LG103" i="3" s="1"/>
  <c r="GF102" i="3"/>
  <c r="LL102" i="3" s="1"/>
  <c r="GE102" i="3"/>
  <c r="LK102" i="3" s="1"/>
  <c r="GD102" i="3"/>
  <c r="LJ102" i="3" s="1"/>
  <c r="GC102" i="3"/>
  <c r="LI102" i="3" s="1"/>
  <c r="GB102" i="3"/>
  <c r="LH102" i="3" s="1"/>
  <c r="GA102" i="3"/>
  <c r="LG102" i="3" s="1"/>
  <c r="GF101" i="3"/>
  <c r="LL101" i="3" s="1"/>
  <c r="GE101" i="3"/>
  <c r="LK101" i="3" s="1"/>
  <c r="GD101" i="3"/>
  <c r="LJ101" i="3" s="1"/>
  <c r="GC101" i="3"/>
  <c r="LI101" i="3" s="1"/>
  <c r="GB101" i="3"/>
  <c r="LH101" i="3" s="1"/>
  <c r="GA101" i="3"/>
  <c r="LG101" i="3" s="1"/>
  <c r="GF100" i="3"/>
  <c r="GE100" i="3"/>
  <c r="GD100" i="3"/>
  <c r="GC100" i="3"/>
  <c r="GB100" i="3"/>
  <c r="GK100" i="3" s="1"/>
  <c r="GA100" i="3"/>
  <c r="GJ100" i="3" s="1"/>
  <c r="GF99" i="3"/>
  <c r="GE99" i="3"/>
  <c r="GD99" i="3"/>
  <c r="GC99" i="3"/>
  <c r="GB99" i="3"/>
  <c r="GK99" i="3" s="1"/>
  <c r="GA99" i="3"/>
  <c r="GJ99" i="3" s="1"/>
  <c r="GF98" i="3"/>
  <c r="GE98" i="3"/>
  <c r="GD98" i="3"/>
  <c r="GC98" i="3"/>
  <c r="GB98" i="3"/>
  <c r="GK98" i="3" s="1"/>
  <c r="GA98" i="3"/>
  <c r="GJ98" i="3" s="1"/>
  <c r="GF96" i="3"/>
  <c r="GE96" i="3"/>
  <c r="GD96" i="3"/>
  <c r="GC96" i="3"/>
  <c r="GB96" i="3"/>
  <c r="GK96" i="3" s="1"/>
  <c r="GA96" i="3"/>
  <c r="GJ96" i="3" s="1"/>
  <c r="GF95" i="3"/>
  <c r="GE95" i="3"/>
  <c r="GD95" i="3"/>
  <c r="GC95" i="3"/>
  <c r="GB95" i="3"/>
  <c r="GK95" i="3" s="1"/>
  <c r="GA95" i="3"/>
  <c r="GJ95" i="3" s="1"/>
  <c r="GF94" i="3"/>
  <c r="GE94" i="3"/>
  <c r="GD94" i="3"/>
  <c r="GC94" i="3"/>
  <c r="GB94" i="3"/>
  <c r="GK94" i="3" s="1"/>
  <c r="GA94" i="3"/>
  <c r="GJ94" i="3" s="1"/>
  <c r="GF91" i="3"/>
  <c r="LL91" i="3" s="1"/>
  <c r="GE91" i="3"/>
  <c r="LK91" i="3" s="1"/>
  <c r="GD91" i="3"/>
  <c r="LJ91" i="3" s="1"/>
  <c r="GC91" i="3"/>
  <c r="GB91" i="3"/>
  <c r="LH91" i="3" s="1"/>
  <c r="GA91" i="3"/>
  <c r="LG91" i="3" s="1"/>
  <c r="GF90" i="3"/>
  <c r="LL90" i="3" s="1"/>
  <c r="GE90" i="3"/>
  <c r="GD90" i="3"/>
  <c r="LJ90" i="3" s="1"/>
  <c r="GC90" i="3"/>
  <c r="LI90" i="3" s="1"/>
  <c r="GB90" i="3"/>
  <c r="LH90" i="3" s="1"/>
  <c r="GA90" i="3"/>
  <c r="GF89" i="3"/>
  <c r="LL89" i="3" s="1"/>
  <c r="GE89" i="3"/>
  <c r="LK89" i="3" s="1"/>
  <c r="GD89" i="3"/>
  <c r="LJ89" i="3" s="1"/>
  <c r="GC89" i="3"/>
  <c r="GB89" i="3"/>
  <c r="LH89" i="3" s="1"/>
  <c r="GA89" i="3"/>
  <c r="LG89" i="3" s="1"/>
  <c r="GF88" i="3"/>
  <c r="LL88" i="3" s="1"/>
  <c r="GE88" i="3"/>
  <c r="GD88" i="3"/>
  <c r="LJ88" i="3" s="1"/>
  <c r="GC88" i="3"/>
  <c r="LI88" i="3" s="1"/>
  <c r="GB88" i="3"/>
  <c r="LH88" i="3" s="1"/>
  <c r="GA88" i="3"/>
  <c r="GF87" i="3"/>
  <c r="LL87" i="3" s="1"/>
  <c r="GE87" i="3"/>
  <c r="LK87" i="3" s="1"/>
  <c r="GD87" i="3"/>
  <c r="LJ87" i="3" s="1"/>
  <c r="GC87" i="3"/>
  <c r="GB87" i="3"/>
  <c r="LH87" i="3" s="1"/>
  <c r="GA87" i="3"/>
  <c r="LG87" i="3" s="1"/>
  <c r="GF86" i="3"/>
  <c r="LL86" i="3" s="1"/>
  <c r="GE86" i="3"/>
  <c r="GD86" i="3"/>
  <c r="LJ86" i="3" s="1"/>
  <c r="GC86" i="3"/>
  <c r="LI86" i="3" s="1"/>
  <c r="GB86" i="3"/>
  <c r="LH86" i="3" s="1"/>
  <c r="GA86" i="3"/>
  <c r="GF85" i="3"/>
  <c r="GE85" i="3"/>
  <c r="GD85" i="3"/>
  <c r="GC85" i="3"/>
  <c r="GB85" i="3"/>
  <c r="GA85" i="3"/>
  <c r="GF71" i="3"/>
  <c r="LL71" i="3" s="1"/>
  <c r="GE71" i="3"/>
  <c r="LK71" i="3" s="1"/>
  <c r="GD71" i="3"/>
  <c r="LJ71" i="3" s="1"/>
  <c r="GC71" i="3"/>
  <c r="GB71" i="3"/>
  <c r="LH71" i="3" s="1"/>
  <c r="GA71" i="3"/>
  <c r="LG71" i="3" s="1"/>
  <c r="GF69" i="3"/>
  <c r="GE69" i="3"/>
  <c r="GD69" i="3"/>
  <c r="GC69" i="3"/>
  <c r="GB69" i="3"/>
  <c r="GK69" i="3" s="1"/>
  <c r="GA69" i="3"/>
  <c r="GJ69" i="3" s="1"/>
  <c r="GF68" i="3"/>
  <c r="GE68" i="3"/>
  <c r="GD68" i="3"/>
  <c r="GC68" i="3"/>
  <c r="GB68" i="3"/>
  <c r="GK68" i="3" s="1"/>
  <c r="GA68" i="3"/>
  <c r="GJ68" i="3" s="1"/>
  <c r="GF67" i="3"/>
  <c r="GE67" i="3"/>
  <c r="GD67" i="3"/>
  <c r="GC67" i="3"/>
  <c r="GB67" i="3"/>
  <c r="GK67" i="3" s="1"/>
  <c r="GA67" i="3"/>
  <c r="GJ67" i="3" s="1"/>
  <c r="GF56" i="3"/>
  <c r="LL56" i="3" s="1"/>
  <c r="GE56" i="3"/>
  <c r="LK56" i="3" s="1"/>
  <c r="GD56" i="3"/>
  <c r="LJ56" i="3" s="1"/>
  <c r="GC56" i="3"/>
  <c r="LI56" i="3" s="1"/>
  <c r="GB56" i="3"/>
  <c r="LH56" i="3" s="1"/>
  <c r="GA56" i="3"/>
  <c r="LG56" i="3" s="1"/>
  <c r="GF55" i="3"/>
  <c r="LL55" i="3" s="1"/>
  <c r="GE55" i="3"/>
  <c r="LK55" i="3" s="1"/>
  <c r="GD55" i="3"/>
  <c r="LJ55" i="3" s="1"/>
  <c r="GC55" i="3"/>
  <c r="LI55" i="3" s="1"/>
  <c r="GB55" i="3"/>
  <c r="LH55" i="3" s="1"/>
  <c r="GA55" i="3"/>
  <c r="LG55" i="3" s="1"/>
  <c r="GF50" i="3"/>
  <c r="GE50" i="3"/>
  <c r="GD50" i="3"/>
  <c r="GC50" i="3"/>
  <c r="GB50" i="3"/>
  <c r="GK50" i="3" s="1"/>
  <c r="GA50" i="3"/>
  <c r="GJ50" i="3" s="1"/>
  <c r="GF49" i="3"/>
  <c r="GE49" i="3"/>
  <c r="GD49" i="3"/>
  <c r="GC49" i="3"/>
  <c r="GB49" i="3"/>
  <c r="GK49" i="3" s="1"/>
  <c r="GA49" i="3"/>
  <c r="GJ49" i="3" s="1"/>
  <c r="GF48" i="3"/>
  <c r="GE48" i="3"/>
  <c r="GD48" i="3"/>
  <c r="GC48" i="3"/>
  <c r="GB48" i="3"/>
  <c r="GK48" i="3" s="1"/>
  <c r="GA48" i="3"/>
  <c r="GJ48" i="3" s="1"/>
  <c r="GF47" i="3"/>
  <c r="GE47" i="3"/>
  <c r="GD47" i="3"/>
  <c r="GC47" i="3"/>
  <c r="GB47" i="3"/>
  <c r="GK47" i="3" s="1"/>
  <c r="GA47" i="3"/>
  <c r="GJ47" i="3" s="1"/>
  <c r="GF46" i="3"/>
  <c r="GE46" i="3"/>
  <c r="GD46" i="3"/>
  <c r="GC46" i="3"/>
  <c r="GB46" i="3"/>
  <c r="GK46" i="3" s="1"/>
  <c r="GA46" i="3"/>
  <c r="GJ46" i="3" s="1"/>
  <c r="GF40" i="3"/>
  <c r="GE40" i="3"/>
  <c r="GD40" i="3"/>
  <c r="GC40" i="3"/>
  <c r="GB40" i="3"/>
  <c r="GK40" i="3" s="1"/>
  <c r="GA40" i="3"/>
  <c r="GJ40" i="3" s="1"/>
  <c r="GF34" i="3"/>
  <c r="GE34" i="3"/>
  <c r="GD34" i="3"/>
  <c r="GC34" i="3"/>
  <c r="GB34" i="3"/>
  <c r="GK34" i="3" s="1"/>
  <c r="GA34" i="3"/>
  <c r="GJ34" i="3" s="1"/>
  <c r="GF32" i="3"/>
  <c r="GE32" i="3"/>
  <c r="GD32" i="3"/>
  <c r="GC32" i="3"/>
  <c r="GB32" i="3"/>
  <c r="GK32" i="3" s="1"/>
  <c r="GA32" i="3"/>
  <c r="GJ32" i="3" s="1"/>
  <c r="GF30" i="3"/>
  <c r="GE30" i="3"/>
  <c r="GD30" i="3"/>
  <c r="GC30" i="3"/>
  <c r="GB30" i="3"/>
  <c r="GK30" i="3" s="1"/>
  <c r="GA30" i="3"/>
  <c r="GJ30" i="3" s="1"/>
  <c r="GF29" i="3"/>
  <c r="GE29" i="3"/>
  <c r="GD29" i="3"/>
  <c r="GC29" i="3"/>
  <c r="GB29" i="3"/>
  <c r="GA29" i="3"/>
  <c r="GF28" i="3"/>
  <c r="GE28" i="3"/>
  <c r="GD28" i="3"/>
  <c r="GC28" i="3"/>
  <c r="GB28" i="3"/>
  <c r="GK28" i="3" s="1"/>
  <c r="GA28" i="3"/>
  <c r="GJ28" i="3" s="1"/>
  <c r="GF27" i="3"/>
  <c r="GE27" i="3"/>
  <c r="GD27" i="3"/>
  <c r="GC27" i="3"/>
  <c r="GB27" i="3"/>
  <c r="GK27" i="3" s="1"/>
  <c r="GA27" i="3"/>
  <c r="GJ27" i="3" s="1"/>
  <c r="GF23" i="3"/>
  <c r="GE23" i="3"/>
  <c r="GD23" i="3"/>
  <c r="GC23" i="3"/>
  <c r="GB23" i="3"/>
  <c r="GK23" i="3" s="1"/>
  <c r="GA23" i="3"/>
  <c r="GJ23" i="3" s="1"/>
  <c r="GF22" i="3"/>
  <c r="GE22" i="3"/>
  <c r="GD22" i="3"/>
  <c r="GC22" i="3"/>
  <c r="GB22" i="3"/>
  <c r="GK22" i="3" s="1"/>
  <c r="GA22" i="3"/>
  <c r="GJ22" i="3" s="1"/>
  <c r="GF16" i="3"/>
  <c r="GE16" i="3"/>
  <c r="GD16" i="3"/>
  <c r="GC16" i="3"/>
  <c r="GB16" i="3"/>
  <c r="GA16" i="3"/>
  <c r="GF15" i="3"/>
  <c r="GE15" i="3"/>
  <c r="GD15" i="3"/>
  <c r="GC15" i="3"/>
  <c r="GB15" i="3"/>
  <c r="GK15" i="3" s="1"/>
  <c r="GA15" i="3"/>
  <c r="GJ15" i="3" s="1"/>
  <c r="GF14" i="3"/>
  <c r="GE14" i="3"/>
  <c r="GD14" i="3"/>
  <c r="GC14" i="3"/>
  <c r="GB14" i="3"/>
  <c r="GK14" i="3" s="1"/>
  <c r="GA14" i="3"/>
  <c r="GJ14" i="3" s="1"/>
  <c r="GF13" i="3"/>
  <c r="GE13" i="3"/>
  <c r="GD13" i="3"/>
  <c r="GC13" i="3"/>
  <c r="GB13" i="3"/>
  <c r="GK13" i="3" s="1"/>
  <c r="GA13" i="3"/>
  <c r="GJ13" i="3" s="1"/>
  <c r="GF12" i="3"/>
  <c r="GE12" i="3"/>
  <c r="GD12" i="3"/>
  <c r="GC12" i="3"/>
  <c r="GB12" i="3"/>
  <c r="GK12" i="3" s="1"/>
  <c r="GA12" i="3"/>
  <c r="GJ12" i="3" s="1"/>
  <c r="LU103" i="3" l="1"/>
  <c r="LW102" i="3"/>
  <c r="LW218" i="3"/>
  <c r="LU205" i="3"/>
  <c r="LQ233" i="3"/>
  <c r="LU233" i="3"/>
  <c r="LV233" i="3" s="1"/>
  <c r="LU235" i="3"/>
  <c r="LV235" i="3" s="1"/>
  <c r="LU102" i="3"/>
  <c r="LU206" i="3"/>
  <c r="LU218" i="3"/>
  <c r="LV218" i="3" s="1"/>
  <c r="LU232" i="3"/>
  <c r="LV232" i="3" s="1"/>
  <c r="LU234" i="3"/>
  <c r="LV234" i="3" s="1"/>
  <c r="LU257" i="3"/>
  <c r="LV257" i="3" s="1"/>
  <c r="LW101" i="3"/>
  <c r="LW103" i="3"/>
  <c r="LW205" i="3"/>
  <c r="LG106" i="3"/>
  <c r="LP106" i="3" s="1"/>
  <c r="LI107" i="3"/>
  <c r="LK108" i="3"/>
  <c r="LK130" i="3"/>
  <c r="LG132" i="3"/>
  <c r="LI133" i="3"/>
  <c r="LL105" i="3"/>
  <c r="LH107" i="3"/>
  <c r="LQ107" i="3" s="1"/>
  <c r="LJ108" i="3"/>
  <c r="LJ130" i="3"/>
  <c r="LL131" i="3"/>
  <c r="LH133" i="3"/>
  <c r="LQ133" i="3" s="1"/>
  <c r="LL203" i="3"/>
  <c r="LH412" i="3"/>
  <c r="LQ412" i="3" s="1"/>
  <c r="LJ413" i="3"/>
  <c r="LL414" i="3"/>
  <c r="LH417" i="3"/>
  <c r="LQ417" i="3" s="1"/>
  <c r="LJ418" i="3"/>
  <c r="LL419" i="3"/>
  <c r="LG264" i="3"/>
  <c r="LP264" i="3" s="1"/>
  <c r="LG411" i="3"/>
  <c r="LI412" i="3"/>
  <c r="LK413" i="3"/>
  <c r="LG415" i="3"/>
  <c r="LP415" i="3" s="1"/>
  <c r="LI417" i="3"/>
  <c r="LK418" i="3"/>
  <c r="LO271" i="3"/>
  <c r="LH105" i="3"/>
  <c r="LQ105" i="3" s="1"/>
  <c r="LJ106" i="3"/>
  <c r="LM106" i="3" s="1"/>
  <c r="LL107" i="3"/>
  <c r="LO107" i="3" s="1"/>
  <c r="LH131" i="3"/>
  <c r="LQ131" i="3" s="1"/>
  <c r="LJ132" i="3"/>
  <c r="LL133" i="3"/>
  <c r="LH203" i="3"/>
  <c r="LQ203" i="3" s="1"/>
  <c r="LJ264" i="3"/>
  <c r="LJ411" i="3"/>
  <c r="LL412" i="3"/>
  <c r="LH414" i="3"/>
  <c r="LQ414" i="3" s="1"/>
  <c r="LJ415" i="3"/>
  <c r="LL417" i="3"/>
  <c r="LH419" i="3"/>
  <c r="LQ419" i="3" s="1"/>
  <c r="LH111" i="3"/>
  <c r="LQ111" i="3" s="1"/>
  <c r="LJ112" i="3"/>
  <c r="LM112" i="3" s="1"/>
  <c r="LL113" i="3"/>
  <c r="LO113" i="3" s="1"/>
  <c r="LJ206" i="3"/>
  <c r="LM206" i="3" s="1"/>
  <c r="LO88" i="3"/>
  <c r="LG108" i="3"/>
  <c r="LP108" i="3" s="1"/>
  <c r="LI131" i="3"/>
  <c r="LI414" i="3"/>
  <c r="LI419" i="3"/>
  <c r="LK106" i="3"/>
  <c r="LG130" i="3"/>
  <c r="LP130" i="3" s="1"/>
  <c r="LI203" i="3"/>
  <c r="LO203" i="3" s="1"/>
  <c r="LK264" i="3"/>
  <c r="LK411" i="3"/>
  <c r="LK415" i="3"/>
  <c r="LO86" i="3"/>
  <c r="LI105" i="3"/>
  <c r="LK132" i="3"/>
  <c r="LG413" i="3"/>
  <c r="LG418" i="3"/>
  <c r="LI108" i="3"/>
  <c r="LK203" i="3"/>
  <c r="LK414" i="3"/>
  <c r="LG417" i="3"/>
  <c r="LP417" i="3" s="1"/>
  <c r="LI418" i="3"/>
  <c r="LK419" i="3"/>
  <c r="LG133" i="3"/>
  <c r="LP133" i="3" s="1"/>
  <c r="LG107" i="3"/>
  <c r="LP107" i="3" s="1"/>
  <c r="LK105" i="3"/>
  <c r="LK131" i="3"/>
  <c r="LN131" i="3" s="1"/>
  <c r="LL206" i="3"/>
  <c r="LJ105" i="3"/>
  <c r="LL106" i="3"/>
  <c r="LH108" i="3"/>
  <c r="LQ108" i="3" s="1"/>
  <c r="LH130" i="3"/>
  <c r="LN130" i="3" s="1"/>
  <c r="LJ131" i="3"/>
  <c r="LL132" i="3"/>
  <c r="LJ203" i="3"/>
  <c r="LL264" i="3"/>
  <c r="LL411" i="3"/>
  <c r="LH413" i="3"/>
  <c r="LJ414" i="3"/>
  <c r="LL415" i="3"/>
  <c r="LH418" i="3"/>
  <c r="LQ418" i="3" s="1"/>
  <c r="LJ419" i="3"/>
  <c r="LJ111" i="3"/>
  <c r="LG105" i="3"/>
  <c r="LP105" i="3" s="1"/>
  <c r="LI106" i="3"/>
  <c r="LK107" i="3"/>
  <c r="LI111" i="3"/>
  <c r="LO111" i="3" s="1"/>
  <c r="LK112" i="3"/>
  <c r="LN112" i="3" s="1"/>
  <c r="LG131" i="3"/>
  <c r="LP131" i="3" s="1"/>
  <c r="LI132" i="3"/>
  <c r="LK133" i="3"/>
  <c r="LG203" i="3"/>
  <c r="LP203" i="3" s="1"/>
  <c r="LK206" i="3"/>
  <c r="LI264" i="3"/>
  <c r="LG414" i="3"/>
  <c r="LP414" i="3" s="1"/>
  <c r="LI415" i="3"/>
  <c r="LO415" i="3" s="1"/>
  <c r="LK417" i="3"/>
  <c r="LN417" i="3" s="1"/>
  <c r="LG419" i="3"/>
  <c r="LP419" i="3" s="1"/>
  <c r="LL112" i="3"/>
  <c r="LH106" i="3"/>
  <c r="LQ106" i="3" s="1"/>
  <c r="LJ107" i="3"/>
  <c r="LL108" i="3"/>
  <c r="LL130" i="3"/>
  <c r="LH132" i="3"/>
  <c r="LQ132" i="3" s="1"/>
  <c r="LJ133" i="3"/>
  <c r="LH264" i="3"/>
  <c r="LH411" i="3"/>
  <c r="LQ411" i="3" s="1"/>
  <c r="LJ412" i="3"/>
  <c r="LL413" i="3"/>
  <c r="LH415" i="3"/>
  <c r="LQ415" i="3" s="1"/>
  <c r="LJ417" i="3"/>
  <c r="LL418" i="3"/>
  <c r="LO90" i="3"/>
  <c r="LG86" i="3"/>
  <c r="LM86" i="3" s="1"/>
  <c r="LK86" i="3"/>
  <c r="LN86" i="3" s="1"/>
  <c r="LI87" i="3"/>
  <c r="LO87" i="3" s="1"/>
  <c r="LG88" i="3"/>
  <c r="LM88" i="3" s="1"/>
  <c r="LK88" i="3"/>
  <c r="LN88" i="3" s="1"/>
  <c r="LI89" i="3"/>
  <c r="LO89" i="3" s="1"/>
  <c r="LG90" i="3"/>
  <c r="LP90" i="3" s="1"/>
  <c r="LK90" i="3"/>
  <c r="LN90" i="3" s="1"/>
  <c r="LI91" i="3"/>
  <c r="LO91" i="3" s="1"/>
  <c r="LG111" i="3"/>
  <c r="LK111" i="3"/>
  <c r="LI112" i="3"/>
  <c r="LG113" i="3"/>
  <c r="LM113" i="3" s="1"/>
  <c r="LK113" i="3"/>
  <c r="LN113" i="3" s="1"/>
  <c r="LI206" i="3"/>
  <c r="LI411" i="3"/>
  <c r="LG412" i="3"/>
  <c r="LP412" i="3" s="1"/>
  <c r="LK412" i="3"/>
  <c r="LI413" i="3"/>
  <c r="LO233" i="3"/>
  <c r="LO235" i="3"/>
  <c r="LO101" i="3"/>
  <c r="LO56" i="3"/>
  <c r="LO205" i="3"/>
  <c r="LO103" i="3"/>
  <c r="LN233" i="3"/>
  <c r="LO364" i="3"/>
  <c r="LO370" i="3"/>
  <c r="LO388" i="3"/>
  <c r="LO351" i="3"/>
  <c r="LO234" i="3"/>
  <c r="LO55" i="3"/>
  <c r="LP56" i="3"/>
  <c r="LM56" i="3"/>
  <c r="LP71" i="3"/>
  <c r="LM71" i="3"/>
  <c r="LM101" i="3"/>
  <c r="LP101" i="3"/>
  <c r="LO102" i="3"/>
  <c r="LM103" i="3"/>
  <c r="LP103" i="3"/>
  <c r="LP132" i="3"/>
  <c r="LM183" i="3"/>
  <c r="LP183" i="3"/>
  <c r="LM185" i="3"/>
  <c r="LP185" i="3"/>
  <c r="LM187" i="3"/>
  <c r="LP187" i="3"/>
  <c r="LM189" i="3"/>
  <c r="LP189" i="3"/>
  <c r="LM205" i="3"/>
  <c r="LP205" i="3"/>
  <c r="LO218" i="3"/>
  <c r="LO223" i="3"/>
  <c r="LO232" i="3"/>
  <c r="LM233" i="3"/>
  <c r="LP233" i="3"/>
  <c r="LP235" i="3"/>
  <c r="LM235" i="3"/>
  <c r="LO257" i="3"/>
  <c r="LM271" i="3"/>
  <c r="LP271" i="3"/>
  <c r="LP351" i="3"/>
  <c r="LM351" i="3"/>
  <c r="LM387" i="3"/>
  <c r="LP387" i="3"/>
  <c r="LP389" i="3"/>
  <c r="LM389" i="3"/>
  <c r="LN56" i="3"/>
  <c r="LQ56" i="3"/>
  <c r="LQ71" i="3"/>
  <c r="LN71" i="3"/>
  <c r="LQ86" i="3"/>
  <c r="LQ88" i="3"/>
  <c r="LQ90" i="3"/>
  <c r="LN101" i="3"/>
  <c r="LQ101" i="3"/>
  <c r="LQ103" i="3"/>
  <c r="LN103" i="3"/>
  <c r="LQ113" i="3"/>
  <c r="LN183" i="3"/>
  <c r="LQ183" i="3"/>
  <c r="LQ185" i="3"/>
  <c r="LN185" i="3"/>
  <c r="LN187" i="3"/>
  <c r="LQ187" i="3"/>
  <c r="LQ189" i="3"/>
  <c r="LN189" i="3"/>
  <c r="LQ205" i="3"/>
  <c r="LN205" i="3"/>
  <c r="LM232" i="3"/>
  <c r="LQ235" i="3"/>
  <c r="LN235" i="3"/>
  <c r="LM257" i="3"/>
  <c r="LN271" i="3"/>
  <c r="LQ271" i="3"/>
  <c r="LN351" i="3"/>
  <c r="LQ351" i="3"/>
  <c r="LN387" i="3"/>
  <c r="LQ387" i="3"/>
  <c r="LQ389" i="3"/>
  <c r="LN389" i="3"/>
  <c r="LM55" i="3"/>
  <c r="LP55" i="3"/>
  <c r="LM87" i="3"/>
  <c r="LP87" i="3"/>
  <c r="LM89" i="3"/>
  <c r="LP89" i="3"/>
  <c r="LM91" i="3"/>
  <c r="LP91" i="3"/>
  <c r="LP102" i="3"/>
  <c r="LM102" i="3"/>
  <c r="LP112" i="3"/>
  <c r="LM182" i="3"/>
  <c r="LP182" i="3"/>
  <c r="LP184" i="3"/>
  <c r="LM184" i="3"/>
  <c r="LM186" i="3"/>
  <c r="LP186" i="3"/>
  <c r="LP188" i="3"/>
  <c r="LM188" i="3"/>
  <c r="LP206" i="3"/>
  <c r="LM218" i="3"/>
  <c r="LP218" i="3"/>
  <c r="LM223" i="3"/>
  <c r="LP223" i="3"/>
  <c r="LP234" i="3"/>
  <c r="LM234" i="3"/>
  <c r="LM364" i="3"/>
  <c r="LP364" i="3"/>
  <c r="LP370" i="3"/>
  <c r="LM370" i="3"/>
  <c r="LP388" i="3"/>
  <c r="LM388" i="3"/>
  <c r="LO389" i="3"/>
  <c r="LP411" i="3"/>
  <c r="LN55" i="3"/>
  <c r="LQ55" i="3"/>
  <c r="LN87" i="3"/>
  <c r="LQ87" i="3"/>
  <c r="LQ89" i="3"/>
  <c r="LN89" i="3"/>
  <c r="LN91" i="3"/>
  <c r="LQ91" i="3"/>
  <c r="LN102" i="3"/>
  <c r="LQ102" i="3"/>
  <c r="LQ112" i="3"/>
  <c r="LN182" i="3"/>
  <c r="LQ182" i="3"/>
  <c r="LN184" i="3"/>
  <c r="LQ184" i="3"/>
  <c r="LN186" i="3"/>
  <c r="LQ186" i="3"/>
  <c r="LN188" i="3"/>
  <c r="LQ188" i="3"/>
  <c r="LQ206" i="3"/>
  <c r="LN218" i="3"/>
  <c r="LQ218" i="3"/>
  <c r="LN223" i="3"/>
  <c r="LQ223" i="3"/>
  <c r="LQ232" i="3"/>
  <c r="LN232" i="3"/>
  <c r="LN234" i="3"/>
  <c r="LQ234" i="3"/>
  <c r="LQ257" i="3"/>
  <c r="LN257" i="3"/>
  <c r="LN364" i="3"/>
  <c r="LQ364" i="3"/>
  <c r="LN370" i="3"/>
  <c r="LQ370" i="3"/>
  <c r="LN388" i="3"/>
  <c r="LQ388" i="3"/>
  <c r="GB204" i="3"/>
  <c r="GW204" i="3"/>
  <c r="GA204" i="3"/>
  <c r="GF204" i="3"/>
  <c r="HB204" i="3"/>
  <c r="GS204" i="3"/>
  <c r="GC204" i="3"/>
  <c r="GT204" i="3"/>
  <c r="GD204" i="3"/>
  <c r="GU204" i="3"/>
  <c r="GE204" i="3"/>
  <c r="HA204" i="3"/>
  <c r="GR204" i="3"/>
  <c r="LW159" i="3"/>
  <c r="LW161" i="3"/>
  <c r="LW164" i="3"/>
  <c r="LW160" i="3"/>
  <c r="LW163" i="3"/>
  <c r="GK56" i="3"/>
  <c r="GK86" i="3"/>
  <c r="GK101" i="3"/>
  <c r="GK111" i="3"/>
  <c r="GK132" i="3"/>
  <c r="GK182" i="3"/>
  <c r="GK186" i="3"/>
  <c r="GK188" i="3"/>
  <c r="GK201" i="3"/>
  <c r="GK203" i="3"/>
  <c r="GK206" i="3"/>
  <c r="GK218" i="3"/>
  <c r="GK223" i="3"/>
  <c r="GK232" i="3"/>
  <c r="GK234" i="3"/>
  <c r="GK257" i="3"/>
  <c r="GK364" i="3"/>
  <c r="GK370" i="3"/>
  <c r="GK376" i="3"/>
  <c r="GK388" i="3"/>
  <c r="GK411" i="3"/>
  <c r="GK413" i="3"/>
  <c r="GK415" i="3"/>
  <c r="GK418" i="3"/>
  <c r="GK130" i="3"/>
  <c r="GJ87" i="3"/>
  <c r="GJ89" i="3"/>
  <c r="GJ91" i="3"/>
  <c r="GJ102" i="3"/>
  <c r="GJ105" i="3"/>
  <c r="GJ107" i="3"/>
  <c r="GJ112" i="3"/>
  <c r="GJ131" i="3"/>
  <c r="GJ133" i="3"/>
  <c r="GJ183" i="3"/>
  <c r="GJ185" i="3"/>
  <c r="GJ187" i="3"/>
  <c r="GJ189" i="3"/>
  <c r="GJ205" i="3"/>
  <c r="GJ233" i="3"/>
  <c r="GJ235" i="3"/>
  <c r="GJ264" i="3"/>
  <c r="GJ271" i="3"/>
  <c r="GJ351" i="3"/>
  <c r="GJ375" i="3"/>
  <c r="GJ387" i="3"/>
  <c r="GJ389" i="3"/>
  <c r="GJ404" i="3"/>
  <c r="GJ412" i="3"/>
  <c r="GJ414" i="3"/>
  <c r="GJ417" i="3"/>
  <c r="GJ419" i="3"/>
  <c r="GK90" i="3"/>
  <c r="GK106" i="3"/>
  <c r="GK108" i="3"/>
  <c r="GK113" i="3"/>
  <c r="GJ29" i="3"/>
  <c r="GJ55" i="3"/>
  <c r="GK29" i="3"/>
  <c r="GK55" i="3"/>
  <c r="GK85" i="3"/>
  <c r="GK89" i="3"/>
  <c r="GK91" i="3"/>
  <c r="GK105" i="3"/>
  <c r="LU164" i="3"/>
  <c r="LV164" i="3" s="1"/>
  <c r="GK183" i="3"/>
  <c r="GK187" i="3"/>
  <c r="GK205" i="3"/>
  <c r="GK233" i="3"/>
  <c r="GK351" i="3"/>
  <c r="GK375" i="3"/>
  <c r="GK387" i="3"/>
  <c r="GK389" i="3"/>
  <c r="GK404" i="3"/>
  <c r="GK412" i="3"/>
  <c r="GK414" i="3"/>
  <c r="GK417" i="3"/>
  <c r="GK419" i="3"/>
  <c r="GK16" i="3"/>
  <c r="GK71" i="3"/>
  <c r="GK88" i="3"/>
  <c r="GK103" i="3"/>
  <c r="GK184" i="3"/>
  <c r="GJ85" i="3"/>
  <c r="GK87" i="3"/>
  <c r="GK102" i="3"/>
  <c r="GK107" i="3"/>
  <c r="GK112" i="3"/>
  <c r="GK131" i="3"/>
  <c r="GK133" i="3"/>
  <c r="GK185" i="3"/>
  <c r="GK189" i="3"/>
  <c r="GK235" i="3"/>
  <c r="GK264" i="3"/>
  <c r="GK271" i="3"/>
  <c r="GJ16" i="3"/>
  <c r="GJ56" i="3"/>
  <c r="GJ71" i="3"/>
  <c r="GJ86" i="3"/>
  <c r="GJ88" i="3"/>
  <c r="GJ90" i="3"/>
  <c r="GJ101" i="3"/>
  <c r="GJ103" i="3"/>
  <c r="GJ106" i="3"/>
  <c r="GJ108" i="3"/>
  <c r="GJ111" i="3"/>
  <c r="GJ113" i="3"/>
  <c r="GJ130" i="3"/>
  <c r="GJ132" i="3"/>
  <c r="GJ182" i="3"/>
  <c r="GJ184" i="3"/>
  <c r="GJ186" i="3"/>
  <c r="GJ188" i="3"/>
  <c r="GJ201" i="3"/>
  <c r="GJ203" i="3"/>
  <c r="GJ206" i="3"/>
  <c r="GJ218" i="3"/>
  <c r="GJ223" i="3"/>
  <c r="GJ232" i="3"/>
  <c r="GJ234" i="3"/>
  <c r="GJ257" i="3"/>
  <c r="GJ364" i="3"/>
  <c r="GJ370" i="3"/>
  <c r="GJ376" i="3"/>
  <c r="GJ388" i="3"/>
  <c r="GJ411" i="3"/>
  <c r="GJ413" i="3"/>
  <c r="GJ415" i="3"/>
  <c r="GJ418" i="3"/>
  <c r="P11" i="7"/>
  <c r="P23" i="7" s="1"/>
  <c r="O11" i="7"/>
  <c r="O23" i="7" s="1"/>
  <c r="LM132" i="3" l="1"/>
  <c r="LN264" i="3"/>
  <c r="LU264" i="3"/>
  <c r="LV264" i="3" s="1"/>
  <c r="LN206" i="3"/>
  <c r="LW206" i="3"/>
  <c r="LN133" i="3"/>
  <c r="LO414" i="3"/>
  <c r="LM413" i="3"/>
  <c r="LO131" i="3"/>
  <c r="LO133" i="3"/>
  <c r="LN107" i="3"/>
  <c r="LO105" i="3"/>
  <c r="LO419" i="3"/>
  <c r="LM418" i="3"/>
  <c r="LN412" i="3"/>
  <c r="LO417" i="3"/>
  <c r="LN413" i="3"/>
  <c r="LM411" i="3"/>
  <c r="LM415" i="3"/>
  <c r="LM264" i="3"/>
  <c r="LO412" i="3"/>
  <c r="LN111" i="3"/>
  <c r="LP413" i="3"/>
  <c r="LO413" i="3"/>
  <c r="LM417" i="3"/>
  <c r="LN419" i="3"/>
  <c r="LN203" i="3"/>
  <c r="LP418" i="3"/>
  <c r="LN414" i="3"/>
  <c r="LN105" i="3"/>
  <c r="LM131" i="3"/>
  <c r="LM107" i="3"/>
  <c r="LO132" i="3"/>
  <c r="LM130" i="3"/>
  <c r="LM108" i="3"/>
  <c r="LO264" i="3"/>
  <c r="LN108" i="3"/>
  <c r="LM133" i="3"/>
  <c r="LM414" i="3"/>
  <c r="LN132" i="3"/>
  <c r="LO108" i="3"/>
  <c r="LM203" i="3"/>
  <c r="LN106" i="3"/>
  <c r="LQ413" i="3"/>
  <c r="LO106" i="3"/>
  <c r="LM105" i="3"/>
  <c r="LM419" i="3"/>
  <c r="LN411" i="3"/>
  <c r="LQ264" i="3"/>
  <c r="LO418" i="3"/>
  <c r="LO112" i="3"/>
  <c r="LO206" i="3"/>
  <c r="LN415" i="3"/>
  <c r="LM111" i="3"/>
  <c r="LN418" i="3"/>
  <c r="LQ130" i="3"/>
  <c r="LO411" i="3"/>
  <c r="LP86" i="3"/>
  <c r="LM90" i="3"/>
  <c r="LP88" i="3"/>
  <c r="LM412" i="3"/>
  <c r="LP113" i="3"/>
  <c r="LP111" i="3"/>
  <c r="GK204" i="3"/>
  <c r="LU159" i="3"/>
  <c r="LV159" i="3" s="1"/>
  <c r="GJ204" i="3"/>
  <c r="LU160" i="3"/>
  <c r="LV160" i="3" s="1"/>
  <c r="LU161" i="3"/>
  <c r="LV161" i="3" s="1"/>
  <c r="LU163" i="3"/>
  <c r="LV163" i="3" s="1"/>
  <c r="AL66" i="1"/>
  <c r="AL84" i="1" s="1"/>
  <c r="JB28" i="3"/>
  <c r="CN159" i="3"/>
  <c r="CN160" i="3"/>
  <c r="CN161" i="3"/>
  <c r="CN163" i="3"/>
  <c r="CN164" i="3"/>
  <c r="CN165" i="3"/>
  <c r="CN166" i="3"/>
  <c r="BW151" i="3"/>
  <c r="BW152" i="3"/>
  <c r="BW153" i="3"/>
  <c r="BW154" i="3"/>
  <c r="BW155" i="3"/>
  <c r="BW156" i="3"/>
  <c r="BW157" i="3"/>
  <c r="BW158" i="3"/>
  <c r="BW159" i="3"/>
  <c r="BW160" i="3"/>
  <c r="BW161" i="3"/>
  <c r="BW163" i="3"/>
  <c r="BW164" i="3"/>
  <c r="BF32" i="3"/>
  <c r="BF30" i="3"/>
  <c r="BF29" i="3"/>
  <c r="AO302" i="3"/>
  <c r="AO271" i="3"/>
  <c r="AO101" i="3"/>
  <c r="AL85" i="1" l="1"/>
  <c r="F32" i="7"/>
  <c r="G32" i="7"/>
  <c r="H32" i="7"/>
  <c r="E32" i="7"/>
  <c r="AU212" i="3" l="1"/>
  <c r="AV212" i="3"/>
  <c r="AW212" i="3"/>
  <c r="AX212" i="3"/>
  <c r="AY212" i="3"/>
  <c r="AZ212" i="3"/>
  <c r="LJ421" i="3"/>
  <c r="LK421" i="3"/>
  <c r="LL421" i="3"/>
  <c r="LH421" i="3"/>
  <c r="LI421" i="3"/>
  <c r="LG421" i="3"/>
  <c r="IS404" i="3"/>
  <c r="IS403" i="3"/>
  <c r="IS402" i="3"/>
  <c r="IS401" i="3"/>
  <c r="IS400" i="3"/>
  <c r="IS393" i="3"/>
  <c r="IS387" i="3"/>
  <c r="LI387" i="3" s="1"/>
  <c r="LO387" i="3" s="1"/>
  <c r="IS385" i="3"/>
  <c r="IS376" i="3"/>
  <c r="IS375" i="3"/>
  <c r="IS374" i="3"/>
  <c r="IS373" i="3"/>
  <c r="IS369" i="3"/>
  <c r="IS363" i="3"/>
  <c r="IS350" i="3"/>
  <c r="IS349" i="3"/>
  <c r="IS348" i="3"/>
  <c r="IS347" i="3"/>
  <c r="IS340" i="3"/>
  <c r="IS335" i="3"/>
  <c r="IS327" i="3"/>
  <c r="IS322" i="3"/>
  <c r="IS317" i="3"/>
  <c r="IS312" i="3"/>
  <c r="IS307" i="3"/>
  <c r="IS302" i="3"/>
  <c r="IS297" i="3"/>
  <c r="IS292" i="3"/>
  <c r="IS287" i="3"/>
  <c r="IS282" i="3"/>
  <c r="IS277" i="3"/>
  <c r="IS270" i="3"/>
  <c r="IS241" i="3"/>
  <c r="IS240" i="3"/>
  <c r="IS237" i="3"/>
  <c r="IS236" i="3"/>
  <c r="IS231" i="3"/>
  <c r="IS219" i="3"/>
  <c r="IS217" i="3"/>
  <c r="IS213" i="3"/>
  <c r="IS212" i="3"/>
  <c r="IS211" i="3"/>
  <c r="IS210" i="3"/>
  <c r="IS202" i="3"/>
  <c r="IS201" i="3"/>
  <c r="IS200" i="3"/>
  <c r="IS191" i="3"/>
  <c r="IS189" i="3"/>
  <c r="LI189" i="3" s="1"/>
  <c r="LO189" i="3" s="1"/>
  <c r="IS188" i="3"/>
  <c r="LI188" i="3" s="1"/>
  <c r="LO188" i="3" s="1"/>
  <c r="IS187" i="3"/>
  <c r="LI187" i="3" s="1"/>
  <c r="LO187" i="3" s="1"/>
  <c r="IS186" i="3"/>
  <c r="LI186" i="3" s="1"/>
  <c r="LO186" i="3" s="1"/>
  <c r="IS185" i="3"/>
  <c r="LI185" i="3" s="1"/>
  <c r="LO185" i="3" s="1"/>
  <c r="IS184" i="3"/>
  <c r="LI184" i="3" s="1"/>
  <c r="LO184" i="3" s="1"/>
  <c r="IS183" i="3"/>
  <c r="LI183" i="3" s="1"/>
  <c r="LO183" i="3" s="1"/>
  <c r="IS182" i="3"/>
  <c r="LI182" i="3" s="1"/>
  <c r="LO182" i="3" s="1"/>
  <c r="IS141" i="3"/>
  <c r="IS130" i="3"/>
  <c r="LI130" i="3" s="1"/>
  <c r="LO130" i="3" s="1"/>
  <c r="IS124" i="3"/>
  <c r="IS119" i="3"/>
  <c r="IS115" i="3"/>
  <c r="IS110" i="3"/>
  <c r="IS100" i="3"/>
  <c r="IS99" i="3"/>
  <c r="IS98" i="3"/>
  <c r="IS96" i="3"/>
  <c r="IS95" i="3"/>
  <c r="IS94" i="3"/>
  <c r="IS85" i="3"/>
  <c r="IS71" i="3"/>
  <c r="LI71" i="3" s="1"/>
  <c r="LO71" i="3" s="1"/>
  <c r="IS69" i="3"/>
  <c r="IS68" i="3"/>
  <c r="IS67" i="3"/>
  <c r="IS50" i="3"/>
  <c r="IS49" i="3"/>
  <c r="IS48" i="3"/>
  <c r="IS47" i="3"/>
  <c r="IS46" i="3"/>
  <c r="IS40" i="3"/>
  <c r="IS34" i="3"/>
  <c r="IS32" i="3"/>
  <c r="IS30" i="3"/>
  <c r="IS29" i="3"/>
  <c r="IS28" i="3"/>
  <c r="IS27" i="3"/>
  <c r="IS23" i="3"/>
  <c r="IS22" i="3"/>
  <c r="IS15" i="3"/>
  <c r="IS14" i="3"/>
  <c r="IS13" i="3"/>
  <c r="IS12" i="3"/>
  <c r="IS11" i="3"/>
  <c r="DK213" i="3"/>
  <c r="LG213" i="3" s="1"/>
  <c r="DL213" i="3"/>
  <c r="LH213" i="3" s="1"/>
  <c r="DM213" i="3"/>
  <c r="DN213" i="3"/>
  <c r="LJ213" i="3" s="1"/>
  <c r="DO213" i="3"/>
  <c r="LK213" i="3" s="1"/>
  <c r="DP213" i="3"/>
  <c r="LL213" i="3" s="1"/>
  <c r="LI213" i="3" l="1"/>
  <c r="LO213" i="3" s="1"/>
  <c r="LN213" i="3"/>
  <c r="LQ213" i="3"/>
  <c r="LM213" i="3"/>
  <c r="LP213" i="3"/>
  <c r="DT213" i="3"/>
  <c r="DU213" i="3"/>
  <c r="BE212" i="3"/>
  <c r="BD212" i="3"/>
  <c r="BT212" i="3"/>
  <c r="CG216" i="3"/>
  <c r="CD216" i="3"/>
  <c r="CH216" i="3"/>
  <c r="DR213" i="3"/>
  <c r="BC212" i="3"/>
  <c r="BR212" i="3"/>
  <c r="BS212" i="3"/>
  <c r="BB212" i="3"/>
  <c r="BA212" i="3"/>
  <c r="DS213" i="3"/>
  <c r="DQ213" i="3"/>
  <c r="CG209" i="3"/>
  <c r="CH209" i="3"/>
  <c r="DW213" i="3"/>
  <c r="CE209" i="3"/>
  <c r="CE216" i="3"/>
  <c r="CF209" i="3"/>
  <c r="CF216" i="3"/>
  <c r="CD209" i="3"/>
  <c r="CC216" i="3"/>
  <c r="CJ257" i="3"/>
  <c r="CI257" i="3"/>
  <c r="CK257" i="3"/>
  <c r="CK216" i="3" l="1"/>
  <c r="CJ204" i="3"/>
  <c r="CK204" i="3"/>
  <c r="CI204" i="3"/>
  <c r="CJ216" i="3"/>
  <c r="CI216" i="3"/>
  <c r="CK209" i="3"/>
  <c r="CI209" i="3"/>
  <c r="CJ209" i="3"/>
  <c r="BT113" i="3" l="1"/>
  <c r="BR113" i="3"/>
  <c r="BT112" i="3"/>
  <c r="BS112" i="3"/>
  <c r="BT111" i="3"/>
  <c r="BS111" i="3"/>
  <c r="BR111" i="3"/>
  <c r="AL408" i="3"/>
  <c r="AN408" i="3"/>
  <c r="AL407" i="3"/>
  <c r="AK407" i="3"/>
  <c r="AN407" i="3"/>
  <c r="AM407" i="3"/>
  <c r="AN406" i="3"/>
  <c r="AK406" i="3"/>
  <c r="AM406" i="3"/>
  <c r="AM405" i="3"/>
  <c r="AK397" i="3"/>
  <c r="AL397" i="3"/>
  <c r="AN397" i="3"/>
  <c r="AM397" i="3"/>
  <c r="AN396" i="3"/>
  <c r="AK396" i="3"/>
  <c r="AL396" i="3"/>
  <c r="AM396" i="3"/>
  <c r="AM395" i="3"/>
  <c r="AL395" i="3"/>
  <c r="AJ395" i="3"/>
  <c r="AL394" i="3"/>
  <c r="AN394" i="3"/>
  <c r="AN391" i="3"/>
  <c r="AK391" i="3"/>
  <c r="AL391" i="3"/>
  <c r="AM391" i="3"/>
  <c r="AL379" i="3"/>
  <c r="AK379" i="3"/>
  <c r="AM379" i="3"/>
  <c r="AK378" i="3"/>
  <c r="AL378" i="3"/>
  <c r="AN378" i="3"/>
  <c r="AM378" i="3"/>
  <c r="AM377" i="3"/>
  <c r="AL377" i="3"/>
  <c r="AJ377" i="3"/>
  <c r="AM367" i="3"/>
  <c r="AL366" i="3"/>
  <c r="AN366" i="3"/>
  <c r="AL365" i="3"/>
  <c r="AN365" i="3"/>
  <c r="AM365" i="3"/>
  <c r="AL361" i="3"/>
  <c r="AN361" i="3"/>
  <c r="AN360" i="3"/>
  <c r="AL360" i="3"/>
  <c r="AK360" i="3"/>
  <c r="AM360" i="3"/>
  <c r="AK359" i="3"/>
  <c r="AM359" i="3"/>
  <c r="AM358" i="3"/>
  <c r="AL357" i="3"/>
  <c r="AN357" i="3"/>
  <c r="AJ344" i="3"/>
  <c r="AL344" i="3"/>
  <c r="AN344" i="3"/>
  <c r="AM344" i="3"/>
  <c r="AM343" i="3"/>
  <c r="AJ343" i="3"/>
  <c r="AL343" i="3"/>
  <c r="AL342" i="3"/>
  <c r="AN342" i="3"/>
  <c r="AL341" i="3"/>
  <c r="AN341" i="3"/>
  <c r="AM341" i="3"/>
  <c r="AJ338" i="3"/>
  <c r="AL337" i="3"/>
  <c r="AN337" i="3"/>
  <c r="AK336" i="3"/>
  <c r="AL336" i="3"/>
  <c r="AN336" i="3"/>
  <c r="AM336" i="3"/>
  <c r="AL332" i="3"/>
  <c r="AM332" i="3"/>
  <c r="AL331" i="3"/>
  <c r="AN331" i="3"/>
  <c r="AM331" i="3"/>
  <c r="AJ330" i="3"/>
  <c r="AM330" i="3"/>
  <c r="AN329" i="3"/>
  <c r="AL329" i="3"/>
  <c r="AL328" i="3"/>
  <c r="AN328" i="3"/>
  <c r="AM328" i="3"/>
  <c r="AM325" i="3"/>
  <c r="AJ325" i="3"/>
  <c r="AL325" i="3"/>
  <c r="AK325" i="3"/>
  <c r="AN324" i="3"/>
  <c r="AL324" i="3"/>
  <c r="AK324" i="3"/>
  <c r="AM323" i="3"/>
  <c r="AK323" i="3"/>
  <c r="AN323" i="3"/>
  <c r="AM320" i="3"/>
  <c r="AL320" i="3"/>
  <c r="AK320" i="3"/>
  <c r="AL319" i="3"/>
  <c r="AK319" i="3"/>
  <c r="AJ319" i="3"/>
  <c r="AK318" i="3"/>
  <c r="AN318" i="3"/>
  <c r="AJ318" i="3"/>
  <c r="AJ315" i="3"/>
  <c r="AL314" i="3"/>
  <c r="AJ314" i="3"/>
  <c r="AN313" i="3"/>
  <c r="AJ313" i="3"/>
  <c r="AL310" i="3"/>
  <c r="AN309" i="3"/>
  <c r="AL309" i="3"/>
  <c r="AM308" i="3"/>
  <c r="AK308" i="3"/>
  <c r="AL308" i="3"/>
  <c r="AN308" i="3"/>
  <c r="AL305" i="3"/>
  <c r="AK305" i="3"/>
  <c r="AJ305" i="3"/>
  <c r="AL304" i="3"/>
  <c r="AN304" i="3"/>
  <c r="AJ304" i="3"/>
  <c r="AN303" i="3"/>
  <c r="AM303" i="3"/>
  <c r="AN299" i="3"/>
  <c r="AL299" i="3"/>
  <c r="AK298" i="3"/>
  <c r="AM298" i="3"/>
  <c r="AL295" i="3"/>
  <c r="AN295" i="3"/>
  <c r="AJ295" i="3"/>
  <c r="AK294" i="3"/>
  <c r="AN294" i="3"/>
  <c r="AM294" i="3"/>
  <c r="AJ293" i="3"/>
  <c r="AL293" i="3"/>
  <c r="AM293" i="3"/>
  <c r="AM290" i="3"/>
  <c r="AK290" i="3"/>
  <c r="AN290" i="3"/>
  <c r="AN289" i="3"/>
  <c r="AJ289" i="3"/>
  <c r="AL289" i="3"/>
  <c r="AM289" i="3"/>
  <c r="AK288" i="3"/>
  <c r="AM288" i="3"/>
  <c r="AL285" i="3"/>
  <c r="AN285" i="3"/>
  <c r="AJ285" i="3"/>
  <c r="AJ284" i="3"/>
  <c r="AN284" i="3"/>
  <c r="AM284" i="3"/>
  <c r="AJ283" i="3"/>
  <c r="AK283" i="3"/>
  <c r="AM283" i="3"/>
  <c r="AL280" i="3"/>
  <c r="AJ280" i="3"/>
  <c r="AJ279" i="3"/>
  <c r="AL279" i="3"/>
  <c r="AM279" i="3"/>
  <c r="AL278" i="3"/>
  <c r="AM278" i="3"/>
  <c r="AK274" i="3"/>
  <c r="AN274" i="3"/>
  <c r="AN273" i="3"/>
  <c r="AM273" i="3"/>
  <c r="AL272" i="3"/>
  <c r="AM272" i="3"/>
  <c r="AM267" i="3"/>
  <c r="AN267" i="3"/>
  <c r="AJ267" i="3"/>
  <c r="AL266" i="3"/>
  <c r="AM266" i="3"/>
  <c r="AK265" i="3"/>
  <c r="AL265" i="3"/>
  <c r="AN265" i="3"/>
  <c r="AJ265" i="3"/>
  <c r="AJ262" i="3"/>
  <c r="AN262" i="3"/>
  <c r="AM262" i="3"/>
  <c r="AL261" i="3"/>
  <c r="AM261" i="3"/>
  <c r="AL260" i="3"/>
  <c r="AN260" i="3"/>
  <c r="AN259" i="3"/>
  <c r="AM259" i="3"/>
  <c r="AL258" i="3"/>
  <c r="AM258" i="3"/>
  <c r="AL255" i="3"/>
  <c r="AN255" i="3"/>
  <c r="AN254" i="3"/>
  <c r="AL254" i="3"/>
  <c r="AK254" i="3"/>
  <c r="AM254" i="3"/>
  <c r="AJ253" i="3"/>
  <c r="AM253" i="3"/>
  <c r="AL252" i="3"/>
  <c r="AK250" i="3"/>
  <c r="AL250" i="3"/>
  <c r="AN250" i="3"/>
  <c r="AK249" i="3"/>
  <c r="AN249" i="3"/>
  <c r="AM249" i="3"/>
  <c r="AM248" i="3"/>
  <c r="AJ248" i="3"/>
  <c r="AL244" i="3"/>
  <c r="AN244" i="3"/>
  <c r="AN243" i="3"/>
  <c r="AK243" i="3"/>
  <c r="AL243" i="3"/>
  <c r="AM243" i="3"/>
  <c r="AN242" i="3"/>
  <c r="AM242" i="3"/>
  <c r="AK228" i="3"/>
  <c r="AM228" i="3"/>
  <c r="AJ227" i="3"/>
  <c r="AN226" i="3"/>
  <c r="AK226" i="3"/>
  <c r="AL226" i="3"/>
  <c r="AJ226" i="3"/>
  <c r="AL225" i="3"/>
  <c r="AN225" i="3"/>
  <c r="AM225" i="3"/>
  <c r="AL224" i="3"/>
  <c r="AM224" i="3"/>
  <c r="AN221" i="3"/>
  <c r="AL221" i="3"/>
  <c r="AN215" i="3"/>
  <c r="AK215" i="3"/>
  <c r="AL215" i="3"/>
  <c r="AJ215" i="3"/>
  <c r="AM207" i="3"/>
  <c r="AM204" i="3" s="1"/>
  <c r="AJ207" i="3"/>
  <c r="AK207" i="3"/>
  <c r="AN198" i="3"/>
  <c r="AJ198" i="3"/>
  <c r="AK198" i="3"/>
  <c r="AM198" i="3"/>
  <c r="AK197" i="3"/>
  <c r="AM197" i="3"/>
  <c r="AL196" i="3"/>
  <c r="AJ196" i="3"/>
  <c r="AN194" i="3"/>
  <c r="AK194" i="3"/>
  <c r="AL194" i="3"/>
  <c r="AJ194" i="3"/>
  <c r="AN193" i="3"/>
  <c r="AM193" i="3"/>
  <c r="AM192" i="3"/>
  <c r="AJ192" i="3"/>
  <c r="AL192" i="3"/>
  <c r="AK192" i="3"/>
  <c r="AM138" i="3"/>
  <c r="AL138" i="3"/>
  <c r="AK138" i="3"/>
  <c r="AJ138" i="3"/>
  <c r="AL137" i="3"/>
  <c r="AN137" i="3"/>
  <c r="AJ137" i="3"/>
  <c r="AN136" i="3"/>
  <c r="AM136" i="3"/>
  <c r="AM135" i="3"/>
  <c r="AJ135" i="3"/>
  <c r="AL135" i="3"/>
  <c r="AK135" i="3"/>
  <c r="AL126" i="3"/>
  <c r="AN126" i="3"/>
  <c r="AN125" i="3"/>
  <c r="AK125" i="3"/>
  <c r="AJ125" i="3"/>
  <c r="AL125" i="3"/>
  <c r="AM125" i="3"/>
  <c r="AM122" i="3"/>
  <c r="AL121" i="3"/>
  <c r="AN121" i="3"/>
  <c r="AN120" i="3"/>
  <c r="AM120" i="3"/>
  <c r="AL117" i="3"/>
  <c r="AJ117" i="3"/>
  <c r="AK116" i="3"/>
  <c r="AL116" i="3"/>
  <c r="AN116" i="3"/>
  <c r="AM83" i="3"/>
  <c r="AL83" i="3"/>
  <c r="AK83" i="3"/>
  <c r="AN82" i="3"/>
  <c r="AL82" i="3"/>
  <c r="AM81" i="3"/>
  <c r="AK81" i="3"/>
  <c r="AJ81" i="3"/>
  <c r="AL81" i="3"/>
  <c r="AN81" i="3"/>
  <c r="AN80" i="3"/>
  <c r="AJ80" i="3"/>
  <c r="AL80" i="3"/>
  <c r="AK80" i="3"/>
  <c r="AM80" i="3"/>
  <c r="AM79" i="3"/>
  <c r="AL79" i="3"/>
  <c r="AK79" i="3"/>
  <c r="AJ79" i="3"/>
  <c r="AK76" i="3"/>
  <c r="AL76" i="3"/>
  <c r="AN76" i="3"/>
  <c r="AJ76" i="3"/>
  <c r="AK75" i="3"/>
  <c r="AJ75" i="3"/>
  <c r="AL75" i="3"/>
  <c r="AN75" i="3"/>
  <c r="AM75" i="3"/>
  <c r="AN74" i="3"/>
  <c r="AL74" i="3"/>
  <c r="AM74" i="3"/>
  <c r="AM73" i="3"/>
  <c r="AK73" i="3"/>
  <c r="AN72" i="3"/>
  <c r="AL72" i="3"/>
  <c r="AN64" i="3"/>
  <c r="AM64" i="3"/>
  <c r="AJ63" i="3"/>
  <c r="AK63" i="3"/>
  <c r="AM63" i="3"/>
  <c r="AL62" i="3"/>
  <c r="AJ62" i="3"/>
  <c r="AK61" i="3"/>
  <c r="AL61" i="3"/>
  <c r="AN61" i="3"/>
  <c r="AJ61" i="3"/>
  <c r="AN58" i="3"/>
  <c r="AM58" i="3"/>
  <c r="AN57" i="3"/>
  <c r="AM57" i="3"/>
  <c r="AM53" i="3"/>
  <c r="AJ53" i="3"/>
  <c r="AN53" i="3"/>
  <c r="AN52" i="3"/>
  <c r="AM52" i="3"/>
  <c r="AM51" i="3"/>
  <c r="AN43" i="3"/>
  <c r="AM43" i="3"/>
  <c r="AK42" i="3"/>
  <c r="AM42" i="3"/>
  <c r="AL41" i="3"/>
  <c r="AJ41" i="3"/>
  <c r="AN37" i="3"/>
  <c r="AM37" i="3"/>
  <c r="AN36" i="3"/>
  <c r="AM36" i="3"/>
  <c r="AM35" i="3"/>
  <c r="AJ24" i="3"/>
  <c r="AL24" i="3"/>
  <c r="AK24" i="3"/>
  <c r="AM24" i="3"/>
  <c r="AN20" i="3"/>
  <c r="AM20" i="3"/>
  <c r="AK19" i="3"/>
  <c r="AM19" i="3"/>
  <c r="AL18" i="3"/>
  <c r="AJ18" i="3"/>
  <c r="BX158" i="3" l="1"/>
  <c r="BX163" i="3"/>
  <c r="BS411" i="3"/>
  <c r="BS413" i="3"/>
  <c r="BS415" i="3"/>
  <c r="BX151" i="3"/>
  <c r="BX153" i="3"/>
  <c r="BX155" i="3"/>
  <c r="BX157" i="3"/>
  <c r="BX159" i="3"/>
  <c r="BX161" i="3"/>
  <c r="BX164" i="3"/>
  <c r="BS374" i="3"/>
  <c r="BS376" i="3"/>
  <c r="BS385" i="3"/>
  <c r="BS401" i="3"/>
  <c r="BX152" i="3"/>
  <c r="BX154" i="3"/>
  <c r="BX156" i="3"/>
  <c r="BX160" i="3"/>
  <c r="AP101" i="3"/>
  <c r="BT13" i="3"/>
  <c r="BT40" i="3"/>
  <c r="BT12" i="3"/>
  <c r="BR32" i="3"/>
  <c r="BT34" i="3"/>
  <c r="BR13" i="3"/>
  <c r="BS13" i="3"/>
  <c r="BS302" i="3"/>
  <c r="BS133" i="3"/>
  <c r="BT349" i="3"/>
  <c r="BR350" i="3"/>
  <c r="BT356" i="3"/>
  <c r="BR12" i="3"/>
  <c r="BT14" i="3"/>
  <c r="BS34" i="3"/>
  <c r="BT287" i="3"/>
  <c r="BT307" i="3"/>
  <c r="BR312" i="3"/>
  <c r="BT15" i="3"/>
  <c r="BR91" i="3"/>
  <c r="BS99" i="3"/>
  <c r="BS356" i="3"/>
  <c r="BR22" i="3"/>
  <c r="BR67" i="3"/>
  <c r="BT69" i="3"/>
  <c r="BS98" i="3"/>
  <c r="BR184" i="3"/>
  <c r="BR271" i="3"/>
  <c r="BT23" i="3"/>
  <c r="BS89" i="3"/>
  <c r="BT98" i="3"/>
  <c r="BS119" i="3"/>
  <c r="BS231" i="3"/>
  <c r="BS241" i="3"/>
  <c r="BS271" i="3"/>
  <c r="BR69" i="3"/>
  <c r="BR90" i="3"/>
  <c r="BS91" i="3"/>
  <c r="BT94" i="3"/>
  <c r="BT96" i="3"/>
  <c r="BR98" i="3"/>
  <c r="BR115" i="3"/>
  <c r="BS115" i="3"/>
  <c r="BT182" i="3"/>
  <c r="BR183" i="3"/>
  <c r="BT184" i="3"/>
  <c r="BR185" i="3"/>
  <c r="BT186" i="3"/>
  <c r="BR205" i="3"/>
  <c r="BT219" i="3"/>
  <c r="BT282" i="3"/>
  <c r="BT363" i="3"/>
  <c r="BT373" i="3"/>
  <c r="BR374" i="3"/>
  <c r="BT375" i="3"/>
  <c r="BT400" i="3"/>
  <c r="BR401" i="3"/>
  <c r="BT402" i="3"/>
  <c r="BT414" i="3"/>
  <c r="BR415" i="3"/>
  <c r="BT417" i="3"/>
  <c r="BT419" i="3"/>
  <c r="BS15" i="3"/>
  <c r="BS27" i="3"/>
  <c r="BT87" i="3"/>
  <c r="BR88" i="3"/>
  <c r="BT89" i="3"/>
  <c r="BS95" i="3"/>
  <c r="BT106" i="3"/>
  <c r="BT131" i="3"/>
  <c r="BS183" i="3"/>
  <c r="BS187" i="3"/>
  <c r="BR223" i="3"/>
  <c r="BT237" i="3"/>
  <c r="BR240" i="3"/>
  <c r="BT264" i="3"/>
  <c r="BR270" i="3"/>
  <c r="BS340" i="3"/>
  <c r="BT370" i="3"/>
  <c r="BR373" i="3"/>
  <c r="BT374" i="3"/>
  <c r="BR375" i="3"/>
  <c r="BT376" i="3"/>
  <c r="BT385" i="3"/>
  <c r="BR387" i="3"/>
  <c r="BT393" i="3"/>
  <c r="BT403" i="3"/>
  <c r="BR404" i="3"/>
  <c r="BT411" i="3"/>
  <c r="BR412" i="3"/>
  <c r="BT413" i="3"/>
  <c r="BR419" i="3"/>
  <c r="BR14" i="3"/>
  <c r="BR16" i="3"/>
  <c r="BS22" i="3"/>
  <c r="BT27" i="3"/>
  <c r="BT46" i="3"/>
  <c r="BS68" i="3"/>
  <c r="BT86" i="3"/>
  <c r="BR86" i="3"/>
  <c r="BT95" i="3"/>
  <c r="BR96" i="3"/>
  <c r="BT99" i="3"/>
  <c r="BT101" i="3"/>
  <c r="BR101" i="3"/>
  <c r="BT105" i="3"/>
  <c r="BS105" i="3"/>
  <c r="BT115" i="3"/>
  <c r="BR119" i="3"/>
  <c r="BT124" i="3"/>
  <c r="BT130" i="3"/>
  <c r="BS130" i="3"/>
  <c r="BR182" i="3"/>
  <c r="BR186" i="3"/>
  <c r="BT187" i="3"/>
  <c r="BT200" i="3"/>
  <c r="BT205" i="3"/>
  <c r="BT292" i="3"/>
  <c r="BT302" i="3"/>
  <c r="BR307" i="3"/>
  <c r="BS322" i="3"/>
  <c r="BT327" i="3"/>
  <c r="BR335" i="3"/>
  <c r="BT340" i="3"/>
  <c r="BT348" i="3"/>
  <c r="BR68" i="3"/>
  <c r="BS87" i="3"/>
  <c r="BT90" i="3"/>
  <c r="BT91" i="3"/>
  <c r="BS94" i="3"/>
  <c r="BT100" i="3"/>
  <c r="BR105" i="3"/>
  <c r="BT119" i="3"/>
  <c r="BR124" i="3"/>
  <c r="BS186" i="3"/>
  <c r="BT191" i="3"/>
  <c r="BT203" i="3"/>
  <c r="BS206" i="3"/>
  <c r="BT211" i="3"/>
  <c r="BS213" i="3"/>
  <c r="BT223" i="3"/>
  <c r="BT240" i="3"/>
  <c r="BT270" i="3"/>
  <c r="BT277" i="3"/>
  <c r="BR385" i="3"/>
  <c r="BT387" i="3"/>
  <c r="BS393" i="3"/>
  <c r="BS14" i="3"/>
  <c r="BT16" i="3"/>
  <c r="BT22" i="3"/>
  <c r="BR34" i="3"/>
  <c r="BS32" i="3"/>
  <c r="BT67" i="3"/>
  <c r="BT68" i="3"/>
  <c r="BR99" i="3"/>
  <c r="BS110" i="3"/>
  <c r="BR23" i="3"/>
  <c r="BS23" i="3"/>
  <c r="BT32" i="3"/>
  <c r="BS40" i="3"/>
  <c r="BS69" i="3"/>
  <c r="BT88" i="3"/>
  <c r="BS88" i="3"/>
  <c r="BS141" i="3"/>
  <c r="BR277" i="3"/>
  <c r="BS297" i="3"/>
  <c r="BS100" i="3"/>
  <c r="BT108" i="3"/>
  <c r="BR108" i="3"/>
  <c r="BT110" i="3"/>
  <c r="BR132" i="3"/>
  <c r="BT133" i="3"/>
  <c r="BR133" i="3"/>
  <c r="BT141" i="3"/>
  <c r="BS182" i="3"/>
  <c r="BT183" i="3"/>
  <c r="BT185" i="3"/>
  <c r="BS185" i="3"/>
  <c r="BS188" i="3"/>
  <c r="BT189" i="3"/>
  <c r="BR189" i="3"/>
  <c r="BT201" i="3"/>
  <c r="BR201" i="3"/>
  <c r="BT202" i="3"/>
  <c r="BR202" i="3"/>
  <c r="BT206" i="3"/>
  <c r="BR206" i="3"/>
  <c r="BT210" i="3"/>
  <c r="BR210" i="3"/>
  <c r="BT213" i="3"/>
  <c r="BR213" i="3"/>
  <c r="BT217" i="3"/>
  <c r="BR217" i="3"/>
  <c r="BT231" i="3"/>
  <c r="BR231" i="3"/>
  <c r="BT236" i="3"/>
  <c r="BR236" i="3"/>
  <c r="BT241" i="3"/>
  <c r="BR241" i="3"/>
  <c r="BT257" i="3"/>
  <c r="BR257" i="3"/>
  <c r="BT271" i="3"/>
  <c r="BS277" i="3"/>
  <c r="BS282" i="3"/>
  <c r="BR292" i="3"/>
  <c r="BR327" i="3"/>
  <c r="BS335" i="3"/>
  <c r="BS350" i="3"/>
  <c r="BR364" i="3"/>
  <c r="BS375" i="3"/>
  <c r="BS387" i="3"/>
  <c r="BR400" i="3"/>
  <c r="BT401" i="3"/>
  <c r="BR402" i="3"/>
  <c r="BS403" i="3"/>
  <c r="BT404" i="3"/>
  <c r="BR411" i="3"/>
  <c r="BT412" i="3"/>
  <c r="BS412" i="3"/>
  <c r="BR414" i="3"/>
  <c r="BT415" i="3"/>
  <c r="BR417" i="3"/>
  <c r="BS418" i="3"/>
  <c r="BT418" i="3"/>
  <c r="BS85" i="3"/>
  <c r="BT85" i="3"/>
  <c r="BR87" i="3"/>
  <c r="BR94" i="3"/>
  <c r="BR106" i="3"/>
  <c r="BS106" i="3"/>
  <c r="BS107" i="3"/>
  <c r="BT107" i="3"/>
  <c r="BR110" i="3"/>
  <c r="BS124" i="3"/>
  <c r="BR130" i="3"/>
  <c r="BR131" i="3"/>
  <c r="BS131" i="3"/>
  <c r="BS132" i="3"/>
  <c r="BT132" i="3"/>
  <c r="BR141" i="3"/>
  <c r="BS184" i="3"/>
  <c r="BR187" i="3"/>
  <c r="BT188" i="3"/>
  <c r="BS189" i="3"/>
  <c r="BS191" i="3"/>
  <c r="BS202" i="3"/>
  <c r="BS203" i="3"/>
  <c r="BS210" i="3"/>
  <c r="BS211" i="3"/>
  <c r="BS217" i="3"/>
  <c r="BS219" i="3"/>
  <c r="BS236" i="3"/>
  <c r="BS237" i="3"/>
  <c r="BS257" i="3"/>
  <c r="BS264" i="3"/>
  <c r="BS312" i="3"/>
  <c r="BS317" i="3"/>
  <c r="BT335" i="3"/>
  <c r="BR340" i="3"/>
  <c r="BT347" i="3"/>
  <c r="BS347" i="3"/>
  <c r="BR349" i="3"/>
  <c r="BT350" i="3"/>
  <c r="BR363" i="3"/>
  <c r="BS364" i="3"/>
  <c r="BT369" i="3"/>
  <c r="BS369" i="3"/>
  <c r="BS370" i="3"/>
  <c r="BR188" i="3"/>
  <c r="BR287" i="3"/>
  <c r="BS292" i="3"/>
  <c r="BT297" i="3"/>
  <c r="BR297" i="3"/>
  <c r="BT312" i="3"/>
  <c r="BT317" i="3"/>
  <c r="BR317" i="3"/>
  <c r="BT322" i="3"/>
  <c r="BR348" i="3"/>
  <c r="BS349" i="3"/>
  <c r="BT364" i="3"/>
  <c r="BR369" i="3"/>
  <c r="BS402" i="3"/>
  <c r="BS417" i="3"/>
  <c r="BS12" i="3"/>
  <c r="BR15" i="3"/>
  <c r="BS16" i="3"/>
  <c r="BR27" i="3"/>
  <c r="BR40" i="3"/>
  <c r="BR46" i="3"/>
  <c r="BS46" i="3"/>
  <c r="BS67" i="3"/>
  <c r="BR85" i="3"/>
  <c r="BS86" i="3"/>
  <c r="BR89" i="3"/>
  <c r="BS90" i="3"/>
  <c r="BR95" i="3"/>
  <c r="BS96" i="3"/>
  <c r="BR100" i="3"/>
  <c r="BS101" i="3"/>
  <c r="BR107" i="3"/>
  <c r="BS108" i="3"/>
  <c r="BR112" i="3"/>
  <c r="BS113" i="3"/>
  <c r="BR200" i="3"/>
  <c r="BS201" i="3"/>
  <c r="BR191" i="3"/>
  <c r="BS200" i="3"/>
  <c r="BR203" i="3"/>
  <c r="BS205" i="3"/>
  <c r="BR211" i="3"/>
  <c r="BR219" i="3"/>
  <c r="BS223" i="3"/>
  <c r="BR237" i="3"/>
  <c r="BS240" i="3"/>
  <c r="BR264" i="3"/>
  <c r="BS270" i="3"/>
  <c r="BR282" i="3"/>
  <c r="BS287" i="3"/>
  <c r="BR302" i="3"/>
  <c r="BS307" i="3"/>
  <c r="BR322" i="3"/>
  <c r="BS327" i="3"/>
  <c r="BR347" i="3"/>
  <c r="BS348" i="3"/>
  <c r="BR356" i="3"/>
  <c r="BS363" i="3"/>
  <c r="BR370" i="3"/>
  <c r="BS373" i="3"/>
  <c r="BR376" i="3"/>
  <c r="BR393" i="3"/>
  <c r="BS400" i="3"/>
  <c r="BR403" i="3"/>
  <c r="BS404" i="3"/>
  <c r="BR413" i="3"/>
  <c r="BS414" i="3"/>
  <c r="BR418" i="3"/>
  <c r="BS419" i="3"/>
  <c r="AJ37" i="3"/>
  <c r="AK51" i="3"/>
  <c r="AL51" i="3"/>
  <c r="AL52" i="3"/>
  <c r="AJ52" i="3"/>
  <c r="AL53" i="3"/>
  <c r="AK53" i="3"/>
  <c r="AJ58" i="3"/>
  <c r="AL73" i="3"/>
  <c r="AJ74" i="3"/>
  <c r="AK18" i="3"/>
  <c r="AL19" i="3"/>
  <c r="AJ19" i="3"/>
  <c r="AL20" i="3"/>
  <c r="AK20" i="3"/>
  <c r="AN24" i="3"/>
  <c r="AJ35" i="3"/>
  <c r="AK36" i="3"/>
  <c r="AK41" i="3"/>
  <c r="AL42" i="3"/>
  <c r="AJ42" i="3"/>
  <c r="AL43" i="3"/>
  <c r="AK43" i="3"/>
  <c r="AK57" i="3"/>
  <c r="AK62" i="3"/>
  <c r="AL63" i="3"/>
  <c r="AL64" i="3"/>
  <c r="AK64" i="3"/>
  <c r="AM18" i="3"/>
  <c r="AN19" i="3"/>
  <c r="AJ20" i="3"/>
  <c r="AK35" i="3"/>
  <c r="AL35" i="3"/>
  <c r="AL36" i="3"/>
  <c r="AJ36" i="3"/>
  <c r="AL37" i="3"/>
  <c r="AK37" i="3"/>
  <c r="AM41" i="3"/>
  <c r="AN42" i="3"/>
  <c r="AJ43" i="3"/>
  <c r="AJ51" i="3"/>
  <c r="AK52" i="3"/>
  <c r="AL57" i="3"/>
  <c r="AJ57" i="3"/>
  <c r="AL58" i="3"/>
  <c r="AK58" i="3"/>
  <c r="AM62" i="3"/>
  <c r="AN63" i="3"/>
  <c r="AJ64" i="3"/>
  <c r="AJ72" i="3"/>
  <c r="AK72" i="3"/>
  <c r="AJ73" i="3"/>
  <c r="AK74" i="3"/>
  <c r="AL207" i="3"/>
  <c r="AJ221" i="3"/>
  <c r="AK221" i="3"/>
  <c r="AK224" i="3"/>
  <c r="AK227" i="3"/>
  <c r="AL227" i="3"/>
  <c r="AL228" i="3"/>
  <c r="AJ228" i="3"/>
  <c r="AJ244" i="3"/>
  <c r="AL247" i="3"/>
  <c r="AJ255" i="3"/>
  <c r="AL259" i="3"/>
  <c r="AJ259" i="3"/>
  <c r="AK260" i="3"/>
  <c r="AK266" i="3"/>
  <c r="AL267" i="3"/>
  <c r="AK272" i="3"/>
  <c r="AN279" i="3"/>
  <c r="AK279" i="3"/>
  <c r="AJ82" i="3"/>
  <c r="AK82" i="3"/>
  <c r="AJ83" i="3"/>
  <c r="AM117" i="3"/>
  <c r="AL120" i="3"/>
  <c r="AK120" i="3"/>
  <c r="AJ127" i="3"/>
  <c r="AL136" i="3"/>
  <c r="AK136" i="3"/>
  <c r="AL193" i="3"/>
  <c r="AK193" i="3"/>
  <c r="AK196" i="3"/>
  <c r="AL197" i="3"/>
  <c r="AJ197" i="3"/>
  <c r="AJ224" i="3"/>
  <c r="AK225" i="3"/>
  <c r="AM227" i="3"/>
  <c r="AN228" i="3"/>
  <c r="AJ242" i="3"/>
  <c r="AJ254" i="3"/>
  <c r="AM274" i="3"/>
  <c r="AJ274" i="3"/>
  <c r="AJ120" i="3"/>
  <c r="AJ122" i="3"/>
  <c r="AJ126" i="3"/>
  <c r="AK126" i="3"/>
  <c r="AK127" i="3"/>
  <c r="AL127" i="3"/>
  <c r="AN135" i="3"/>
  <c r="AJ136" i="3"/>
  <c r="AN192" i="3"/>
  <c r="AJ193" i="3"/>
  <c r="AM196" i="3"/>
  <c r="AL198" i="3"/>
  <c r="AN207" i="3"/>
  <c r="AN204" i="3" s="1"/>
  <c r="AN224" i="3"/>
  <c r="AJ225" i="3"/>
  <c r="AJ247" i="3"/>
  <c r="AL249" i="3"/>
  <c r="AJ249" i="3"/>
  <c r="AK255" i="3"/>
  <c r="AJ258" i="3"/>
  <c r="AK259" i="3"/>
  <c r="AJ260" i="3"/>
  <c r="AK261" i="3"/>
  <c r="AL262" i="3"/>
  <c r="AJ273" i="3"/>
  <c r="AK121" i="3"/>
  <c r="AL122" i="3"/>
  <c r="AM127" i="3"/>
  <c r="AK137" i="3"/>
  <c r="AN197" i="3"/>
  <c r="AN280" i="3"/>
  <c r="AK280" i="3"/>
  <c r="AL318" i="3"/>
  <c r="AN359" i="3"/>
  <c r="AL405" i="3"/>
  <c r="AJ405" i="3"/>
  <c r="AL406" i="3"/>
  <c r="AJ406" i="3"/>
  <c r="AL283" i="3"/>
  <c r="AL284" i="3"/>
  <c r="AL288" i="3"/>
  <c r="AL298" i="3"/>
  <c r="AJ300" i="3"/>
  <c r="AL303" i="3"/>
  <c r="AK303" i="3"/>
  <c r="AM305" i="3"/>
  <c r="AJ308" i="3"/>
  <c r="AJ309" i="3"/>
  <c r="AJ310" i="3"/>
  <c r="AK314" i="3"/>
  <c r="AK315" i="3"/>
  <c r="AJ328" i="3"/>
  <c r="AJ329" i="3"/>
  <c r="AK331" i="3"/>
  <c r="AJ378" i="3"/>
  <c r="AN379" i="3"/>
  <c r="AJ391" i="3"/>
  <c r="AJ396" i="3"/>
  <c r="AL273" i="3"/>
  <c r="AL274" i="3"/>
  <c r="AK278" i="3"/>
  <c r="AK284" i="3"/>
  <c r="AK285" i="3"/>
  <c r="AJ288" i="3"/>
  <c r="AK289" i="3"/>
  <c r="AJ290" i="3"/>
  <c r="AK293" i="3"/>
  <c r="AL294" i="3"/>
  <c r="AJ294" i="3"/>
  <c r="AK295" i="3"/>
  <c r="AJ298" i="3"/>
  <c r="AJ299" i="3"/>
  <c r="AK299" i="3"/>
  <c r="AK300" i="3"/>
  <c r="AL300" i="3"/>
  <c r="AJ303" i="3"/>
  <c r="AK309" i="3"/>
  <c r="AK310" i="3"/>
  <c r="AL313" i="3"/>
  <c r="AK313" i="3"/>
  <c r="AL315" i="3"/>
  <c r="AM315" i="3"/>
  <c r="AM318" i="3"/>
  <c r="AN319" i="3"/>
  <c r="AJ320" i="3"/>
  <c r="AJ323" i="3"/>
  <c r="AJ324" i="3"/>
  <c r="AK329" i="3"/>
  <c r="AK330" i="3"/>
  <c r="AK341" i="3"/>
  <c r="AK344" i="3"/>
  <c r="AJ358" i="3"/>
  <c r="AL359" i="3"/>
  <c r="AJ359" i="3"/>
  <c r="AJ367" i="3"/>
  <c r="AL290" i="3"/>
  <c r="AM295" i="3"/>
  <c r="AM300" i="3"/>
  <c r="AK304" i="3"/>
  <c r="AM310" i="3"/>
  <c r="AM313" i="3"/>
  <c r="AN314" i="3"/>
  <c r="AL323" i="3"/>
  <c r="AK328" i="3"/>
  <c r="AL338" i="3"/>
  <c r="AM338" i="3"/>
  <c r="AK365" i="3"/>
  <c r="AK405" i="3"/>
  <c r="AJ408" i="3"/>
  <c r="AN18" i="3"/>
  <c r="AN35" i="3"/>
  <c r="AN41" i="3"/>
  <c r="AN51" i="3"/>
  <c r="AM61" i="3"/>
  <c r="AN62" i="3"/>
  <c r="AM72" i="3"/>
  <c r="AN73" i="3"/>
  <c r="AM76" i="3"/>
  <c r="AN79" i="3"/>
  <c r="AM82" i="3"/>
  <c r="AN83" i="3"/>
  <c r="AJ121" i="3"/>
  <c r="AM121" i="3"/>
  <c r="AK122" i="3"/>
  <c r="AN122" i="3"/>
  <c r="AJ116" i="3"/>
  <c r="AM116" i="3"/>
  <c r="AK117" i="3"/>
  <c r="AN117" i="3"/>
  <c r="AM126" i="3"/>
  <c r="AN127" i="3"/>
  <c r="AM137" i="3"/>
  <c r="AN138" i="3"/>
  <c r="AM194" i="3"/>
  <c r="AN196" i="3"/>
  <c r="AM215" i="3"/>
  <c r="AM221" i="3"/>
  <c r="AM226" i="3"/>
  <c r="AN227" i="3"/>
  <c r="AK242" i="3"/>
  <c r="AL248" i="3"/>
  <c r="AK252" i="3"/>
  <c r="AL253" i="3"/>
  <c r="AJ243" i="3"/>
  <c r="AM244" i="3"/>
  <c r="AM247" i="3"/>
  <c r="AN258" i="3"/>
  <c r="AK258" i="3"/>
  <c r="AL242" i="3"/>
  <c r="AK244" i="3"/>
  <c r="AK247" i="3"/>
  <c r="AN247" i="3"/>
  <c r="AN248" i="3"/>
  <c r="AK248" i="3"/>
  <c r="AJ250" i="3"/>
  <c r="AM252" i="3"/>
  <c r="AJ252" i="3"/>
  <c r="AN253" i="3"/>
  <c r="AK253" i="3"/>
  <c r="AM250" i="3"/>
  <c r="AN252" i="3"/>
  <c r="AM255" i="3"/>
  <c r="AM260" i="3"/>
  <c r="AJ261" i="3"/>
  <c r="AN261" i="3"/>
  <c r="AK262" i="3"/>
  <c r="AM265" i="3"/>
  <c r="AJ266" i="3"/>
  <c r="AN266" i="3"/>
  <c r="AK267" i="3"/>
  <c r="AJ272" i="3"/>
  <c r="AN272" i="3"/>
  <c r="AK273" i="3"/>
  <c r="AJ278" i="3"/>
  <c r="AN278" i="3"/>
  <c r="AN283" i="3"/>
  <c r="AN288" i="3"/>
  <c r="AN293" i="3"/>
  <c r="AN298" i="3"/>
  <c r="AJ331" i="3"/>
  <c r="AJ332" i="3"/>
  <c r="AJ342" i="3"/>
  <c r="AM342" i="3"/>
  <c r="AK343" i="3"/>
  <c r="AN343" i="3"/>
  <c r="AK377" i="3"/>
  <c r="AN377" i="3"/>
  <c r="AJ394" i="3"/>
  <c r="AM394" i="3"/>
  <c r="AK395" i="3"/>
  <c r="AN395" i="3"/>
  <c r="AM280" i="3"/>
  <c r="AM285" i="3"/>
  <c r="AN330" i="3"/>
  <c r="AK332" i="3"/>
  <c r="AN332" i="3"/>
  <c r="AJ357" i="3"/>
  <c r="AM357" i="3"/>
  <c r="AK358" i="3"/>
  <c r="AN358" i="3"/>
  <c r="AJ366" i="3"/>
  <c r="AM366" i="3"/>
  <c r="AK367" i="3"/>
  <c r="AN367" i="3"/>
  <c r="AM299" i="3"/>
  <c r="AN300" i="3"/>
  <c r="AM304" i="3"/>
  <c r="AN305" i="3"/>
  <c r="AM309" i="3"/>
  <c r="AN310" i="3"/>
  <c r="AM314" i="3"/>
  <c r="AN315" i="3"/>
  <c r="AM319" i="3"/>
  <c r="AN320" i="3"/>
  <c r="AM324" i="3"/>
  <c r="AN325" i="3"/>
  <c r="AM329" i="3"/>
  <c r="AL330" i="3"/>
  <c r="AJ337" i="3"/>
  <c r="AM337" i="3"/>
  <c r="AK338" i="3"/>
  <c r="AN338" i="3"/>
  <c r="AL358" i="3"/>
  <c r="AJ361" i="3"/>
  <c r="AM361" i="3"/>
  <c r="AL367" i="3"/>
  <c r="AJ336" i="3"/>
  <c r="AK337" i="3"/>
  <c r="AJ341" i="3"/>
  <c r="AK342" i="3"/>
  <c r="AK357" i="3"/>
  <c r="AJ360" i="3"/>
  <c r="AK361" i="3"/>
  <c r="AJ365" i="3"/>
  <c r="AK366" i="3"/>
  <c r="AJ379" i="3"/>
  <c r="AK394" i="3"/>
  <c r="AJ397" i="3"/>
  <c r="AJ407" i="3"/>
  <c r="AK408" i="3"/>
  <c r="AN405" i="3"/>
  <c r="AM408" i="3"/>
  <c r="BS204" i="3" l="1"/>
  <c r="AJ204" i="3"/>
  <c r="AK204" i="3"/>
  <c r="BR204" i="3"/>
  <c r="AL204" i="3"/>
  <c r="BT204" i="3"/>
  <c r="AO100" i="3"/>
  <c r="CN100" i="3"/>
  <c r="CT100" i="3"/>
  <c r="CU100" i="3"/>
  <c r="EB100" i="3"/>
  <c r="EK100" i="3" s="1"/>
  <c r="EC100" i="3"/>
  <c r="EL100" i="3" s="1"/>
  <c r="ED100" i="3"/>
  <c r="EE100" i="3"/>
  <c r="EF100" i="3"/>
  <c r="EG100" i="3"/>
  <c r="ES100" i="3"/>
  <c r="FB100" i="3" s="1"/>
  <c r="ET100" i="3"/>
  <c r="FC100" i="3" s="1"/>
  <c r="EU100" i="3"/>
  <c r="EV100" i="3"/>
  <c r="EW100" i="3"/>
  <c r="EX100" i="3"/>
  <c r="FJ100" i="3"/>
  <c r="FK100" i="3"/>
  <c r="FL100" i="3"/>
  <c r="FM100" i="3"/>
  <c r="FN100" i="3"/>
  <c r="FO100" i="3"/>
  <c r="HC100" i="3"/>
  <c r="IQ100" i="3"/>
  <c r="IR100" i="3"/>
  <c r="IT100" i="3"/>
  <c r="IU100" i="3"/>
  <c r="IV100" i="3"/>
  <c r="JH100" i="3"/>
  <c r="JI100" i="3"/>
  <c r="JJ100" i="3"/>
  <c r="JK100" i="3"/>
  <c r="JL100" i="3"/>
  <c r="JM100" i="3"/>
  <c r="JY100" i="3"/>
  <c r="JZ100" i="3"/>
  <c r="KA100" i="3"/>
  <c r="KB100" i="3"/>
  <c r="KC100" i="3"/>
  <c r="KD100" i="3"/>
  <c r="KP100" i="3"/>
  <c r="KY100" i="3" s="1"/>
  <c r="KQ100" i="3"/>
  <c r="KZ100" i="3" s="1"/>
  <c r="KR100" i="3"/>
  <c r="KS100" i="3"/>
  <c r="KT100" i="3"/>
  <c r="KU100" i="3"/>
  <c r="LJ100" i="3" l="1"/>
  <c r="LH100" i="3"/>
  <c r="LI100" i="3"/>
  <c r="LG100" i="3"/>
  <c r="LL100" i="3"/>
  <c r="LK100" i="3"/>
  <c r="DD100" i="3"/>
  <c r="DC100" i="3"/>
  <c r="EJ100" i="3"/>
  <c r="EY100" i="3"/>
  <c r="KV100" i="3"/>
  <c r="FP100" i="3"/>
  <c r="FQ100" i="3"/>
  <c r="KX100" i="3"/>
  <c r="EH100" i="3"/>
  <c r="IG100" i="3"/>
  <c r="FR100" i="3"/>
  <c r="IF100" i="3"/>
  <c r="FA100" i="3"/>
  <c r="EZ100" i="3"/>
  <c r="KW100" i="3"/>
  <c r="HD100" i="3"/>
  <c r="EI100" i="3"/>
  <c r="CO100" i="3"/>
  <c r="AP100" i="3"/>
  <c r="LO100" i="3" l="1"/>
  <c r="LM100" i="3"/>
  <c r="LP100" i="3"/>
  <c r="LN100" i="3"/>
  <c r="LQ100" i="3"/>
  <c r="LQ432" i="3"/>
  <c r="LP432" i="3"/>
  <c r="LO432" i="3"/>
  <c r="LN432" i="3"/>
  <c r="LM432" i="3"/>
  <c r="LL432" i="3"/>
  <c r="LK432" i="3"/>
  <c r="LJ432" i="3"/>
  <c r="LI432" i="3"/>
  <c r="LH432" i="3"/>
  <c r="LG432" i="3"/>
  <c r="IJ436" i="3"/>
  <c r="II436" i="3"/>
  <c r="IH436" i="3"/>
  <c r="IG436" i="3"/>
  <c r="IF436" i="3"/>
  <c r="IE436" i="3"/>
  <c r="ID436" i="3"/>
  <c r="IC436" i="3"/>
  <c r="IB436" i="3"/>
  <c r="IA436" i="3"/>
  <c r="HZ436" i="3"/>
  <c r="HY436" i="3"/>
  <c r="HX436" i="3"/>
  <c r="HW436" i="3"/>
  <c r="HV436" i="3"/>
  <c r="IJ435" i="3"/>
  <c r="II435" i="3"/>
  <c r="IH435" i="3"/>
  <c r="IG435" i="3"/>
  <c r="IF435" i="3"/>
  <c r="IE435" i="3"/>
  <c r="ID435" i="3"/>
  <c r="IC435" i="3"/>
  <c r="IB435" i="3"/>
  <c r="IA435" i="3"/>
  <c r="HZ435" i="3"/>
  <c r="HY435" i="3"/>
  <c r="HX435" i="3"/>
  <c r="HW435" i="3"/>
  <c r="HV435" i="3"/>
  <c r="IJ434" i="3"/>
  <c r="II434" i="3"/>
  <c r="IH434" i="3"/>
  <c r="IG434" i="3"/>
  <c r="IF434" i="3"/>
  <c r="IE434" i="3"/>
  <c r="ID434" i="3"/>
  <c r="IC434" i="3"/>
  <c r="IB434" i="3"/>
  <c r="IA434" i="3"/>
  <c r="HZ434" i="3"/>
  <c r="HY434" i="3"/>
  <c r="HX434" i="3"/>
  <c r="HW434" i="3"/>
  <c r="HV434" i="3"/>
  <c r="IE433" i="3"/>
  <c r="IJ432" i="3"/>
  <c r="II432" i="3"/>
  <c r="IH432" i="3"/>
  <c r="IG432" i="3"/>
  <c r="IF432" i="3"/>
  <c r="IE432" i="3"/>
  <c r="ID432" i="3"/>
  <c r="IC432" i="3"/>
  <c r="IB432" i="3"/>
  <c r="IA432" i="3"/>
  <c r="HZ432" i="3"/>
  <c r="HY432" i="3"/>
  <c r="HX432" i="3"/>
  <c r="HW432" i="3"/>
  <c r="HV432" i="3"/>
  <c r="IE431" i="3"/>
  <c r="GK436" i="3"/>
  <c r="GJ436" i="3"/>
  <c r="GI436" i="3"/>
  <c r="GH436" i="3"/>
  <c r="GG436" i="3"/>
  <c r="GF436" i="3"/>
  <c r="GE436" i="3"/>
  <c r="GD436" i="3"/>
  <c r="GC436" i="3"/>
  <c r="GB436" i="3"/>
  <c r="GA436" i="3"/>
  <c r="FZ436" i="3"/>
  <c r="FY436" i="3"/>
  <c r="FX436" i="3"/>
  <c r="FW436" i="3"/>
  <c r="GK435" i="3"/>
  <c r="GJ435" i="3"/>
  <c r="GI435" i="3"/>
  <c r="GH435" i="3"/>
  <c r="GG435" i="3"/>
  <c r="GF435" i="3"/>
  <c r="GE435" i="3"/>
  <c r="GD435" i="3"/>
  <c r="GC435" i="3"/>
  <c r="GB435" i="3"/>
  <c r="GA435" i="3"/>
  <c r="FZ435" i="3"/>
  <c r="FY435" i="3"/>
  <c r="FX435" i="3"/>
  <c r="FW435" i="3"/>
  <c r="GK434" i="3"/>
  <c r="GJ434" i="3"/>
  <c r="GI434" i="3"/>
  <c r="GH434" i="3"/>
  <c r="GG434" i="3"/>
  <c r="GF434" i="3"/>
  <c r="GE434" i="3"/>
  <c r="GD434" i="3"/>
  <c r="GC434" i="3"/>
  <c r="GB434" i="3"/>
  <c r="GA434" i="3"/>
  <c r="FZ434" i="3"/>
  <c r="FY434" i="3"/>
  <c r="FX434" i="3"/>
  <c r="FW434" i="3"/>
  <c r="GK432" i="3"/>
  <c r="GJ432" i="3"/>
  <c r="GI432" i="3"/>
  <c r="GH432" i="3"/>
  <c r="GG432" i="3"/>
  <c r="GF432" i="3"/>
  <c r="GE432" i="3"/>
  <c r="GD432" i="3"/>
  <c r="GC432" i="3"/>
  <c r="GB432" i="3"/>
  <c r="GA432" i="3"/>
  <c r="FZ432" i="3"/>
  <c r="FY432" i="3"/>
  <c r="FX432" i="3"/>
  <c r="FW432" i="3"/>
  <c r="CM436" i="3"/>
  <c r="CL436" i="3"/>
  <c r="CK436" i="3"/>
  <c r="CJ436" i="3"/>
  <c r="CI436" i="3"/>
  <c r="CH436" i="3"/>
  <c r="CG436" i="3"/>
  <c r="CF436" i="3"/>
  <c r="CE436" i="3"/>
  <c r="CD436" i="3"/>
  <c r="CC436" i="3"/>
  <c r="BZ436" i="3"/>
  <c r="BY436" i="3"/>
  <c r="CM435" i="3"/>
  <c r="CL435" i="3"/>
  <c r="CK435" i="3"/>
  <c r="CJ435" i="3"/>
  <c r="CI435" i="3"/>
  <c r="CH435" i="3"/>
  <c r="CG435" i="3"/>
  <c r="CF435" i="3"/>
  <c r="CE435" i="3"/>
  <c r="CD435" i="3"/>
  <c r="CC435" i="3"/>
  <c r="BZ435" i="3"/>
  <c r="BY435" i="3"/>
  <c r="CM434" i="3"/>
  <c r="CL434" i="3"/>
  <c r="CK434" i="3"/>
  <c r="CJ434" i="3"/>
  <c r="CI434" i="3"/>
  <c r="CH434" i="3"/>
  <c r="CG434" i="3"/>
  <c r="CF434" i="3"/>
  <c r="CE434" i="3"/>
  <c r="CD434" i="3"/>
  <c r="CC434" i="3"/>
  <c r="BZ434" i="3"/>
  <c r="BY434" i="3"/>
  <c r="CM432" i="3"/>
  <c r="CL432" i="3"/>
  <c r="CK432" i="3"/>
  <c r="CJ432" i="3"/>
  <c r="CI432" i="3"/>
  <c r="CH432" i="3"/>
  <c r="CG432" i="3"/>
  <c r="CF432" i="3"/>
  <c r="CE432" i="3"/>
  <c r="CD432" i="3"/>
  <c r="CC432" i="3"/>
  <c r="BI432" i="3"/>
  <c r="BJ432" i="3"/>
  <c r="BK432" i="3"/>
  <c r="BL432" i="3"/>
  <c r="BM432" i="3"/>
  <c r="BN432" i="3"/>
  <c r="BO432" i="3"/>
  <c r="BP432" i="3"/>
  <c r="BQ432" i="3"/>
  <c r="BR432" i="3"/>
  <c r="BS432" i="3"/>
  <c r="BT432" i="3"/>
  <c r="BU432" i="3"/>
  <c r="BV432" i="3"/>
  <c r="BN433" i="3"/>
  <c r="BL434" i="3"/>
  <c r="BM434" i="3"/>
  <c r="BN434" i="3"/>
  <c r="BO434" i="3"/>
  <c r="BP434" i="3"/>
  <c r="BQ434" i="3"/>
  <c r="BR434" i="3"/>
  <c r="BS434" i="3"/>
  <c r="BT434" i="3"/>
  <c r="BL436" i="3"/>
  <c r="BM436" i="3"/>
  <c r="BN436" i="3"/>
  <c r="BO436" i="3"/>
  <c r="BP436" i="3"/>
  <c r="BQ436" i="3"/>
  <c r="BR436" i="3"/>
  <c r="BS436" i="3"/>
  <c r="BT436" i="3"/>
  <c r="BH432" i="3"/>
  <c r="J32" i="7" l="1"/>
  <c r="M32" i="7"/>
  <c r="N32" i="7"/>
  <c r="I32" i="7"/>
  <c r="LT271" i="3" l="1"/>
  <c r="LT223" i="3"/>
  <c r="LT158" i="3"/>
  <c r="LT157" i="3"/>
  <c r="LT156" i="3"/>
  <c r="LT155" i="3"/>
  <c r="LT154" i="3"/>
  <c r="LT153" i="3"/>
  <c r="LT152" i="3"/>
  <c r="LT151" i="3"/>
  <c r="LT149" i="3"/>
  <c r="LT147" i="3"/>
  <c r="LT146" i="3"/>
  <c r="LT145" i="3"/>
  <c r="LT144" i="3"/>
  <c r="LT143" i="3"/>
  <c r="LT142" i="3"/>
  <c r="BW149" i="3" l="1"/>
  <c r="AO356" i="3"/>
  <c r="AO277" i="3"/>
  <c r="X387" i="3"/>
  <c r="LT222" i="3"/>
  <c r="HC419" i="3" l="1"/>
  <c r="HC418" i="3"/>
  <c r="HC417" i="3"/>
  <c r="HC415" i="3"/>
  <c r="HC414" i="3"/>
  <c r="HC413" i="3"/>
  <c r="HC412" i="3"/>
  <c r="HC411" i="3"/>
  <c r="HC404" i="3"/>
  <c r="HC403" i="3"/>
  <c r="HC402" i="3"/>
  <c r="HC401" i="3"/>
  <c r="HC400" i="3"/>
  <c r="HC393" i="3"/>
  <c r="HC387" i="3"/>
  <c r="HC385" i="3"/>
  <c r="HC376" i="3"/>
  <c r="HC375" i="3"/>
  <c r="HC374" i="3"/>
  <c r="HC373" i="3"/>
  <c r="HC370" i="3"/>
  <c r="HC369" i="3"/>
  <c r="HC364" i="3"/>
  <c r="HC363" i="3"/>
  <c r="HC356" i="3"/>
  <c r="HC350" i="3"/>
  <c r="HC349" i="3"/>
  <c r="HC348" i="3"/>
  <c r="HC347" i="3"/>
  <c r="HC340" i="3"/>
  <c r="HC335" i="3"/>
  <c r="HC327" i="3"/>
  <c r="HC322" i="3"/>
  <c r="HC317" i="3"/>
  <c r="HC312" i="3"/>
  <c r="HC307" i="3"/>
  <c r="HC302" i="3"/>
  <c r="HC297" i="3"/>
  <c r="HC292" i="3"/>
  <c r="HC287" i="3"/>
  <c r="HC282" i="3"/>
  <c r="HC277" i="3"/>
  <c r="HC271" i="3"/>
  <c r="HC270" i="3"/>
  <c r="HC264" i="3"/>
  <c r="HC257" i="3"/>
  <c r="HC241" i="3"/>
  <c r="HC240" i="3"/>
  <c r="HC237" i="3"/>
  <c r="HC236" i="3"/>
  <c r="HC231" i="3"/>
  <c r="HC223" i="3"/>
  <c r="HC219" i="3"/>
  <c r="HC217" i="3"/>
  <c r="HC212" i="3"/>
  <c r="HC211" i="3"/>
  <c r="HC210" i="3"/>
  <c r="HC206" i="3"/>
  <c r="HC205" i="3"/>
  <c r="HC203" i="3"/>
  <c r="HC202" i="3"/>
  <c r="HC201" i="3"/>
  <c r="HC200" i="3"/>
  <c r="HC191" i="3"/>
  <c r="HC189" i="3"/>
  <c r="HC188" i="3"/>
  <c r="HC187" i="3"/>
  <c r="HC186" i="3"/>
  <c r="HC185" i="3"/>
  <c r="HC184" i="3"/>
  <c r="HC183" i="3"/>
  <c r="HC182" i="3"/>
  <c r="HC158" i="3"/>
  <c r="HC157" i="3"/>
  <c r="HC156" i="3"/>
  <c r="HC155" i="3"/>
  <c r="HC154" i="3"/>
  <c r="HC153" i="3"/>
  <c r="HC152" i="3"/>
  <c r="HC151" i="3"/>
  <c r="HC149" i="3"/>
  <c r="HC147" i="3"/>
  <c r="HC146" i="3"/>
  <c r="HC145" i="3"/>
  <c r="HC144" i="3"/>
  <c r="HC143" i="3"/>
  <c r="HC142" i="3"/>
  <c r="HC141" i="3"/>
  <c r="HC133" i="3"/>
  <c r="HC132" i="3"/>
  <c r="HC131" i="3"/>
  <c r="HC130" i="3"/>
  <c r="HC124" i="3"/>
  <c r="HC119" i="3"/>
  <c r="HC115" i="3"/>
  <c r="HC110" i="3"/>
  <c r="HC108" i="3"/>
  <c r="HC107" i="3"/>
  <c r="HC106" i="3"/>
  <c r="HC105" i="3"/>
  <c r="HC99" i="3"/>
  <c r="HC98" i="3"/>
  <c r="HC96" i="3"/>
  <c r="HC95" i="3"/>
  <c r="HC94" i="3"/>
  <c r="HC91" i="3"/>
  <c r="HC90" i="3"/>
  <c r="HC89" i="3"/>
  <c r="HC88" i="3"/>
  <c r="HC87" i="3"/>
  <c r="HC86" i="3"/>
  <c r="HC85" i="3"/>
  <c r="HC69" i="3"/>
  <c r="HC68" i="3"/>
  <c r="HC67" i="3"/>
  <c r="HC50" i="3"/>
  <c r="HC49" i="3"/>
  <c r="HC48" i="3"/>
  <c r="HC47" i="3"/>
  <c r="HC46" i="3"/>
  <c r="HC40" i="3"/>
  <c r="HC34" i="3"/>
  <c r="HC32" i="3"/>
  <c r="HC30" i="3"/>
  <c r="HC29" i="3"/>
  <c r="HC28" i="3"/>
  <c r="HC27" i="3"/>
  <c r="HC23" i="3"/>
  <c r="HC22" i="3"/>
  <c r="HC16" i="3"/>
  <c r="HC15" i="3"/>
  <c r="HC14" i="3"/>
  <c r="HC13" i="3"/>
  <c r="HC12" i="3"/>
  <c r="HC11" i="3"/>
  <c r="CN419" i="3"/>
  <c r="CN418" i="3"/>
  <c r="CN417" i="3"/>
  <c r="CN415" i="3"/>
  <c r="CN414" i="3"/>
  <c r="CN413" i="3"/>
  <c r="CN412" i="3"/>
  <c r="CN411" i="3"/>
  <c r="CN404" i="3"/>
  <c r="CN403" i="3"/>
  <c r="CN402" i="3"/>
  <c r="CN401" i="3"/>
  <c r="CN400" i="3"/>
  <c r="CN393" i="3"/>
  <c r="CN387" i="3"/>
  <c r="CN385" i="3"/>
  <c r="CN376" i="3"/>
  <c r="CN375" i="3"/>
  <c r="CN374" i="3"/>
  <c r="CN373" i="3"/>
  <c r="CN370" i="3"/>
  <c r="CN369" i="3"/>
  <c r="CN364" i="3"/>
  <c r="CN363" i="3"/>
  <c r="CN356" i="3"/>
  <c r="CN350" i="3"/>
  <c r="CN349" i="3"/>
  <c r="CN348" i="3"/>
  <c r="CN347" i="3"/>
  <c r="CN340" i="3"/>
  <c r="CN335" i="3"/>
  <c r="CN327" i="3"/>
  <c r="CN322" i="3"/>
  <c r="CN317" i="3"/>
  <c r="CN312" i="3"/>
  <c r="CN307" i="3"/>
  <c r="CN302" i="3"/>
  <c r="CN297" i="3"/>
  <c r="CN292" i="3"/>
  <c r="CN287" i="3"/>
  <c r="CN282" i="3"/>
  <c r="CN277" i="3"/>
  <c r="CN271" i="3"/>
  <c r="CN270" i="3"/>
  <c r="CN264" i="3"/>
  <c r="CN257" i="3"/>
  <c r="CN241" i="3"/>
  <c r="CN240" i="3"/>
  <c r="CN237" i="3"/>
  <c r="CN236" i="3"/>
  <c r="CN231" i="3"/>
  <c r="CN223" i="3"/>
  <c r="CH222" i="3"/>
  <c r="CH208" i="3" s="1"/>
  <c r="CG222" i="3"/>
  <c r="CG208" i="3" s="1"/>
  <c r="CF222" i="3"/>
  <c r="CF208" i="3" s="1"/>
  <c r="CE222" i="3"/>
  <c r="CE208" i="3" s="1"/>
  <c r="CN219" i="3"/>
  <c r="CN217" i="3"/>
  <c r="CN211" i="3"/>
  <c r="CN210" i="3"/>
  <c r="CN206" i="3"/>
  <c r="CN205" i="3"/>
  <c r="CN203" i="3"/>
  <c r="CN202" i="3"/>
  <c r="CN201" i="3"/>
  <c r="CN200" i="3"/>
  <c r="CN191" i="3"/>
  <c r="CN189" i="3"/>
  <c r="CN188" i="3"/>
  <c r="CN187" i="3"/>
  <c r="CN186" i="3"/>
  <c r="CN185" i="3"/>
  <c r="CN184" i="3"/>
  <c r="CN183" i="3"/>
  <c r="CN182" i="3"/>
  <c r="CN158" i="3"/>
  <c r="CN157" i="3"/>
  <c r="CN156" i="3"/>
  <c r="CN155" i="3"/>
  <c r="CN154" i="3"/>
  <c r="CN153" i="3"/>
  <c r="CN152" i="3"/>
  <c r="CN151" i="3"/>
  <c r="CN149" i="3"/>
  <c r="CN147" i="3"/>
  <c r="CN146" i="3"/>
  <c r="CN145" i="3"/>
  <c r="CN144" i="3"/>
  <c r="CN143" i="3"/>
  <c r="CN142" i="3"/>
  <c r="CN141" i="3"/>
  <c r="CN133" i="3"/>
  <c r="CN132" i="3"/>
  <c r="CN131" i="3"/>
  <c r="CN130" i="3"/>
  <c r="CN124" i="3"/>
  <c r="CN119" i="3"/>
  <c r="CN115" i="3"/>
  <c r="CN110" i="3"/>
  <c r="CN108" i="3"/>
  <c r="CN107" i="3"/>
  <c r="CN106" i="3"/>
  <c r="CN105" i="3"/>
  <c r="CN99" i="3"/>
  <c r="CN98" i="3"/>
  <c r="CN96" i="3"/>
  <c r="CN95" i="3"/>
  <c r="CN94" i="3"/>
  <c r="CN91" i="3"/>
  <c r="CN90" i="3"/>
  <c r="CN89" i="3"/>
  <c r="CN88" i="3"/>
  <c r="CN87" i="3"/>
  <c r="CN86" i="3"/>
  <c r="CN85" i="3"/>
  <c r="CN69" i="3"/>
  <c r="CN68" i="3"/>
  <c r="CN67" i="3"/>
  <c r="CN50" i="3"/>
  <c r="CN49" i="3"/>
  <c r="CN48" i="3"/>
  <c r="CN47" i="3"/>
  <c r="CN46" i="3"/>
  <c r="CN40" i="3"/>
  <c r="CN34" i="3"/>
  <c r="CN32" i="3"/>
  <c r="CN30" i="3"/>
  <c r="CN29" i="3"/>
  <c r="CN28" i="3"/>
  <c r="CN27" i="3"/>
  <c r="CN23" i="3"/>
  <c r="CN22" i="3"/>
  <c r="CN16" i="3"/>
  <c r="CN15" i="3"/>
  <c r="CN14" i="3"/>
  <c r="CN13" i="3"/>
  <c r="CN12" i="3"/>
  <c r="CN11" i="3"/>
  <c r="AO364" i="3"/>
  <c r="AO370" i="3"/>
  <c r="AO96" i="3"/>
  <c r="AO98" i="3"/>
  <c r="AO99" i="3"/>
  <c r="KP350" i="3"/>
  <c r="KY350" i="3" s="1"/>
  <c r="KQ350" i="3"/>
  <c r="KR350" i="3"/>
  <c r="KS350" i="3"/>
  <c r="KT350" i="3"/>
  <c r="KU350" i="3"/>
  <c r="JY350" i="3"/>
  <c r="KH350" i="3" s="1"/>
  <c r="JZ350" i="3"/>
  <c r="KI350" i="3" s="1"/>
  <c r="KA350" i="3"/>
  <c r="KB350" i="3"/>
  <c r="KC350" i="3"/>
  <c r="KD350" i="3"/>
  <c r="JH350" i="3"/>
  <c r="JI350" i="3"/>
  <c r="JJ350" i="3"/>
  <c r="JK350" i="3"/>
  <c r="JL350" i="3"/>
  <c r="JM350" i="3"/>
  <c r="IQ350" i="3"/>
  <c r="IZ350" i="3" s="1"/>
  <c r="IR350" i="3"/>
  <c r="JA350" i="3" s="1"/>
  <c r="IT350" i="3"/>
  <c r="IU350" i="3"/>
  <c r="IV350" i="3"/>
  <c r="ES350" i="3"/>
  <c r="ET350" i="3"/>
  <c r="FC350" i="3" s="1"/>
  <c r="EU350" i="3"/>
  <c r="EV350" i="3"/>
  <c r="EW350" i="3"/>
  <c r="EX350" i="3"/>
  <c r="AU350" i="3"/>
  <c r="AV350" i="3"/>
  <c r="AW350" i="3"/>
  <c r="AX350" i="3"/>
  <c r="AY350" i="3"/>
  <c r="AZ350" i="3"/>
  <c r="AO350" i="3"/>
  <c r="LJ350" i="3" l="1"/>
  <c r="LK350" i="3"/>
  <c r="LG350" i="3"/>
  <c r="LP350" i="3" s="1"/>
  <c r="LI350" i="3"/>
  <c r="LL350" i="3"/>
  <c r="LH350" i="3"/>
  <c r="BE350" i="3"/>
  <c r="LL222" i="3"/>
  <c r="LI222" i="3"/>
  <c r="LJ222" i="3"/>
  <c r="LK222" i="3"/>
  <c r="H96" i="6"/>
  <c r="DI260" i="2"/>
  <c r="BX149" i="3"/>
  <c r="LW370" i="3"/>
  <c r="Y387" i="3"/>
  <c r="CD222" i="3"/>
  <c r="CD208" i="3" s="1"/>
  <c r="HD400" i="3"/>
  <c r="HD404" i="3"/>
  <c r="HD414" i="3"/>
  <c r="HD145" i="3"/>
  <c r="HD155" i="3"/>
  <c r="HD105" i="3"/>
  <c r="HD27" i="3"/>
  <c r="HD203" i="3"/>
  <c r="HD130" i="3"/>
  <c r="HD287" i="3"/>
  <c r="HD327" i="3"/>
  <c r="HD16" i="3"/>
  <c r="HD119" i="3"/>
  <c r="HD297" i="3"/>
  <c r="HD317" i="3"/>
  <c r="HD85" i="3"/>
  <c r="HD89" i="3"/>
  <c r="HD95" i="3"/>
  <c r="HD133" i="3"/>
  <c r="HD202" i="3"/>
  <c r="HD240" i="3"/>
  <c r="HD146" i="3"/>
  <c r="HD149" i="3"/>
  <c r="HD182" i="3"/>
  <c r="GX204" i="3"/>
  <c r="HD231" i="3"/>
  <c r="CO282" i="3"/>
  <c r="HD49" i="3"/>
  <c r="HD94" i="3"/>
  <c r="HD156" i="3"/>
  <c r="HD158" i="3"/>
  <c r="HD356" i="3"/>
  <c r="HD393" i="3"/>
  <c r="HD12" i="3"/>
  <c r="HD32" i="3"/>
  <c r="HD110" i="3"/>
  <c r="HD124" i="3"/>
  <c r="HD142" i="3"/>
  <c r="HD152" i="3"/>
  <c r="HD154" i="3"/>
  <c r="HD183" i="3"/>
  <c r="HD87" i="3"/>
  <c r="HD99" i="3"/>
  <c r="HD108" i="3"/>
  <c r="HD131" i="3"/>
  <c r="HD141" i="3"/>
  <c r="HD151" i="3"/>
  <c r="HD219" i="3"/>
  <c r="HD115" i="3"/>
  <c r="HD184" i="3"/>
  <c r="HD187" i="3"/>
  <c r="HD188" i="3"/>
  <c r="HD210" i="3"/>
  <c r="HD302" i="3"/>
  <c r="HD307" i="3"/>
  <c r="HD322" i="3"/>
  <c r="HD370" i="3"/>
  <c r="HD375" i="3"/>
  <c r="HD264" i="3"/>
  <c r="HD292" i="3"/>
  <c r="HD312" i="3"/>
  <c r="HD419" i="3"/>
  <c r="HD376" i="3"/>
  <c r="HD403" i="3"/>
  <c r="HD413" i="3"/>
  <c r="HD418" i="3"/>
  <c r="HD13" i="3"/>
  <c r="HD22" i="3"/>
  <c r="HD28" i="3"/>
  <c r="HD34" i="3"/>
  <c r="HD40" i="3"/>
  <c r="HD46" i="3"/>
  <c r="HD50" i="3"/>
  <c r="HD67" i="3"/>
  <c r="HD96" i="3"/>
  <c r="HD98" i="3"/>
  <c r="HD14" i="3"/>
  <c r="HD23" i="3"/>
  <c r="HD29" i="3"/>
  <c r="HD47" i="3"/>
  <c r="HD68" i="3"/>
  <c r="HD86" i="3"/>
  <c r="HD88" i="3"/>
  <c r="HD90" i="3"/>
  <c r="HD91" i="3"/>
  <c r="HD15" i="3"/>
  <c r="HD30" i="3"/>
  <c r="HD48" i="3"/>
  <c r="HD69" i="3"/>
  <c r="HD106" i="3"/>
  <c r="HD107" i="3"/>
  <c r="HD132" i="3"/>
  <c r="HD143" i="3"/>
  <c r="HD147" i="3"/>
  <c r="HD153" i="3"/>
  <c r="HD157" i="3"/>
  <c r="HD185" i="3"/>
  <c r="HD144" i="3"/>
  <c r="HD186" i="3"/>
  <c r="HD189" i="3"/>
  <c r="HD200" i="3"/>
  <c r="HD205" i="3"/>
  <c r="HD211" i="3"/>
  <c r="HD236" i="3"/>
  <c r="HD241" i="3"/>
  <c r="HD257" i="3"/>
  <c r="HD191" i="3"/>
  <c r="HD201" i="3"/>
  <c r="HD206" i="3"/>
  <c r="HD212" i="3"/>
  <c r="HD217" i="3"/>
  <c r="HD223" i="3"/>
  <c r="HD237" i="3"/>
  <c r="HD271" i="3"/>
  <c r="HD277" i="3"/>
  <c r="HD270" i="3"/>
  <c r="HD282" i="3"/>
  <c r="HD348" i="3"/>
  <c r="HD335" i="3"/>
  <c r="HD340" i="3"/>
  <c r="HD347" i="3"/>
  <c r="HD349" i="3"/>
  <c r="HD363" i="3"/>
  <c r="HD373" i="3"/>
  <c r="HD385" i="3"/>
  <c r="HD401" i="3"/>
  <c r="HD411" i="3"/>
  <c r="HD415" i="3"/>
  <c r="HD350" i="3"/>
  <c r="HD364" i="3"/>
  <c r="HD369" i="3"/>
  <c r="HD374" i="3"/>
  <c r="HD387" i="3"/>
  <c r="HD402" i="3"/>
  <c r="HD412" i="3"/>
  <c r="HD417" i="3"/>
  <c r="KX350" i="3"/>
  <c r="CO185" i="3"/>
  <c r="CO189" i="3"/>
  <c r="KE350" i="3"/>
  <c r="CO217" i="3"/>
  <c r="CO219" i="3"/>
  <c r="CK222" i="3"/>
  <c r="CO327" i="3"/>
  <c r="CO237" i="3"/>
  <c r="CO356" i="3"/>
  <c r="CO413" i="3"/>
  <c r="BC350" i="3"/>
  <c r="CO49" i="3"/>
  <c r="CJ222" i="3"/>
  <c r="CJ208" i="3" s="1"/>
  <c r="CO231" i="3"/>
  <c r="CO257" i="3"/>
  <c r="CO271" i="3"/>
  <c r="CO317" i="3"/>
  <c r="CO393" i="3"/>
  <c r="CO12" i="3"/>
  <c r="CO16" i="3"/>
  <c r="CO27" i="3"/>
  <c r="CO32" i="3"/>
  <c r="CO201" i="3"/>
  <c r="CO264" i="3"/>
  <c r="CO302" i="3"/>
  <c r="CO370" i="3"/>
  <c r="CO418" i="3"/>
  <c r="GH350" i="3"/>
  <c r="KG350" i="3"/>
  <c r="CO143" i="3"/>
  <c r="CO153" i="3"/>
  <c r="CO200" i="3"/>
  <c r="CO203" i="3"/>
  <c r="CO270" i="3"/>
  <c r="CO132" i="3"/>
  <c r="CO147" i="3"/>
  <c r="CO188" i="3"/>
  <c r="CO206" i="3"/>
  <c r="CO210" i="3"/>
  <c r="CO223" i="3"/>
  <c r="CO240" i="3"/>
  <c r="CO85" i="3"/>
  <c r="CO86" i="3"/>
  <c r="CO89" i="3"/>
  <c r="CO90" i="3"/>
  <c r="CO96" i="3"/>
  <c r="CO105" i="3"/>
  <c r="CO106" i="3"/>
  <c r="CO157" i="3"/>
  <c r="CO184" i="3"/>
  <c r="CI222" i="3"/>
  <c r="CI208" i="3" s="1"/>
  <c r="CO307" i="3"/>
  <c r="CO375" i="3"/>
  <c r="CO403" i="3"/>
  <c r="CO297" i="3"/>
  <c r="CO312" i="3"/>
  <c r="CO322" i="3"/>
  <c r="CO277" i="3"/>
  <c r="CO13" i="3"/>
  <c r="CO22" i="3"/>
  <c r="CO28" i="3"/>
  <c r="CO34" i="3"/>
  <c r="CO40" i="3"/>
  <c r="CO46" i="3"/>
  <c r="CO50" i="3"/>
  <c r="CO67" i="3"/>
  <c r="CO87" i="3"/>
  <c r="CO91" i="3"/>
  <c r="CO98" i="3"/>
  <c r="CO107" i="3"/>
  <c r="CO14" i="3"/>
  <c r="CO23" i="3"/>
  <c r="CO29" i="3"/>
  <c r="CO47" i="3"/>
  <c r="CO68" i="3"/>
  <c r="CO88" i="3"/>
  <c r="CO94" i="3"/>
  <c r="CO99" i="3"/>
  <c r="CO108" i="3"/>
  <c r="CO115" i="3"/>
  <c r="CO119" i="3"/>
  <c r="CO15" i="3"/>
  <c r="CO30" i="3"/>
  <c r="CO48" i="3"/>
  <c r="CO69" i="3"/>
  <c r="CO95" i="3"/>
  <c r="CO110" i="3"/>
  <c r="CO133" i="3"/>
  <c r="CO144" i="3"/>
  <c r="CO149" i="3"/>
  <c r="CO154" i="3"/>
  <c r="CO158" i="3"/>
  <c r="CO182" i="3"/>
  <c r="CO186" i="3"/>
  <c r="CO191" i="3"/>
  <c r="CO124" i="3"/>
  <c r="CO130" i="3"/>
  <c r="CO141" i="3"/>
  <c r="CO145" i="3"/>
  <c r="CO151" i="3"/>
  <c r="CO155" i="3"/>
  <c r="CO183" i="3"/>
  <c r="CO187" i="3"/>
  <c r="CO202" i="3"/>
  <c r="CO131" i="3"/>
  <c r="CO142" i="3"/>
  <c r="CO146" i="3"/>
  <c r="CO152" i="3"/>
  <c r="CO156" i="3"/>
  <c r="CO205" i="3"/>
  <c r="CO211" i="3"/>
  <c r="CO236" i="3"/>
  <c r="CO241" i="3"/>
  <c r="CO287" i="3"/>
  <c r="CO292" i="3"/>
  <c r="CO349" i="3"/>
  <c r="CO401" i="3"/>
  <c r="CO411" i="3"/>
  <c r="CO335" i="3"/>
  <c r="CO340" i="3"/>
  <c r="CO347" i="3"/>
  <c r="CO385" i="3"/>
  <c r="CO400" i="3"/>
  <c r="CO419" i="3"/>
  <c r="CO363" i="3"/>
  <c r="CO376" i="3"/>
  <c r="CO415" i="3"/>
  <c r="CO348" i="3"/>
  <c r="CO373" i="3"/>
  <c r="CO404" i="3"/>
  <c r="CO414" i="3"/>
  <c r="CO350" i="3"/>
  <c r="CO364" i="3"/>
  <c r="CO369" i="3"/>
  <c r="CO374" i="3"/>
  <c r="CO387" i="3"/>
  <c r="CO402" i="3"/>
  <c r="CO412" i="3"/>
  <c r="CO417" i="3"/>
  <c r="FA350" i="3"/>
  <c r="AP370" i="3"/>
  <c r="JP350" i="3"/>
  <c r="GI350" i="3"/>
  <c r="IF350" i="3"/>
  <c r="JN350" i="3"/>
  <c r="AP364" i="3"/>
  <c r="IY350" i="3"/>
  <c r="BA350" i="3"/>
  <c r="EY350" i="3"/>
  <c r="AP350" i="3"/>
  <c r="IG350" i="3"/>
  <c r="JO350" i="3"/>
  <c r="KW350" i="3"/>
  <c r="KV350" i="3"/>
  <c r="EZ350" i="3"/>
  <c r="IW350" i="3"/>
  <c r="JQ350" i="3"/>
  <c r="BB350" i="3"/>
  <c r="GG350" i="3"/>
  <c r="BD350" i="3"/>
  <c r="FB350" i="3"/>
  <c r="JR350" i="3"/>
  <c r="KZ350" i="3"/>
  <c r="IX350" i="3"/>
  <c r="KF350" i="3"/>
  <c r="LN350" i="3" l="1"/>
  <c r="LM350" i="3"/>
  <c r="LO350" i="3"/>
  <c r="LQ350" i="3"/>
  <c r="GZ204" i="3"/>
  <c r="GY204" i="3"/>
  <c r="LW157" i="3"/>
  <c r="LW143" i="3"/>
  <c r="LW147" i="3"/>
  <c r="LW222" i="3"/>
  <c r="LH222" i="3"/>
  <c r="LN222" i="3"/>
  <c r="LO222" i="3"/>
  <c r="LM222" i="3"/>
  <c r="LW387" i="3"/>
  <c r="LW223" i="3"/>
  <c r="LW364" i="3"/>
  <c r="LW271" i="3"/>
  <c r="LW350" i="3"/>
  <c r="I96" i="6"/>
  <c r="LW145" i="3"/>
  <c r="LW155" i="3"/>
  <c r="LW151" i="3"/>
  <c r="LU153" i="3"/>
  <c r="LV153" i="3" s="1"/>
  <c r="LU144" i="3"/>
  <c r="LV144" i="3" s="1"/>
  <c r="LW152" i="3"/>
  <c r="LU364" i="3"/>
  <c r="LU158" i="3"/>
  <c r="LV158" i="3" s="1"/>
  <c r="LU142" i="3"/>
  <c r="LV142" i="3" s="1"/>
  <c r="LU223" i="3"/>
  <c r="LV223" i="3" s="1"/>
  <c r="LU271" i="3"/>
  <c r="LV271" i="3" s="1"/>
  <c r="LU147" i="3"/>
  <c r="LV147" i="3" s="1"/>
  <c r="LU157" i="3"/>
  <c r="LV157" i="3" s="1"/>
  <c r="LU145" i="3"/>
  <c r="LV145" i="3" s="1"/>
  <c r="LU156" i="3"/>
  <c r="LV156" i="3" s="1"/>
  <c r="LW149" i="3"/>
  <c r="LW146" i="3"/>
  <c r="LU370" i="3"/>
  <c r="LU154" i="3"/>
  <c r="LV154" i="3" s="1"/>
  <c r="LU152" i="3"/>
  <c r="LV152" i="3" s="1"/>
  <c r="LW144" i="3"/>
  <c r="LW156" i="3"/>
  <c r="LU149" i="3"/>
  <c r="LV149" i="3" s="1"/>
  <c r="LU146" i="3"/>
  <c r="LV146" i="3" s="1"/>
  <c r="LU151" i="3"/>
  <c r="LV151" i="3" s="1"/>
  <c r="LU155" i="3"/>
  <c r="LV155" i="3" s="1"/>
  <c r="LU143" i="3"/>
  <c r="LV143" i="3" s="1"/>
  <c r="LW153" i="3"/>
  <c r="LW158" i="3"/>
  <c r="LW154" i="3"/>
  <c r="LW142" i="3"/>
  <c r="LT29" i="3" l="1"/>
  <c r="BF34" i="3"/>
  <c r="BF28" i="3"/>
  <c r="BF27" i="3"/>
  <c r="AO369" i="3"/>
  <c r="AO363" i="3"/>
  <c r="AO348" i="3"/>
  <c r="AO349" i="3"/>
  <c r="AO347" i="3"/>
  <c r="AO287" i="3"/>
  <c r="AO282" i="3"/>
  <c r="AO270" i="3"/>
  <c r="AO292" i="3" l="1"/>
  <c r="AO124" i="3"/>
  <c r="AO119" i="3"/>
  <c r="AO115" i="3"/>
  <c r="AO110" i="3"/>
  <c r="AO95" i="3"/>
  <c r="AO94" i="3"/>
  <c r="X393" i="3" l="1"/>
  <c r="X348" i="3"/>
  <c r="X347" i="3"/>
  <c r="X322" i="3"/>
  <c r="X312" i="3"/>
  <c r="X302" i="3"/>
  <c r="X297" i="3"/>
  <c r="X292" i="3"/>
  <c r="X270" i="3"/>
  <c r="X210" i="3"/>
  <c r="X115" i="3"/>
  <c r="X119" i="3"/>
  <c r="X124" i="3"/>
  <c r="X28" i="3"/>
  <c r="AU28" i="3"/>
  <c r="AV28" i="3"/>
  <c r="AW28" i="3"/>
  <c r="AX28" i="3"/>
  <c r="AY28" i="3"/>
  <c r="AZ28" i="3"/>
  <c r="BD28" i="3" l="1"/>
  <c r="BG28" i="3"/>
  <c r="BA28" i="3"/>
  <c r="BC28" i="3"/>
  <c r="BB28" i="3"/>
  <c r="BE28" i="3"/>
  <c r="AZ356" i="3"/>
  <c r="LL356" i="3" s="1"/>
  <c r="AY356" i="3"/>
  <c r="LK356" i="3" s="1"/>
  <c r="AX356" i="3"/>
  <c r="LJ356" i="3" s="1"/>
  <c r="AW356" i="3"/>
  <c r="LI356" i="3" s="1"/>
  <c r="AV356" i="3"/>
  <c r="LH356" i="3" s="1"/>
  <c r="AU356" i="3"/>
  <c r="LG356" i="3" s="1"/>
  <c r="AU348" i="3"/>
  <c r="AV348" i="3"/>
  <c r="AW348" i="3"/>
  <c r="AX348" i="3"/>
  <c r="AY348" i="3"/>
  <c r="AZ348" i="3"/>
  <c r="AU349" i="3"/>
  <c r="AV349" i="3"/>
  <c r="AW349" i="3"/>
  <c r="AX349" i="3"/>
  <c r="AY349" i="3"/>
  <c r="AZ349" i="3"/>
  <c r="LO356" i="3" l="1"/>
  <c r="LP356" i="3"/>
  <c r="LM356" i="3"/>
  <c r="LN356" i="3"/>
  <c r="LQ356" i="3"/>
  <c r="BD349" i="3"/>
  <c r="BE348" i="3"/>
  <c r="BD348" i="3"/>
  <c r="BE356" i="3"/>
  <c r="BA356" i="3"/>
  <c r="BA348" i="3"/>
  <c r="BC349" i="3"/>
  <c r="BB349" i="3"/>
  <c r="BC348" i="3"/>
  <c r="BC356" i="3"/>
  <c r="BE349" i="3"/>
  <c r="BA349" i="3"/>
  <c r="BB348" i="3"/>
  <c r="BB356" i="3"/>
  <c r="BD356" i="3"/>
  <c r="LW356" i="3" l="1"/>
  <c r="LU356" i="3"/>
  <c r="AI355" i="3"/>
  <c r="AP356" i="3"/>
  <c r="AF355" i="3"/>
  <c r="AL355" i="3" l="1"/>
  <c r="AZ345" i="3"/>
  <c r="BG345" i="3"/>
  <c r="BN345" i="3"/>
  <c r="BX345" i="3"/>
  <c r="DF345" i="3"/>
  <c r="DW345" i="3"/>
  <c r="EN345" i="3"/>
  <c r="FE345" i="3"/>
  <c r="FV345" i="3"/>
  <c r="GM345" i="3"/>
  <c r="HK345" i="3"/>
  <c r="HN345" i="3"/>
  <c r="HQ345" i="3"/>
  <c r="IB345" i="3"/>
  <c r="IE345" i="3"/>
  <c r="IH345" i="3"/>
  <c r="IL345" i="3"/>
  <c r="IS345" i="3"/>
  <c r="IV345" i="3"/>
  <c r="JY345" i="3"/>
  <c r="JZ345" i="3"/>
  <c r="KA345" i="3"/>
  <c r="KB345" i="3"/>
  <c r="KC345" i="3"/>
  <c r="KD345" i="3"/>
  <c r="KE345" i="3"/>
  <c r="KF345" i="3"/>
  <c r="KG345" i="3"/>
  <c r="KP345" i="3"/>
  <c r="KQ345" i="3"/>
  <c r="KR345" i="3"/>
  <c r="KS345" i="3"/>
  <c r="KT345" i="3"/>
  <c r="KU345" i="3"/>
  <c r="KV345" i="3"/>
  <c r="KW345" i="3"/>
  <c r="KX345" i="3"/>
  <c r="H62" i="6"/>
  <c r="I62" i="6"/>
  <c r="J62" i="6"/>
  <c r="K62" i="6"/>
  <c r="L62" i="6"/>
  <c r="M62" i="6"/>
  <c r="N62" i="6"/>
  <c r="O62" i="6"/>
  <c r="I54" i="6"/>
  <c r="J54" i="6"/>
  <c r="K54" i="6"/>
  <c r="L54" i="6"/>
  <c r="M54" i="6"/>
  <c r="N54" i="6"/>
  <c r="O54" i="6"/>
  <c r="C54" i="6"/>
  <c r="B54" i="6"/>
  <c r="C46" i="6"/>
  <c r="B46" i="6"/>
  <c r="KU404" i="3"/>
  <c r="KT404" i="3"/>
  <c r="KS404" i="3"/>
  <c r="KR404" i="3"/>
  <c r="KQ404" i="3"/>
  <c r="KP404" i="3"/>
  <c r="KU403" i="3"/>
  <c r="KT403" i="3"/>
  <c r="KS403" i="3"/>
  <c r="KR403" i="3"/>
  <c r="KQ403" i="3"/>
  <c r="KP403" i="3"/>
  <c r="KU402" i="3"/>
  <c r="KT402" i="3"/>
  <c r="KS402" i="3"/>
  <c r="KR402" i="3"/>
  <c r="KQ402" i="3"/>
  <c r="KP402" i="3"/>
  <c r="KU401" i="3"/>
  <c r="KT401" i="3"/>
  <c r="KS401" i="3"/>
  <c r="KR401" i="3"/>
  <c r="KQ401" i="3"/>
  <c r="KP401" i="3"/>
  <c r="KU400" i="3"/>
  <c r="KT400" i="3"/>
  <c r="KS400" i="3"/>
  <c r="KR400" i="3"/>
  <c r="KQ400" i="3"/>
  <c r="KP400" i="3"/>
  <c r="KU393" i="3"/>
  <c r="KT393" i="3"/>
  <c r="KS393" i="3"/>
  <c r="KR393" i="3"/>
  <c r="KQ393" i="3"/>
  <c r="KP393" i="3"/>
  <c r="KU385" i="3"/>
  <c r="KT385" i="3"/>
  <c r="KS385" i="3"/>
  <c r="KR385" i="3"/>
  <c r="KQ385" i="3"/>
  <c r="KP385" i="3"/>
  <c r="KU376" i="3"/>
  <c r="KT376" i="3"/>
  <c r="KS376" i="3"/>
  <c r="KR376" i="3"/>
  <c r="KQ376" i="3"/>
  <c r="KP376" i="3"/>
  <c r="KU375" i="3"/>
  <c r="KT375" i="3"/>
  <c r="KS375" i="3"/>
  <c r="KR375" i="3"/>
  <c r="KQ375" i="3"/>
  <c r="KP375" i="3"/>
  <c r="KU374" i="3"/>
  <c r="KT374" i="3"/>
  <c r="KS374" i="3"/>
  <c r="KR374" i="3"/>
  <c r="KQ374" i="3"/>
  <c r="KP374" i="3"/>
  <c r="KU373" i="3"/>
  <c r="KT373" i="3"/>
  <c r="KS373" i="3"/>
  <c r="KR373" i="3"/>
  <c r="KQ373" i="3"/>
  <c r="KP373" i="3"/>
  <c r="KU369" i="3"/>
  <c r="KT369" i="3"/>
  <c r="KS369" i="3"/>
  <c r="KR369" i="3"/>
  <c r="KQ369" i="3"/>
  <c r="KP369" i="3"/>
  <c r="KU363" i="3"/>
  <c r="KT363" i="3"/>
  <c r="KS363" i="3"/>
  <c r="KR363" i="3"/>
  <c r="KQ363" i="3"/>
  <c r="KP363" i="3"/>
  <c r="KU349" i="3"/>
  <c r="KT349" i="3"/>
  <c r="KS349" i="3"/>
  <c r="KR349" i="3"/>
  <c r="KQ349" i="3"/>
  <c r="KP349" i="3"/>
  <c r="KU348" i="3"/>
  <c r="KT348" i="3"/>
  <c r="KS348" i="3"/>
  <c r="KR348" i="3"/>
  <c r="KQ348" i="3"/>
  <c r="KP348" i="3"/>
  <c r="KU347" i="3"/>
  <c r="KT347" i="3"/>
  <c r="KS347" i="3"/>
  <c r="KR347" i="3"/>
  <c r="KQ347" i="3"/>
  <c r="KP347" i="3"/>
  <c r="KU340" i="3"/>
  <c r="KT340" i="3"/>
  <c r="KS340" i="3"/>
  <c r="KR340" i="3"/>
  <c r="KQ340" i="3"/>
  <c r="KP340" i="3"/>
  <c r="KU335" i="3"/>
  <c r="KT335" i="3"/>
  <c r="KS335" i="3"/>
  <c r="KR335" i="3"/>
  <c r="KQ335" i="3"/>
  <c r="KP335" i="3"/>
  <c r="KU327" i="3"/>
  <c r="KT327" i="3"/>
  <c r="KS327" i="3"/>
  <c r="KR327" i="3"/>
  <c r="KQ327" i="3"/>
  <c r="KP327" i="3"/>
  <c r="KU322" i="3"/>
  <c r="KT322" i="3"/>
  <c r="KS322" i="3"/>
  <c r="KR322" i="3"/>
  <c r="KQ322" i="3"/>
  <c r="KP322" i="3"/>
  <c r="KU317" i="3"/>
  <c r="KT317" i="3"/>
  <c r="KS317" i="3"/>
  <c r="KR317" i="3"/>
  <c r="KQ317" i="3"/>
  <c r="KP317" i="3"/>
  <c r="KU312" i="3"/>
  <c r="KT312" i="3"/>
  <c r="KS312" i="3"/>
  <c r="KR312" i="3"/>
  <c r="KQ312" i="3"/>
  <c r="KP312" i="3"/>
  <c r="KU307" i="3"/>
  <c r="KT307" i="3"/>
  <c r="KS307" i="3"/>
  <c r="KR307" i="3"/>
  <c r="KQ307" i="3"/>
  <c r="KP307" i="3"/>
  <c r="KU302" i="3"/>
  <c r="KT302" i="3"/>
  <c r="KS302" i="3"/>
  <c r="KR302" i="3"/>
  <c r="KQ302" i="3"/>
  <c r="KP302" i="3"/>
  <c r="KU297" i="3"/>
  <c r="KT297" i="3"/>
  <c r="KS297" i="3"/>
  <c r="KR297" i="3"/>
  <c r="KQ297" i="3"/>
  <c r="KP297" i="3"/>
  <c r="KU292" i="3"/>
  <c r="KU291" i="3" s="1"/>
  <c r="KT292" i="3"/>
  <c r="KT291" i="3" s="1"/>
  <c r="KS292" i="3"/>
  <c r="KS291" i="3" s="1"/>
  <c r="KR292" i="3"/>
  <c r="KR291" i="3" s="1"/>
  <c r="KQ292" i="3"/>
  <c r="KQ291" i="3" s="1"/>
  <c r="KP292" i="3"/>
  <c r="KP291" i="3" s="1"/>
  <c r="KU287" i="3"/>
  <c r="KT287" i="3"/>
  <c r="KS287" i="3"/>
  <c r="KR287" i="3"/>
  <c r="KQ287" i="3"/>
  <c r="KP287" i="3"/>
  <c r="KU282" i="3"/>
  <c r="KT282" i="3"/>
  <c r="KS282" i="3"/>
  <c r="KR282" i="3"/>
  <c r="KQ282" i="3"/>
  <c r="KP282" i="3"/>
  <c r="KU277" i="3"/>
  <c r="KU276" i="3" s="1"/>
  <c r="KT277" i="3"/>
  <c r="KT276" i="3" s="1"/>
  <c r="KS277" i="3"/>
  <c r="KS276" i="3" s="1"/>
  <c r="KR277" i="3"/>
  <c r="KR276" i="3" s="1"/>
  <c r="KQ277" i="3"/>
  <c r="KQ276" i="3" s="1"/>
  <c r="KP277" i="3"/>
  <c r="KP276" i="3" s="1"/>
  <c r="KU270" i="3"/>
  <c r="KT270" i="3"/>
  <c r="KS270" i="3"/>
  <c r="KR270" i="3"/>
  <c r="KQ270" i="3"/>
  <c r="KP270" i="3"/>
  <c r="KU241" i="3"/>
  <c r="KT241" i="3"/>
  <c r="KS241" i="3"/>
  <c r="KR241" i="3"/>
  <c r="KQ241" i="3"/>
  <c r="KP241" i="3"/>
  <c r="KU240" i="3"/>
  <c r="KT240" i="3"/>
  <c r="KS240" i="3"/>
  <c r="KR240" i="3"/>
  <c r="KQ240" i="3"/>
  <c r="KP240" i="3"/>
  <c r="KU237" i="3"/>
  <c r="KT237" i="3"/>
  <c r="KS237" i="3"/>
  <c r="KR237" i="3"/>
  <c r="KQ237" i="3"/>
  <c r="KP237" i="3"/>
  <c r="KU236" i="3"/>
  <c r="KT236" i="3"/>
  <c r="KS236" i="3"/>
  <c r="KR236" i="3"/>
  <c r="KQ236" i="3"/>
  <c r="KP236" i="3"/>
  <c r="KU231" i="3"/>
  <c r="KT231" i="3"/>
  <c r="KS231" i="3"/>
  <c r="KR231" i="3"/>
  <c r="KQ231" i="3"/>
  <c r="KP231" i="3"/>
  <c r="KU219" i="3"/>
  <c r="KT219" i="3"/>
  <c r="KS219" i="3"/>
  <c r="KR219" i="3"/>
  <c r="KQ219" i="3"/>
  <c r="KP219" i="3"/>
  <c r="KU217" i="3"/>
  <c r="KT217" i="3"/>
  <c r="KS217" i="3"/>
  <c r="KR217" i="3"/>
  <c r="KQ217" i="3"/>
  <c r="KP217" i="3"/>
  <c r="KU212" i="3"/>
  <c r="KT212" i="3"/>
  <c r="KS212" i="3"/>
  <c r="KR212" i="3"/>
  <c r="KQ212" i="3"/>
  <c r="KP212" i="3"/>
  <c r="KU211" i="3"/>
  <c r="KT211" i="3"/>
  <c r="KS211" i="3"/>
  <c r="KR211" i="3"/>
  <c r="KQ211" i="3"/>
  <c r="KP211" i="3"/>
  <c r="KU210" i="3"/>
  <c r="KT210" i="3"/>
  <c r="KS210" i="3"/>
  <c r="KR210" i="3"/>
  <c r="KQ210" i="3"/>
  <c r="KP210" i="3"/>
  <c r="KU202" i="3"/>
  <c r="KT202" i="3"/>
  <c r="KS202" i="3"/>
  <c r="KR202" i="3"/>
  <c r="KQ202" i="3"/>
  <c r="KP202" i="3"/>
  <c r="KU201" i="3"/>
  <c r="KT201" i="3"/>
  <c r="KS201" i="3"/>
  <c r="KR201" i="3"/>
  <c r="KQ201" i="3"/>
  <c r="KP201" i="3"/>
  <c r="KU200" i="3"/>
  <c r="KT200" i="3"/>
  <c r="KS200" i="3"/>
  <c r="KR200" i="3"/>
  <c r="KQ200" i="3"/>
  <c r="KP200" i="3"/>
  <c r="KU191" i="3"/>
  <c r="KT191" i="3"/>
  <c r="KS191" i="3"/>
  <c r="KR191" i="3"/>
  <c r="KQ191" i="3"/>
  <c r="KP191" i="3"/>
  <c r="KU141" i="3"/>
  <c r="KT141" i="3"/>
  <c r="KS141" i="3"/>
  <c r="KR141" i="3"/>
  <c r="KQ141" i="3"/>
  <c r="KP141" i="3"/>
  <c r="KU124" i="3"/>
  <c r="KT124" i="3"/>
  <c r="KS124" i="3"/>
  <c r="KR124" i="3"/>
  <c r="KQ124" i="3"/>
  <c r="KP124" i="3"/>
  <c r="KU119" i="3"/>
  <c r="KT119" i="3"/>
  <c r="KS119" i="3"/>
  <c r="KR119" i="3"/>
  <c r="KQ119" i="3"/>
  <c r="KP119" i="3"/>
  <c r="KU115" i="3"/>
  <c r="KT115" i="3"/>
  <c r="KS115" i="3"/>
  <c r="KR115" i="3"/>
  <c r="KQ115" i="3"/>
  <c r="KP115" i="3"/>
  <c r="KU110" i="3"/>
  <c r="KT110" i="3"/>
  <c r="KS110" i="3"/>
  <c r="KR110" i="3"/>
  <c r="KQ110" i="3"/>
  <c r="KP110" i="3"/>
  <c r="KU99" i="3"/>
  <c r="KT99" i="3"/>
  <c r="KS99" i="3"/>
  <c r="KR99" i="3"/>
  <c r="KQ99" i="3"/>
  <c r="KP99" i="3"/>
  <c r="KU98" i="3"/>
  <c r="KT98" i="3"/>
  <c r="KS98" i="3"/>
  <c r="KR98" i="3"/>
  <c r="KQ98" i="3"/>
  <c r="KP98" i="3"/>
  <c r="KU96" i="3"/>
  <c r="KT96" i="3"/>
  <c r="KS96" i="3"/>
  <c r="KR96" i="3"/>
  <c r="KQ96" i="3"/>
  <c r="KP96" i="3"/>
  <c r="KU95" i="3"/>
  <c r="KT95" i="3"/>
  <c r="KS95" i="3"/>
  <c r="KR95" i="3"/>
  <c r="KQ95" i="3"/>
  <c r="KP95" i="3"/>
  <c r="KU94" i="3"/>
  <c r="KT94" i="3"/>
  <c r="KS94" i="3"/>
  <c r="KR94" i="3"/>
  <c r="KQ94" i="3"/>
  <c r="KP94" i="3"/>
  <c r="KU85" i="3"/>
  <c r="KT85" i="3"/>
  <c r="KS85" i="3"/>
  <c r="KR85" i="3"/>
  <c r="KQ85" i="3"/>
  <c r="KP85" i="3"/>
  <c r="KU69" i="3"/>
  <c r="KT69" i="3"/>
  <c r="KS69" i="3"/>
  <c r="KR69" i="3"/>
  <c r="KQ69" i="3"/>
  <c r="KP69" i="3"/>
  <c r="KU68" i="3"/>
  <c r="KT68" i="3"/>
  <c r="KS68" i="3"/>
  <c r="KR68" i="3"/>
  <c r="KQ68" i="3"/>
  <c r="KP68" i="3"/>
  <c r="KU67" i="3"/>
  <c r="KT67" i="3"/>
  <c r="KS67" i="3"/>
  <c r="KR67" i="3"/>
  <c r="KQ67" i="3"/>
  <c r="KP67" i="3"/>
  <c r="KU50" i="3"/>
  <c r="KT50" i="3"/>
  <c r="KS50" i="3"/>
  <c r="KR50" i="3"/>
  <c r="KQ50" i="3"/>
  <c r="KP50" i="3"/>
  <c r="KU49" i="3"/>
  <c r="KT49" i="3"/>
  <c r="KS49" i="3"/>
  <c r="KR49" i="3"/>
  <c r="KQ49" i="3"/>
  <c r="KP49" i="3"/>
  <c r="KU48" i="3"/>
  <c r="KT48" i="3"/>
  <c r="KS48" i="3"/>
  <c r="KR48" i="3"/>
  <c r="KQ48" i="3"/>
  <c r="KP48" i="3"/>
  <c r="KU47" i="3"/>
  <c r="KT47" i="3"/>
  <c r="KS47" i="3"/>
  <c r="KR47" i="3"/>
  <c r="KQ47" i="3"/>
  <c r="KP47" i="3"/>
  <c r="KU46" i="3"/>
  <c r="KT46" i="3"/>
  <c r="KS46" i="3"/>
  <c r="KR46" i="3"/>
  <c r="KQ46" i="3"/>
  <c r="KP46" i="3"/>
  <c r="KU40" i="3"/>
  <c r="KT40" i="3"/>
  <c r="KS40" i="3"/>
  <c r="KR40" i="3"/>
  <c r="KQ40" i="3"/>
  <c r="KP40" i="3"/>
  <c r="KU34" i="3"/>
  <c r="KT34" i="3"/>
  <c r="KS34" i="3"/>
  <c r="KR34" i="3"/>
  <c r="KQ34" i="3"/>
  <c r="KP34" i="3"/>
  <c r="KU32" i="3"/>
  <c r="KT32" i="3"/>
  <c r="KS32" i="3"/>
  <c r="KR32" i="3"/>
  <c r="KQ32" i="3"/>
  <c r="KP32" i="3"/>
  <c r="KU30" i="3"/>
  <c r="KT30" i="3"/>
  <c r="KS30" i="3"/>
  <c r="KR30" i="3"/>
  <c r="KQ30" i="3"/>
  <c r="KP30" i="3"/>
  <c r="KU29" i="3"/>
  <c r="KT29" i="3"/>
  <c r="KS29" i="3"/>
  <c r="KR29" i="3"/>
  <c r="KQ29" i="3"/>
  <c r="KP29" i="3"/>
  <c r="KU28" i="3"/>
  <c r="KT28" i="3"/>
  <c r="KS28" i="3"/>
  <c r="KR28" i="3"/>
  <c r="KQ28" i="3"/>
  <c r="KP28" i="3"/>
  <c r="KU27" i="3"/>
  <c r="KT27" i="3"/>
  <c r="KS27" i="3"/>
  <c r="KR27" i="3"/>
  <c r="KQ27" i="3"/>
  <c r="KP27" i="3"/>
  <c r="KU23" i="3"/>
  <c r="KT23" i="3"/>
  <c r="KS23" i="3"/>
  <c r="KR23" i="3"/>
  <c r="KQ23" i="3"/>
  <c r="KP23" i="3"/>
  <c r="KU22" i="3"/>
  <c r="KT22" i="3"/>
  <c r="KS22" i="3"/>
  <c r="KR22" i="3"/>
  <c r="KQ22" i="3"/>
  <c r="KP22" i="3"/>
  <c r="KU16" i="3"/>
  <c r="KT16" i="3"/>
  <c r="KS16" i="3"/>
  <c r="KR16" i="3"/>
  <c r="KQ16" i="3"/>
  <c r="KP16" i="3"/>
  <c r="KU15" i="3"/>
  <c r="KT15" i="3"/>
  <c r="KS15" i="3"/>
  <c r="KR15" i="3"/>
  <c r="KQ15" i="3"/>
  <c r="KP15" i="3"/>
  <c r="KU14" i="3"/>
  <c r="KT14" i="3"/>
  <c r="KS14" i="3"/>
  <c r="KR14" i="3"/>
  <c r="KQ14" i="3"/>
  <c r="KP14" i="3"/>
  <c r="KU13" i="3"/>
  <c r="KT13" i="3"/>
  <c r="KS13" i="3"/>
  <c r="KR13" i="3"/>
  <c r="KQ13" i="3"/>
  <c r="KP13" i="3"/>
  <c r="KU12" i="3"/>
  <c r="KT12" i="3"/>
  <c r="KS12" i="3"/>
  <c r="KR12" i="3"/>
  <c r="KQ12" i="3"/>
  <c r="KP12" i="3"/>
  <c r="KU11" i="3"/>
  <c r="KT11" i="3"/>
  <c r="KS11" i="3"/>
  <c r="KR11" i="3"/>
  <c r="KQ11" i="3"/>
  <c r="KP11" i="3"/>
  <c r="KD404" i="3"/>
  <c r="KC404" i="3"/>
  <c r="KB404" i="3"/>
  <c r="KA404" i="3"/>
  <c r="JZ404" i="3"/>
  <c r="JY404" i="3"/>
  <c r="KD403" i="3"/>
  <c r="KC403" i="3"/>
  <c r="KB403" i="3"/>
  <c r="KA403" i="3"/>
  <c r="JZ403" i="3"/>
  <c r="JY403" i="3"/>
  <c r="KD402" i="3"/>
  <c r="KC402" i="3"/>
  <c r="KB402" i="3"/>
  <c r="KA402" i="3"/>
  <c r="JZ402" i="3"/>
  <c r="JY402" i="3"/>
  <c r="KD401" i="3"/>
  <c r="KC401" i="3"/>
  <c r="KB401" i="3"/>
  <c r="KA401" i="3"/>
  <c r="JZ401" i="3"/>
  <c r="JY401" i="3"/>
  <c r="KD400" i="3"/>
  <c r="KC400" i="3"/>
  <c r="KB400" i="3"/>
  <c r="KA400" i="3"/>
  <c r="JZ400" i="3"/>
  <c r="JY400" i="3"/>
  <c r="KD393" i="3"/>
  <c r="KC393" i="3"/>
  <c r="KB393" i="3"/>
  <c r="KA393" i="3"/>
  <c r="JZ393" i="3"/>
  <c r="JY393" i="3"/>
  <c r="KD385" i="3"/>
  <c r="KC385" i="3"/>
  <c r="KB385" i="3"/>
  <c r="KA385" i="3"/>
  <c r="JZ385" i="3"/>
  <c r="JY385" i="3"/>
  <c r="KD376" i="3"/>
  <c r="KC376" i="3"/>
  <c r="KB376" i="3"/>
  <c r="KA376" i="3"/>
  <c r="JZ376" i="3"/>
  <c r="JY376" i="3"/>
  <c r="KD375" i="3"/>
  <c r="KC375" i="3"/>
  <c r="KB375" i="3"/>
  <c r="KA375" i="3"/>
  <c r="JZ375" i="3"/>
  <c r="JY375" i="3"/>
  <c r="KD374" i="3"/>
  <c r="KC374" i="3"/>
  <c r="KB374" i="3"/>
  <c r="KA374" i="3"/>
  <c r="JZ374" i="3"/>
  <c r="JY374" i="3"/>
  <c r="KD373" i="3"/>
  <c r="KC373" i="3"/>
  <c r="KB373" i="3"/>
  <c r="KA373" i="3"/>
  <c r="JZ373" i="3"/>
  <c r="JY373" i="3"/>
  <c r="KD369" i="3"/>
  <c r="KC369" i="3"/>
  <c r="KB369" i="3"/>
  <c r="KA369" i="3"/>
  <c r="JZ369" i="3"/>
  <c r="JY369" i="3"/>
  <c r="KD363" i="3"/>
  <c r="KC363" i="3"/>
  <c r="KB363" i="3"/>
  <c r="KA363" i="3"/>
  <c r="JZ363" i="3"/>
  <c r="JY363" i="3"/>
  <c r="KD349" i="3"/>
  <c r="KC349" i="3"/>
  <c r="KB349" i="3"/>
  <c r="KA349" i="3"/>
  <c r="JZ349" i="3"/>
  <c r="JY349" i="3"/>
  <c r="KD348" i="3"/>
  <c r="KC348" i="3"/>
  <c r="KB348" i="3"/>
  <c r="KA348" i="3"/>
  <c r="JZ348" i="3"/>
  <c r="JY348" i="3"/>
  <c r="KD347" i="3"/>
  <c r="KC347" i="3"/>
  <c r="KB347" i="3"/>
  <c r="KA347" i="3"/>
  <c r="JZ347" i="3"/>
  <c r="JY347" i="3"/>
  <c r="KD340" i="3"/>
  <c r="KC340" i="3"/>
  <c r="KB340" i="3"/>
  <c r="KA340" i="3"/>
  <c r="JZ340" i="3"/>
  <c r="JY340" i="3"/>
  <c r="KD335" i="3"/>
  <c r="KC335" i="3"/>
  <c r="KB335" i="3"/>
  <c r="KA335" i="3"/>
  <c r="JZ335" i="3"/>
  <c r="JY335" i="3"/>
  <c r="KD327" i="3"/>
  <c r="KC327" i="3"/>
  <c r="KB327" i="3"/>
  <c r="KA327" i="3"/>
  <c r="JZ327" i="3"/>
  <c r="JY327" i="3"/>
  <c r="KD322" i="3"/>
  <c r="KC322" i="3"/>
  <c r="KB322" i="3"/>
  <c r="KA322" i="3"/>
  <c r="JZ322" i="3"/>
  <c r="JY322" i="3"/>
  <c r="KD317" i="3"/>
  <c r="KC317" i="3"/>
  <c r="KB317" i="3"/>
  <c r="KA317" i="3"/>
  <c r="JZ317" i="3"/>
  <c r="JY317" i="3"/>
  <c r="KD312" i="3"/>
  <c r="KC312" i="3"/>
  <c r="KB312" i="3"/>
  <c r="KA312" i="3"/>
  <c r="JZ312" i="3"/>
  <c r="JY312" i="3"/>
  <c r="KD307" i="3"/>
  <c r="KC307" i="3"/>
  <c r="KB307" i="3"/>
  <c r="KA307" i="3"/>
  <c r="JZ307" i="3"/>
  <c r="JY307" i="3"/>
  <c r="KD302" i="3"/>
  <c r="KC302" i="3"/>
  <c r="KB302" i="3"/>
  <c r="KA302" i="3"/>
  <c r="JZ302" i="3"/>
  <c r="JY302" i="3"/>
  <c r="KD297" i="3"/>
  <c r="KC297" i="3"/>
  <c r="KB297" i="3"/>
  <c r="KA297" i="3"/>
  <c r="JZ297" i="3"/>
  <c r="JY297" i="3"/>
  <c r="KD292" i="3"/>
  <c r="KC292" i="3"/>
  <c r="KB292" i="3"/>
  <c r="KA292" i="3"/>
  <c r="JZ292" i="3"/>
  <c r="JY292" i="3"/>
  <c r="KD287" i="3"/>
  <c r="KC287" i="3"/>
  <c r="KB287" i="3"/>
  <c r="KA287" i="3"/>
  <c r="JZ287" i="3"/>
  <c r="JY287" i="3"/>
  <c r="KD282" i="3"/>
  <c r="KC282" i="3"/>
  <c r="KB282" i="3"/>
  <c r="KA282" i="3"/>
  <c r="JZ282" i="3"/>
  <c r="JY282" i="3"/>
  <c r="KD277" i="3"/>
  <c r="KC277" i="3"/>
  <c r="KB277" i="3"/>
  <c r="KA277" i="3"/>
  <c r="JZ277" i="3"/>
  <c r="JY277" i="3"/>
  <c r="KD270" i="3"/>
  <c r="KC270" i="3"/>
  <c r="KB270" i="3"/>
  <c r="KA270" i="3"/>
  <c r="JZ270" i="3"/>
  <c r="JY270" i="3"/>
  <c r="KD241" i="3"/>
  <c r="KC241" i="3"/>
  <c r="KB241" i="3"/>
  <c r="KA241" i="3"/>
  <c r="JZ241" i="3"/>
  <c r="JY241" i="3"/>
  <c r="KD240" i="3"/>
  <c r="KC240" i="3"/>
  <c r="KB240" i="3"/>
  <c r="KA240" i="3"/>
  <c r="JZ240" i="3"/>
  <c r="JY240" i="3"/>
  <c r="KD237" i="3"/>
  <c r="KC237" i="3"/>
  <c r="KB237" i="3"/>
  <c r="KA237" i="3"/>
  <c r="JZ237" i="3"/>
  <c r="JY237" i="3"/>
  <c r="KD236" i="3"/>
  <c r="KC236" i="3"/>
  <c r="KB236" i="3"/>
  <c r="KA236" i="3"/>
  <c r="JZ236" i="3"/>
  <c r="JY236" i="3"/>
  <c r="KD231" i="3"/>
  <c r="KC231" i="3"/>
  <c r="KB231" i="3"/>
  <c r="KA231" i="3"/>
  <c r="JZ231" i="3"/>
  <c r="JY231" i="3"/>
  <c r="KD219" i="3"/>
  <c r="KC219" i="3"/>
  <c r="KB219" i="3"/>
  <c r="KA219" i="3"/>
  <c r="JZ219" i="3"/>
  <c r="JY219" i="3"/>
  <c r="KD217" i="3"/>
  <c r="KC217" i="3"/>
  <c r="KB217" i="3"/>
  <c r="KA217" i="3"/>
  <c r="JZ217" i="3"/>
  <c r="JY217" i="3"/>
  <c r="KD212" i="3"/>
  <c r="KC212" i="3"/>
  <c r="KB212" i="3"/>
  <c r="KA212" i="3"/>
  <c r="JZ212" i="3"/>
  <c r="JY212" i="3"/>
  <c r="KD211" i="3"/>
  <c r="KC211" i="3"/>
  <c r="KB211" i="3"/>
  <c r="KA211" i="3"/>
  <c r="JZ211" i="3"/>
  <c r="JY211" i="3"/>
  <c r="KD210" i="3"/>
  <c r="KC210" i="3"/>
  <c r="KB210" i="3"/>
  <c r="KA210" i="3"/>
  <c r="JZ210" i="3"/>
  <c r="JY210" i="3"/>
  <c r="KD202" i="3"/>
  <c r="KC202" i="3"/>
  <c r="KB202" i="3"/>
  <c r="KA202" i="3"/>
  <c r="JZ202" i="3"/>
  <c r="JY202" i="3"/>
  <c r="KD201" i="3"/>
  <c r="KC201" i="3"/>
  <c r="KB201" i="3"/>
  <c r="KA201" i="3"/>
  <c r="JZ201" i="3"/>
  <c r="JY201" i="3"/>
  <c r="KD200" i="3"/>
  <c r="KC200" i="3"/>
  <c r="KB200" i="3"/>
  <c r="KA200" i="3"/>
  <c r="JZ200" i="3"/>
  <c r="JY200" i="3"/>
  <c r="KD191" i="3"/>
  <c r="KC191" i="3"/>
  <c r="KB191" i="3"/>
  <c r="KA191" i="3"/>
  <c r="JZ191" i="3"/>
  <c r="JY191" i="3"/>
  <c r="KD141" i="3"/>
  <c r="KC141" i="3"/>
  <c r="KB141" i="3"/>
  <c r="KA141" i="3"/>
  <c r="JZ141" i="3"/>
  <c r="JY141" i="3"/>
  <c r="KD124" i="3"/>
  <c r="KC124" i="3"/>
  <c r="KB124" i="3"/>
  <c r="KA124" i="3"/>
  <c r="JZ124" i="3"/>
  <c r="JY124" i="3"/>
  <c r="KD119" i="3"/>
  <c r="KC119" i="3"/>
  <c r="KB119" i="3"/>
  <c r="KA119" i="3"/>
  <c r="JZ119" i="3"/>
  <c r="JY119" i="3"/>
  <c r="KD115" i="3"/>
  <c r="KC115" i="3"/>
  <c r="KB115" i="3"/>
  <c r="KA115" i="3"/>
  <c r="JZ115" i="3"/>
  <c r="JY115" i="3"/>
  <c r="KD110" i="3"/>
  <c r="KC110" i="3"/>
  <c r="KB110" i="3"/>
  <c r="KA110" i="3"/>
  <c r="JZ110" i="3"/>
  <c r="JY110" i="3"/>
  <c r="KD99" i="3"/>
  <c r="KC99" i="3"/>
  <c r="KB99" i="3"/>
  <c r="KA99" i="3"/>
  <c r="JZ99" i="3"/>
  <c r="JY99" i="3"/>
  <c r="KD98" i="3"/>
  <c r="KC98" i="3"/>
  <c r="KB98" i="3"/>
  <c r="KA98" i="3"/>
  <c r="JZ98" i="3"/>
  <c r="JY98" i="3"/>
  <c r="KD96" i="3"/>
  <c r="KC96" i="3"/>
  <c r="KB96" i="3"/>
  <c r="KA96" i="3"/>
  <c r="JZ96" i="3"/>
  <c r="JY96" i="3"/>
  <c r="KD95" i="3"/>
  <c r="KC95" i="3"/>
  <c r="KB95" i="3"/>
  <c r="KA95" i="3"/>
  <c r="JZ95" i="3"/>
  <c r="JY95" i="3"/>
  <c r="KD94" i="3"/>
  <c r="KC94" i="3"/>
  <c r="KB94" i="3"/>
  <c r="KA94" i="3"/>
  <c r="JZ94" i="3"/>
  <c r="JY94" i="3"/>
  <c r="KD85" i="3"/>
  <c r="KC85" i="3"/>
  <c r="KB85" i="3"/>
  <c r="KA85" i="3"/>
  <c r="JZ85" i="3"/>
  <c r="JY85" i="3"/>
  <c r="KD69" i="3"/>
  <c r="KC69" i="3"/>
  <c r="KB69" i="3"/>
  <c r="KA69" i="3"/>
  <c r="JZ69" i="3"/>
  <c r="JY69" i="3"/>
  <c r="KD68" i="3"/>
  <c r="KC68" i="3"/>
  <c r="KB68" i="3"/>
  <c r="KA68" i="3"/>
  <c r="JZ68" i="3"/>
  <c r="JY68" i="3"/>
  <c r="KD67" i="3"/>
  <c r="KC67" i="3"/>
  <c r="KB67" i="3"/>
  <c r="KA67" i="3"/>
  <c r="JZ67" i="3"/>
  <c r="JY67" i="3"/>
  <c r="KD50" i="3"/>
  <c r="KC50" i="3"/>
  <c r="KB50" i="3"/>
  <c r="KA50" i="3"/>
  <c r="JZ50" i="3"/>
  <c r="JY50" i="3"/>
  <c r="KD49" i="3"/>
  <c r="KC49" i="3"/>
  <c r="KB49" i="3"/>
  <c r="KA49" i="3"/>
  <c r="JZ49" i="3"/>
  <c r="JY49" i="3"/>
  <c r="KD48" i="3"/>
  <c r="KC48" i="3"/>
  <c r="KB48" i="3"/>
  <c r="KA48" i="3"/>
  <c r="JZ48" i="3"/>
  <c r="JY48" i="3"/>
  <c r="KD47" i="3"/>
  <c r="KC47" i="3"/>
  <c r="KB47" i="3"/>
  <c r="KA47" i="3"/>
  <c r="JZ47" i="3"/>
  <c r="JY47" i="3"/>
  <c r="KD46" i="3"/>
  <c r="KC46" i="3"/>
  <c r="KB46" i="3"/>
  <c r="KA46" i="3"/>
  <c r="JZ46" i="3"/>
  <c r="JY46" i="3"/>
  <c r="KD40" i="3"/>
  <c r="KC40" i="3"/>
  <c r="KB40" i="3"/>
  <c r="KA40" i="3"/>
  <c r="JZ40" i="3"/>
  <c r="JY40" i="3"/>
  <c r="KD34" i="3"/>
  <c r="KC34" i="3"/>
  <c r="KB34" i="3"/>
  <c r="KA34" i="3"/>
  <c r="JZ34" i="3"/>
  <c r="JY34" i="3"/>
  <c r="KD32" i="3"/>
  <c r="KC32" i="3"/>
  <c r="KB32" i="3"/>
  <c r="KA32" i="3"/>
  <c r="JZ32" i="3"/>
  <c r="JY32" i="3"/>
  <c r="KD30" i="3"/>
  <c r="KC30" i="3"/>
  <c r="KB30" i="3"/>
  <c r="KA30" i="3"/>
  <c r="JZ30" i="3"/>
  <c r="JY30" i="3"/>
  <c r="KD29" i="3"/>
  <c r="KC29" i="3"/>
  <c r="KB29" i="3"/>
  <c r="KA29" i="3"/>
  <c r="JZ29" i="3"/>
  <c r="JY29" i="3"/>
  <c r="KD28" i="3"/>
  <c r="KC28" i="3"/>
  <c r="KB28" i="3"/>
  <c r="KA28" i="3"/>
  <c r="JZ28" i="3"/>
  <c r="JY28" i="3"/>
  <c r="KD27" i="3"/>
  <c r="KC27" i="3"/>
  <c r="KB27" i="3"/>
  <c r="KA27" i="3"/>
  <c r="JZ27" i="3"/>
  <c r="JY27" i="3"/>
  <c r="KD23" i="3"/>
  <c r="KC23" i="3"/>
  <c r="KB23" i="3"/>
  <c r="KA23" i="3"/>
  <c r="JZ23" i="3"/>
  <c r="JY23" i="3"/>
  <c r="KD22" i="3"/>
  <c r="KC22" i="3"/>
  <c r="KB22" i="3"/>
  <c r="KA22" i="3"/>
  <c r="JZ22" i="3"/>
  <c r="JY22" i="3"/>
  <c r="KD15" i="3"/>
  <c r="KC15" i="3"/>
  <c r="KB15" i="3"/>
  <c r="KA15" i="3"/>
  <c r="JZ15" i="3"/>
  <c r="JY15" i="3"/>
  <c r="KD14" i="3"/>
  <c r="KC14" i="3"/>
  <c r="KB14" i="3"/>
  <c r="KA14" i="3"/>
  <c r="JZ14" i="3"/>
  <c r="JY14" i="3"/>
  <c r="KD13" i="3"/>
  <c r="KC13" i="3"/>
  <c r="KB13" i="3"/>
  <c r="KA13" i="3"/>
  <c r="JZ13" i="3"/>
  <c r="JY13" i="3"/>
  <c r="KD12" i="3"/>
  <c r="KC12" i="3"/>
  <c r="KB12" i="3"/>
  <c r="KA12" i="3"/>
  <c r="JZ12" i="3"/>
  <c r="JY12" i="3"/>
  <c r="KD11" i="3"/>
  <c r="KC11" i="3"/>
  <c r="KB11" i="3"/>
  <c r="KA11" i="3"/>
  <c r="JZ11" i="3"/>
  <c r="JY11" i="3"/>
  <c r="JM404" i="3"/>
  <c r="JL404" i="3"/>
  <c r="JK404" i="3"/>
  <c r="JJ404" i="3"/>
  <c r="JI404" i="3"/>
  <c r="JH404" i="3"/>
  <c r="JM403" i="3"/>
  <c r="JL403" i="3"/>
  <c r="JK403" i="3"/>
  <c r="JJ403" i="3"/>
  <c r="JI403" i="3"/>
  <c r="JH403" i="3"/>
  <c r="JM402" i="3"/>
  <c r="JL402" i="3"/>
  <c r="JK402" i="3"/>
  <c r="JJ402" i="3"/>
  <c r="JI402" i="3"/>
  <c r="JH402" i="3"/>
  <c r="JM401" i="3"/>
  <c r="JL401" i="3"/>
  <c r="JK401" i="3"/>
  <c r="JJ401" i="3"/>
  <c r="JI401" i="3"/>
  <c r="JH401" i="3"/>
  <c r="JM400" i="3"/>
  <c r="JL400" i="3"/>
  <c r="JK400" i="3"/>
  <c r="JJ400" i="3"/>
  <c r="JI400" i="3"/>
  <c r="JH400" i="3"/>
  <c r="JM393" i="3"/>
  <c r="JL393" i="3"/>
  <c r="JK393" i="3"/>
  <c r="JJ393" i="3"/>
  <c r="JI393" i="3"/>
  <c r="JH393" i="3"/>
  <c r="JM385" i="3"/>
  <c r="JL385" i="3"/>
  <c r="JK385" i="3"/>
  <c r="JJ385" i="3"/>
  <c r="JI385" i="3"/>
  <c r="JH385" i="3"/>
  <c r="JM376" i="3"/>
  <c r="JL376" i="3"/>
  <c r="JK376" i="3"/>
  <c r="JJ376" i="3"/>
  <c r="JI376" i="3"/>
  <c r="JH376" i="3"/>
  <c r="JM375" i="3"/>
  <c r="JL375" i="3"/>
  <c r="JK375" i="3"/>
  <c r="JJ375" i="3"/>
  <c r="JI375" i="3"/>
  <c r="JH375" i="3"/>
  <c r="JM374" i="3"/>
  <c r="JL374" i="3"/>
  <c r="JK374" i="3"/>
  <c r="JJ374" i="3"/>
  <c r="JI374" i="3"/>
  <c r="JH374" i="3"/>
  <c r="JM373" i="3"/>
  <c r="JL373" i="3"/>
  <c r="JK373" i="3"/>
  <c r="JJ373" i="3"/>
  <c r="JI373" i="3"/>
  <c r="JH373" i="3"/>
  <c r="JM369" i="3"/>
  <c r="JL369" i="3"/>
  <c r="JK369" i="3"/>
  <c r="JJ369" i="3"/>
  <c r="JI369" i="3"/>
  <c r="JH369" i="3"/>
  <c r="JM363" i="3"/>
  <c r="JL363" i="3"/>
  <c r="JK363" i="3"/>
  <c r="JJ363" i="3"/>
  <c r="JI363" i="3"/>
  <c r="JH363" i="3"/>
  <c r="JM349" i="3"/>
  <c r="JL349" i="3"/>
  <c r="JK349" i="3"/>
  <c r="JJ349" i="3"/>
  <c r="JI349" i="3"/>
  <c r="JH349" i="3"/>
  <c r="JM348" i="3"/>
  <c r="JL348" i="3"/>
  <c r="JK348" i="3"/>
  <c r="JJ348" i="3"/>
  <c r="JI348" i="3"/>
  <c r="JH348" i="3"/>
  <c r="JM347" i="3"/>
  <c r="JL347" i="3"/>
  <c r="JK347" i="3"/>
  <c r="JJ347" i="3"/>
  <c r="JI347" i="3"/>
  <c r="JH347" i="3"/>
  <c r="JM340" i="3"/>
  <c r="JL340" i="3"/>
  <c r="JK340" i="3"/>
  <c r="JJ340" i="3"/>
  <c r="JI340" i="3"/>
  <c r="JH340" i="3"/>
  <c r="JM335" i="3"/>
  <c r="JL335" i="3"/>
  <c r="JK335" i="3"/>
  <c r="JJ335" i="3"/>
  <c r="JI335" i="3"/>
  <c r="JH335" i="3"/>
  <c r="JM327" i="3"/>
  <c r="JL327" i="3"/>
  <c r="JK327" i="3"/>
  <c r="JJ327" i="3"/>
  <c r="JI327" i="3"/>
  <c r="JH327" i="3"/>
  <c r="JM322" i="3"/>
  <c r="JL322" i="3"/>
  <c r="JK322" i="3"/>
  <c r="JJ322" i="3"/>
  <c r="JI322" i="3"/>
  <c r="JH322" i="3"/>
  <c r="JM317" i="3"/>
  <c r="JL317" i="3"/>
  <c r="JK317" i="3"/>
  <c r="JJ317" i="3"/>
  <c r="JI317" i="3"/>
  <c r="JH317" i="3"/>
  <c r="JM312" i="3"/>
  <c r="JL312" i="3"/>
  <c r="JK312" i="3"/>
  <c r="JJ312" i="3"/>
  <c r="JI312" i="3"/>
  <c r="JH312" i="3"/>
  <c r="JM307" i="3"/>
  <c r="JL307" i="3"/>
  <c r="JK307" i="3"/>
  <c r="JJ307" i="3"/>
  <c r="JI307" i="3"/>
  <c r="JH307" i="3"/>
  <c r="JM302" i="3"/>
  <c r="JL302" i="3"/>
  <c r="JK302" i="3"/>
  <c r="JJ302" i="3"/>
  <c r="JI302" i="3"/>
  <c r="JH302" i="3"/>
  <c r="JM297" i="3"/>
  <c r="JL297" i="3"/>
  <c r="JK297" i="3"/>
  <c r="JJ297" i="3"/>
  <c r="JI297" i="3"/>
  <c r="JH297" i="3"/>
  <c r="JM292" i="3"/>
  <c r="JL292" i="3"/>
  <c r="JK292" i="3"/>
  <c r="JJ292" i="3"/>
  <c r="JI292" i="3"/>
  <c r="JH292" i="3"/>
  <c r="JM287" i="3"/>
  <c r="JL287" i="3"/>
  <c r="JK287" i="3"/>
  <c r="JJ287" i="3"/>
  <c r="JI287" i="3"/>
  <c r="JH287" i="3"/>
  <c r="JM282" i="3"/>
  <c r="JL282" i="3"/>
  <c r="JK282" i="3"/>
  <c r="JJ282" i="3"/>
  <c r="JI282" i="3"/>
  <c r="JH282" i="3"/>
  <c r="JM277" i="3"/>
  <c r="JL277" i="3"/>
  <c r="JK277" i="3"/>
  <c r="JJ277" i="3"/>
  <c r="JI277" i="3"/>
  <c r="JH277" i="3"/>
  <c r="JM270" i="3"/>
  <c r="JL270" i="3"/>
  <c r="JK270" i="3"/>
  <c r="JJ270" i="3"/>
  <c r="JI270" i="3"/>
  <c r="JH270" i="3"/>
  <c r="JM241" i="3"/>
  <c r="JL241" i="3"/>
  <c r="JK241" i="3"/>
  <c r="JJ241" i="3"/>
  <c r="JI241" i="3"/>
  <c r="JH241" i="3"/>
  <c r="JM240" i="3"/>
  <c r="JL240" i="3"/>
  <c r="JK240" i="3"/>
  <c r="JJ240" i="3"/>
  <c r="JI240" i="3"/>
  <c r="JH240" i="3"/>
  <c r="JM237" i="3"/>
  <c r="JL237" i="3"/>
  <c r="JK237" i="3"/>
  <c r="JJ237" i="3"/>
  <c r="JI237" i="3"/>
  <c r="JH237" i="3"/>
  <c r="JM236" i="3"/>
  <c r="JL236" i="3"/>
  <c r="JK236" i="3"/>
  <c r="JJ236" i="3"/>
  <c r="JI236" i="3"/>
  <c r="JH236" i="3"/>
  <c r="JM231" i="3"/>
  <c r="JL231" i="3"/>
  <c r="JK231" i="3"/>
  <c r="JJ231" i="3"/>
  <c r="JI231" i="3"/>
  <c r="JH231" i="3"/>
  <c r="JM219" i="3"/>
  <c r="JL219" i="3"/>
  <c r="JK219" i="3"/>
  <c r="JJ219" i="3"/>
  <c r="JI219" i="3"/>
  <c r="JH219" i="3"/>
  <c r="JM217" i="3"/>
  <c r="JL217" i="3"/>
  <c r="JK217" i="3"/>
  <c r="JJ217" i="3"/>
  <c r="JI217" i="3"/>
  <c r="JH217" i="3"/>
  <c r="JM212" i="3"/>
  <c r="JL212" i="3"/>
  <c r="JK212" i="3"/>
  <c r="JJ212" i="3"/>
  <c r="JI212" i="3"/>
  <c r="JH212" i="3"/>
  <c r="JM211" i="3"/>
  <c r="JL211" i="3"/>
  <c r="JK211" i="3"/>
  <c r="JJ211" i="3"/>
  <c r="JI211" i="3"/>
  <c r="JH211" i="3"/>
  <c r="JM210" i="3"/>
  <c r="JL210" i="3"/>
  <c r="JK210" i="3"/>
  <c r="JJ210" i="3"/>
  <c r="JI210" i="3"/>
  <c r="JH210" i="3"/>
  <c r="JM202" i="3"/>
  <c r="JL202" i="3"/>
  <c r="JK202" i="3"/>
  <c r="JJ202" i="3"/>
  <c r="JI202" i="3"/>
  <c r="JH202" i="3"/>
  <c r="JM201" i="3"/>
  <c r="JL201" i="3"/>
  <c r="JK201" i="3"/>
  <c r="JJ201" i="3"/>
  <c r="JI201" i="3"/>
  <c r="JH201" i="3"/>
  <c r="JM200" i="3"/>
  <c r="JL200" i="3"/>
  <c r="JK200" i="3"/>
  <c r="JJ200" i="3"/>
  <c r="JI200" i="3"/>
  <c r="JH200" i="3"/>
  <c r="JM191" i="3"/>
  <c r="JL191" i="3"/>
  <c r="JK191" i="3"/>
  <c r="JJ191" i="3"/>
  <c r="JI191" i="3"/>
  <c r="JH191" i="3"/>
  <c r="JM141" i="3"/>
  <c r="JL141" i="3"/>
  <c r="JK141" i="3"/>
  <c r="JJ141" i="3"/>
  <c r="JI141" i="3"/>
  <c r="JH141" i="3"/>
  <c r="JM124" i="3"/>
  <c r="JL124" i="3"/>
  <c r="JK124" i="3"/>
  <c r="JJ124" i="3"/>
  <c r="JI124" i="3"/>
  <c r="JH124" i="3"/>
  <c r="JM119" i="3"/>
  <c r="JL119" i="3"/>
  <c r="JK119" i="3"/>
  <c r="JJ119" i="3"/>
  <c r="JI119" i="3"/>
  <c r="JH119" i="3"/>
  <c r="JM115" i="3"/>
  <c r="JL115" i="3"/>
  <c r="JK115" i="3"/>
  <c r="JJ115" i="3"/>
  <c r="JI115" i="3"/>
  <c r="JH115" i="3"/>
  <c r="JM110" i="3"/>
  <c r="JL110" i="3"/>
  <c r="JK110" i="3"/>
  <c r="JJ110" i="3"/>
  <c r="JI110" i="3"/>
  <c r="JH110" i="3"/>
  <c r="JM99" i="3"/>
  <c r="JL99" i="3"/>
  <c r="JK99" i="3"/>
  <c r="JJ99" i="3"/>
  <c r="JI99" i="3"/>
  <c r="JH99" i="3"/>
  <c r="JM98" i="3"/>
  <c r="JL98" i="3"/>
  <c r="JK98" i="3"/>
  <c r="JJ98" i="3"/>
  <c r="JI98" i="3"/>
  <c r="JH98" i="3"/>
  <c r="JM96" i="3"/>
  <c r="JL96" i="3"/>
  <c r="JK96" i="3"/>
  <c r="JJ96" i="3"/>
  <c r="JI96" i="3"/>
  <c r="JH96" i="3"/>
  <c r="JM95" i="3"/>
  <c r="JL95" i="3"/>
  <c r="JK95" i="3"/>
  <c r="JJ95" i="3"/>
  <c r="JI95" i="3"/>
  <c r="JH95" i="3"/>
  <c r="JM94" i="3"/>
  <c r="JL94" i="3"/>
  <c r="JK94" i="3"/>
  <c r="JJ94" i="3"/>
  <c r="JI94" i="3"/>
  <c r="JH94" i="3"/>
  <c r="JM85" i="3"/>
  <c r="JL85" i="3"/>
  <c r="JK85" i="3"/>
  <c r="JJ85" i="3"/>
  <c r="JI85" i="3"/>
  <c r="JH85" i="3"/>
  <c r="JM69" i="3"/>
  <c r="JL69" i="3"/>
  <c r="JK69" i="3"/>
  <c r="JJ69" i="3"/>
  <c r="JI69" i="3"/>
  <c r="JH69" i="3"/>
  <c r="JM68" i="3"/>
  <c r="JL68" i="3"/>
  <c r="JK68" i="3"/>
  <c r="JJ68" i="3"/>
  <c r="JI68" i="3"/>
  <c r="JH68" i="3"/>
  <c r="JM67" i="3"/>
  <c r="JL67" i="3"/>
  <c r="JK67" i="3"/>
  <c r="JJ67" i="3"/>
  <c r="JI67" i="3"/>
  <c r="JH67" i="3"/>
  <c r="JM50" i="3"/>
  <c r="JL50" i="3"/>
  <c r="JK50" i="3"/>
  <c r="JJ50" i="3"/>
  <c r="JI50" i="3"/>
  <c r="JH50" i="3"/>
  <c r="JM49" i="3"/>
  <c r="JL49" i="3"/>
  <c r="JK49" i="3"/>
  <c r="JJ49" i="3"/>
  <c r="JI49" i="3"/>
  <c r="JH49" i="3"/>
  <c r="JM48" i="3"/>
  <c r="JL48" i="3"/>
  <c r="JK48" i="3"/>
  <c r="JJ48" i="3"/>
  <c r="JI48" i="3"/>
  <c r="JH48" i="3"/>
  <c r="JM47" i="3"/>
  <c r="JL47" i="3"/>
  <c r="JK47" i="3"/>
  <c r="JJ47" i="3"/>
  <c r="JI47" i="3"/>
  <c r="JH47" i="3"/>
  <c r="JM46" i="3"/>
  <c r="JL46" i="3"/>
  <c r="JK46" i="3"/>
  <c r="JJ46" i="3"/>
  <c r="JI46" i="3"/>
  <c r="JH46" i="3"/>
  <c r="JM40" i="3"/>
  <c r="JL40" i="3"/>
  <c r="JK40" i="3"/>
  <c r="JJ40" i="3"/>
  <c r="JI40" i="3"/>
  <c r="JH40" i="3"/>
  <c r="JM34" i="3"/>
  <c r="JL34" i="3"/>
  <c r="JK34" i="3"/>
  <c r="JJ34" i="3"/>
  <c r="JI34" i="3"/>
  <c r="JH34" i="3"/>
  <c r="JM32" i="3"/>
  <c r="JL32" i="3"/>
  <c r="JK32" i="3"/>
  <c r="JJ32" i="3"/>
  <c r="JI32" i="3"/>
  <c r="JH32" i="3"/>
  <c r="JM30" i="3"/>
  <c r="JL30" i="3"/>
  <c r="JK30" i="3"/>
  <c r="JJ30" i="3"/>
  <c r="JI30" i="3"/>
  <c r="JH30" i="3"/>
  <c r="JM29" i="3"/>
  <c r="JL29" i="3"/>
  <c r="JK29" i="3"/>
  <c r="JJ29" i="3"/>
  <c r="JI29" i="3"/>
  <c r="JH29" i="3"/>
  <c r="JM28" i="3"/>
  <c r="JL28" i="3"/>
  <c r="JK28" i="3"/>
  <c r="JJ28" i="3"/>
  <c r="JI28" i="3"/>
  <c r="JH28" i="3"/>
  <c r="JM27" i="3"/>
  <c r="JL27" i="3"/>
  <c r="JK27" i="3"/>
  <c r="JJ27" i="3"/>
  <c r="JI27" i="3"/>
  <c r="JH27" i="3"/>
  <c r="JM23" i="3"/>
  <c r="JL23" i="3"/>
  <c r="JK23" i="3"/>
  <c r="JJ23" i="3"/>
  <c r="JI23" i="3"/>
  <c r="JH23" i="3"/>
  <c r="JM22" i="3"/>
  <c r="JL22" i="3"/>
  <c r="JK22" i="3"/>
  <c r="JJ22" i="3"/>
  <c r="JI22" i="3"/>
  <c r="JH22" i="3"/>
  <c r="JM16" i="3"/>
  <c r="JL16" i="3"/>
  <c r="JK16" i="3"/>
  <c r="JJ16" i="3"/>
  <c r="JI16" i="3"/>
  <c r="JH16" i="3"/>
  <c r="JM15" i="3"/>
  <c r="JL15" i="3"/>
  <c r="JK15" i="3"/>
  <c r="JJ15" i="3"/>
  <c r="JI15" i="3"/>
  <c r="JH15" i="3"/>
  <c r="JM14" i="3"/>
  <c r="JL14" i="3"/>
  <c r="JK14" i="3"/>
  <c r="JJ14" i="3"/>
  <c r="JI14" i="3"/>
  <c r="JH14" i="3"/>
  <c r="IV404" i="3"/>
  <c r="IU404" i="3"/>
  <c r="IT404" i="3"/>
  <c r="IR404" i="3"/>
  <c r="IQ404" i="3"/>
  <c r="IV403" i="3"/>
  <c r="IU403" i="3"/>
  <c r="IT403" i="3"/>
  <c r="IR403" i="3"/>
  <c r="IQ403" i="3"/>
  <c r="IV402" i="3"/>
  <c r="IU402" i="3"/>
  <c r="IT402" i="3"/>
  <c r="IR402" i="3"/>
  <c r="IQ402" i="3"/>
  <c r="IV401" i="3"/>
  <c r="IU401" i="3"/>
  <c r="IT401" i="3"/>
  <c r="IR401" i="3"/>
  <c r="IQ401" i="3"/>
  <c r="IV400" i="3"/>
  <c r="IU400" i="3"/>
  <c r="IT400" i="3"/>
  <c r="IR400" i="3"/>
  <c r="IQ400" i="3"/>
  <c r="IV393" i="3"/>
  <c r="IU393" i="3"/>
  <c r="IT393" i="3"/>
  <c r="IR393" i="3"/>
  <c r="IQ393" i="3"/>
  <c r="IV385" i="3"/>
  <c r="IU385" i="3"/>
  <c r="IT385" i="3"/>
  <c r="IR385" i="3"/>
  <c r="IQ385" i="3"/>
  <c r="IV376" i="3"/>
  <c r="IU376" i="3"/>
  <c r="IT376" i="3"/>
  <c r="IR376" i="3"/>
  <c r="IQ376" i="3"/>
  <c r="IV375" i="3"/>
  <c r="IU375" i="3"/>
  <c r="IT375" i="3"/>
  <c r="IR375" i="3"/>
  <c r="IQ375" i="3"/>
  <c r="IV374" i="3"/>
  <c r="IU374" i="3"/>
  <c r="IT374" i="3"/>
  <c r="IR374" i="3"/>
  <c r="IQ374" i="3"/>
  <c r="IV373" i="3"/>
  <c r="IU373" i="3"/>
  <c r="IT373" i="3"/>
  <c r="IR373" i="3"/>
  <c r="IQ373" i="3"/>
  <c r="IV369" i="3"/>
  <c r="IU369" i="3"/>
  <c r="IT369" i="3"/>
  <c r="IR369" i="3"/>
  <c r="IQ369" i="3"/>
  <c r="IV363" i="3"/>
  <c r="IU363" i="3"/>
  <c r="IT363" i="3"/>
  <c r="IR363" i="3"/>
  <c r="IQ363" i="3"/>
  <c r="IV349" i="3"/>
  <c r="IU349" i="3"/>
  <c r="IT349" i="3"/>
  <c r="IR349" i="3"/>
  <c r="IQ349" i="3"/>
  <c r="IV348" i="3"/>
  <c r="IU348" i="3"/>
  <c r="IT348" i="3"/>
  <c r="IR348" i="3"/>
  <c r="IQ348" i="3"/>
  <c r="IV347" i="3"/>
  <c r="IU347" i="3"/>
  <c r="IT347" i="3"/>
  <c r="IR347" i="3"/>
  <c r="IQ347" i="3"/>
  <c r="IV340" i="3"/>
  <c r="IU340" i="3"/>
  <c r="IT340" i="3"/>
  <c r="IR340" i="3"/>
  <c r="IQ340" i="3"/>
  <c r="IV335" i="3"/>
  <c r="IU335" i="3"/>
  <c r="IT335" i="3"/>
  <c r="IR335" i="3"/>
  <c r="IQ335" i="3"/>
  <c r="IV327" i="3"/>
  <c r="IU327" i="3"/>
  <c r="IT327" i="3"/>
  <c r="IR327" i="3"/>
  <c r="IQ327" i="3"/>
  <c r="IV322" i="3"/>
  <c r="IU322" i="3"/>
  <c r="IT322" i="3"/>
  <c r="IR322" i="3"/>
  <c r="IQ322" i="3"/>
  <c r="IV317" i="3"/>
  <c r="IU317" i="3"/>
  <c r="IT317" i="3"/>
  <c r="IR317" i="3"/>
  <c r="IQ317" i="3"/>
  <c r="IV312" i="3"/>
  <c r="IU312" i="3"/>
  <c r="IT312" i="3"/>
  <c r="IR312" i="3"/>
  <c r="IQ312" i="3"/>
  <c r="IV307" i="3"/>
  <c r="IU307" i="3"/>
  <c r="IT307" i="3"/>
  <c r="IR307" i="3"/>
  <c r="IQ307" i="3"/>
  <c r="IV302" i="3"/>
  <c r="IU302" i="3"/>
  <c r="IT302" i="3"/>
  <c r="IR302" i="3"/>
  <c r="IQ302" i="3"/>
  <c r="IV297" i="3"/>
  <c r="IU297" i="3"/>
  <c r="IT297" i="3"/>
  <c r="IR297" i="3"/>
  <c r="IQ297" i="3"/>
  <c r="IV292" i="3"/>
  <c r="IU292" i="3"/>
  <c r="IT292" i="3"/>
  <c r="IR292" i="3"/>
  <c r="IQ292" i="3"/>
  <c r="IV287" i="3"/>
  <c r="IU287" i="3"/>
  <c r="IT287" i="3"/>
  <c r="IR287" i="3"/>
  <c r="IQ287" i="3"/>
  <c r="IV282" i="3"/>
  <c r="IU282" i="3"/>
  <c r="IT282" i="3"/>
  <c r="IR282" i="3"/>
  <c r="IQ282" i="3"/>
  <c r="IV277" i="3"/>
  <c r="IU277" i="3"/>
  <c r="IT277" i="3"/>
  <c r="IR277" i="3"/>
  <c r="IQ277" i="3"/>
  <c r="IV270" i="3"/>
  <c r="IU270" i="3"/>
  <c r="IT270" i="3"/>
  <c r="IR270" i="3"/>
  <c r="IQ270" i="3"/>
  <c r="IV241" i="3"/>
  <c r="IU241" i="3"/>
  <c r="IT241" i="3"/>
  <c r="IR241" i="3"/>
  <c r="IQ241" i="3"/>
  <c r="IV240" i="3"/>
  <c r="IU240" i="3"/>
  <c r="IT240" i="3"/>
  <c r="IR240" i="3"/>
  <c r="IQ240" i="3"/>
  <c r="IV237" i="3"/>
  <c r="IU237" i="3"/>
  <c r="IT237" i="3"/>
  <c r="IR237" i="3"/>
  <c r="IQ237" i="3"/>
  <c r="IV236" i="3"/>
  <c r="IU236" i="3"/>
  <c r="IT236" i="3"/>
  <c r="IR236" i="3"/>
  <c r="IQ236" i="3"/>
  <c r="IV231" i="3"/>
  <c r="IU231" i="3"/>
  <c r="IT231" i="3"/>
  <c r="IR231" i="3"/>
  <c r="IQ231" i="3"/>
  <c r="IV219" i="3"/>
  <c r="IU219" i="3"/>
  <c r="IT219" i="3"/>
  <c r="IR219" i="3"/>
  <c r="IQ219" i="3"/>
  <c r="IV217" i="3"/>
  <c r="IU217" i="3"/>
  <c r="IT217" i="3"/>
  <c r="IR217" i="3"/>
  <c r="IQ217" i="3"/>
  <c r="IV212" i="3"/>
  <c r="IU212" i="3"/>
  <c r="IT212" i="3"/>
  <c r="IR212" i="3"/>
  <c r="IQ212" i="3"/>
  <c r="IV211" i="3"/>
  <c r="IU211" i="3"/>
  <c r="IT211" i="3"/>
  <c r="IR211" i="3"/>
  <c r="IQ211" i="3"/>
  <c r="IV210" i="3"/>
  <c r="IU210" i="3"/>
  <c r="IT210" i="3"/>
  <c r="IR210" i="3"/>
  <c r="IQ210" i="3"/>
  <c r="IV202" i="3"/>
  <c r="IU202" i="3"/>
  <c r="IT202" i="3"/>
  <c r="IR202" i="3"/>
  <c r="IQ202" i="3"/>
  <c r="IV201" i="3"/>
  <c r="IU201" i="3"/>
  <c r="IT201" i="3"/>
  <c r="IR201" i="3"/>
  <c r="IQ201" i="3"/>
  <c r="IV200" i="3"/>
  <c r="IU200" i="3"/>
  <c r="IT200" i="3"/>
  <c r="IR200" i="3"/>
  <c r="IQ200" i="3"/>
  <c r="IV191" i="3"/>
  <c r="IU191" i="3"/>
  <c r="IT191" i="3"/>
  <c r="IR191" i="3"/>
  <c r="IQ191" i="3"/>
  <c r="IV141" i="3"/>
  <c r="IU141" i="3"/>
  <c r="IT141" i="3"/>
  <c r="IR141" i="3"/>
  <c r="IQ141" i="3"/>
  <c r="IV124" i="3"/>
  <c r="IU124" i="3"/>
  <c r="IT124" i="3"/>
  <c r="IR124" i="3"/>
  <c r="IQ124" i="3"/>
  <c r="IV119" i="3"/>
  <c r="IU119" i="3"/>
  <c r="IT119" i="3"/>
  <c r="IR119" i="3"/>
  <c r="IQ119" i="3"/>
  <c r="IV115" i="3"/>
  <c r="IU115" i="3"/>
  <c r="IT115" i="3"/>
  <c r="IR115" i="3"/>
  <c r="IQ115" i="3"/>
  <c r="IV110" i="3"/>
  <c r="IU110" i="3"/>
  <c r="IT110" i="3"/>
  <c r="IR110" i="3"/>
  <c r="IQ110" i="3"/>
  <c r="IV99" i="3"/>
  <c r="IU99" i="3"/>
  <c r="IT99" i="3"/>
  <c r="IR99" i="3"/>
  <c r="IQ99" i="3"/>
  <c r="IV98" i="3"/>
  <c r="IU98" i="3"/>
  <c r="IT98" i="3"/>
  <c r="IR98" i="3"/>
  <c r="IQ98" i="3"/>
  <c r="IV96" i="3"/>
  <c r="IU96" i="3"/>
  <c r="IT96" i="3"/>
  <c r="IR96" i="3"/>
  <c r="IQ96" i="3"/>
  <c r="IV95" i="3"/>
  <c r="IU95" i="3"/>
  <c r="IT95" i="3"/>
  <c r="IR95" i="3"/>
  <c r="IQ95" i="3"/>
  <c r="IV94" i="3"/>
  <c r="IU94" i="3"/>
  <c r="IT94" i="3"/>
  <c r="IR94" i="3"/>
  <c r="IQ94" i="3"/>
  <c r="IV85" i="3"/>
  <c r="IU85" i="3"/>
  <c r="IT85" i="3"/>
  <c r="IR85" i="3"/>
  <c r="IQ85" i="3"/>
  <c r="IV69" i="3"/>
  <c r="IU69" i="3"/>
  <c r="IT69" i="3"/>
  <c r="IR69" i="3"/>
  <c r="IQ69" i="3"/>
  <c r="IV68" i="3"/>
  <c r="IU68" i="3"/>
  <c r="IT68" i="3"/>
  <c r="IR68" i="3"/>
  <c r="IQ68" i="3"/>
  <c r="IV67" i="3"/>
  <c r="IU67" i="3"/>
  <c r="IT67" i="3"/>
  <c r="IR67" i="3"/>
  <c r="IQ67" i="3"/>
  <c r="IV50" i="3"/>
  <c r="IU50" i="3"/>
  <c r="IT50" i="3"/>
  <c r="IR50" i="3"/>
  <c r="IQ50" i="3"/>
  <c r="IV49" i="3"/>
  <c r="IU49" i="3"/>
  <c r="IT49" i="3"/>
  <c r="IR49" i="3"/>
  <c r="IQ49" i="3"/>
  <c r="IV48" i="3"/>
  <c r="IU48" i="3"/>
  <c r="IT48" i="3"/>
  <c r="IR48" i="3"/>
  <c r="IQ48" i="3"/>
  <c r="IV47" i="3"/>
  <c r="IU47" i="3"/>
  <c r="IT47" i="3"/>
  <c r="IR47" i="3"/>
  <c r="IQ47" i="3"/>
  <c r="IV46" i="3"/>
  <c r="IU46" i="3"/>
  <c r="IT46" i="3"/>
  <c r="IR46" i="3"/>
  <c r="IQ46" i="3"/>
  <c r="IV40" i="3"/>
  <c r="IU40" i="3"/>
  <c r="IT40" i="3"/>
  <c r="IR40" i="3"/>
  <c r="IQ40" i="3"/>
  <c r="IV34" i="3"/>
  <c r="IU34" i="3"/>
  <c r="IT34" i="3"/>
  <c r="IR34" i="3"/>
  <c r="IQ34" i="3"/>
  <c r="IV32" i="3"/>
  <c r="IU32" i="3"/>
  <c r="IT32" i="3"/>
  <c r="IR32" i="3"/>
  <c r="IQ32" i="3"/>
  <c r="IV30" i="3"/>
  <c r="IU30" i="3"/>
  <c r="IT30" i="3"/>
  <c r="IR30" i="3"/>
  <c r="IQ30" i="3"/>
  <c r="IV29" i="3"/>
  <c r="IU29" i="3"/>
  <c r="IT29" i="3"/>
  <c r="IR29" i="3"/>
  <c r="IQ29" i="3"/>
  <c r="IV28" i="3"/>
  <c r="IU28" i="3"/>
  <c r="IT28" i="3"/>
  <c r="IR28" i="3"/>
  <c r="IQ28" i="3"/>
  <c r="IV27" i="3"/>
  <c r="IU27" i="3"/>
  <c r="IT27" i="3"/>
  <c r="IR27" i="3"/>
  <c r="IQ27" i="3"/>
  <c r="IV23" i="3"/>
  <c r="IU23" i="3"/>
  <c r="IT23" i="3"/>
  <c r="IR23" i="3"/>
  <c r="IQ23" i="3"/>
  <c r="IV22" i="3"/>
  <c r="IU22" i="3"/>
  <c r="IT22" i="3"/>
  <c r="IR22" i="3"/>
  <c r="IQ22" i="3"/>
  <c r="IV15" i="3"/>
  <c r="IU15" i="3"/>
  <c r="IT15" i="3"/>
  <c r="IR15" i="3"/>
  <c r="IQ15" i="3"/>
  <c r="IV14" i="3"/>
  <c r="IU14" i="3"/>
  <c r="IT14" i="3"/>
  <c r="IR14" i="3"/>
  <c r="IQ14" i="3"/>
  <c r="IV13" i="3"/>
  <c r="IU13" i="3"/>
  <c r="IT13" i="3"/>
  <c r="IR13" i="3"/>
  <c r="IQ13" i="3"/>
  <c r="IV12" i="3"/>
  <c r="IU12" i="3"/>
  <c r="IT12" i="3"/>
  <c r="IR12" i="3"/>
  <c r="IQ12" i="3"/>
  <c r="IV11" i="3"/>
  <c r="IU11" i="3"/>
  <c r="IT11" i="3"/>
  <c r="IR11" i="3"/>
  <c r="IQ11" i="3"/>
  <c r="IE11" i="3"/>
  <c r="ID11" i="3"/>
  <c r="IC11" i="3"/>
  <c r="IB11" i="3"/>
  <c r="IA11" i="3"/>
  <c r="HZ11" i="3"/>
  <c r="GW11" i="3"/>
  <c r="GV11" i="3"/>
  <c r="GU11" i="3"/>
  <c r="GT11" i="3"/>
  <c r="GS11" i="3"/>
  <c r="GR11" i="3"/>
  <c r="KO416" i="3"/>
  <c r="KN416" i="3"/>
  <c r="KO263" i="3"/>
  <c r="KN263" i="3"/>
  <c r="KO222" i="3"/>
  <c r="KN222" i="3"/>
  <c r="KO199" i="3"/>
  <c r="KN199" i="3"/>
  <c r="KO195" i="3"/>
  <c r="KN195" i="3"/>
  <c r="KO181" i="3"/>
  <c r="KN181" i="3"/>
  <c r="KO84" i="3"/>
  <c r="KN84" i="3"/>
  <c r="KO78" i="3"/>
  <c r="KN78" i="3"/>
  <c r="KO54" i="3"/>
  <c r="KN54" i="3"/>
  <c r="KO21" i="3"/>
  <c r="KN21" i="3"/>
  <c r="KO10" i="3"/>
  <c r="KN10" i="3"/>
  <c r="KO9" i="3"/>
  <c r="KN9" i="3"/>
  <c r="IP416" i="3"/>
  <c r="IO416" i="3"/>
  <c r="IP263" i="3"/>
  <c r="IO263" i="3"/>
  <c r="IP222" i="3"/>
  <c r="IO222" i="3"/>
  <c r="IP199" i="3"/>
  <c r="IO199" i="3"/>
  <c r="IP195" i="3"/>
  <c r="IO195" i="3"/>
  <c r="IP181" i="3"/>
  <c r="IO181" i="3"/>
  <c r="IP84" i="3"/>
  <c r="IO84" i="3"/>
  <c r="IP78" i="3"/>
  <c r="IO78" i="3"/>
  <c r="IP54" i="3"/>
  <c r="IO54" i="3"/>
  <c r="CB416" i="3"/>
  <c r="CA416" i="3"/>
  <c r="CB263" i="3"/>
  <c r="CA263" i="3"/>
  <c r="CB436" i="3"/>
  <c r="CA436" i="3"/>
  <c r="CB199" i="3"/>
  <c r="CB435" i="3" s="1"/>
  <c r="CA199" i="3"/>
  <c r="CA435" i="3" s="1"/>
  <c r="CB195" i="3"/>
  <c r="CB434" i="3" s="1"/>
  <c r="CA195" i="3"/>
  <c r="CA434" i="3" s="1"/>
  <c r="CB84" i="3"/>
  <c r="CA84" i="3"/>
  <c r="CB78" i="3"/>
  <c r="CA78" i="3"/>
  <c r="CB54" i="3"/>
  <c r="CA54" i="3"/>
  <c r="CN222" i="3"/>
  <c r="CC222" i="3"/>
  <c r="BY222" i="3"/>
  <c r="BZ181" i="3"/>
  <c r="BZ432" i="3" s="1"/>
  <c r="BY181" i="3"/>
  <c r="BY432" i="3" s="1"/>
  <c r="I263" i="3"/>
  <c r="K263" i="3" s="1"/>
  <c r="I256" i="3"/>
  <c r="K256" i="3" s="1"/>
  <c r="I251" i="3"/>
  <c r="KQ409" i="3"/>
  <c r="KP409" i="3"/>
  <c r="KG409" i="3"/>
  <c r="KF409" i="3"/>
  <c r="KE409" i="3"/>
  <c r="KD409" i="3"/>
  <c r="KC409" i="3"/>
  <c r="KB409" i="3"/>
  <c r="KA409" i="3"/>
  <c r="JZ409" i="3"/>
  <c r="JY409" i="3"/>
  <c r="IL409" i="3"/>
  <c r="IH409" i="3"/>
  <c r="IE409" i="3"/>
  <c r="IB409" i="3"/>
  <c r="HQ409" i="3"/>
  <c r="HN409" i="3"/>
  <c r="HK409" i="3"/>
  <c r="HD409" i="3"/>
  <c r="GM409" i="3"/>
  <c r="FV409" i="3"/>
  <c r="FE409" i="3"/>
  <c r="EN409" i="3"/>
  <c r="DW409" i="3"/>
  <c r="DF409" i="3"/>
  <c r="BX409" i="3"/>
  <c r="BN409" i="3"/>
  <c r="BG409" i="3"/>
  <c r="AZ409" i="3"/>
  <c r="AP409" i="3"/>
  <c r="AL409" i="3"/>
  <c r="AI409" i="3"/>
  <c r="AF409" i="3"/>
  <c r="Y409" i="3"/>
  <c r="KQ245" i="3"/>
  <c r="KP245" i="3"/>
  <c r="KG245" i="3"/>
  <c r="KF245" i="3"/>
  <c r="KE245" i="3"/>
  <c r="KD245" i="3"/>
  <c r="KC245" i="3"/>
  <c r="KB245" i="3"/>
  <c r="KA245" i="3"/>
  <c r="JZ245" i="3"/>
  <c r="JY245" i="3"/>
  <c r="IL245" i="3"/>
  <c r="IH245" i="3"/>
  <c r="IE245" i="3"/>
  <c r="IB245" i="3"/>
  <c r="HQ245" i="3"/>
  <c r="HN245" i="3"/>
  <c r="HK245" i="3"/>
  <c r="HD245" i="3"/>
  <c r="GM245" i="3"/>
  <c r="FV245" i="3"/>
  <c r="FE245" i="3"/>
  <c r="EN245" i="3"/>
  <c r="DW245" i="3"/>
  <c r="DF245" i="3"/>
  <c r="CO245" i="3"/>
  <c r="BX245" i="3"/>
  <c r="BN245" i="3"/>
  <c r="BG245" i="3"/>
  <c r="AZ245" i="3"/>
  <c r="AP245" i="3"/>
  <c r="AL245" i="3"/>
  <c r="AI245" i="3"/>
  <c r="AF245" i="3"/>
  <c r="O245" i="3"/>
  <c r="KQ208" i="3"/>
  <c r="KP208" i="3"/>
  <c r="IL208" i="3"/>
  <c r="IH208" i="3"/>
  <c r="IE208" i="3"/>
  <c r="IB208" i="3"/>
  <c r="HQ208" i="3"/>
  <c r="HN208" i="3"/>
  <c r="HK208" i="3"/>
  <c r="HD208" i="3"/>
  <c r="GM208" i="3"/>
  <c r="FV208" i="3"/>
  <c r="EN208" i="3"/>
  <c r="DF208" i="3"/>
  <c r="CV208" i="3"/>
  <c r="BX208" i="3"/>
  <c r="BN208" i="3"/>
  <c r="BG208" i="3"/>
  <c r="AZ208" i="3"/>
  <c r="AP208" i="3"/>
  <c r="AL208" i="3"/>
  <c r="AI208" i="3"/>
  <c r="Y208" i="3"/>
  <c r="O208" i="3"/>
  <c r="KQ139" i="3"/>
  <c r="KP139" i="3"/>
  <c r="KG139" i="3"/>
  <c r="KF139" i="3"/>
  <c r="KE139" i="3"/>
  <c r="KD139" i="3"/>
  <c r="KC139" i="3"/>
  <c r="KB139" i="3"/>
  <c r="KA139" i="3"/>
  <c r="JZ139" i="3"/>
  <c r="JY139" i="3"/>
  <c r="IE139" i="3"/>
  <c r="IE430" i="3" s="1"/>
  <c r="HQ139" i="3"/>
  <c r="HN139" i="3"/>
  <c r="HK139" i="3"/>
  <c r="HD139" i="3"/>
  <c r="FV139" i="3"/>
  <c r="FE139" i="3"/>
  <c r="EN139" i="3"/>
  <c r="DW139" i="3"/>
  <c r="DF139" i="3"/>
  <c r="CV139" i="3"/>
  <c r="BG139" i="3"/>
  <c r="AZ139" i="3"/>
  <c r="AP139" i="3"/>
  <c r="AL139" i="3"/>
  <c r="AI139" i="3"/>
  <c r="Y139" i="3"/>
  <c r="O139" i="3"/>
  <c r="LB77" i="3"/>
  <c r="LA77" i="3"/>
  <c r="KZ77" i="3"/>
  <c r="KY77" i="3"/>
  <c r="KQ77" i="3"/>
  <c r="KP77" i="3"/>
  <c r="KM77" i="3"/>
  <c r="KO77" i="3" s="1"/>
  <c r="KL77" i="3"/>
  <c r="KN77" i="3" s="1"/>
  <c r="KK77" i="3"/>
  <c r="KJ77" i="3"/>
  <c r="KI77" i="3"/>
  <c r="KH77" i="3"/>
  <c r="KG77" i="3"/>
  <c r="KF77" i="3"/>
  <c r="KE77" i="3"/>
  <c r="KD77" i="3"/>
  <c r="KC77" i="3"/>
  <c r="KB77" i="3"/>
  <c r="KA77" i="3"/>
  <c r="JZ77" i="3"/>
  <c r="JY77" i="3"/>
  <c r="JX77" i="3"/>
  <c r="JW77" i="3"/>
  <c r="JV77" i="3"/>
  <c r="JU77" i="3"/>
  <c r="JT77" i="3"/>
  <c r="JS77" i="3"/>
  <c r="JR77" i="3"/>
  <c r="JQ77" i="3"/>
  <c r="JP77" i="3"/>
  <c r="JO77" i="3"/>
  <c r="JN77" i="3"/>
  <c r="JM77" i="3"/>
  <c r="JL77" i="3"/>
  <c r="JK77" i="3"/>
  <c r="JJ77" i="3"/>
  <c r="JI77" i="3"/>
  <c r="JH77" i="3"/>
  <c r="JG77" i="3"/>
  <c r="JF77" i="3"/>
  <c r="JE77" i="3"/>
  <c r="JD77" i="3"/>
  <c r="JC77" i="3"/>
  <c r="JB77" i="3"/>
  <c r="JA77" i="3"/>
  <c r="IZ77" i="3"/>
  <c r="IR77" i="3"/>
  <c r="IQ77" i="3"/>
  <c r="IN77" i="3"/>
  <c r="IP77" i="3" s="1"/>
  <c r="IM77" i="3"/>
  <c r="IO77" i="3" s="1"/>
  <c r="IL77" i="3"/>
  <c r="IK77" i="3"/>
  <c r="IJ77" i="3"/>
  <c r="II77" i="3"/>
  <c r="IH77" i="3"/>
  <c r="IG77" i="3"/>
  <c r="IF77" i="3"/>
  <c r="IE77" i="3"/>
  <c r="ID77" i="3"/>
  <c r="IC77" i="3"/>
  <c r="IB77" i="3"/>
  <c r="IA77" i="3"/>
  <c r="HZ77" i="3"/>
  <c r="HY77" i="3"/>
  <c r="HX77" i="3"/>
  <c r="HW77" i="3"/>
  <c r="HV77" i="3"/>
  <c r="HU77" i="3"/>
  <c r="HT77" i="3"/>
  <c r="HS77" i="3"/>
  <c r="HR77" i="3"/>
  <c r="HQ77" i="3"/>
  <c r="HP77" i="3"/>
  <c r="HO77" i="3"/>
  <c r="HN77" i="3"/>
  <c r="HM77" i="3"/>
  <c r="HL77" i="3"/>
  <c r="HK77" i="3"/>
  <c r="HJ77" i="3"/>
  <c r="HI77" i="3"/>
  <c r="HH77" i="3"/>
  <c r="HG77" i="3"/>
  <c r="HF77" i="3"/>
  <c r="HE77" i="3"/>
  <c r="HD77" i="3"/>
  <c r="HC77" i="3"/>
  <c r="HB77" i="3"/>
  <c r="HA77" i="3"/>
  <c r="GZ77" i="3"/>
  <c r="GY77" i="3"/>
  <c r="GX77" i="3"/>
  <c r="GW77" i="3"/>
  <c r="GV77" i="3"/>
  <c r="GU77" i="3"/>
  <c r="GT77" i="3"/>
  <c r="GS77" i="3"/>
  <c r="GR77" i="3"/>
  <c r="GQ77" i="3"/>
  <c r="GP77" i="3"/>
  <c r="GO77" i="3"/>
  <c r="GN77" i="3"/>
  <c r="GM77" i="3"/>
  <c r="GL77" i="3"/>
  <c r="GK77" i="3"/>
  <c r="GJ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FE77" i="3"/>
  <c r="FD77" i="3"/>
  <c r="FC77" i="3"/>
  <c r="FB77" i="3"/>
  <c r="EU77" i="3"/>
  <c r="ET77" i="3"/>
  <c r="ES77" i="3"/>
  <c r="ER77" i="3"/>
  <c r="EQ77" i="3"/>
  <c r="EP77" i="3"/>
  <c r="EO77" i="3"/>
  <c r="EN77" i="3"/>
  <c r="EM77" i="3"/>
  <c r="EL77" i="3"/>
  <c r="EK77" i="3"/>
  <c r="EJ77" i="3"/>
  <c r="EI77" i="3"/>
  <c r="EH77" i="3"/>
  <c r="EG77" i="3"/>
  <c r="EF77" i="3"/>
  <c r="EE77" i="3"/>
  <c r="ED77" i="3"/>
  <c r="EC77" i="3"/>
  <c r="EB77" i="3"/>
  <c r="EA77" i="3"/>
  <c r="DZ77" i="3"/>
  <c r="DY77" i="3"/>
  <c r="DX77" i="3"/>
  <c r="DW77" i="3"/>
  <c r="DV77" i="3"/>
  <c r="DU77" i="3"/>
  <c r="DT77" i="3"/>
  <c r="DS77" i="3"/>
  <c r="DR77" i="3"/>
  <c r="DQ77" i="3"/>
  <c r="DP77" i="3"/>
  <c r="DO77" i="3"/>
  <c r="DN77" i="3"/>
  <c r="DM77" i="3"/>
  <c r="DL77" i="3"/>
  <c r="DK77" i="3"/>
  <c r="DJ77" i="3"/>
  <c r="DI77" i="3"/>
  <c r="DH77" i="3"/>
  <c r="DG77" i="3"/>
  <c r="DF77" i="3"/>
  <c r="DE77" i="3"/>
  <c r="DD77" i="3"/>
  <c r="DC77" i="3"/>
  <c r="DB77" i="3"/>
  <c r="DA77" i="3"/>
  <c r="CZ77" i="3"/>
  <c r="CY77" i="3"/>
  <c r="CX77" i="3"/>
  <c r="CW77" i="3"/>
  <c r="CV77" i="3"/>
  <c r="CU77" i="3"/>
  <c r="CT77" i="3"/>
  <c r="CS77" i="3"/>
  <c r="CR77" i="3"/>
  <c r="CQ77" i="3"/>
  <c r="CP77" i="3"/>
  <c r="CO77" i="3"/>
  <c r="CN77" i="3"/>
  <c r="CM77" i="3"/>
  <c r="CL77" i="3"/>
  <c r="CE77" i="3"/>
  <c r="CD77" i="3"/>
  <c r="CC77" i="3"/>
  <c r="BZ77" i="3"/>
  <c r="CB77" i="3" s="1"/>
  <c r="BY77" i="3"/>
  <c r="CA77" i="3" s="1"/>
  <c r="BX77" i="3"/>
  <c r="BW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Y77" i="3"/>
  <c r="X77" i="3"/>
  <c r="W77" i="3"/>
  <c r="V77" i="3"/>
  <c r="O77" i="3"/>
  <c r="N77" i="3"/>
  <c r="M77" i="3"/>
  <c r="L77" i="3"/>
  <c r="K77" i="3"/>
  <c r="J77" i="3"/>
  <c r="I77" i="3"/>
  <c r="LT54" i="3"/>
  <c r="LL54" i="3"/>
  <c r="M26" i="6" s="1"/>
  <c r="LK54" i="3"/>
  <c r="L26" i="6" s="1"/>
  <c r="LJ54" i="3"/>
  <c r="K26" i="6" s="1"/>
  <c r="LI54" i="3"/>
  <c r="J26" i="6" s="1"/>
  <c r="LH54" i="3"/>
  <c r="I26" i="6" s="1"/>
  <c r="LG54" i="3"/>
  <c r="H26" i="6" s="1"/>
  <c r="LA44" i="3"/>
  <c r="O44" i="3"/>
  <c r="Y44" i="3"/>
  <c r="AP44" i="3"/>
  <c r="AZ44" i="3"/>
  <c r="BG44" i="3"/>
  <c r="BN44" i="3"/>
  <c r="BX44" i="3"/>
  <c r="CV44" i="3"/>
  <c r="DF44" i="3"/>
  <c r="DW44" i="3"/>
  <c r="EN44" i="3"/>
  <c r="FE44" i="3"/>
  <c r="FV44" i="3"/>
  <c r="GM44" i="3"/>
  <c r="HD44" i="3"/>
  <c r="HK44" i="3"/>
  <c r="HN44" i="3"/>
  <c r="HQ44" i="3"/>
  <c r="IB44" i="3"/>
  <c r="IE44" i="3"/>
  <c r="IH44" i="3"/>
  <c r="IL44" i="3"/>
  <c r="IS44" i="3"/>
  <c r="IV44" i="3"/>
  <c r="JY44" i="3"/>
  <c r="JZ44" i="3"/>
  <c r="KA44" i="3"/>
  <c r="KB44" i="3"/>
  <c r="KC44" i="3"/>
  <c r="KD44" i="3"/>
  <c r="KE44" i="3"/>
  <c r="KF44" i="3"/>
  <c r="KG44" i="3"/>
  <c r="KP44" i="3"/>
  <c r="KQ44" i="3"/>
  <c r="KR44" i="3"/>
  <c r="KS44" i="3"/>
  <c r="KT44" i="3"/>
  <c r="KU44" i="3"/>
  <c r="KV44" i="3"/>
  <c r="KW44" i="3"/>
  <c r="KX44" i="3"/>
  <c r="I54" i="3"/>
  <c r="LG16" i="3" l="1"/>
  <c r="LK16" i="3"/>
  <c r="LI201" i="3"/>
  <c r="LK376" i="3"/>
  <c r="LG376" i="3"/>
  <c r="LP376" i="3" s="1"/>
  <c r="LG404" i="3"/>
  <c r="LP404" i="3" s="1"/>
  <c r="LI85" i="3"/>
  <c r="LK85" i="3"/>
  <c r="LG85" i="3"/>
  <c r="LP85" i="3" s="1"/>
  <c r="LG29" i="3"/>
  <c r="LP29" i="3" s="1"/>
  <c r="LI29" i="3"/>
  <c r="LI376" i="3"/>
  <c r="LK201" i="3"/>
  <c r="LG201" i="3"/>
  <c r="LP201" i="3" s="1"/>
  <c r="LK404" i="3"/>
  <c r="LI16" i="3"/>
  <c r="LI28" i="3"/>
  <c r="LI404" i="3"/>
  <c r="LK29" i="3"/>
  <c r="LJ404" i="3"/>
  <c r="LJ29" i="3"/>
  <c r="LH85" i="3"/>
  <c r="LJ376" i="3"/>
  <c r="LL404" i="3"/>
  <c r="LJ16" i="3"/>
  <c r="LM16" i="3" s="1"/>
  <c r="LL29" i="3"/>
  <c r="LL376" i="3"/>
  <c r="LK28" i="3"/>
  <c r="LG28" i="3"/>
  <c r="LP28" i="3" s="1"/>
  <c r="LH16" i="3"/>
  <c r="LL16" i="3"/>
  <c r="LK375" i="3"/>
  <c r="LG375" i="3"/>
  <c r="LP375" i="3" s="1"/>
  <c r="LI375" i="3"/>
  <c r="LH28" i="3"/>
  <c r="LQ28" i="3" s="1"/>
  <c r="LJ201" i="3"/>
  <c r="LH375" i="3"/>
  <c r="LQ375" i="3" s="1"/>
  <c r="LL85" i="3"/>
  <c r="LL28" i="3"/>
  <c r="LL375" i="3"/>
  <c r="LJ28" i="3"/>
  <c r="LH29" i="3"/>
  <c r="LJ375" i="3"/>
  <c r="LH376" i="3"/>
  <c r="LN376" i="3" s="1"/>
  <c r="LH404" i="3"/>
  <c r="LQ404" i="3" s="1"/>
  <c r="LL201" i="3"/>
  <c r="LJ85" i="3"/>
  <c r="LH201" i="3"/>
  <c r="LQ201" i="3" s="1"/>
  <c r="LP16" i="3"/>
  <c r="JC28" i="3"/>
  <c r="LG222" i="3"/>
  <c r="H54" i="6" s="1"/>
  <c r="CA222" i="3"/>
  <c r="CL222" i="3" s="1"/>
  <c r="LP222" i="3" s="1"/>
  <c r="HD11" i="3"/>
  <c r="CA181" i="3"/>
  <c r="CB181" i="3"/>
  <c r="LE263" i="3"/>
  <c r="F62" i="6" s="1"/>
  <c r="LD181" i="3"/>
  <c r="LD432" i="3" s="1"/>
  <c r="LC181" i="3"/>
  <c r="LC432" i="3" s="1"/>
  <c r="LC222" i="3"/>
  <c r="D54" i="6" s="1"/>
  <c r="LC263" i="3"/>
  <c r="D62" i="6" s="1"/>
  <c r="LW54" i="3"/>
  <c r="LO54" i="3"/>
  <c r="LN54" i="3"/>
  <c r="O26" i="6" s="1"/>
  <c r="CO222" i="3"/>
  <c r="K54" i="3"/>
  <c r="LE54" i="3" s="1"/>
  <c r="LC54" i="3"/>
  <c r="D26" i="6" s="1"/>
  <c r="LM54" i="3"/>
  <c r="N26" i="6" s="1"/>
  <c r="LU54" i="3"/>
  <c r="LV54" i="3" s="1"/>
  <c r="AP66" i="1"/>
  <c r="AP84" i="1" s="1"/>
  <c r="AN84" i="1"/>
  <c r="AJ66" i="1"/>
  <c r="AJ84" i="1" s="1"/>
  <c r="AH66" i="1"/>
  <c r="AH84" i="1" s="1"/>
  <c r="AF66" i="1"/>
  <c r="AF84" i="1" s="1"/>
  <c r="AD66" i="1"/>
  <c r="AD84" i="1" s="1"/>
  <c r="AB66" i="1"/>
  <c r="AB84" i="1" s="1"/>
  <c r="Z66" i="1"/>
  <c r="Z84" i="1" s="1"/>
  <c r="X66" i="1"/>
  <c r="X84" i="1" s="1"/>
  <c r="V66" i="1"/>
  <c r="V84" i="1" s="1"/>
  <c r="T66" i="1"/>
  <c r="T84" i="1" s="1"/>
  <c r="R66" i="1"/>
  <c r="R84" i="1" s="1"/>
  <c r="P66" i="1"/>
  <c r="P84" i="1" s="1"/>
  <c r="N66" i="1"/>
  <c r="N84" i="1" s="1"/>
  <c r="L66" i="1"/>
  <c r="L84" i="1" s="1"/>
  <c r="J84" i="1"/>
  <c r="H66" i="1"/>
  <c r="H84" i="1" s="1"/>
  <c r="G65" i="1"/>
  <c r="AA65" i="1" s="1"/>
  <c r="AR64" i="1"/>
  <c r="G64" i="1"/>
  <c r="AG64" i="1" s="1"/>
  <c r="AR63" i="1"/>
  <c r="G63" i="1"/>
  <c r="AG63" i="1" s="1"/>
  <c r="AR62" i="1"/>
  <c r="G62" i="1"/>
  <c r="AQ62" i="1" s="1"/>
  <c r="AR61" i="1"/>
  <c r="G61" i="1"/>
  <c r="AA61" i="1" s="1"/>
  <c r="AR60" i="1"/>
  <c r="G60" i="1"/>
  <c r="AR59" i="1"/>
  <c r="G59" i="1"/>
  <c r="AE59" i="1" s="1"/>
  <c r="AR58" i="1"/>
  <c r="G58" i="1"/>
  <c r="AA58" i="1" s="1"/>
  <c r="AR57" i="1"/>
  <c r="G57" i="1"/>
  <c r="AC57" i="1" s="1"/>
  <c r="AR56" i="1"/>
  <c r="G56" i="1"/>
  <c r="Y56" i="1" s="1"/>
  <c r="AR55" i="1"/>
  <c r="G55" i="1"/>
  <c r="AA55" i="1" s="1"/>
  <c r="AR54" i="1"/>
  <c r="G54" i="1"/>
  <c r="AE54" i="1" s="1"/>
  <c r="AR53" i="1"/>
  <c r="G53" i="1"/>
  <c r="AA53" i="1" s="1"/>
  <c r="AR52" i="1"/>
  <c r="G52" i="1"/>
  <c r="Q52" i="1" s="1"/>
  <c r="AR51" i="1"/>
  <c r="G51" i="1"/>
  <c r="U51" i="1" s="1"/>
  <c r="AR50" i="1"/>
  <c r="G50" i="1"/>
  <c r="O50" i="1" s="1"/>
  <c r="AR49" i="1"/>
  <c r="G49" i="1"/>
  <c r="AR48" i="1"/>
  <c r="G48" i="1"/>
  <c r="AQ48" i="1" s="1"/>
  <c r="AR47" i="1"/>
  <c r="G47" i="1"/>
  <c r="AQ47" i="1" s="1"/>
  <c r="AR46" i="1"/>
  <c r="G46" i="1"/>
  <c r="AA46" i="1" s="1"/>
  <c r="AR45" i="1"/>
  <c r="G45" i="1"/>
  <c r="AQ45" i="1" s="1"/>
  <c r="AR44" i="1"/>
  <c r="G44" i="1"/>
  <c r="W44" i="1" s="1"/>
  <c r="AR43" i="1"/>
  <c r="G43" i="1"/>
  <c r="AR42" i="1"/>
  <c r="G42" i="1"/>
  <c r="W42" i="1" s="1"/>
  <c r="AR41" i="1"/>
  <c r="G41" i="1"/>
  <c r="AQ41" i="1" s="1"/>
  <c r="AR40" i="1"/>
  <c r="G40" i="1"/>
  <c r="AE40" i="1" s="1"/>
  <c r="AR39" i="1"/>
  <c r="G39" i="1"/>
  <c r="AA39" i="1" s="1"/>
  <c r="AR38" i="1"/>
  <c r="G38" i="1"/>
  <c r="Y38" i="1" s="1"/>
  <c r="AR37" i="1"/>
  <c r="G37" i="1"/>
  <c r="AR36" i="1"/>
  <c r="G36" i="1"/>
  <c r="AE36" i="1" s="1"/>
  <c r="AR35" i="1"/>
  <c r="G35" i="1"/>
  <c r="I35" i="1" s="1"/>
  <c r="AR34" i="1"/>
  <c r="G34" i="1"/>
  <c r="AA34" i="1" s="1"/>
  <c r="AR33" i="1"/>
  <c r="G33" i="1"/>
  <c r="AG33" i="1" s="1"/>
  <c r="AR32" i="1"/>
  <c r="G32" i="1"/>
  <c r="AR31" i="1"/>
  <c r="G31" i="1"/>
  <c r="AA31" i="1" s="1"/>
  <c r="AR30" i="1"/>
  <c r="G30" i="1"/>
  <c r="AE30" i="1" s="1"/>
  <c r="AR29" i="1"/>
  <c r="G29" i="1"/>
  <c r="AC29" i="1" s="1"/>
  <c r="AR28" i="1"/>
  <c r="G28" i="1"/>
  <c r="AG28" i="1" s="1"/>
  <c r="AR27" i="1"/>
  <c r="G27" i="1"/>
  <c r="AC27" i="1" s="1"/>
  <c r="AR26" i="1"/>
  <c r="G26" i="1"/>
  <c r="AC26" i="1" s="1"/>
  <c r="AR25" i="1"/>
  <c r="G25" i="1"/>
  <c r="AC25" i="1" s="1"/>
  <c r="AR24" i="1"/>
  <c r="G24" i="1"/>
  <c r="AC24" i="1" s="1"/>
  <c r="AR23" i="1"/>
  <c r="G23" i="1"/>
  <c r="AC23" i="1" s="1"/>
  <c r="AR22" i="1"/>
  <c r="G22" i="1"/>
  <c r="AC22" i="1" s="1"/>
  <c r="AR21" i="1"/>
  <c r="G21" i="1"/>
  <c r="AC21" i="1" s="1"/>
  <c r="AR20" i="1"/>
  <c r="G20" i="1"/>
  <c r="AC20" i="1" s="1"/>
  <c r="AR19" i="1"/>
  <c r="G19" i="1"/>
  <c r="AC19" i="1" s="1"/>
  <c r="AR18" i="1"/>
  <c r="G18" i="1"/>
  <c r="AR17" i="1"/>
  <c r="G17" i="1"/>
  <c r="AE17" i="1" s="1"/>
  <c r="AR16" i="1"/>
  <c r="G16" i="1"/>
  <c r="AE16" i="1" s="1"/>
  <c r="AR15" i="1"/>
  <c r="G15" i="1"/>
  <c r="W15" i="1" s="1"/>
  <c r="AR14" i="1"/>
  <c r="G14" i="1"/>
  <c r="AA14" i="1" s="1"/>
  <c r="AR13" i="1"/>
  <c r="G13" i="1"/>
  <c r="AG13" i="1" s="1"/>
  <c r="AR12" i="1"/>
  <c r="G12" i="1"/>
  <c r="AG12" i="1" s="1"/>
  <c r="AR11" i="1"/>
  <c r="G11" i="1"/>
  <c r="AG11" i="1" s="1"/>
  <c r="AR10" i="1"/>
  <c r="G10" i="1"/>
  <c r="AE10" i="1" s="1"/>
  <c r="AR9" i="1"/>
  <c r="G9" i="1"/>
  <c r="AE9" i="1" s="1"/>
  <c r="AR8" i="1"/>
  <c r="G8" i="1"/>
  <c r="LO85" i="3" l="1"/>
  <c r="LN85" i="3"/>
  <c r="LN29" i="3"/>
  <c r="LO29" i="3"/>
  <c r="LM404" i="3"/>
  <c r="LM29" i="3"/>
  <c r="LN16" i="3"/>
  <c r="LO201" i="3"/>
  <c r="LO16" i="3"/>
  <c r="LM376" i="3"/>
  <c r="LO404" i="3"/>
  <c r="LO376" i="3"/>
  <c r="LM28" i="3"/>
  <c r="LM201" i="3"/>
  <c r="LO28" i="3"/>
  <c r="LM85" i="3"/>
  <c r="LQ85" i="3"/>
  <c r="LQ29" i="3"/>
  <c r="LO375" i="3"/>
  <c r="LM375" i="3"/>
  <c r="LQ376" i="3"/>
  <c r="LQ16" i="3"/>
  <c r="LN375" i="3"/>
  <c r="LN404" i="3"/>
  <c r="LN28" i="3"/>
  <c r="LN201" i="3"/>
  <c r="AM43" i="1"/>
  <c r="AO43" i="1"/>
  <c r="KM276" i="3" s="1"/>
  <c r="H85" i="1"/>
  <c r="P85" i="1"/>
  <c r="X85" i="1"/>
  <c r="AF85" i="1"/>
  <c r="AP85" i="1"/>
  <c r="S42" i="1"/>
  <c r="J85" i="1"/>
  <c r="R85" i="1"/>
  <c r="Z85" i="1"/>
  <c r="AH85" i="1"/>
  <c r="L85" i="1"/>
  <c r="T85" i="1"/>
  <c r="AB85" i="1"/>
  <c r="AJ85" i="1"/>
  <c r="N85" i="1"/>
  <c r="V85" i="1"/>
  <c r="AD85" i="1"/>
  <c r="AN85" i="1"/>
  <c r="I43" i="1"/>
  <c r="I47" i="1"/>
  <c r="K13" i="1"/>
  <c r="U46" i="1"/>
  <c r="S47" i="1"/>
  <c r="U14" i="1"/>
  <c r="AE51" i="1"/>
  <c r="AE24" i="1"/>
  <c r="Y41" i="1"/>
  <c r="U53" i="1"/>
  <c r="AG38" i="1"/>
  <c r="S44" i="1"/>
  <c r="AC59" i="1"/>
  <c r="LU222" i="3"/>
  <c r="LV222" i="3" s="1"/>
  <c r="K11" i="1"/>
  <c r="O15" i="1"/>
  <c r="M30" i="1"/>
  <c r="I31" i="1"/>
  <c r="AE31" i="1"/>
  <c r="AC45" i="1"/>
  <c r="AG47" i="1"/>
  <c r="AA52" i="1"/>
  <c r="W53" i="1"/>
  <c r="U56" i="1"/>
  <c r="AG59" i="1"/>
  <c r="M62" i="1"/>
  <c r="LE181" i="3"/>
  <c r="LE432" i="3" s="1"/>
  <c r="CA432" i="3"/>
  <c r="Y30" i="1"/>
  <c r="K31" i="1"/>
  <c r="O33" i="1"/>
  <c r="M36" i="1"/>
  <c r="Q55" i="1"/>
  <c r="W56" i="1"/>
  <c r="K59" i="1"/>
  <c r="U61" i="1"/>
  <c r="Q62" i="1"/>
  <c r="AA13" i="1"/>
  <c r="M31" i="1"/>
  <c r="AE33" i="1"/>
  <c r="Q36" i="1"/>
  <c r="K41" i="1"/>
  <c r="O42" i="1"/>
  <c r="K58" i="1"/>
  <c r="M59" i="1"/>
  <c r="Y31" i="1"/>
  <c r="LF181" i="3"/>
  <c r="LF432" i="3" s="1"/>
  <c r="CB432" i="3"/>
  <c r="LE222" i="3"/>
  <c r="F54" i="6" s="1"/>
  <c r="LR54" i="3"/>
  <c r="F26" i="6"/>
  <c r="S13" i="1"/>
  <c r="M14" i="1"/>
  <c r="J54" i="3" s="1"/>
  <c r="K30" i="1"/>
  <c r="U30" i="1"/>
  <c r="U31" i="1"/>
  <c r="M33" i="1"/>
  <c r="Y33" i="1"/>
  <c r="AQ34" i="1"/>
  <c r="M38" i="1"/>
  <c r="J246" i="3" s="1"/>
  <c r="M40" i="1"/>
  <c r="J256" i="3" s="1"/>
  <c r="L256" i="3" s="1"/>
  <c r="AG40" i="1"/>
  <c r="I41" i="1"/>
  <c r="W41" i="1"/>
  <c r="O44" i="1"/>
  <c r="I45" i="1"/>
  <c r="K46" i="1"/>
  <c r="Q47" i="1"/>
  <c r="AC47" i="1"/>
  <c r="Y50" i="1"/>
  <c r="Q54" i="1"/>
  <c r="AG54" i="1"/>
  <c r="AQ58" i="1"/>
  <c r="U40" i="1"/>
  <c r="AQ40" i="1"/>
  <c r="AK50" i="1"/>
  <c r="S54" i="1"/>
  <c r="AQ54" i="1"/>
  <c r="W10" i="1"/>
  <c r="AA11" i="1"/>
  <c r="AE14" i="1"/>
  <c r="O26" i="1"/>
  <c r="Q30" i="1"/>
  <c r="AG30" i="1"/>
  <c r="U33" i="1"/>
  <c r="AS35" i="1"/>
  <c r="BZ222" i="3"/>
  <c r="I40" i="1"/>
  <c r="Y40" i="1"/>
  <c r="O41" i="1"/>
  <c r="AG41" i="1"/>
  <c r="AG46" i="1"/>
  <c r="K47" i="1"/>
  <c r="U47" i="1"/>
  <c r="AM47" i="1"/>
  <c r="I50" i="1"/>
  <c r="AE53" i="1"/>
  <c r="K54" i="1"/>
  <c r="U54" i="1"/>
  <c r="AE56" i="1"/>
  <c r="U57" i="1"/>
  <c r="O58" i="1"/>
  <c r="U59" i="1"/>
  <c r="AQ59" i="1"/>
  <c r="AC62" i="1"/>
  <c r="K63" i="1"/>
  <c r="K64" i="1"/>
  <c r="M28" i="1"/>
  <c r="S30" i="1"/>
  <c r="I33" i="1"/>
  <c r="W33" i="1"/>
  <c r="AQ36" i="1"/>
  <c r="K40" i="1"/>
  <c r="AC40" i="1"/>
  <c r="S41" i="1"/>
  <c r="M47" i="1"/>
  <c r="Y47" i="1"/>
  <c r="AO47" i="1"/>
  <c r="K50" i="1"/>
  <c r="M53" i="1"/>
  <c r="AQ53" i="1"/>
  <c r="M54" i="1"/>
  <c r="Y54" i="1"/>
  <c r="M56" i="1"/>
  <c r="AG56" i="1"/>
  <c r="S58" i="1"/>
  <c r="I59" i="1"/>
  <c r="Y59" i="1"/>
  <c r="Q61" i="1"/>
  <c r="I62" i="1"/>
  <c r="AG62" i="1"/>
  <c r="S63" i="1"/>
  <c r="LP54" i="3"/>
  <c r="AA45" i="1"/>
  <c r="W34" i="1"/>
  <c r="K36" i="1"/>
  <c r="AG36" i="1"/>
  <c r="K42" i="1"/>
  <c r="K44" i="1"/>
  <c r="Y45" i="1"/>
  <c r="AG50" i="1"/>
  <c r="M61" i="1"/>
  <c r="S11" i="1"/>
  <c r="AA28" i="1"/>
  <c r="AC31" i="1"/>
  <c r="M34" i="1"/>
  <c r="I36" i="1"/>
  <c r="AC36" i="1"/>
  <c r="W38" i="1"/>
  <c r="AA40" i="1"/>
  <c r="I42" i="1"/>
  <c r="AQ42" i="1"/>
  <c r="I44" i="1"/>
  <c r="AM44" i="1"/>
  <c r="U45" i="1"/>
  <c r="AE50" i="1"/>
  <c r="AA59" i="1"/>
  <c r="I61" i="1"/>
  <c r="AA36" i="1"/>
  <c r="AG42" i="1"/>
  <c r="AG44" i="1"/>
  <c r="S45" i="1"/>
  <c r="W28" i="1"/>
  <c r="Y36" i="1"/>
  <c r="AE42" i="1"/>
  <c r="Q45" i="1"/>
  <c r="S12" i="1"/>
  <c r="AE15" i="1"/>
  <c r="S28" i="1"/>
  <c r="I30" i="1"/>
  <c r="AC30" i="1"/>
  <c r="S31" i="1"/>
  <c r="U36" i="1"/>
  <c r="U39" i="1"/>
  <c r="S40" i="1"/>
  <c r="Y42" i="1"/>
  <c r="AE43" i="1"/>
  <c r="Y44" i="1"/>
  <c r="M45" i="1"/>
  <c r="AM45" i="1"/>
  <c r="AA47" i="1"/>
  <c r="AC48" i="1"/>
  <c r="S50" i="1"/>
  <c r="K51" i="1"/>
  <c r="K53" i="1"/>
  <c r="I54" i="1"/>
  <c r="AC54" i="1"/>
  <c r="I56" i="1"/>
  <c r="I57" i="1"/>
  <c r="AE58" i="1"/>
  <c r="S59" i="1"/>
  <c r="AC61" i="1"/>
  <c r="Y62" i="1"/>
  <c r="Y28" i="1"/>
  <c r="AA12" i="1"/>
  <c r="AE39" i="1"/>
  <c r="AE44" i="1"/>
  <c r="AO45" i="1"/>
  <c r="W50" i="1"/>
  <c r="AG61" i="1"/>
  <c r="K12" i="1"/>
  <c r="O28" i="1"/>
  <c r="AA30" i="1"/>
  <c r="Q31" i="1"/>
  <c r="S36" i="1"/>
  <c r="K39" i="1"/>
  <c r="Q40" i="1"/>
  <c r="U43" i="1"/>
  <c r="K45" i="1"/>
  <c r="AG45" i="1"/>
  <c r="M48" i="1"/>
  <c r="AA54" i="1"/>
  <c r="Q59" i="1"/>
  <c r="Y61" i="1"/>
  <c r="U62" i="1"/>
  <c r="AA63" i="1"/>
  <c r="AC8" i="1"/>
  <c r="U8" i="1"/>
  <c r="M8" i="1"/>
  <c r="AA8" i="1"/>
  <c r="S8" i="1"/>
  <c r="K8" i="1"/>
  <c r="AG8" i="1"/>
  <c r="Y8" i="1"/>
  <c r="Q8" i="1"/>
  <c r="I8" i="1"/>
  <c r="O8" i="1"/>
  <c r="AC9" i="1"/>
  <c r="U9" i="1"/>
  <c r="M9" i="1"/>
  <c r="AA9" i="1"/>
  <c r="S9" i="1"/>
  <c r="K9" i="1"/>
  <c r="AG9" i="1"/>
  <c r="Y9" i="1"/>
  <c r="Q9" i="1"/>
  <c r="I9" i="1"/>
  <c r="AC17" i="1"/>
  <c r="U17" i="1"/>
  <c r="M17" i="1"/>
  <c r="AA17" i="1"/>
  <c r="S17" i="1"/>
  <c r="K17" i="1"/>
  <c r="AG17" i="1"/>
  <c r="Y17" i="1"/>
  <c r="Q17" i="1"/>
  <c r="I17" i="1"/>
  <c r="W8" i="1"/>
  <c r="O9" i="1"/>
  <c r="AQ10" i="1"/>
  <c r="AC10" i="1"/>
  <c r="U10" i="1"/>
  <c r="M10" i="1"/>
  <c r="AK10" i="1"/>
  <c r="AA10" i="1"/>
  <c r="S10" i="1"/>
  <c r="K10" i="1"/>
  <c r="AG10" i="1"/>
  <c r="Y10" i="1"/>
  <c r="Q10" i="1"/>
  <c r="I10" i="1"/>
  <c r="W16" i="1"/>
  <c r="O17" i="1"/>
  <c r="AC18" i="1"/>
  <c r="U18" i="1"/>
  <c r="M18" i="1"/>
  <c r="AE18" i="1"/>
  <c r="O18" i="1"/>
  <c r="AA18" i="1"/>
  <c r="S18" i="1"/>
  <c r="K18" i="1"/>
  <c r="W18" i="1"/>
  <c r="AG18" i="1"/>
  <c r="Y18" i="1"/>
  <c r="Q18" i="1"/>
  <c r="I18" i="1"/>
  <c r="AE8" i="1"/>
  <c r="W9" i="1"/>
  <c r="O10" i="1"/>
  <c r="AC15" i="1"/>
  <c r="U15" i="1"/>
  <c r="M15" i="1"/>
  <c r="AA15" i="1"/>
  <c r="S15" i="1"/>
  <c r="K15" i="1"/>
  <c r="AG15" i="1"/>
  <c r="Y15" i="1"/>
  <c r="Q15" i="1"/>
  <c r="I15" i="1"/>
  <c r="W17" i="1"/>
  <c r="AC16" i="1"/>
  <c r="U16" i="1"/>
  <c r="M16" i="1"/>
  <c r="AA16" i="1"/>
  <c r="S16" i="1"/>
  <c r="K16" i="1"/>
  <c r="AG16" i="1"/>
  <c r="Y16" i="1"/>
  <c r="Q16" i="1"/>
  <c r="I16" i="1"/>
  <c r="O16" i="1"/>
  <c r="W19" i="1"/>
  <c r="W22" i="1"/>
  <c r="W23" i="1"/>
  <c r="O24" i="1"/>
  <c r="W24" i="1"/>
  <c r="O25" i="1"/>
  <c r="W25" i="1"/>
  <c r="AE25" i="1"/>
  <c r="W26" i="1"/>
  <c r="AE26" i="1"/>
  <c r="O27" i="1"/>
  <c r="W27" i="1"/>
  <c r="AE27" i="1"/>
  <c r="O29" i="1"/>
  <c r="W29" i="1"/>
  <c r="AE29" i="1"/>
  <c r="AA32" i="1"/>
  <c r="S32" i="1"/>
  <c r="K32" i="1"/>
  <c r="Q32" i="1"/>
  <c r="AC32" i="1"/>
  <c r="AC37" i="1"/>
  <c r="U37" i="1"/>
  <c r="M37" i="1"/>
  <c r="Q37" i="1"/>
  <c r="AA37" i="1"/>
  <c r="AK49" i="1"/>
  <c r="AA49" i="1"/>
  <c r="S49" i="1"/>
  <c r="K49" i="1"/>
  <c r="AM49" i="1"/>
  <c r="Y49" i="1"/>
  <c r="O49" i="1"/>
  <c r="AG49" i="1"/>
  <c r="W49" i="1"/>
  <c r="M49" i="1"/>
  <c r="AC49" i="1"/>
  <c r="AC60" i="1"/>
  <c r="U60" i="1"/>
  <c r="M60" i="1"/>
  <c r="AG60" i="1"/>
  <c r="Y60" i="1"/>
  <c r="Q60" i="1"/>
  <c r="I60" i="1"/>
  <c r="AQ60" i="1"/>
  <c r="S60" i="1"/>
  <c r="AE60" i="1"/>
  <c r="O60" i="1"/>
  <c r="AA60" i="1"/>
  <c r="K60" i="1"/>
  <c r="M11" i="1"/>
  <c r="U11" i="1"/>
  <c r="AC11" i="1"/>
  <c r="M12" i="1"/>
  <c r="U12" i="1"/>
  <c r="AC12" i="1"/>
  <c r="M13" i="1"/>
  <c r="U13" i="1"/>
  <c r="AC13" i="1"/>
  <c r="O14" i="1"/>
  <c r="W14" i="1"/>
  <c r="AG14" i="1"/>
  <c r="I19" i="1"/>
  <c r="Q19" i="1"/>
  <c r="Y19" i="1"/>
  <c r="AG19" i="1"/>
  <c r="I20" i="1"/>
  <c r="Q20" i="1"/>
  <c r="Y20" i="1"/>
  <c r="AG20" i="1"/>
  <c r="I21" i="1"/>
  <c r="Q21" i="1"/>
  <c r="Y21" i="1"/>
  <c r="AG21" i="1"/>
  <c r="I22" i="1"/>
  <c r="Q22" i="1"/>
  <c r="Y22" i="1"/>
  <c r="AG22" i="1"/>
  <c r="I23" i="1"/>
  <c r="Q23" i="1"/>
  <c r="Y23" i="1"/>
  <c r="AG23" i="1"/>
  <c r="I24" i="1"/>
  <c r="Q24" i="1"/>
  <c r="Y24" i="1"/>
  <c r="AG24" i="1"/>
  <c r="I25" i="1"/>
  <c r="Q25" i="1"/>
  <c r="Y25" i="1"/>
  <c r="AG25" i="1"/>
  <c r="I26" i="1"/>
  <c r="Q26" i="1"/>
  <c r="Y26" i="1"/>
  <c r="AG26" i="1"/>
  <c r="I27" i="1"/>
  <c r="Q27" i="1"/>
  <c r="Y27" i="1"/>
  <c r="AG27" i="1"/>
  <c r="U28" i="1"/>
  <c r="I29" i="1"/>
  <c r="Q29" i="1"/>
  <c r="Y29" i="1"/>
  <c r="AG29" i="1"/>
  <c r="O30" i="1"/>
  <c r="W30" i="1"/>
  <c r="O31" i="1"/>
  <c r="W31" i="1"/>
  <c r="AG31" i="1"/>
  <c r="I32" i="1"/>
  <c r="U32" i="1"/>
  <c r="AE32" i="1"/>
  <c r="AQ33" i="1"/>
  <c r="AA33" i="1"/>
  <c r="S33" i="1"/>
  <c r="K33" i="1"/>
  <c r="Q33" i="1"/>
  <c r="AC33" i="1"/>
  <c r="O34" i="1"/>
  <c r="I37" i="1"/>
  <c r="S37" i="1"/>
  <c r="AE37" i="1"/>
  <c r="O38" i="1"/>
  <c r="M39" i="1"/>
  <c r="J251" i="3" s="1"/>
  <c r="W39" i="1"/>
  <c r="AQ39" i="1"/>
  <c r="AE41" i="1"/>
  <c r="U41" i="1"/>
  <c r="M41" i="1"/>
  <c r="J263" i="3" s="1"/>
  <c r="Q41" i="1"/>
  <c r="AA41" i="1"/>
  <c r="AC42" i="1"/>
  <c r="U42" i="1"/>
  <c r="M42" i="1"/>
  <c r="Q42" i="1"/>
  <c r="AA42" i="1"/>
  <c r="M43" i="1"/>
  <c r="W43" i="1"/>
  <c r="AG43" i="1"/>
  <c r="AO44" i="1"/>
  <c r="AC44" i="1"/>
  <c r="U44" i="1"/>
  <c r="M44" i="1"/>
  <c r="Q44" i="1"/>
  <c r="AA44" i="1"/>
  <c r="AQ44" i="1"/>
  <c r="M46" i="1"/>
  <c r="W46" i="1"/>
  <c r="AQ46" i="1"/>
  <c r="O48" i="1"/>
  <c r="AO48" i="1"/>
  <c r="I49" i="1"/>
  <c r="AE49" i="1"/>
  <c r="S51" i="1"/>
  <c r="W60" i="1"/>
  <c r="W20" i="1"/>
  <c r="W21" i="1"/>
  <c r="AR66" i="1"/>
  <c r="AR84" i="1" s="1"/>
  <c r="W11" i="1"/>
  <c r="AE11" i="1"/>
  <c r="O12" i="1"/>
  <c r="W12" i="1"/>
  <c r="AE12" i="1"/>
  <c r="W13" i="1"/>
  <c r="Q14" i="1"/>
  <c r="Y14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K26" i="1"/>
  <c r="S26" i="1"/>
  <c r="AA26" i="1"/>
  <c r="K27" i="1"/>
  <c r="S27" i="1"/>
  <c r="AA27" i="1"/>
  <c r="AI27" i="1"/>
  <c r="K29" i="1"/>
  <c r="S29" i="1"/>
  <c r="AA29" i="1"/>
  <c r="AI29" i="1"/>
  <c r="M32" i="1"/>
  <c r="W32" i="1"/>
  <c r="AG32" i="1"/>
  <c r="AG34" i="1"/>
  <c r="Y34" i="1"/>
  <c r="Q34" i="1"/>
  <c r="I34" i="1"/>
  <c r="S34" i="1"/>
  <c r="AC34" i="1"/>
  <c r="K37" i="1"/>
  <c r="W37" i="1"/>
  <c r="AG37" i="1"/>
  <c r="AQ38" i="1"/>
  <c r="AA38" i="1"/>
  <c r="S38" i="1"/>
  <c r="K38" i="1"/>
  <c r="Q38" i="1"/>
  <c r="AC38" i="1"/>
  <c r="O39" i="1"/>
  <c r="O43" i="1"/>
  <c r="Y43" i="1"/>
  <c r="O46" i="1"/>
  <c r="S48" i="1"/>
  <c r="Q49" i="1"/>
  <c r="AQ49" i="1"/>
  <c r="AQ52" i="1"/>
  <c r="AC52" i="1"/>
  <c r="U52" i="1"/>
  <c r="M52" i="1"/>
  <c r="AK52" i="1"/>
  <c r="Y52" i="1"/>
  <c r="O52" i="1"/>
  <c r="AG52" i="1"/>
  <c r="W52" i="1"/>
  <c r="K52" i="1"/>
  <c r="AE52" i="1"/>
  <c r="S52" i="1"/>
  <c r="I52" i="1"/>
  <c r="O19" i="1"/>
  <c r="AE19" i="1"/>
  <c r="O20" i="1"/>
  <c r="AE20" i="1"/>
  <c r="O21" i="1"/>
  <c r="AE21" i="1"/>
  <c r="O22" i="1"/>
  <c r="AE22" i="1"/>
  <c r="O23" i="1"/>
  <c r="AE23" i="1"/>
  <c r="O11" i="1"/>
  <c r="O13" i="1"/>
  <c r="AE13" i="1"/>
  <c r="I11" i="1"/>
  <c r="Q11" i="1"/>
  <c r="Y11" i="1"/>
  <c r="I12" i="1"/>
  <c r="Q12" i="1"/>
  <c r="Y12" i="1"/>
  <c r="I13" i="1"/>
  <c r="Q13" i="1"/>
  <c r="Y13" i="1"/>
  <c r="K14" i="1"/>
  <c r="S14" i="1"/>
  <c r="M19" i="1"/>
  <c r="U19" i="1"/>
  <c r="M20" i="1"/>
  <c r="U20" i="1"/>
  <c r="M21" i="1"/>
  <c r="U21" i="1"/>
  <c r="M22" i="1"/>
  <c r="U22" i="1"/>
  <c r="M23" i="1"/>
  <c r="U23" i="1"/>
  <c r="M24" i="1"/>
  <c r="U24" i="1"/>
  <c r="M25" i="1"/>
  <c r="U25" i="1"/>
  <c r="M26" i="1"/>
  <c r="U26" i="1"/>
  <c r="M27" i="1"/>
  <c r="U27" i="1"/>
  <c r="M29" i="1"/>
  <c r="U29" i="1"/>
  <c r="O32" i="1"/>
  <c r="Y32" i="1"/>
  <c r="K34" i="1"/>
  <c r="U34" i="1"/>
  <c r="AE34" i="1"/>
  <c r="O37" i="1"/>
  <c r="Y37" i="1"/>
  <c r="AQ37" i="1"/>
  <c r="I38" i="1"/>
  <c r="U38" i="1"/>
  <c r="AE38" i="1"/>
  <c r="AG39" i="1"/>
  <c r="Y39" i="1"/>
  <c r="Q39" i="1"/>
  <c r="I39" i="1"/>
  <c r="S39" i="1"/>
  <c r="AC39" i="1"/>
  <c r="AK43" i="1"/>
  <c r="AA43" i="1"/>
  <c r="S43" i="1"/>
  <c r="K43" i="1"/>
  <c r="Q43" i="1"/>
  <c r="AC43" i="1"/>
  <c r="AQ43" i="1"/>
  <c r="AO46" i="1"/>
  <c r="AC46" i="1"/>
  <c r="AM46" i="1"/>
  <c r="Y46" i="1"/>
  <c r="Q46" i="1"/>
  <c r="I46" i="1"/>
  <c r="S46" i="1"/>
  <c r="AE46" i="1"/>
  <c r="AG48" i="1"/>
  <c r="Y48" i="1"/>
  <c r="Q48" i="1"/>
  <c r="I48" i="1"/>
  <c r="AM48" i="1"/>
  <c r="W48" i="1"/>
  <c r="AE48" i="1"/>
  <c r="U48" i="1"/>
  <c r="K48" i="1"/>
  <c r="AA48" i="1"/>
  <c r="U49" i="1"/>
  <c r="AG51" i="1"/>
  <c r="Y51" i="1"/>
  <c r="Q51" i="1"/>
  <c r="I51" i="1"/>
  <c r="AQ51" i="1"/>
  <c r="AA51" i="1"/>
  <c r="O51" i="1"/>
  <c r="AK51" i="1"/>
  <c r="W51" i="1"/>
  <c r="M51" i="1"/>
  <c r="AC51" i="1"/>
  <c r="AC55" i="1"/>
  <c r="U55" i="1"/>
  <c r="M55" i="1"/>
  <c r="AQ55" i="1"/>
  <c r="Y55" i="1"/>
  <c r="O55" i="1"/>
  <c r="AG55" i="1"/>
  <c r="W55" i="1"/>
  <c r="K55" i="1"/>
  <c r="AE55" i="1"/>
  <c r="S55" i="1"/>
  <c r="I55" i="1"/>
  <c r="O36" i="1"/>
  <c r="W36" i="1"/>
  <c r="O40" i="1"/>
  <c r="W40" i="1"/>
  <c r="O45" i="1"/>
  <c r="W45" i="1"/>
  <c r="AE45" i="1"/>
  <c r="AQ50" i="1"/>
  <c r="AC50" i="1"/>
  <c r="U50" i="1"/>
  <c r="M50" i="1"/>
  <c r="Q50" i="1"/>
  <c r="AA50" i="1"/>
  <c r="O53" i="1"/>
  <c r="O56" i="1"/>
  <c r="M57" i="1"/>
  <c r="Y57" i="1"/>
  <c r="AG58" i="1"/>
  <c r="Y58" i="1"/>
  <c r="Q58" i="1"/>
  <c r="I58" i="1"/>
  <c r="AC58" i="1"/>
  <c r="U58" i="1"/>
  <c r="M58" i="1"/>
  <c r="W58" i="1"/>
  <c r="AG53" i="1"/>
  <c r="Y53" i="1"/>
  <c r="Q53" i="1"/>
  <c r="I53" i="1"/>
  <c r="S53" i="1"/>
  <c r="AC53" i="1"/>
  <c r="AA56" i="1"/>
  <c r="S56" i="1"/>
  <c r="K56" i="1"/>
  <c r="Q56" i="1"/>
  <c r="AC56" i="1"/>
  <c r="O57" i="1"/>
  <c r="AQ57" i="1"/>
  <c r="AA57" i="1"/>
  <c r="S57" i="1"/>
  <c r="K57" i="1"/>
  <c r="AE57" i="1"/>
  <c r="W57" i="1"/>
  <c r="Q57" i="1"/>
  <c r="AG57" i="1"/>
  <c r="S64" i="1"/>
  <c r="AA64" i="1"/>
  <c r="M65" i="1"/>
  <c r="U65" i="1"/>
  <c r="AE65" i="1"/>
  <c r="O61" i="1"/>
  <c r="W61" i="1"/>
  <c r="AE61" i="1"/>
  <c r="O62" i="1"/>
  <c r="W62" i="1"/>
  <c r="AE62" i="1"/>
  <c r="M63" i="1"/>
  <c r="U63" i="1"/>
  <c r="AC63" i="1"/>
  <c r="M64" i="1"/>
  <c r="U64" i="1"/>
  <c r="AC64" i="1"/>
  <c r="O65" i="1"/>
  <c r="W65" i="1"/>
  <c r="AG65" i="1"/>
  <c r="O63" i="1"/>
  <c r="W63" i="1"/>
  <c r="AE63" i="1"/>
  <c r="O64" i="1"/>
  <c r="W64" i="1"/>
  <c r="AE64" i="1"/>
  <c r="Q65" i="1"/>
  <c r="Y65" i="1"/>
  <c r="O47" i="1"/>
  <c r="W47" i="1"/>
  <c r="AE47" i="1"/>
  <c r="O54" i="1"/>
  <c r="W54" i="1"/>
  <c r="O59" i="1"/>
  <c r="W59" i="1"/>
  <c r="K61" i="1"/>
  <c r="S61" i="1"/>
  <c r="K62" i="1"/>
  <c r="S62" i="1"/>
  <c r="AA62" i="1"/>
  <c r="I63" i="1"/>
  <c r="Q63" i="1"/>
  <c r="Y63" i="1"/>
  <c r="I64" i="1"/>
  <c r="Q64" i="1"/>
  <c r="Y64" i="1"/>
  <c r="K65" i="1"/>
  <c r="S65" i="1"/>
  <c r="AR85" i="1" l="1"/>
  <c r="AS48" i="1"/>
  <c r="AS30" i="1"/>
  <c r="LR222" i="3"/>
  <c r="AS47" i="1"/>
  <c r="AS28" i="1"/>
  <c r="CB222" i="3"/>
  <c r="LD222" i="3"/>
  <c r="E54" i="6" s="1"/>
  <c r="L263" i="3"/>
  <c r="LF263" i="3" s="1"/>
  <c r="G62" i="6" s="1"/>
  <c r="LD263" i="3"/>
  <c r="E62" i="6" s="1"/>
  <c r="L54" i="3"/>
  <c r="LF54" i="3" s="1"/>
  <c r="G26" i="6" s="1"/>
  <c r="LD54" i="3"/>
  <c r="E26" i="6" s="1"/>
  <c r="AM66" i="1"/>
  <c r="AM84" i="1" s="1"/>
  <c r="AS31" i="1"/>
  <c r="J245" i="3"/>
  <c r="AS34" i="1"/>
  <c r="AS40" i="1"/>
  <c r="AS14" i="1"/>
  <c r="AS59" i="1"/>
  <c r="AS56" i="1"/>
  <c r="AS61" i="1"/>
  <c r="AS33" i="1"/>
  <c r="AS54" i="1"/>
  <c r="AS45" i="1"/>
  <c r="AS44" i="1"/>
  <c r="AS36" i="1"/>
  <c r="AS38" i="1"/>
  <c r="AS62" i="1"/>
  <c r="AS53" i="1"/>
  <c r="AS12" i="1"/>
  <c r="AS37" i="1"/>
  <c r="AS16" i="1"/>
  <c r="AG66" i="1"/>
  <c r="AG84" i="1" s="1"/>
  <c r="AS50" i="1"/>
  <c r="AS51" i="1"/>
  <c r="AS27" i="1"/>
  <c r="AS25" i="1"/>
  <c r="AS23" i="1"/>
  <c r="AS21" i="1"/>
  <c r="AS19" i="1"/>
  <c r="AI66" i="1"/>
  <c r="AI84" i="1" s="1"/>
  <c r="AO66" i="1"/>
  <c r="AO84" i="1" s="1"/>
  <c r="AS39" i="1"/>
  <c r="AS11" i="1"/>
  <c r="AS49" i="1"/>
  <c r="AE66" i="1"/>
  <c r="AE84" i="1" s="1"/>
  <c r="W66" i="1"/>
  <c r="W84" i="1" s="1"/>
  <c r="AS17" i="1"/>
  <c r="Y66" i="1"/>
  <c r="Y84" i="1" s="1"/>
  <c r="AA66" i="1"/>
  <c r="AA84" i="1" s="1"/>
  <c r="M66" i="1"/>
  <c r="M84" i="1" s="1"/>
  <c r="AS8" i="1"/>
  <c r="AS63" i="1"/>
  <c r="AS58" i="1"/>
  <c r="AS57" i="1"/>
  <c r="AS29" i="1"/>
  <c r="AS26" i="1"/>
  <c r="AS24" i="1"/>
  <c r="AS22" i="1"/>
  <c r="AS20" i="1"/>
  <c r="AS52" i="1"/>
  <c r="AS42" i="1"/>
  <c r="AS13" i="1"/>
  <c r="AS15" i="1"/>
  <c r="AS18" i="1"/>
  <c r="AK66" i="1"/>
  <c r="AK84" i="1" s="1"/>
  <c r="AQ66" i="1"/>
  <c r="AQ84" i="1" s="1"/>
  <c r="AS9" i="1"/>
  <c r="I66" i="1"/>
  <c r="I84" i="1" s="1"/>
  <c r="K66" i="1"/>
  <c r="K84" i="1" s="1"/>
  <c r="U66" i="1"/>
  <c r="U84" i="1" s="1"/>
  <c r="AS46" i="1"/>
  <c r="O66" i="1"/>
  <c r="O84" i="1" s="1"/>
  <c r="AS64" i="1"/>
  <c r="AS55" i="1"/>
  <c r="AS32" i="1"/>
  <c r="AS43" i="1"/>
  <c r="AS41" i="1"/>
  <c r="AS60" i="1"/>
  <c r="AS10" i="1"/>
  <c r="Q66" i="1"/>
  <c r="Q84" i="1" s="1"/>
  <c r="S66" i="1"/>
  <c r="S84" i="1" s="1"/>
  <c r="AC66" i="1"/>
  <c r="AC84" i="1" s="1"/>
  <c r="AO85" i="1" l="1"/>
  <c r="K85" i="1"/>
  <c r="Q85" i="1"/>
  <c r="O85" i="1"/>
  <c r="Y85" i="1"/>
  <c r="AI85" i="1"/>
  <c r="AG85" i="1"/>
  <c r="AC85" i="1"/>
  <c r="U85" i="1"/>
  <c r="AQ85" i="1"/>
  <c r="M85" i="1"/>
  <c r="W85" i="1"/>
  <c r="AE85" i="1"/>
  <c r="S85" i="1"/>
  <c r="AK85" i="1"/>
  <c r="AA85" i="1"/>
  <c r="I85" i="1"/>
  <c r="AM85" i="1"/>
  <c r="LQ54" i="3"/>
  <c r="LS54" i="3"/>
  <c r="LF222" i="3"/>
  <c r="CM222" i="3"/>
  <c r="LQ222" i="3" s="1"/>
  <c r="AS66" i="1"/>
  <c r="AS84" i="1" s="1"/>
  <c r="AE78" i="3"/>
  <c r="AF78" i="3"/>
  <c r="AG78" i="3"/>
  <c r="AH78" i="3"/>
  <c r="AI78" i="3"/>
  <c r="AJ78" i="3"/>
  <c r="AK78" i="3"/>
  <c r="AL78" i="3"/>
  <c r="AM78" i="3"/>
  <c r="AN78" i="3"/>
  <c r="AD78" i="3"/>
  <c r="AS85" i="1" l="1"/>
  <c r="G54" i="6"/>
  <c r="LS222" i="3"/>
  <c r="LG78" i="3"/>
  <c r="LH78" i="3"/>
  <c r="LI78" i="3"/>
  <c r="LJ78" i="3"/>
  <c r="LK78" i="3"/>
  <c r="LL78" i="3"/>
  <c r="LM78" i="3"/>
  <c r="LN78" i="3"/>
  <c r="LO78" i="3"/>
  <c r="LW28" i="3" l="1"/>
  <c r="LW201" i="3"/>
  <c r="AP348" i="3"/>
  <c r="AH84" i="3"/>
  <c r="LK84" i="3" s="1"/>
  <c r="LK77" i="3" s="1"/>
  <c r="AI84" i="3"/>
  <c r="AI77" i="3" s="1"/>
  <c r="AM84" i="3"/>
  <c r="AM77" i="3" s="1"/>
  <c r="AN84" i="3"/>
  <c r="AN77" i="3" s="1"/>
  <c r="AL84" i="3"/>
  <c r="AD84" i="3"/>
  <c r="AD77" i="3" s="1"/>
  <c r="AJ84" i="3"/>
  <c r="AJ77" i="3" s="1"/>
  <c r="AF84" i="3"/>
  <c r="AF77" i="3" s="1"/>
  <c r="AG84" i="3"/>
  <c r="AG77" i="3" s="1"/>
  <c r="AE84" i="3"/>
  <c r="AE77" i="3" s="1"/>
  <c r="AK84" i="3"/>
  <c r="AK77" i="3" s="1"/>
  <c r="AH77" i="3" l="1"/>
  <c r="LL84" i="3"/>
  <c r="LL77" i="3" s="1"/>
  <c r="LO84" i="3"/>
  <c r="LO77" i="3" s="1"/>
  <c r="AL77" i="3"/>
  <c r="LG84" i="3"/>
  <c r="LG77" i="3" s="1"/>
  <c r="LN84" i="3"/>
  <c r="LN77" i="3" s="1"/>
  <c r="LH84" i="3"/>
  <c r="LH77" i="3" s="1"/>
  <c r="LI84" i="3"/>
  <c r="LI77" i="3" s="1"/>
  <c r="LM84" i="3"/>
  <c r="LM77" i="3" s="1"/>
  <c r="LJ84" i="3"/>
  <c r="LJ77" i="3" s="1"/>
  <c r="LT28" i="3" l="1"/>
  <c r="LU28" i="3" l="1"/>
  <c r="LV28" i="3" s="1"/>
  <c r="B87" i="1" l="1"/>
  <c r="AL88" i="1" l="1"/>
  <c r="AB88" i="1"/>
  <c r="X34" i="3"/>
  <c r="X27" i="3"/>
  <c r="X29" i="3"/>
  <c r="X30" i="3"/>
  <c r="X32" i="3"/>
  <c r="X22" i="3"/>
  <c r="X23" i="3"/>
  <c r="X11" i="3"/>
  <c r="X12" i="3"/>
  <c r="X13" i="3"/>
  <c r="X14" i="3"/>
  <c r="X15" i="3"/>
  <c r="BO421" i="3"/>
  <c r="BP421" i="3"/>
  <c r="BQ421" i="3"/>
  <c r="R421" i="3"/>
  <c r="DF260" i="2"/>
  <c r="DE260" i="2"/>
  <c r="EB241" i="3" l="1"/>
  <c r="LG241" i="3" s="1"/>
  <c r="LP241" i="3" s="1"/>
  <c r="EC241" i="3"/>
  <c r="LH241" i="3" s="1"/>
  <c r="ED241" i="3"/>
  <c r="LI241" i="3" s="1"/>
  <c r="EE241" i="3"/>
  <c r="LJ241" i="3" s="1"/>
  <c r="EF241" i="3"/>
  <c r="LK241" i="3" s="1"/>
  <c r="EG241" i="3"/>
  <c r="LL241" i="3" s="1"/>
  <c r="EM241" i="3"/>
  <c r="LM241" i="3" l="1"/>
  <c r="LO241" i="3"/>
  <c r="LQ241" i="3"/>
  <c r="LN241" i="3"/>
  <c r="EI241" i="3"/>
  <c r="EH241" i="3"/>
  <c r="EJ241" i="3"/>
  <c r="EK241" i="3"/>
  <c r="EL241" i="3"/>
  <c r="EN241" i="3"/>
  <c r="LT363" i="3" l="1"/>
  <c r="LU84" i="3"/>
  <c r="LU78" i="3"/>
  <c r="LU77" i="3"/>
  <c r="LT9" i="3"/>
  <c r="LT10" i="3"/>
  <c r="LT11" i="3"/>
  <c r="LT12" i="3"/>
  <c r="LT13" i="3"/>
  <c r="LT14" i="3"/>
  <c r="LT15" i="3"/>
  <c r="LT16" i="3"/>
  <c r="LT17" i="3"/>
  <c r="LT18" i="3"/>
  <c r="LT19" i="3"/>
  <c r="LT20" i="3"/>
  <c r="LT21" i="3"/>
  <c r="LT22" i="3"/>
  <c r="LT23" i="3"/>
  <c r="LT24" i="3"/>
  <c r="LT25" i="3"/>
  <c r="LV25" i="3" s="1"/>
  <c r="LT26" i="3"/>
  <c r="LT27" i="3"/>
  <c r="LT30" i="3"/>
  <c r="LT32" i="3"/>
  <c r="LT33" i="3"/>
  <c r="LT34" i="3"/>
  <c r="LT35" i="3"/>
  <c r="LT36" i="3"/>
  <c r="LT37" i="3"/>
  <c r="LT38" i="3"/>
  <c r="LV38" i="3" s="1"/>
  <c r="LT39" i="3"/>
  <c r="LT40" i="3"/>
  <c r="LT41" i="3"/>
  <c r="LT42" i="3"/>
  <c r="LT43" i="3"/>
  <c r="LT44" i="3"/>
  <c r="LV44" i="3" s="1"/>
  <c r="LT45" i="3"/>
  <c r="LT46" i="3"/>
  <c r="LT47" i="3"/>
  <c r="LT48" i="3"/>
  <c r="LT49" i="3"/>
  <c r="LT50" i="3"/>
  <c r="LT51" i="3"/>
  <c r="LT59" i="3"/>
  <c r="LT60" i="3"/>
  <c r="LT61" i="3"/>
  <c r="LT62" i="3"/>
  <c r="LT63" i="3"/>
  <c r="LT64" i="3"/>
  <c r="LT65" i="3"/>
  <c r="LV65" i="3" s="1"/>
  <c r="LT66" i="3"/>
  <c r="LT67" i="3"/>
  <c r="LT68" i="3"/>
  <c r="LT69" i="3"/>
  <c r="LT71" i="3"/>
  <c r="LT72" i="3"/>
  <c r="LT73" i="3"/>
  <c r="LT74" i="3"/>
  <c r="LT75" i="3"/>
  <c r="LT76" i="3"/>
  <c r="LT77" i="3"/>
  <c r="LT78" i="3"/>
  <c r="LT79" i="3"/>
  <c r="LT80" i="3"/>
  <c r="LT81" i="3"/>
  <c r="LT82" i="3"/>
  <c r="LT83" i="3"/>
  <c r="LT84" i="3"/>
  <c r="LT85" i="3"/>
  <c r="LT86" i="3"/>
  <c r="LT87" i="3"/>
  <c r="LT88" i="3"/>
  <c r="LT89" i="3"/>
  <c r="LT90" i="3"/>
  <c r="LT91" i="3"/>
  <c r="LT92" i="3"/>
  <c r="LV92" i="3" s="1"/>
  <c r="LT93" i="3"/>
  <c r="LT94" i="3"/>
  <c r="LT95" i="3"/>
  <c r="LT96" i="3"/>
  <c r="LT98" i="3"/>
  <c r="LT99" i="3"/>
  <c r="LT100" i="3"/>
  <c r="LT101" i="3"/>
  <c r="LT102" i="3"/>
  <c r="LT103" i="3"/>
  <c r="LT104" i="3"/>
  <c r="LT105" i="3"/>
  <c r="LT106" i="3"/>
  <c r="LT107" i="3"/>
  <c r="LT108" i="3"/>
  <c r="LT109" i="3"/>
  <c r="LT110" i="3"/>
  <c r="LT111" i="3"/>
  <c r="LT112" i="3"/>
  <c r="LT113" i="3"/>
  <c r="LT114" i="3"/>
  <c r="LT115" i="3"/>
  <c r="LT116" i="3"/>
  <c r="LT117" i="3"/>
  <c r="LT118" i="3"/>
  <c r="LT119" i="3"/>
  <c r="LT120" i="3"/>
  <c r="LT121" i="3"/>
  <c r="LT122" i="3"/>
  <c r="LT123" i="3"/>
  <c r="LT124" i="3"/>
  <c r="LT125" i="3"/>
  <c r="LT126" i="3"/>
  <c r="LT127" i="3"/>
  <c r="LT128" i="3"/>
  <c r="LT129" i="3"/>
  <c r="LT130" i="3"/>
  <c r="LT131" i="3"/>
  <c r="LT132" i="3"/>
  <c r="LT133" i="3"/>
  <c r="LT134" i="3"/>
  <c r="LT135" i="3"/>
  <c r="LT136" i="3"/>
  <c r="LT137" i="3"/>
  <c r="LT138" i="3"/>
  <c r="LT139" i="3"/>
  <c r="LV139" i="3" s="1"/>
  <c r="LT140" i="3"/>
  <c r="LT141" i="3"/>
  <c r="LT190" i="3"/>
  <c r="LT191" i="3"/>
  <c r="LT192" i="3"/>
  <c r="LT193" i="3"/>
  <c r="LT194" i="3"/>
  <c r="LT195" i="3"/>
  <c r="LT196" i="3"/>
  <c r="LT197" i="3"/>
  <c r="LT198" i="3"/>
  <c r="LT199" i="3"/>
  <c r="LT200" i="3"/>
  <c r="LT201" i="3"/>
  <c r="LT202" i="3"/>
  <c r="LT203" i="3"/>
  <c r="LT204" i="3"/>
  <c r="LT205" i="3"/>
  <c r="LV205" i="3" s="1"/>
  <c r="LT206" i="3"/>
  <c r="LV206" i="3" s="1"/>
  <c r="LT207" i="3"/>
  <c r="LT208" i="3"/>
  <c r="LV208" i="3" s="1"/>
  <c r="LT209" i="3"/>
  <c r="LT210" i="3"/>
  <c r="LT211" i="3"/>
  <c r="LT212" i="3"/>
  <c r="LT213" i="3"/>
  <c r="LT214" i="3"/>
  <c r="LT215" i="3"/>
  <c r="LT216" i="3"/>
  <c r="LT217" i="3"/>
  <c r="LT221" i="3"/>
  <c r="LT229" i="3"/>
  <c r="LV229" i="3" s="1"/>
  <c r="LT230" i="3"/>
  <c r="LT231" i="3"/>
  <c r="LT236" i="3"/>
  <c r="LT237" i="3"/>
  <c r="LT238" i="3"/>
  <c r="LT239" i="3"/>
  <c r="LT240" i="3"/>
  <c r="LT241" i="3"/>
  <c r="LT242" i="3"/>
  <c r="LT243" i="3"/>
  <c r="LT244" i="3"/>
  <c r="LT245" i="3"/>
  <c r="LV245" i="3" s="1"/>
  <c r="LT246" i="3"/>
  <c r="LT247" i="3"/>
  <c r="LT248" i="3"/>
  <c r="LT249" i="3"/>
  <c r="LT250" i="3"/>
  <c r="LT251" i="3"/>
  <c r="LT252" i="3"/>
  <c r="LT253" i="3"/>
  <c r="LT254" i="3"/>
  <c r="LT255" i="3"/>
  <c r="LT256" i="3"/>
  <c r="LT258" i="3"/>
  <c r="LT259" i="3"/>
  <c r="LT260" i="3"/>
  <c r="LT268" i="3"/>
  <c r="LV268" i="3" s="1"/>
  <c r="LT269" i="3"/>
  <c r="LT270" i="3"/>
  <c r="LT272" i="3"/>
  <c r="LT273" i="3"/>
  <c r="LT274" i="3"/>
  <c r="LT275" i="3"/>
  <c r="LV275" i="3" s="1"/>
  <c r="LT276" i="3"/>
  <c r="LT277" i="3"/>
  <c r="LT278" i="3"/>
  <c r="LT279" i="3"/>
  <c r="LT280" i="3"/>
  <c r="LT281" i="3"/>
  <c r="LT282" i="3"/>
  <c r="LT283" i="3"/>
  <c r="LT284" i="3"/>
  <c r="LT285" i="3"/>
  <c r="LT286" i="3"/>
  <c r="LT287" i="3"/>
  <c r="LT288" i="3"/>
  <c r="LT289" i="3"/>
  <c r="LT290" i="3"/>
  <c r="LT291" i="3"/>
  <c r="LT292" i="3"/>
  <c r="LT293" i="3"/>
  <c r="LT294" i="3"/>
  <c r="LT295" i="3"/>
  <c r="LT296" i="3"/>
  <c r="LT297" i="3"/>
  <c r="LT298" i="3"/>
  <c r="LT299" i="3"/>
  <c r="LT300" i="3"/>
  <c r="LT301" i="3"/>
  <c r="LT302" i="3"/>
  <c r="LT303" i="3"/>
  <c r="LT304" i="3"/>
  <c r="LT305" i="3"/>
  <c r="LT306" i="3"/>
  <c r="LT307" i="3"/>
  <c r="LT308" i="3"/>
  <c r="LT309" i="3"/>
  <c r="LT310" i="3"/>
  <c r="LT311" i="3"/>
  <c r="LT312" i="3"/>
  <c r="LT313" i="3"/>
  <c r="LT314" i="3"/>
  <c r="LT315" i="3"/>
  <c r="LT316" i="3"/>
  <c r="LT317" i="3"/>
  <c r="LT318" i="3"/>
  <c r="LT319" i="3"/>
  <c r="LT320" i="3"/>
  <c r="LT321" i="3"/>
  <c r="LT322" i="3"/>
  <c r="LT323" i="3"/>
  <c r="LT324" i="3"/>
  <c r="LT325" i="3"/>
  <c r="LT326" i="3"/>
  <c r="LT327" i="3"/>
  <c r="LT328" i="3"/>
  <c r="LT329" i="3"/>
  <c r="LT330" i="3"/>
  <c r="LT331" i="3"/>
  <c r="LT332" i="3"/>
  <c r="LT333" i="3"/>
  <c r="LV333" i="3" s="1"/>
  <c r="LT334" i="3"/>
  <c r="LT335" i="3"/>
  <c r="LT336" i="3"/>
  <c r="LT337" i="3"/>
  <c r="LT338" i="3"/>
  <c r="LT339" i="3"/>
  <c r="LT340" i="3"/>
  <c r="LT341" i="3"/>
  <c r="LT342" i="3"/>
  <c r="LT343" i="3"/>
  <c r="LT344" i="3"/>
  <c r="LT345" i="3"/>
  <c r="LV345" i="3" s="1"/>
  <c r="LT346" i="3"/>
  <c r="LT347" i="3"/>
  <c r="LT348" i="3"/>
  <c r="LT349" i="3"/>
  <c r="LT350" i="3"/>
  <c r="LT351" i="3"/>
  <c r="LT352" i="3"/>
  <c r="LT353" i="3"/>
  <c r="LT354" i="3"/>
  <c r="LT355" i="3"/>
  <c r="LT356" i="3"/>
  <c r="LV356" i="3" s="1"/>
  <c r="LT357" i="3"/>
  <c r="LT358" i="3"/>
  <c r="LT359" i="3"/>
  <c r="LT360" i="3"/>
  <c r="LT361" i="3"/>
  <c r="LT362" i="3"/>
  <c r="LT364" i="3"/>
  <c r="LV364" i="3" s="1"/>
  <c r="LT365" i="3"/>
  <c r="LT366" i="3"/>
  <c r="LT367" i="3"/>
  <c r="LT368" i="3"/>
  <c r="LT369" i="3"/>
  <c r="LT370" i="3"/>
  <c r="LV370" i="3" s="1"/>
  <c r="LT371" i="3"/>
  <c r="LV371" i="3" s="1"/>
  <c r="LT372" i="3"/>
  <c r="LT373" i="3"/>
  <c r="LT374" i="3"/>
  <c r="LT375" i="3"/>
  <c r="LT376" i="3"/>
  <c r="LT378" i="3"/>
  <c r="LT379" i="3"/>
  <c r="LT380" i="3"/>
  <c r="LV380" i="3" s="1"/>
  <c r="LT381" i="3"/>
  <c r="LT382" i="3"/>
  <c r="LT387" i="3"/>
  <c r="LT388" i="3"/>
  <c r="LT389" i="3"/>
  <c r="LT390" i="3"/>
  <c r="LT391" i="3"/>
  <c r="LT392" i="3"/>
  <c r="LT393" i="3"/>
  <c r="LT394" i="3"/>
  <c r="LT395" i="3"/>
  <c r="LT396" i="3"/>
  <c r="LT397" i="3"/>
  <c r="LT398" i="3"/>
  <c r="LT399" i="3"/>
  <c r="LT400" i="3"/>
  <c r="LT401" i="3"/>
  <c r="LT402" i="3"/>
  <c r="LT403" i="3"/>
  <c r="LA302" i="3"/>
  <c r="LA297" i="3"/>
  <c r="LA287" i="3"/>
  <c r="KJ15" i="3"/>
  <c r="KJ11" i="3"/>
  <c r="JS302" i="3"/>
  <c r="JS297" i="3"/>
  <c r="JS292" i="3"/>
  <c r="JS287" i="3"/>
  <c r="JS282" i="3"/>
  <c r="JS277" i="3"/>
  <c r="JB30" i="3"/>
  <c r="IK191" i="3"/>
  <c r="GL393" i="3"/>
  <c r="GL385" i="3"/>
  <c r="GL237" i="3"/>
  <c r="GL236" i="3"/>
  <c r="GL231" i="3"/>
  <c r="GL15" i="3"/>
  <c r="GL14" i="3"/>
  <c r="FU67" i="3"/>
  <c r="FU68" i="3"/>
  <c r="FU69" i="3"/>
  <c r="FD403" i="3"/>
  <c r="FD402" i="3"/>
  <c r="FD401" i="3"/>
  <c r="FD219" i="3"/>
  <c r="EM240" i="3"/>
  <c r="EM231" i="3"/>
  <c r="EM236" i="3"/>
  <c r="EM237" i="3"/>
  <c r="DV219" i="3"/>
  <c r="DV212" i="3"/>
  <c r="LV103" i="3" l="1"/>
  <c r="LV102" i="3"/>
  <c r="LV84" i="3"/>
  <c r="LV78" i="3"/>
  <c r="LV77" i="3"/>
  <c r="DE327" i="3" l="1"/>
  <c r="DE317" i="3"/>
  <c r="DE297" i="3"/>
  <c r="DE292" i="3"/>
  <c r="BW202" i="3"/>
  <c r="BW201" i="3"/>
  <c r="BW200" i="3"/>
  <c r="BX201" i="3" l="1"/>
  <c r="BX200" i="3"/>
  <c r="BX202" i="3"/>
  <c r="LU201" i="3" l="1"/>
  <c r="LV201" i="3" s="1"/>
  <c r="CY317" i="3"/>
  <c r="LL317" i="3" s="1"/>
  <c r="CX317" i="3"/>
  <c r="LK317" i="3" s="1"/>
  <c r="CW317" i="3"/>
  <c r="LJ317" i="3" s="1"/>
  <c r="CV317" i="3"/>
  <c r="LI317" i="3" s="1"/>
  <c r="CU317" i="3"/>
  <c r="LH317" i="3" s="1"/>
  <c r="CT317" i="3"/>
  <c r="LG317" i="3" s="1"/>
  <c r="LN317" i="3" l="1"/>
  <c r="LQ317" i="3"/>
  <c r="LM317" i="3"/>
  <c r="LP317" i="3"/>
  <c r="LO317" i="3"/>
  <c r="DD317" i="3"/>
  <c r="DB317" i="3"/>
  <c r="CZ317" i="3"/>
  <c r="CV316" i="3"/>
  <c r="DC317" i="3"/>
  <c r="DA317" i="3"/>
  <c r="CT401" i="3" l="1"/>
  <c r="CU401" i="3"/>
  <c r="DD401" i="3" s="1"/>
  <c r="CV401" i="3"/>
  <c r="CW401" i="3"/>
  <c r="CX401" i="3"/>
  <c r="CY401" i="3"/>
  <c r="CT402" i="3"/>
  <c r="DC402" i="3" s="1"/>
  <c r="CU402" i="3"/>
  <c r="DD402" i="3" s="1"/>
  <c r="CV402" i="3"/>
  <c r="CW402" i="3"/>
  <c r="CX402" i="3"/>
  <c r="CY402" i="3"/>
  <c r="CT403" i="3"/>
  <c r="DC403" i="3" s="1"/>
  <c r="CU403" i="3"/>
  <c r="DD403" i="3" s="1"/>
  <c r="CV403" i="3"/>
  <c r="CW403" i="3"/>
  <c r="CX403" i="3"/>
  <c r="CY403" i="3"/>
  <c r="CT374" i="3"/>
  <c r="CU374" i="3"/>
  <c r="CV374" i="3"/>
  <c r="CW374" i="3"/>
  <c r="CX374" i="3"/>
  <c r="CY374" i="3"/>
  <c r="CT348" i="3"/>
  <c r="CU348" i="3"/>
  <c r="CV348" i="3"/>
  <c r="CW348" i="3"/>
  <c r="CX348" i="3"/>
  <c r="CY348" i="3"/>
  <c r="CT95" i="3"/>
  <c r="DC95" i="3" s="1"/>
  <c r="CU95" i="3"/>
  <c r="DD95" i="3" s="1"/>
  <c r="CT96" i="3"/>
  <c r="DC96" i="3" s="1"/>
  <c r="CU96" i="3"/>
  <c r="DD96" i="3" s="1"/>
  <c r="CT98" i="3"/>
  <c r="DC98" i="3" s="1"/>
  <c r="CU98" i="3"/>
  <c r="DD98" i="3" s="1"/>
  <c r="CT99" i="3"/>
  <c r="DC99" i="3" s="1"/>
  <c r="CU99" i="3"/>
  <c r="DD99" i="3" s="1"/>
  <c r="CT47" i="3"/>
  <c r="CU47" i="3"/>
  <c r="CV47" i="3"/>
  <c r="CW47" i="3"/>
  <c r="CX47" i="3"/>
  <c r="CY47" i="3"/>
  <c r="CT48" i="3"/>
  <c r="CU48" i="3"/>
  <c r="DD48" i="3" s="1"/>
  <c r="CV48" i="3"/>
  <c r="CW48" i="3"/>
  <c r="CX48" i="3"/>
  <c r="CY48" i="3"/>
  <c r="CT49" i="3"/>
  <c r="LG49" i="3" s="1"/>
  <c r="CU49" i="3"/>
  <c r="LH49" i="3" s="1"/>
  <c r="CV49" i="3"/>
  <c r="LI49" i="3" s="1"/>
  <c r="CW49" i="3"/>
  <c r="LJ49" i="3" s="1"/>
  <c r="CX49" i="3"/>
  <c r="LK49" i="3" s="1"/>
  <c r="CY49" i="3"/>
  <c r="LL49" i="3" s="1"/>
  <c r="CT50" i="3"/>
  <c r="LG50" i="3" s="1"/>
  <c r="CU50" i="3"/>
  <c r="LH50" i="3" s="1"/>
  <c r="CV50" i="3"/>
  <c r="LI50" i="3" s="1"/>
  <c r="CW50" i="3"/>
  <c r="LJ50" i="3" s="1"/>
  <c r="CX50" i="3"/>
  <c r="LK50" i="3" s="1"/>
  <c r="CY50" i="3"/>
  <c r="LL50" i="3" s="1"/>
  <c r="LN49" i="3" l="1"/>
  <c r="LQ49" i="3"/>
  <c r="LO50" i="3"/>
  <c r="LP49" i="3"/>
  <c r="LM49" i="3"/>
  <c r="LN50" i="3"/>
  <c r="LQ50" i="3"/>
  <c r="LM50" i="3"/>
  <c r="LP50" i="3"/>
  <c r="LO49" i="3"/>
  <c r="DD47" i="3"/>
  <c r="DD374" i="3"/>
  <c r="DC47" i="3"/>
  <c r="DD348" i="3"/>
  <c r="DC348" i="3"/>
  <c r="DD49" i="3"/>
  <c r="DC49" i="3"/>
  <c r="DD50" i="3"/>
  <c r="DC50" i="3"/>
  <c r="CZ47" i="3"/>
  <c r="CZ50" i="3"/>
  <c r="CZ374" i="3"/>
  <c r="DA50" i="3"/>
  <c r="CZ49" i="3"/>
  <c r="DA48" i="3"/>
  <c r="CZ48" i="3"/>
  <c r="DC48" i="3"/>
  <c r="CZ348" i="3"/>
  <c r="DC374" i="3"/>
  <c r="CZ401" i="3"/>
  <c r="DA402" i="3"/>
  <c r="CZ402" i="3"/>
  <c r="DA47" i="3"/>
  <c r="DA348" i="3"/>
  <c r="DA374" i="3"/>
  <c r="DA403" i="3"/>
  <c r="DA49" i="3"/>
  <c r="CZ403" i="3"/>
  <c r="DC401" i="3"/>
  <c r="DA401" i="3"/>
  <c r="BW199" i="3" l="1"/>
  <c r="U204" i="3" l="1"/>
  <c r="W204" i="3"/>
  <c r="FJ69" i="3"/>
  <c r="LG69" i="3" s="1"/>
  <c r="FK69" i="3"/>
  <c r="LH69" i="3" s="1"/>
  <c r="FL69" i="3"/>
  <c r="LI69" i="3" s="1"/>
  <c r="FM69" i="3"/>
  <c r="LJ69" i="3" s="1"/>
  <c r="FN69" i="3"/>
  <c r="LK69" i="3" s="1"/>
  <c r="FO69" i="3"/>
  <c r="LL69" i="3" s="1"/>
  <c r="KY403" i="3"/>
  <c r="KZ402" i="3"/>
  <c r="KY401" i="3"/>
  <c r="KZ400" i="3"/>
  <c r="KY393" i="3"/>
  <c r="KY385" i="3"/>
  <c r="KZ374" i="3"/>
  <c r="KY373" i="3"/>
  <c r="KY369" i="3"/>
  <c r="KZ363" i="3"/>
  <c r="KY349" i="3"/>
  <c r="KZ348" i="3"/>
  <c r="KY347" i="3"/>
  <c r="KY335" i="3"/>
  <c r="KZ327" i="3"/>
  <c r="KY322" i="3"/>
  <c r="KZ312" i="3"/>
  <c r="KY307" i="3"/>
  <c r="KY297" i="3"/>
  <c r="KZ292" i="3"/>
  <c r="KZ282" i="3"/>
  <c r="KY277" i="3"/>
  <c r="KZ236" i="3"/>
  <c r="KY231" i="3"/>
  <c r="KZ219" i="3"/>
  <c r="KY217" i="3"/>
  <c r="KZ211" i="3"/>
  <c r="KY211" i="3"/>
  <c r="KY210" i="3"/>
  <c r="KZ202" i="3"/>
  <c r="KY200" i="3"/>
  <c r="KZ191" i="3"/>
  <c r="KY124" i="3"/>
  <c r="KZ119" i="3"/>
  <c r="KY115" i="3"/>
  <c r="KZ99" i="3"/>
  <c r="KY98" i="3"/>
  <c r="KZ96" i="3"/>
  <c r="KY95" i="3"/>
  <c r="KZ94" i="3"/>
  <c r="KZ68" i="3"/>
  <c r="KY67" i="3"/>
  <c r="KZ48" i="3"/>
  <c r="KY47" i="3"/>
  <c r="KZ46" i="3"/>
  <c r="KY40" i="3"/>
  <c r="KZ34" i="3"/>
  <c r="KY32" i="3"/>
  <c r="KZ30" i="3"/>
  <c r="KY27" i="3"/>
  <c r="KZ22" i="3"/>
  <c r="KY23" i="3"/>
  <c r="KZ15" i="3"/>
  <c r="KY14" i="3"/>
  <c r="KZ13" i="3"/>
  <c r="KY12" i="3"/>
  <c r="KZ11" i="3"/>
  <c r="KY11" i="3"/>
  <c r="IJ11" i="3"/>
  <c r="II11" i="3"/>
  <c r="FO403" i="3"/>
  <c r="FN403" i="3"/>
  <c r="FM403" i="3"/>
  <c r="FL403" i="3"/>
  <c r="FK403" i="3"/>
  <c r="FJ403" i="3"/>
  <c r="FO402" i="3"/>
  <c r="FN402" i="3"/>
  <c r="FM402" i="3"/>
  <c r="FL402" i="3"/>
  <c r="FK402" i="3"/>
  <c r="FJ402" i="3"/>
  <c r="FO401" i="3"/>
  <c r="FN401" i="3"/>
  <c r="FM401" i="3"/>
  <c r="FL401" i="3"/>
  <c r="FK401" i="3"/>
  <c r="FJ401" i="3"/>
  <c r="FO400" i="3"/>
  <c r="FN400" i="3"/>
  <c r="FM400" i="3"/>
  <c r="FL400" i="3"/>
  <c r="FK400" i="3"/>
  <c r="FJ400" i="3"/>
  <c r="FO393" i="3"/>
  <c r="FN393" i="3"/>
  <c r="FM393" i="3"/>
  <c r="FL393" i="3"/>
  <c r="FK393" i="3"/>
  <c r="FJ393" i="3"/>
  <c r="FO385" i="3"/>
  <c r="FN385" i="3"/>
  <c r="FM385" i="3"/>
  <c r="FL385" i="3"/>
  <c r="FK385" i="3"/>
  <c r="FJ385" i="3"/>
  <c r="FO374" i="3"/>
  <c r="FN374" i="3"/>
  <c r="FM374" i="3"/>
  <c r="FL374" i="3"/>
  <c r="FK374" i="3"/>
  <c r="FJ374" i="3"/>
  <c r="FO373" i="3"/>
  <c r="FN373" i="3"/>
  <c r="FM373" i="3"/>
  <c r="FL373" i="3"/>
  <c r="FK373" i="3"/>
  <c r="FJ373" i="3"/>
  <c r="FO369" i="3"/>
  <c r="FN369" i="3"/>
  <c r="FM369" i="3"/>
  <c r="FL369" i="3"/>
  <c r="FK369" i="3"/>
  <c r="FJ369" i="3"/>
  <c r="FO363" i="3"/>
  <c r="FN363" i="3"/>
  <c r="FM363" i="3"/>
  <c r="FL363" i="3"/>
  <c r="FK363" i="3"/>
  <c r="FJ363" i="3"/>
  <c r="FO349" i="3"/>
  <c r="FN349" i="3"/>
  <c r="FM349" i="3"/>
  <c r="FL349" i="3"/>
  <c r="FK349" i="3"/>
  <c r="FJ349" i="3"/>
  <c r="FO348" i="3"/>
  <c r="FN348" i="3"/>
  <c r="FM348" i="3"/>
  <c r="FL348" i="3"/>
  <c r="FK348" i="3"/>
  <c r="FJ348" i="3"/>
  <c r="FO347" i="3"/>
  <c r="FN347" i="3"/>
  <c r="FM347" i="3"/>
  <c r="FL347" i="3"/>
  <c r="FK347" i="3"/>
  <c r="FJ347" i="3"/>
  <c r="FO340" i="3"/>
  <c r="FN340" i="3"/>
  <c r="FM340" i="3"/>
  <c r="FL340" i="3"/>
  <c r="FK340" i="3"/>
  <c r="FJ340" i="3"/>
  <c r="FO335" i="3"/>
  <c r="FN335" i="3"/>
  <c r="FM335" i="3"/>
  <c r="FL335" i="3"/>
  <c r="FK335" i="3"/>
  <c r="FJ335" i="3"/>
  <c r="FO327" i="3"/>
  <c r="FN327" i="3"/>
  <c r="FM327" i="3"/>
  <c r="FL327" i="3"/>
  <c r="FK327" i="3"/>
  <c r="FJ327" i="3"/>
  <c r="FO322" i="3"/>
  <c r="FN322" i="3"/>
  <c r="FM322" i="3"/>
  <c r="FL322" i="3"/>
  <c r="FK322" i="3"/>
  <c r="FJ322" i="3"/>
  <c r="FO312" i="3"/>
  <c r="FN312" i="3"/>
  <c r="FM312" i="3"/>
  <c r="FL312" i="3"/>
  <c r="FK312" i="3"/>
  <c r="FJ312" i="3"/>
  <c r="FO307" i="3"/>
  <c r="FN307" i="3"/>
  <c r="FM307" i="3"/>
  <c r="FL307" i="3"/>
  <c r="FK307" i="3"/>
  <c r="FJ307" i="3"/>
  <c r="FO302" i="3"/>
  <c r="FN302" i="3"/>
  <c r="FM302" i="3"/>
  <c r="FL302" i="3"/>
  <c r="FK302" i="3"/>
  <c r="FJ302" i="3"/>
  <c r="FO297" i="3"/>
  <c r="FN297" i="3"/>
  <c r="FM297" i="3"/>
  <c r="FL297" i="3"/>
  <c r="FK297" i="3"/>
  <c r="FJ297" i="3"/>
  <c r="FO292" i="3"/>
  <c r="FN292" i="3"/>
  <c r="FM292" i="3"/>
  <c r="FL292" i="3"/>
  <c r="FK292" i="3"/>
  <c r="FJ292" i="3"/>
  <c r="FO287" i="3"/>
  <c r="FN287" i="3"/>
  <c r="FM287" i="3"/>
  <c r="FL287" i="3"/>
  <c r="FK287" i="3"/>
  <c r="FJ287" i="3"/>
  <c r="FO282" i="3"/>
  <c r="FN282" i="3"/>
  <c r="FM282" i="3"/>
  <c r="FL282" i="3"/>
  <c r="FK282" i="3"/>
  <c r="FJ282" i="3"/>
  <c r="FO277" i="3"/>
  <c r="FN277" i="3"/>
  <c r="FM277" i="3"/>
  <c r="FL277" i="3"/>
  <c r="FK277" i="3"/>
  <c r="FJ277" i="3"/>
  <c r="FO270" i="3"/>
  <c r="FN270" i="3"/>
  <c r="FM270" i="3"/>
  <c r="FL270" i="3"/>
  <c r="FK270" i="3"/>
  <c r="FJ270" i="3"/>
  <c r="FO240" i="3"/>
  <c r="FN240" i="3"/>
  <c r="FM240" i="3"/>
  <c r="FL240" i="3"/>
  <c r="FK240" i="3"/>
  <c r="FJ240" i="3"/>
  <c r="FO237" i="3"/>
  <c r="FN237" i="3"/>
  <c r="FM237" i="3"/>
  <c r="FL237" i="3"/>
  <c r="FK237" i="3"/>
  <c r="FJ237" i="3"/>
  <c r="FO236" i="3"/>
  <c r="FN236" i="3"/>
  <c r="FM236" i="3"/>
  <c r="FL236" i="3"/>
  <c r="FK236" i="3"/>
  <c r="FJ236" i="3"/>
  <c r="FO231" i="3"/>
  <c r="FN231" i="3"/>
  <c r="FM231" i="3"/>
  <c r="FL231" i="3"/>
  <c r="FK231" i="3"/>
  <c r="FJ231" i="3"/>
  <c r="FO219" i="3"/>
  <c r="FN219" i="3"/>
  <c r="FM219" i="3"/>
  <c r="FL219" i="3"/>
  <c r="FK219" i="3"/>
  <c r="FJ219" i="3"/>
  <c r="FO217" i="3"/>
  <c r="FN217" i="3"/>
  <c r="FM217" i="3"/>
  <c r="FL217" i="3"/>
  <c r="FK217" i="3"/>
  <c r="FJ217" i="3"/>
  <c r="FO212" i="3"/>
  <c r="FN212" i="3"/>
  <c r="FM212" i="3"/>
  <c r="FL212" i="3"/>
  <c r="FK212" i="3"/>
  <c r="FJ212" i="3"/>
  <c r="FO211" i="3"/>
  <c r="FN211" i="3"/>
  <c r="FM211" i="3"/>
  <c r="FL211" i="3"/>
  <c r="FK211" i="3"/>
  <c r="FJ211" i="3"/>
  <c r="FO210" i="3"/>
  <c r="FN210" i="3"/>
  <c r="FM210" i="3"/>
  <c r="FL210" i="3"/>
  <c r="FK210" i="3"/>
  <c r="FJ210" i="3"/>
  <c r="FO202" i="3"/>
  <c r="FN202" i="3"/>
  <c r="FM202" i="3"/>
  <c r="FL202" i="3"/>
  <c r="FK202" i="3"/>
  <c r="FJ202" i="3"/>
  <c r="FO200" i="3"/>
  <c r="FN200" i="3"/>
  <c r="FM200" i="3"/>
  <c r="FL200" i="3"/>
  <c r="FK200" i="3"/>
  <c r="FJ200" i="3"/>
  <c r="FO191" i="3"/>
  <c r="FN191" i="3"/>
  <c r="FM191" i="3"/>
  <c r="FL191" i="3"/>
  <c r="FK191" i="3"/>
  <c r="FJ191" i="3"/>
  <c r="FO141" i="3"/>
  <c r="FN141" i="3"/>
  <c r="FM141" i="3"/>
  <c r="FL141" i="3"/>
  <c r="FK141" i="3"/>
  <c r="FJ141" i="3"/>
  <c r="FO124" i="3"/>
  <c r="FN124" i="3"/>
  <c r="FM124" i="3"/>
  <c r="FL124" i="3"/>
  <c r="FK124" i="3"/>
  <c r="FJ124" i="3"/>
  <c r="FO119" i="3"/>
  <c r="FN119" i="3"/>
  <c r="FM119" i="3"/>
  <c r="FL119" i="3"/>
  <c r="FK119" i="3"/>
  <c r="FJ119" i="3"/>
  <c r="FO115" i="3"/>
  <c r="FN115" i="3"/>
  <c r="FM115" i="3"/>
  <c r="FL115" i="3"/>
  <c r="FK115" i="3"/>
  <c r="FJ115" i="3"/>
  <c r="FO110" i="3"/>
  <c r="FN110" i="3"/>
  <c r="FM110" i="3"/>
  <c r="FL110" i="3"/>
  <c r="FK110" i="3"/>
  <c r="FJ110" i="3"/>
  <c r="FO99" i="3"/>
  <c r="FN99" i="3"/>
  <c r="FM99" i="3"/>
  <c r="FL99" i="3"/>
  <c r="FK99" i="3"/>
  <c r="FJ99" i="3"/>
  <c r="FO98" i="3"/>
  <c r="FN98" i="3"/>
  <c r="FM98" i="3"/>
  <c r="FL98" i="3"/>
  <c r="FK98" i="3"/>
  <c r="FJ98" i="3"/>
  <c r="FO96" i="3"/>
  <c r="FN96" i="3"/>
  <c r="FM96" i="3"/>
  <c r="FL96" i="3"/>
  <c r="FK96" i="3"/>
  <c r="FJ96" i="3"/>
  <c r="FO95" i="3"/>
  <c r="FN95" i="3"/>
  <c r="FM95" i="3"/>
  <c r="FL95" i="3"/>
  <c r="FK95" i="3"/>
  <c r="FJ95" i="3"/>
  <c r="FO94" i="3"/>
  <c r="FN94" i="3"/>
  <c r="FM94" i="3"/>
  <c r="FL94" i="3"/>
  <c r="FK94" i="3"/>
  <c r="FJ94" i="3"/>
  <c r="FO68" i="3"/>
  <c r="FN68" i="3"/>
  <c r="FM68" i="3"/>
  <c r="FL68" i="3"/>
  <c r="FK68" i="3"/>
  <c r="FJ68" i="3"/>
  <c r="FO67" i="3"/>
  <c r="FN67" i="3"/>
  <c r="FM67" i="3"/>
  <c r="FL67" i="3"/>
  <c r="FK67" i="3"/>
  <c r="FJ67" i="3"/>
  <c r="FO48" i="3"/>
  <c r="FN48" i="3"/>
  <c r="FM48" i="3"/>
  <c r="FL48" i="3"/>
  <c r="FK48" i="3"/>
  <c r="FJ48" i="3"/>
  <c r="FO47" i="3"/>
  <c r="FN47" i="3"/>
  <c r="FM47" i="3"/>
  <c r="FL47" i="3"/>
  <c r="FK47" i="3"/>
  <c r="FJ47" i="3"/>
  <c r="FO46" i="3"/>
  <c r="FN46" i="3"/>
  <c r="FM46" i="3"/>
  <c r="FL46" i="3"/>
  <c r="FK46" i="3"/>
  <c r="FJ46" i="3"/>
  <c r="FO40" i="3"/>
  <c r="FN40" i="3"/>
  <c r="FM40" i="3"/>
  <c r="FL40" i="3"/>
  <c r="FK40" i="3"/>
  <c r="FJ40" i="3"/>
  <c r="FO34" i="3"/>
  <c r="FN34" i="3"/>
  <c r="FM34" i="3"/>
  <c r="FL34" i="3"/>
  <c r="FK34" i="3"/>
  <c r="FJ34" i="3"/>
  <c r="FO32" i="3"/>
  <c r="FN32" i="3"/>
  <c r="FM32" i="3"/>
  <c r="FL32" i="3"/>
  <c r="FK32" i="3"/>
  <c r="FJ32" i="3"/>
  <c r="FO30" i="3"/>
  <c r="FN30" i="3"/>
  <c r="FM30" i="3"/>
  <c r="FL30" i="3"/>
  <c r="FK30" i="3"/>
  <c r="FJ30" i="3"/>
  <c r="FO27" i="3"/>
  <c r="FN27" i="3"/>
  <c r="FM27" i="3"/>
  <c r="FL27" i="3"/>
  <c r="FK27" i="3"/>
  <c r="FJ27" i="3"/>
  <c r="FO22" i="3"/>
  <c r="FN22" i="3"/>
  <c r="FM22" i="3"/>
  <c r="FL22" i="3"/>
  <c r="FK22" i="3"/>
  <c r="FJ22" i="3"/>
  <c r="FO23" i="3"/>
  <c r="FN23" i="3"/>
  <c r="FM23" i="3"/>
  <c r="FL23" i="3"/>
  <c r="FK23" i="3"/>
  <c r="FJ23" i="3"/>
  <c r="FO15" i="3"/>
  <c r="FN15" i="3"/>
  <c r="FM15" i="3"/>
  <c r="FL15" i="3"/>
  <c r="FK15" i="3"/>
  <c r="FJ15" i="3"/>
  <c r="FO14" i="3"/>
  <c r="FN14" i="3"/>
  <c r="FM14" i="3"/>
  <c r="FL14" i="3"/>
  <c r="FK14" i="3"/>
  <c r="FJ14" i="3"/>
  <c r="FO13" i="3"/>
  <c r="FN13" i="3"/>
  <c r="FM13" i="3"/>
  <c r="FL13" i="3"/>
  <c r="FK13" i="3"/>
  <c r="FJ13" i="3"/>
  <c r="FO12" i="3"/>
  <c r="FN12" i="3"/>
  <c r="FM12" i="3"/>
  <c r="FL12" i="3"/>
  <c r="FK12" i="3"/>
  <c r="FJ12" i="3"/>
  <c r="FO11" i="3"/>
  <c r="FN11" i="3"/>
  <c r="FM11" i="3"/>
  <c r="FL11" i="3"/>
  <c r="FK11" i="3"/>
  <c r="FJ11" i="3"/>
  <c r="EX403" i="3"/>
  <c r="EW403" i="3"/>
  <c r="EV403" i="3"/>
  <c r="EU403" i="3"/>
  <c r="ET403" i="3"/>
  <c r="ES403" i="3"/>
  <c r="FB403" i="3" s="1"/>
  <c r="EX402" i="3"/>
  <c r="EW402" i="3"/>
  <c r="EV402" i="3"/>
  <c r="EU402" i="3"/>
  <c r="ET402" i="3"/>
  <c r="ES402" i="3"/>
  <c r="EX401" i="3"/>
  <c r="EW401" i="3"/>
  <c r="EV401" i="3"/>
  <c r="EU401" i="3"/>
  <c r="ET401" i="3"/>
  <c r="ES401" i="3"/>
  <c r="FB401" i="3" s="1"/>
  <c r="EX400" i="3"/>
  <c r="EW400" i="3"/>
  <c r="EV400" i="3"/>
  <c r="EU400" i="3"/>
  <c r="ET400" i="3"/>
  <c r="FC400" i="3" s="1"/>
  <c r="ES400" i="3"/>
  <c r="EX393" i="3"/>
  <c r="EW393" i="3"/>
  <c r="EV393" i="3"/>
  <c r="EU393" i="3"/>
  <c r="ET393" i="3"/>
  <c r="ES393" i="3"/>
  <c r="FB393" i="3" s="1"/>
  <c r="EX385" i="3"/>
  <c r="EW385" i="3"/>
  <c r="EV385" i="3"/>
  <c r="EU385" i="3"/>
  <c r="ET385" i="3"/>
  <c r="ES385" i="3"/>
  <c r="FB385" i="3" s="1"/>
  <c r="EX374" i="3"/>
  <c r="EW374" i="3"/>
  <c r="EV374" i="3"/>
  <c r="EU374" i="3"/>
  <c r="ET374" i="3"/>
  <c r="FC374" i="3" s="1"/>
  <c r="ES374" i="3"/>
  <c r="EX373" i="3"/>
  <c r="EW373" i="3"/>
  <c r="EV373" i="3"/>
  <c r="EU373" i="3"/>
  <c r="ET373" i="3"/>
  <c r="ES373" i="3"/>
  <c r="FB373" i="3" s="1"/>
  <c r="EX369" i="3"/>
  <c r="EW369" i="3"/>
  <c r="EV369" i="3"/>
  <c r="EU369" i="3"/>
  <c r="ET369" i="3"/>
  <c r="ES369" i="3"/>
  <c r="FB369" i="3" s="1"/>
  <c r="EX363" i="3"/>
  <c r="EW363" i="3"/>
  <c r="EV363" i="3"/>
  <c r="EU363" i="3"/>
  <c r="ET363" i="3"/>
  <c r="FC363" i="3" s="1"/>
  <c r="ES363" i="3"/>
  <c r="EX349" i="3"/>
  <c r="EW349" i="3"/>
  <c r="EV349" i="3"/>
  <c r="EU349" i="3"/>
  <c r="ET349" i="3"/>
  <c r="ES349" i="3"/>
  <c r="EX348" i="3"/>
  <c r="EW348" i="3"/>
  <c r="EV348" i="3"/>
  <c r="EU348" i="3"/>
  <c r="ET348" i="3"/>
  <c r="FC348" i="3" s="1"/>
  <c r="ES348" i="3"/>
  <c r="EX347" i="3"/>
  <c r="EW347" i="3"/>
  <c r="EV347" i="3"/>
  <c r="EU347" i="3"/>
  <c r="ET347" i="3"/>
  <c r="ES347" i="3"/>
  <c r="FB347" i="3" s="1"/>
  <c r="EX340" i="3"/>
  <c r="EW340" i="3"/>
  <c r="EV340" i="3"/>
  <c r="EU340" i="3"/>
  <c r="ET340" i="3"/>
  <c r="ES340" i="3"/>
  <c r="EX335" i="3"/>
  <c r="EW335" i="3"/>
  <c r="EV335" i="3"/>
  <c r="EU335" i="3"/>
  <c r="ET335" i="3"/>
  <c r="ES335" i="3"/>
  <c r="EX327" i="3"/>
  <c r="EW327" i="3"/>
  <c r="EV327" i="3"/>
  <c r="EU327" i="3"/>
  <c r="ET327" i="3"/>
  <c r="FC327" i="3" s="1"/>
  <c r="ES327" i="3"/>
  <c r="EX322" i="3"/>
  <c r="EW322" i="3"/>
  <c r="EV322" i="3"/>
  <c r="EU322" i="3"/>
  <c r="ET322" i="3"/>
  <c r="ES322" i="3"/>
  <c r="FB322" i="3" s="1"/>
  <c r="EX312" i="3"/>
  <c r="EW312" i="3"/>
  <c r="EV312" i="3"/>
  <c r="EU312" i="3"/>
  <c r="ET312" i="3"/>
  <c r="ES312" i="3"/>
  <c r="EX307" i="3"/>
  <c r="EW307" i="3"/>
  <c r="EV307" i="3"/>
  <c r="EU307" i="3"/>
  <c r="ET307" i="3"/>
  <c r="ES307" i="3"/>
  <c r="EX302" i="3"/>
  <c r="EW302" i="3"/>
  <c r="EV302" i="3"/>
  <c r="EU302" i="3"/>
  <c r="ET302" i="3"/>
  <c r="FC302" i="3" s="1"/>
  <c r="ES302" i="3"/>
  <c r="EX297" i="3"/>
  <c r="EW297" i="3"/>
  <c r="EV297" i="3"/>
  <c r="EU297" i="3"/>
  <c r="ET297" i="3"/>
  <c r="ES297" i="3"/>
  <c r="FB297" i="3" s="1"/>
  <c r="EX292" i="3"/>
  <c r="EW292" i="3"/>
  <c r="EV292" i="3"/>
  <c r="EU292" i="3"/>
  <c r="ET292" i="3"/>
  <c r="ES292" i="3"/>
  <c r="EX287" i="3"/>
  <c r="EW287" i="3"/>
  <c r="EV287" i="3"/>
  <c r="EU287" i="3"/>
  <c r="ET287" i="3"/>
  <c r="ES287" i="3"/>
  <c r="EX282" i="3"/>
  <c r="EW282" i="3"/>
  <c r="EV282" i="3"/>
  <c r="EU282" i="3"/>
  <c r="ET282" i="3"/>
  <c r="FC282" i="3" s="1"/>
  <c r="ES282" i="3"/>
  <c r="EX277" i="3"/>
  <c r="EW277" i="3"/>
  <c r="EV277" i="3"/>
  <c r="EU277" i="3"/>
  <c r="ET277" i="3"/>
  <c r="ES277" i="3"/>
  <c r="FB277" i="3" s="1"/>
  <c r="EX270" i="3"/>
  <c r="EW270" i="3"/>
  <c r="EV270" i="3"/>
  <c r="EU270" i="3"/>
  <c r="ET270" i="3"/>
  <c r="ES270" i="3"/>
  <c r="EX240" i="3"/>
  <c r="EW240" i="3"/>
  <c r="EV240" i="3"/>
  <c r="EU240" i="3"/>
  <c r="ET240" i="3"/>
  <c r="ES240" i="3"/>
  <c r="EX237" i="3"/>
  <c r="EW237" i="3"/>
  <c r="EV237" i="3"/>
  <c r="EU237" i="3"/>
  <c r="ET237" i="3"/>
  <c r="ES237" i="3"/>
  <c r="EX236" i="3"/>
  <c r="EW236" i="3"/>
  <c r="EV236" i="3"/>
  <c r="EU236" i="3"/>
  <c r="ET236" i="3"/>
  <c r="FC236" i="3" s="1"/>
  <c r="ES236" i="3"/>
  <c r="EX231" i="3"/>
  <c r="EW231" i="3"/>
  <c r="EV231" i="3"/>
  <c r="EU231" i="3"/>
  <c r="ET231" i="3"/>
  <c r="ES231" i="3"/>
  <c r="FB231" i="3" s="1"/>
  <c r="EX219" i="3"/>
  <c r="EW219" i="3"/>
  <c r="EV219" i="3"/>
  <c r="EU219" i="3"/>
  <c r="ET219" i="3"/>
  <c r="FC219" i="3" s="1"/>
  <c r="ES219" i="3"/>
  <c r="EX217" i="3"/>
  <c r="EW217" i="3"/>
  <c r="EV217" i="3"/>
  <c r="EU217" i="3"/>
  <c r="ET217" i="3"/>
  <c r="ES217" i="3"/>
  <c r="FB217" i="3" s="1"/>
  <c r="EX212" i="3"/>
  <c r="EW212" i="3"/>
  <c r="EV212" i="3"/>
  <c r="EU212" i="3"/>
  <c r="ET212" i="3"/>
  <c r="ES212" i="3"/>
  <c r="EX211" i="3"/>
  <c r="EW211" i="3"/>
  <c r="EV211" i="3"/>
  <c r="EU211" i="3"/>
  <c r="ET211" i="3"/>
  <c r="ES211" i="3"/>
  <c r="FB211" i="3" s="1"/>
  <c r="EX210" i="3"/>
  <c r="EW210" i="3"/>
  <c r="EV210" i="3"/>
  <c r="EU210" i="3"/>
  <c r="ET210" i="3"/>
  <c r="ES210" i="3"/>
  <c r="EX202" i="3"/>
  <c r="EW202" i="3"/>
  <c r="EV202" i="3"/>
  <c r="EU202" i="3"/>
  <c r="ET202" i="3"/>
  <c r="ES202" i="3"/>
  <c r="EX200" i="3"/>
  <c r="EW200" i="3"/>
  <c r="EV200" i="3"/>
  <c r="EU200" i="3"/>
  <c r="ET200" i="3"/>
  <c r="FC200" i="3" s="1"/>
  <c r="ES200" i="3"/>
  <c r="EX191" i="3"/>
  <c r="EW191" i="3"/>
  <c r="EV191" i="3"/>
  <c r="EU191" i="3"/>
  <c r="ET191" i="3"/>
  <c r="FC191" i="3" s="1"/>
  <c r="ES191" i="3"/>
  <c r="FB191" i="3" s="1"/>
  <c r="EX141" i="3"/>
  <c r="EW141" i="3"/>
  <c r="EV141" i="3"/>
  <c r="EU141" i="3"/>
  <c r="ET141" i="3"/>
  <c r="FC141" i="3" s="1"/>
  <c r="ES141" i="3"/>
  <c r="FB141" i="3" s="1"/>
  <c r="EX124" i="3"/>
  <c r="EW124" i="3"/>
  <c r="EV124" i="3"/>
  <c r="EU124" i="3"/>
  <c r="ET124" i="3"/>
  <c r="ES124" i="3"/>
  <c r="FB124" i="3" s="1"/>
  <c r="EX119" i="3"/>
  <c r="EW119" i="3"/>
  <c r="EV119" i="3"/>
  <c r="EU119" i="3"/>
  <c r="ET119" i="3"/>
  <c r="ES119" i="3"/>
  <c r="EX115" i="3"/>
  <c r="EW115" i="3"/>
  <c r="EV115" i="3"/>
  <c r="EU115" i="3"/>
  <c r="ET115" i="3"/>
  <c r="FC115" i="3" s="1"/>
  <c r="ES115" i="3"/>
  <c r="EX110" i="3"/>
  <c r="EW110" i="3"/>
  <c r="EV110" i="3"/>
  <c r="EU110" i="3"/>
  <c r="ET110" i="3"/>
  <c r="FC110" i="3" s="1"/>
  <c r="ES110" i="3"/>
  <c r="FB110" i="3" s="1"/>
  <c r="EX99" i="3"/>
  <c r="EW99" i="3"/>
  <c r="EV99" i="3"/>
  <c r="EU99" i="3"/>
  <c r="ET99" i="3"/>
  <c r="FC99" i="3" s="1"/>
  <c r="ES99" i="3"/>
  <c r="FB99" i="3" s="1"/>
  <c r="EX98" i="3"/>
  <c r="EW98" i="3"/>
  <c r="EV98" i="3"/>
  <c r="EU98" i="3"/>
  <c r="ET98" i="3"/>
  <c r="ES98" i="3"/>
  <c r="FB98" i="3" s="1"/>
  <c r="EX96" i="3"/>
  <c r="EW96" i="3"/>
  <c r="EV96" i="3"/>
  <c r="EU96" i="3"/>
  <c r="ET96" i="3"/>
  <c r="ES96" i="3"/>
  <c r="EX95" i="3"/>
  <c r="EW95" i="3"/>
  <c r="EV95" i="3"/>
  <c r="EU95" i="3"/>
  <c r="ET95" i="3"/>
  <c r="FC95" i="3" s="1"/>
  <c r="ES95" i="3"/>
  <c r="EX94" i="3"/>
  <c r="EW94" i="3"/>
  <c r="EV94" i="3"/>
  <c r="EU94" i="3"/>
  <c r="ET94" i="3"/>
  <c r="FC94" i="3" s="1"/>
  <c r="ES94" i="3"/>
  <c r="FB94" i="3" s="1"/>
  <c r="EX68" i="3"/>
  <c r="EW68" i="3"/>
  <c r="EV68" i="3"/>
  <c r="EU68" i="3"/>
  <c r="ET68" i="3"/>
  <c r="ES68" i="3"/>
  <c r="EX67" i="3"/>
  <c r="EW67" i="3"/>
  <c r="EV67" i="3"/>
  <c r="EU67" i="3"/>
  <c r="ET67" i="3"/>
  <c r="FC67" i="3" s="1"/>
  <c r="ES67" i="3"/>
  <c r="EX48" i="3"/>
  <c r="EW48" i="3"/>
  <c r="EV48" i="3"/>
  <c r="EU48" i="3"/>
  <c r="ET48" i="3"/>
  <c r="FC48" i="3" s="1"/>
  <c r="ES48" i="3"/>
  <c r="FB48" i="3" s="1"/>
  <c r="EX47" i="3"/>
  <c r="EW47" i="3"/>
  <c r="EV47" i="3"/>
  <c r="EU47" i="3"/>
  <c r="ET47" i="3"/>
  <c r="ES47" i="3"/>
  <c r="FB47" i="3" s="1"/>
  <c r="EX46" i="3"/>
  <c r="EW46" i="3"/>
  <c r="EV46" i="3"/>
  <c r="EU46" i="3"/>
  <c r="ET46" i="3"/>
  <c r="ES46" i="3"/>
  <c r="EX40" i="3"/>
  <c r="EW40" i="3"/>
  <c r="EV40" i="3"/>
  <c r="EU40" i="3"/>
  <c r="ET40" i="3"/>
  <c r="FC40" i="3" s="1"/>
  <c r="ES40" i="3"/>
  <c r="EX34" i="3"/>
  <c r="EW34" i="3"/>
  <c r="EV34" i="3"/>
  <c r="EU34" i="3"/>
  <c r="ET34" i="3"/>
  <c r="FC34" i="3" s="1"/>
  <c r="ES34" i="3"/>
  <c r="FB34" i="3" s="1"/>
  <c r="EX32" i="3"/>
  <c r="EW32" i="3"/>
  <c r="EV32" i="3"/>
  <c r="EU32" i="3"/>
  <c r="ET32" i="3"/>
  <c r="ES32" i="3"/>
  <c r="FB32" i="3" s="1"/>
  <c r="EX30" i="3"/>
  <c r="EW30" i="3"/>
  <c r="EV30" i="3"/>
  <c r="EU30" i="3"/>
  <c r="ET30" i="3"/>
  <c r="ES30" i="3"/>
  <c r="EX27" i="3"/>
  <c r="EW27" i="3"/>
  <c r="EV27" i="3"/>
  <c r="EU27" i="3"/>
  <c r="ET27" i="3"/>
  <c r="FC27" i="3" s="1"/>
  <c r="ES27" i="3"/>
  <c r="EX22" i="3"/>
  <c r="EW22" i="3"/>
  <c r="EV22" i="3"/>
  <c r="EU22" i="3"/>
  <c r="ET22" i="3"/>
  <c r="FC22" i="3" s="1"/>
  <c r="ES22" i="3"/>
  <c r="FB22" i="3" s="1"/>
  <c r="EX23" i="3"/>
  <c r="EW23" i="3"/>
  <c r="EV23" i="3"/>
  <c r="EU23" i="3"/>
  <c r="ET23" i="3"/>
  <c r="ES23" i="3"/>
  <c r="FB23" i="3" s="1"/>
  <c r="EX15" i="3"/>
  <c r="EW15" i="3"/>
  <c r="EV15" i="3"/>
  <c r="EU15" i="3"/>
  <c r="ET15" i="3"/>
  <c r="ES15" i="3"/>
  <c r="EX14" i="3"/>
  <c r="EW14" i="3"/>
  <c r="EV14" i="3"/>
  <c r="EU14" i="3"/>
  <c r="ET14" i="3"/>
  <c r="FC14" i="3" s="1"/>
  <c r="ES14" i="3"/>
  <c r="EX13" i="3"/>
  <c r="EW13" i="3"/>
  <c r="EV13" i="3"/>
  <c r="EU13" i="3"/>
  <c r="ET13" i="3"/>
  <c r="FC13" i="3" s="1"/>
  <c r="ES13" i="3"/>
  <c r="FB13" i="3" s="1"/>
  <c r="EX12" i="3"/>
  <c r="EW12" i="3"/>
  <c r="EV12" i="3"/>
  <c r="EU12" i="3"/>
  <c r="ET12" i="3"/>
  <c r="FC12" i="3" s="1"/>
  <c r="ES12" i="3"/>
  <c r="FB12" i="3" s="1"/>
  <c r="EG403" i="3"/>
  <c r="EF403" i="3"/>
  <c r="EE403" i="3"/>
  <c r="ED403" i="3"/>
  <c r="EC403" i="3"/>
  <c r="EL403" i="3" s="1"/>
  <c r="EB403" i="3"/>
  <c r="EG402" i="3"/>
  <c r="EF402" i="3"/>
  <c r="EE402" i="3"/>
  <c r="ED402" i="3"/>
  <c r="EC402" i="3"/>
  <c r="EB402" i="3"/>
  <c r="EG401" i="3"/>
  <c r="EF401" i="3"/>
  <c r="EE401" i="3"/>
  <c r="ED401" i="3"/>
  <c r="EC401" i="3"/>
  <c r="EB401" i="3"/>
  <c r="EG400" i="3"/>
  <c r="EF400" i="3"/>
  <c r="EE400" i="3"/>
  <c r="ED400" i="3"/>
  <c r="EC400" i="3"/>
  <c r="EL400" i="3" s="1"/>
  <c r="EB400" i="3"/>
  <c r="EG393" i="3"/>
  <c r="EF393" i="3"/>
  <c r="EE393" i="3"/>
  <c r="ED393" i="3"/>
  <c r="EC393" i="3"/>
  <c r="EL393" i="3" s="1"/>
  <c r="EB393" i="3"/>
  <c r="EK393" i="3" s="1"/>
  <c r="EG385" i="3"/>
  <c r="EF385" i="3"/>
  <c r="EE385" i="3"/>
  <c r="ED385" i="3"/>
  <c r="EC385" i="3"/>
  <c r="EB385" i="3"/>
  <c r="EG374" i="3"/>
  <c r="EF374" i="3"/>
  <c r="EE374" i="3"/>
  <c r="ED374" i="3"/>
  <c r="EC374" i="3"/>
  <c r="EB374" i="3"/>
  <c r="EG373" i="3"/>
  <c r="EF373" i="3"/>
  <c r="EE373" i="3"/>
  <c r="ED373" i="3"/>
  <c r="EC373" i="3"/>
  <c r="EB373" i="3"/>
  <c r="EK373" i="3" s="1"/>
  <c r="EG369" i="3"/>
  <c r="EF369" i="3"/>
  <c r="EE369" i="3"/>
  <c r="ED369" i="3"/>
  <c r="EC369" i="3"/>
  <c r="EL369" i="3" s="1"/>
  <c r="EB369" i="3"/>
  <c r="EG363" i="3"/>
  <c r="EF363" i="3"/>
  <c r="EE363" i="3"/>
  <c r="ED363" i="3"/>
  <c r="EC363" i="3"/>
  <c r="EL363" i="3" s="1"/>
  <c r="EB363" i="3"/>
  <c r="EK363" i="3" s="1"/>
  <c r="EG349" i="3"/>
  <c r="EF349" i="3"/>
  <c r="EE349" i="3"/>
  <c r="ED349" i="3"/>
  <c r="EC349" i="3"/>
  <c r="EL349" i="3" s="1"/>
  <c r="EB349" i="3"/>
  <c r="EG348" i="3"/>
  <c r="EF348" i="3"/>
  <c r="EE348" i="3"/>
  <c r="ED348" i="3"/>
  <c r="EC348" i="3"/>
  <c r="EB348" i="3"/>
  <c r="EG347" i="3"/>
  <c r="EF347" i="3"/>
  <c r="EE347" i="3"/>
  <c r="ED347" i="3"/>
  <c r="EC347" i="3"/>
  <c r="EB347" i="3"/>
  <c r="EK347" i="3" s="1"/>
  <c r="EG340" i="3"/>
  <c r="EF340" i="3"/>
  <c r="EE340" i="3"/>
  <c r="ED340" i="3"/>
  <c r="EC340" i="3"/>
  <c r="EB340" i="3"/>
  <c r="EG335" i="3"/>
  <c r="EF335" i="3"/>
  <c r="EE335" i="3"/>
  <c r="ED335" i="3"/>
  <c r="EC335" i="3"/>
  <c r="EL335" i="3" s="1"/>
  <c r="EB335" i="3"/>
  <c r="EG327" i="3"/>
  <c r="EF327" i="3"/>
  <c r="EE327" i="3"/>
  <c r="ED327" i="3"/>
  <c r="EC327" i="3"/>
  <c r="EL327" i="3" s="1"/>
  <c r="EB327" i="3"/>
  <c r="EK327" i="3" s="1"/>
  <c r="EG322" i="3"/>
  <c r="EF322" i="3"/>
  <c r="EE322" i="3"/>
  <c r="ED322" i="3"/>
  <c r="EC322" i="3"/>
  <c r="EB322" i="3"/>
  <c r="EK322" i="3" s="1"/>
  <c r="EG312" i="3"/>
  <c r="EF312" i="3"/>
  <c r="EE312" i="3"/>
  <c r="ED312" i="3"/>
  <c r="EC312" i="3"/>
  <c r="EB312" i="3"/>
  <c r="EG307" i="3"/>
  <c r="EF307" i="3"/>
  <c r="EE307" i="3"/>
  <c r="ED307" i="3"/>
  <c r="EC307" i="3"/>
  <c r="EL307" i="3" s="1"/>
  <c r="EB307" i="3"/>
  <c r="EG302" i="3"/>
  <c r="EF302" i="3"/>
  <c r="EE302" i="3"/>
  <c r="ED302" i="3"/>
  <c r="EC302" i="3"/>
  <c r="EB302" i="3"/>
  <c r="EK302" i="3" s="1"/>
  <c r="EG297" i="3"/>
  <c r="EF297" i="3"/>
  <c r="EE297" i="3"/>
  <c r="ED297" i="3"/>
  <c r="EC297" i="3"/>
  <c r="EB297" i="3"/>
  <c r="EG292" i="3"/>
  <c r="EF292" i="3"/>
  <c r="EE292" i="3"/>
  <c r="ED292" i="3"/>
  <c r="EC292" i="3"/>
  <c r="EB292" i="3"/>
  <c r="EG287" i="3"/>
  <c r="EF287" i="3"/>
  <c r="EE287" i="3"/>
  <c r="ED287" i="3"/>
  <c r="EC287" i="3"/>
  <c r="EL287" i="3" s="1"/>
  <c r="EB287" i="3"/>
  <c r="EG282" i="3"/>
  <c r="EF282" i="3"/>
  <c r="EE282" i="3"/>
  <c r="ED282" i="3"/>
  <c r="EC282" i="3"/>
  <c r="EB282" i="3"/>
  <c r="EK282" i="3" s="1"/>
  <c r="EG277" i="3"/>
  <c r="EF277" i="3"/>
  <c r="EE277" i="3"/>
  <c r="ED277" i="3"/>
  <c r="EC277" i="3"/>
  <c r="EB277" i="3"/>
  <c r="EK277" i="3" s="1"/>
  <c r="EG270" i="3"/>
  <c r="EF270" i="3"/>
  <c r="EE270" i="3"/>
  <c r="ED270" i="3"/>
  <c r="EC270" i="3"/>
  <c r="EB270" i="3"/>
  <c r="EG240" i="3"/>
  <c r="EF240" i="3"/>
  <c r="EE240" i="3"/>
  <c r="ED240" i="3"/>
  <c r="EC240" i="3"/>
  <c r="EB240" i="3"/>
  <c r="EG237" i="3"/>
  <c r="EF237" i="3"/>
  <c r="EE237" i="3"/>
  <c r="ED237" i="3"/>
  <c r="EC237" i="3"/>
  <c r="EB237" i="3"/>
  <c r="EG236" i="3"/>
  <c r="EF236" i="3"/>
  <c r="EE236" i="3"/>
  <c r="ED236" i="3"/>
  <c r="EC236" i="3"/>
  <c r="EB236" i="3"/>
  <c r="EG231" i="3"/>
  <c r="EF231" i="3"/>
  <c r="EE231" i="3"/>
  <c r="ED231" i="3"/>
  <c r="EC231" i="3"/>
  <c r="EB231" i="3"/>
  <c r="EK231" i="3" s="1"/>
  <c r="EG219" i="3"/>
  <c r="EF219" i="3"/>
  <c r="EE219" i="3"/>
  <c r="ED219" i="3"/>
  <c r="EC219" i="3"/>
  <c r="EL219" i="3" s="1"/>
  <c r="EB219" i="3"/>
  <c r="EG217" i="3"/>
  <c r="EF217" i="3"/>
  <c r="EE217" i="3"/>
  <c r="ED217" i="3"/>
  <c r="EC217" i="3"/>
  <c r="EB217" i="3"/>
  <c r="EK217" i="3" s="1"/>
  <c r="EG212" i="3"/>
  <c r="EF212" i="3"/>
  <c r="EE212" i="3"/>
  <c r="ED212" i="3"/>
  <c r="EC212" i="3"/>
  <c r="EB212" i="3"/>
  <c r="EG211" i="3"/>
  <c r="EF211" i="3"/>
  <c r="EE211" i="3"/>
  <c r="ED211" i="3"/>
  <c r="EC211" i="3"/>
  <c r="EL211" i="3" s="1"/>
  <c r="EB211" i="3"/>
  <c r="EK211" i="3" s="1"/>
  <c r="EG210" i="3"/>
  <c r="EF210" i="3"/>
  <c r="EE210" i="3"/>
  <c r="ED210" i="3"/>
  <c r="EC210" i="3"/>
  <c r="EB210" i="3"/>
  <c r="EK210" i="3" s="1"/>
  <c r="EG202" i="3"/>
  <c r="EF202" i="3"/>
  <c r="EE202" i="3"/>
  <c r="ED202" i="3"/>
  <c r="EC202" i="3"/>
  <c r="EB202" i="3"/>
  <c r="EG200" i="3"/>
  <c r="EF200" i="3"/>
  <c r="EE200" i="3"/>
  <c r="ED200" i="3"/>
  <c r="EC200" i="3"/>
  <c r="EB200" i="3"/>
  <c r="EK200" i="3" s="1"/>
  <c r="EG191" i="3"/>
  <c r="EF191" i="3"/>
  <c r="EE191" i="3"/>
  <c r="ED191" i="3"/>
  <c r="EC191" i="3"/>
  <c r="EL191" i="3" s="1"/>
  <c r="EB191" i="3"/>
  <c r="EG141" i="3"/>
  <c r="EF141" i="3"/>
  <c r="EE141" i="3"/>
  <c r="ED141" i="3"/>
  <c r="EC141" i="3"/>
  <c r="EL141" i="3" s="1"/>
  <c r="EB141" i="3"/>
  <c r="EG124" i="3"/>
  <c r="EF124" i="3"/>
  <c r="EE124" i="3"/>
  <c r="ED124" i="3"/>
  <c r="EC124" i="3"/>
  <c r="EL124" i="3" s="1"/>
  <c r="EB124" i="3"/>
  <c r="EK124" i="3" s="1"/>
  <c r="EG119" i="3"/>
  <c r="EF119" i="3"/>
  <c r="EE119" i="3"/>
  <c r="ED119" i="3"/>
  <c r="EC119" i="3"/>
  <c r="EB119" i="3"/>
  <c r="EK119" i="3" s="1"/>
  <c r="EG115" i="3"/>
  <c r="EF115" i="3"/>
  <c r="EE115" i="3"/>
  <c r="ED115" i="3"/>
  <c r="EC115" i="3"/>
  <c r="EB115" i="3"/>
  <c r="EK115" i="3" s="1"/>
  <c r="EG110" i="3"/>
  <c r="EF110" i="3"/>
  <c r="EE110" i="3"/>
  <c r="ED110" i="3"/>
  <c r="EC110" i="3"/>
  <c r="EL110" i="3" s="1"/>
  <c r="EB110" i="3"/>
  <c r="EG99" i="3"/>
  <c r="EF99" i="3"/>
  <c r="EE99" i="3"/>
  <c r="ED99" i="3"/>
  <c r="EC99" i="3"/>
  <c r="EL99" i="3" s="1"/>
  <c r="EB99" i="3"/>
  <c r="EG98" i="3"/>
  <c r="EF98" i="3"/>
  <c r="EE98" i="3"/>
  <c r="ED98" i="3"/>
  <c r="EC98" i="3"/>
  <c r="EL98" i="3" s="1"/>
  <c r="EB98" i="3"/>
  <c r="EK98" i="3" s="1"/>
  <c r="EG96" i="3"/>
  <c r="EF96" i="3"/>
  <c r="EE96" i="3"/>
  <c r="ED96" i="3"/>
  <c r="EC96" i="3"/>
  <c r="EB96" i="3"/>
  <c r="EK96" i="3" s="1"/>
  <c r="EG95" i="3"/>
  <c r="EF95" i="3"/>
  <c r="EE95" i="3"/>
  <c r="ED95" i="3"/>
  <c r="EC95" i="3"/>
  <c r="EB95" i="3"/>
  <c r="EG94" i="3"/>
  <c r="EF94" i="3"/>
  <c r="EE94" i="3"/>
  <c r="ED94" i="3"/>
  <c r="EC94" i="3"/>
  <c r="EL94" i="3" s="1"/>
  <c r="EB94" i="3"/>
  <c r="EG68" i="3"/>
  <c r="EF68" i="3"/>
  <c r="EE68" i="3"/>
  <c r="ED68" i="3"/>
  <c r="EC68" i="3"/>
  <c r="EL68" i="3" s="1"/>
  <c r="EB68" i="3"/>
  <c r="EK68" i="3" s="1"/>
  <c r="EG67" i="3"/>
  <c r="EF67" i="3"/>
  <c r="EE67" i="3"/>
  <c r="ED67" i="3"/>
  <c r="EC67" i="3"/>
  <c r="EB67" i="3"/>
  <c r="EK67" i="3" s="1"/>
  <c r="EG48" i="3"/>
  <c r="EF48" i="3"/>
  <c r="EE48" i="3"/>
  <c r="ED48" i="3"/>
  <c r="EC48" i="3"/>
  <c r="EL48" i="3" s="1"/>
  <c r="EB48" i="3"/>
  <c r="EG47" i="3"/>
  <c r="EF47" i="3"/>
  <c r="EE47" i="3"/>
  <c r="ED47" i="3"/>
  <c r="EC47" i="3"/>
  <c r="EB47" i="3"/>
  <c r="EG46" i="3"/>
  <c r="EF46" i="3"/>
  <c r="EE46" i="3"/>
  <c r="ED46" i="3"/>
  <c r="EC46" i="3"/>
  <c r="EB46" i="3"/>
  <c r="EG40" i="3"/>
  <c r="EF40" i="3"/>
  <c r="EE40" i="3"/>
  <c r="ED40" i="3"/>
  <c r="EC40" i="3"/>
  <c r="EB40" i="3"/>
  <c r="EG34" i="3"/>
  <c r="EF34" i="3"/>
  <c r="EE34" i="3"/>
  <c r="ED34" i="3"/>
  <c r="EC34" i="3"/>
  <c r="EL34" i="3" s="1"/>
  <c r="EB34" i="3"/>
  <c r="EG32" i="3"/>
  <c r="EF32" i="3"/>
  <c r="EE32" i="3"/>
  <c r="ED32" i="3"/>
  <c r="EC32" i="3"/>
  <c r="EB32" i="3"/>
  <c r="EK32" i="3" s="1"/>
  <c r="EG30" i="3"/>
  <c r="EF30" i="3"/>
  <c r="EE30" i="3"/>
  <c r="ED30" i="3"/>
  <c r="EC30" i="3"/>
  <c r="EB30" i="3"/>
  <c r="EK30" i="3" s="1"/>
  <c r="EG27" i="3"/>
  <c r="EF27" i="3"/>
  <c r="EE27" i="3"/>
  <c r="ED27" i="3"/>
  <c r="EC27" i="3"/>
  <c r="EB27" i="3"/>
  <c r="EG22" i="3"/>
  <c r="EF22" i="3"/>
  <c r="EE22" i="3"/>
  <c r="ED22" i="3"/>
  <c r="EC22" i="3"/>
  <c r="EL22" i="3" s="1"/>
  <c r="EB22" i="3"/>
  <c r="EG23" i="3"/>
  <c r="EF23" i="3"/>
  <c r="EE23" i="3"/>
  <c r="ED23" i="3"/>
  <c r="EC23" i="3"/>
  <c r="EL23" i="3" s="1"/>
  <c r="EB23" i="3"/>
  <c r="EK23" i="3" s="1"/>
  <c r="EG15" i="3"/>
  <c r="EF15" i="3"/>
  <c r="EE15" i="3"/>
  <c r="ED15" i="3"/>
  <c r="EC15" i="3"/>
  <c r="EB15" i="3"/>
  <c r="EK15" i="3" s="1"/>
  <c r="EG14" i="3"/>
  <c r="EF14" i="3"/>
  <c r="EE14" i="3"/>
  <c r="ED14" i="3"/>
  <c r="EC14" i="3"/>
  <c r="EB14" i="3"/>
  <c r="EK14" i="3" s="1"/>
  <c r="EG13" i="3"/>
  <c r="EF13" i="3"/>
  <c r="EE13" i="3"/>
  <c r="ED13" i="3"/>
  <c r="EC13" i="3"/>
  <c r="EL13" i="3" s="1"/>
  <c r="EB13" i="3"/>
  <c r="EG12" i="3"/>
  <c r="EF12" i="3"/>
  <c r="EE12" i="3"/>
  <c r="ED12" i="3"/>
  <c r="EC12" i="3"/>
  <c r="EL12" i="3" s="1"/>
  <c r="EB12" i="3"/>
  <c r="EK12" i="3" s="1"/>
  <c r="CU400" i="3"/>
  <c r="DD400" i="3" s="1"/>
  <c r="CT400" i="3"/>
  <c r="DC400" i="3" s="1"/>
  <c r="CU393" i="3"/>
  <c r="DD393" i="3" s="1"/>
  <c r="CT393" i="3"/>
  <c r="DC393" i="3" s="1"/>
  <c r="CU385" i="3"/>
  <c r="DD385" i="3" s="1"/>
  <c r="CT385" i="3"/>
  <c r="DC385" i="3" s="1"/>
  <c r="CU373" i="3"/>
  <c r="DD373" i="3" s="1"/>
  <c r="CT373" i="3"/>
  <c r="DC373" i="3" s="1"/>
  <c r="CU369" i="3"/>
  <c r="DD369" i="3" s="1"/>
  <c r="CT369" i="3"/>
  <c r="DC369" i="3" s="1"/>
  <c r="CU363" i="3"/>
  <c r="DD363" i="3" s="1"/>
  <c r="CT363" i="3"/>
  <c r="DC363" i="3" s="1"/>
  <c r="CU349" i="3"/>
  <c r="CT349" i="3"/>
  <c r="CU347" i="3"/>
  <c r="DD347" i="3" s="1"/>
  <c r="CT347" i="3"/>
  <c r="DC347" i="3" s="1"/>
  <c r="CU340" i="3"/>
  <c r="DD340" i="3" s="1"/>
  <c r="CT340" i="3"/>
  <c r="DC340" i="3" s="1"/>
  <c r="CU335" i="3"/>
  <c r="DD335" i="3" s="1"/>
  <c r="CT335" i="3"/>
  <c r="DC335" i="3" s="1"/>
  <c r="CU327" i="3"/>
  <c r="CT327" i="3"/>
  <c r="DC327" i="3" s="1"/>
  <c r="CU322" i="3"/>
  <c r="DD322" i="3" s="1"/>
  <c r="CT322" i="3"/>
  <c r="DC322" i="3" s="1"/>
  <c r="CU312" i="3"/>
  <c r="DD312" i="3" s="1"/>
  <c r="CT312" i="3"/>
  <c r="DC312" i="3" s="1"/>
  <c r="CU307" i="3"/>
  <c r="DD307" i="3" s="1"/>
  <c r="CT307" i="3"/>
  <c r="DC307" i="3" s="1"/>
  <c r="CU302" i="3"/>
  <c r="DD302" i="3" s="1"/>
  <c r="CT302" i="3"/>
  <c r="DC302" i="3" s="1"/>
  <c r="CU297" i="3"/>
  <c r="DD297" i="3" s="1"/>
  <c r="CT297" i="3"/>
  <c r="DC297" i="3" s="1"/>
  <c r="CU292" i="3"/>
  <c r="CT292" i="3"/>
  <c r="DC292" i="3" s="1"/>
  <c r="CU287" i="3"/>
  <c r="DD287" i="3" s="1"/>
  <c r="CT287" i="3"/>
  <c r="DC287" i="3" s="1"/>
  <c r="CU282" i="3"/>
  <c r="DD282" i="3" s="1"/>
  <c r="CT282" i="3"/>
  <c r="DC282" i="3" s="1"/>
  <c r="CU277" i="3"/>
  <c r="DD277" i="3" s="1"/>
  <c r="CT277" i="3"/>
  <c r="DC277" i="3" s="1"/>
  <c r="CU270" i="3"/>
  <c r="DD270" i="3" s="1"/>
  <c r="CT270" i="3"/>
  <c r="DC270" i="3" s="1"/>
  <c r="CU240" i="3"/>
  <c r="CT240" i="3"/>
  <c r="CU237" i="3"/>
  <c r="DD237" i="3" s="1"/>
  <c r="CT237" i="3"/>
  <c r="DC237" i="3" s="1"/>
  <c r="CU236" i="3"/>
  <c r="DD236" i="3" s="1"/>
  <c r="CT236" i="3"/>
  <c r="DC236" i="3" s="1"/>
  <c r="CU231" i="3"/>
  <c r="DD231" i="3" s="1"/>
  <c r="CT231" i="3"/>
  <c r="DC231" i="3" s="1"/>
  <c r="CU219" i="3"/>
  <c r="DD219" i="3" s="1"/>
  <c r="CT219" i="3"/>
  <c r="DC219" i="3" s="1"/>
  <c r="CU217" i="3"/>
  <c r="DD217" i="3" s="1"/>
  <c r="CT217" i="3"/>
  <c r="DC217" i="3" s="1"/>
  <c r="CU211" i="3"/>
  <c r="DD211" i="3" s="1"/>
  <c r="CT211" i="3"/>
  <c r="DC211" i="3" s="1"/>
  <c r="CU210" i="3"/>
  <c r="DD210" i="3" s="1"/>
  <c r="CT210" i="3"/>
  <c r="DC210" i="3" s="1"/>
  <c r="CU202" i="3"/>
  <c r="CT202" i="3"/>
  <c r="CU200" i="3"/>
  <c r="DD200" i="3" s="1"/>
  <c r="CT200" i="3"/>
  <c r="DC200" i="3" s="1"/>
  <c r="CU191" i="3"/>
  <c r="DD191" i="3" s="1"/>
  <c r="CT191" i="3"/>
  <c r="DC191" i="3" s="1"/>
  <c r="CU141" i="3"/>
  <c r="DD141" i="3" s="1"/>
  <c r="CT141" i="3"/>
  <c r="DC141" i="3" s="1"/>
  <c r="CU124" i="3"/>
  <c r="DD124" i="3" s="1"/>
  <c r="CT124" i="3"/>
  <c r="DC124" i="3" s="1"/>
  <c r="CU119" i="3"/>
  <c r="CT119" i="3"/>
  <c r="LG119" i="3" s="1"/>
  <c r="CU115" i="3"/>
  <c r="CT115" i="3"/>
  <c r="CU110" i="3"/>
  <c r="DD110" i="3" s="1"/>
  <c r="CT110" i="3"/>
  <c r="DC110" i="3" s="1"/>
  <c r="CU94" i="3"/>
  <c r="CT94" i="3"/>
  <c r="CU68" i="3"/>
  <c r="DD68" i="3" s="1"/>
  <c r="CT68" i="3"/>
  <c r="DC68" i="3" s="1"/>
  <c r="CU67" i="3"/>
  <c r="DD67" i="3" s="1"/>
  <c r="CT67" i="3"/>
  <c r="DC67" i="3" s="1"/>
  <c r="CU46" i="3"/>
  <c r="DD46" i="3" s="1"/>
  <c r="CT46" i="3"/>
  <c r="DC46" i="3" s="1"/>
  <c r="CU40" i="3"/>
  <c r="DD40" i="3" s="1"/>
  <c r="CT40" i="3"/>
  <c r="DC40" i="3" s="1"/>
  <c r="CU34" i="3"/>
  <c r="DD34" i="3" s="1"/>
  <c r="CT34" i="3"/>
  <c r="DC34" i="3" s="1"/>
  <c r="CU32" i="3"/>
  <c r="DD32" i="3" s="1"/>
  <c r="CT32" i="3"/>
  <c r="DC32" i="3" s="1"/>
  <c r="CU30" i="3"/>
  <c r="DD30" i="3" s="1"/>
  <c r="CT30" i="3"/>
  <c r="DC30" i="3" s="1"/>
  <c r="CU27" i="3"/>
  <c r="DD27" i="3" s="1"/>
  <c r="CT27" i="3"/>
  <c r="DC27" i="3" s="1"/>
  <c r="CU22" i="3"/>
  <c r="DD22" i="3" s="1"/>
  <c r="CT22" i="3"/>
  <c r="DC22" i="3" s="1"/>
  <c r="CU23" i="3"/>
  <c r="CT23" i="3"/>
  <c r="CU15" i="3"/>
  <c r="DD15" i="3" s="1"/>
  <c r="CT15" i="3"/>
  <c r="DC15" i="3" s="1"/>
  <c r="CU14" i="3"/>
  <c r="DD14" i="3" s="1"/>
  <c r="CT14" i="3"/>
  <c r="DC14" i="3" s="1"/>
  <c r="CU13" i="3"/>
  <c r="CT13" i="3"/>
  <c r="CU12" i="3"/>
  <c r="CT12" i="3"/>
  <c r="AF11" i="3"/>
  <c r="AE11" i="3"/>
  <c r="AN11" i="3" s="1"/>
  <c r="AD11" i="3"/>
  <c r="AM11" i="3" s="1"/>
  <c r="LH119" i="3" l="1"/>
  <c r="LQ119" i="3" s="1"/>
  <c r="LJ47" i="3"/>
  <c r="LJ94" i="3"/>
  <c r="LJ348" i="3"/>
  <c r="LL374" i="3"/>
  <c r="LL47" i="3"/>
  <c r="LL94" i="3"/>
  <c r="LH202" i="3"/>
  <c r="LQ202" i="3" s="1"/>
  <c r="LH94" i="3"/>
  <c r="LH240" i="3"/>
  <c r="LQ240" i="3" s="1"/>
  <c r="LH12" i="3"/>
  <c r="LQ12" i="3" s="1"/>
  <c r="LH23" i="3"/>
  <c r="LQ23" i="3" s="1"/>
  <c r="LH47" i="3"/>
  <c r="LQ47" i="3" s="1"/>
  <c r="LJ374" i="3"/>
  <c r="LG13" i="3"/>
  <c r="LP13" i="3" s="1"/>
  <c r="LH374" i="3"/>
  <c r="LQ374" i="3" s="1"/>
  <c r="LK47" i="3"/>
  <c r="LK94" i="3"/>
  <c r="LK348" i="3"/>
  <c r="LH115" i="3"/>
  <c r="LQ115" i="3" s="1"/>
  <c r="LG47" i="3"/>
  <c r="LG348" i="3"/>
  <c r="LP348" i="3" s="1"/>
  <c r="LI374" i="3"/>
  <c r="LG240" i="3"/>
  <c r="LP240" i="3" s="1"/>
  <c r="LG12" i="3"/>
  <c r="LP12" i="3" s="1"/>
  <c r="LG115" i="3"/>
  <c r="LP115" i="3" s="1"/>
  <c r="LG202" i="3"/>
  <c r="LP202" i="3" s="1"/>
  <c r="LG23" i="3"/>
  <c r="LP23" i="3" s="1"/>
  <c r="LG94" i="3"/>
  <c r="LP94" i="3" s="1"/>
  <c r="LI47" i="3"/>
  <c r="LI94" i="3"/>
  <c r="LI348" i="3"/>
  <c r="LG374" i="3"/>
  <c r="LP374" i="3" s="1"/>
  <c r="LK374" i="3"/>
  <c r="LH348" i="3"/>
  <c r="LQ348" i="3" s="1"/>
  <c r="LL348" i="3"/>
  <c r="LH13" i="3"/>
  <c r="LQ13" i="3" s="1"/>
  <c r="LP119" i="3"/>
  <c r="LO69" i="3"/>
  <c r="LQ69" i="3"/>
  <c r="LN69" i="3"/>
  <c r="LM69" i="3"/>
  <c r="LP69" i="3"/>
  <c r="DD23" i="3"/>
  <c r="DD94" i="3"/>
  <c r="DD119" i="3"/>
  <c r="DD349" i="3"/>
  <c r="EL47" i="3"/>
  <c r="EL348" i="3"/>
  <c r="DC23" i="3"/>
  <c r="DC94" i="3"/>
  <c r="DC115" i="3"/>
  <c r="DC202" i="3"/>
  <c r="EK374" i="3"/>
  <c r="FS69" i="3"/>
  <c r="DD115" i="3"/>
  <c r="DD202" i="3"/>
  <c r="EL374" i="3"/>
  <c r="DC119" i="3"/>
  <c r="DC349" i="3"/>
  <c r="EK47" i="3"/>
  <c r="EK348" i="3"/>
  <c r="Y22" i="3"/>
  <c r="AP277" i="3"/>
  <c r="DC13" i="3"/>
  <c r="DC240" i="3"/>
  <c r="DD13" i="3"/>
  <c r="DD240" i="3"/>
  <c r="DC12" i="3"/>
  <c r="DD12" i="3"/>
  <c r="O21" i="3"/>
  <c r="Y23" i="3"/>
  <c r="FV69" i="3"/>
  <c r="FV68" i="3"/>
  <c r="LB287" i="3"/>
  <c r="LB297" i="3"/>
  <c r="KZ302" i="3"/>
  <c r="LB302" i="3"/>
  <c r="FE401" i="3"/>
  <c r="IL191" i="3"/>
  <c r="FE403" i="3"/>
  <c r="FV67" i="3"/>
  <c r="FC402" i="3"/>
  <c r="FE402" i="3"/>
  <c r="EL236" i="3"/>
  <c r="EN236" i="3"/>
  <c r="EN231" i="3"/>
  <c r="EL237" i="3"/>
  <c r="EN237" i="3"/>
  <c r="EL240" i="3"/>
  <c r="EN240" i="3"/>
  <c r="DD292" i="3"/>
  <c r="DF292" i="3"/>
  <c r="DD327" i="3"/>
  <c r="DF327" i="3"/>
  <c r="KW307" i="3"/>
  <c r="KW322" i="3"/>
  <c r="KW349" i="3"/>
  <c r="KW369" i="3"/>
  <c r="KW373" i="3"/>
  <c r="KW385" i="3"/>
  <c r="KW393" i="3"/>
  <c r="KW401" i="3"/>
  <c r="KW403" i="3"/>
  <c r="Y15" i="3"/>
  <c r="Y348" i="3"/>
  <c r="AP98" i="3"/>
  <c r="AP94" i="3"/>
  <c r="AP115" i="3"/>
  <c r="AP96" i="3"/>
  <c r="AP99" i="3"/>
  <c r="AP110" i="3"/>
  <c r="AP95" i="3"/>
  <c r="AP124" i="3"/>
  <c r="AP349" i="3"/>
  <c r="AP363" i="3"/>
  <c r="AP374" i="3"/>
  <c r="AP119" i="3"/>
  <c r="AP347" i="3"/>
  <c r="EY200" i="3"/>
  <c r="EY210" i="3"/>
  <c r="FA211" i="3"/>
  <c r="EY212" i="3"/>
  <c r="FA217" i="3"/>
  <c r="EY219" i="3"/>
  <c r="FA231" i="3"/>
  <c r="EY236" i="3"/>
  <c r="FA237" i="3"/>
  <c r="FP363" i="3"/>
  <c r="FR369" i="3"/>
  <c r="FR373" i="3"/>
  <c r="FP374" i="3"/>
  <c r="KX11" i="3"/>
  <c r="KX13" i="3"/>
  <c r="KX15" i="3"/>
  <c r="KX22" i="3"/>
  <c r="KX34" i="3"/>
  <c r="KX46" i="3"/>
  <c r="KX68" i="3"/>
  <c r="KX94" i="3"/>
  <c r="KX96" i="3"/>
  <c r="KX237" i="3"/>
  <c r="KX240" i="3"/>
  <c r="KV270" i="3"/>
  <c r="KX277" i="3"/>
  <c r="KX276" i="3" s="1"/>
  <c r="KV282" i="3"/>
  <c r="KX287" i="3"/>
  <c r="KV292" i="3"/>
  <c r="KX297" i="3"/>
  <c r="KV302" i="3"/>
  <c r="KX307" i="3"/>
  <c r="KV312" i="3"/>
  <c r="KX322" i="3"/>
  <c r="KV327" i="3"/>
  <c r="KX335" i="3"/>
  <c r="KV340" i="3"/>
  <c r="KV363" i="3"/>
  <c r="KX369" i="3"/>
  <c r="KV400" i="3"/>
  <c r="KV402" i="3"/>
  <c r="FR69" i="3"/>
  <c r="EJ94" i="3"/>
  <c r="EH95" i="3"/>
  <c r="EJ119" i="3"/>
  <c r="EJ141" i="3"/>
  <c r="EJ287" i="3"/>
  <c r="EJ297" i="3"/>
  <c r="EJ335" i="3"/>
  <c r="EJ347" i="3"/>
  <c r="FR327" i="3"/>
  <c r="FP335" i="3"/>
  <c r="FP347" i="3"/>
  <c r="KV240" i="3"/>
  <c r="KX270" i="3"/>
  <c r="KX282" i="3"/>
  <c r="KV287" i="3"/>
  <c r="KX292" i="3"/>
  <c r="KX302" i="3"/>
  <c r="KX312" i="3"/>
  <c r="KX327" i="3"/>
  <c r="KX347" i="3"/>
  <c r="EH212" i="3"/>
  <c r="EJ217" i="3"/>
  <c r="EH219" i="3"/>
  <c r="EJ237" i="3"/>
  <c r="EJ393" i="3"/>
  <c r="EJ401" i="3"/>
  <c r="KW297" i="3"/>
  <c r="EH22" i="3"/>
  <c r="EH46" i="3"/>
  <c r="EH94" i="3"/>
  <c r="AF372" i="3"/>
  <c r="EZ95" i="3"/>
  <c r="FA200" i="3"/>
  <c r="EY202" i="3"/>
  <c r="FA212" i="3"/>
  <c r="FA219" i="3"/>
  <c r="FR23" i="3"/>
  <c r="FP22" i="3"/>
  <c r="FR27" i="3"/>
  <c r="FR32" i="3"/>
  <c r="FP34" i="3"/>
  <c r="IF191" i="3"/>
  <c r="IF202" i="3"/>
  <c r="IF211" i="3"/>
  <c r="IF217" i="3"/>
  <c r="IF231" i="3"/>
  <c r="IF237" i="3"/>
  <c r="IF240" i="3"/>
  <c r="IF277" i="3"/>
  <c r="IF297" i="3"/>
  <c r="IF307" i="3"/>
  <c r="IF322" i="3"/>
  <c r="IF335" i="3"/>
  <c r="IF347" i="3"/>
  <c r="IF349" i="3"/>
  <c r="IF369" i="3"/>
  <c r="IF385" i="3"/>
  <c r="KX12" i="3"/>
  <c r="KV13" i="3"/>
  <c r="KX14" i="3"/>
  <c r="KV15" i="3"/>
  <c r="KV22" i="3"/>
  <c r="KX27" i="3"/>
  <c r="KV30" i="3"/>
  <c r="KX32" i="3"/>
  <c r="KV34" i="3"/>
  <c r="KX40" i="3"/>
  <c r="KV46" i="3"/>
  <c r="KV48" i="3"/>
  <c r="KX67" i="3"/>
  <c r="KV68" i="3"/>
  <c r="KV94" i="3"/>
  <c r="KX95" i="3"/>
  <c r="KV96" i="3"/>
  <c r="KV99" i="3"/>
  <c r="KV110" i="3"/>
  <c r="KX115" i="3"/>
  <c r="KV141" i="3"/>
  <c r="IF32" i="3"/>
  <c r="IF95" i="3"/>
  <c r="FQ400" i="3"/>
  <c r="IG95" i="3"/>
  <c r="IG98" i="3"/>
  <c r="IG115" i="3"/>
  <c r="IG124" i="3"/>
  <c r="FQ23" i="3"/>
  <c r="FQ32" i="3"/>
  <c r="FQ47" i="3"/>
  <c r="FQ67" i="3"/>
  <c r="FQ95" i="3"/>
  <c r="FQ98" i="3"/>
  <c r="FQ210" i="3"/>
  <c r="FQ212" i="3"/>
  <c r="KW12" i="3"/>
  <c r="KW14" i="3"/>
  <c r="KW23" i="3"/>
  <c r="KW27" i="3"/>
  <c r="KW32" i="3"/>
  <c r="KW40" i="3"/>
  <c r="KW47" i="3"/>
  <c r="KW67" i="3"/>
  <c r="KW95" i="3"/>
  <c r="EZ237" i="3"/>
  <c r="EZ240" i="3"/>
  <c r="EZ277" i="3"/>
  <c r="EZ347" i="3"/>
  <c r="EZ349" i="3"/>
  <c r="EZ373" i="3"/>
  <c r="FQ11" i="3"/>
  <c r="FQ13" i="3"/>
  <c r="FQ15" i="3"/>
  <c r="FQ22" i="3"/>
  <c r="FQ30" i="3"/>
  <c r="FQ34" i="3"/>
  <c r="FQ46" i="3"/>
  <c r="FQ94" i="3"/>
  <c r="FQ211" i="3"/>
  <c r="FQ277" i="3"/>
  <c r="FQ287" i="3"/>
  <c r="IG191" i="3"/>
  <c r="IG202" i="3"/>
  <c r="IG211" i="3"/>
  <c r="IG217" i="3"/>
  <c r="IG231" i="3"/>
  <c r="IG237" i="3"/>
  <c r="IG240" i="3"/>
  <c r="IG277" i="3"/>
  <c r="IG287" i="3"/>
  <c r="IG297" i="3"/>
  <c r="IG307" i="3"/>
  <c r="IG322" i="3"/>
  <c r="IG335" i="3"/>
  <c r="IG347" i="3"/>
  <c r="IG349" i="3"/>
  <c r="IG369" i="3"/>
  <c r="IG373" i="3"/>
  <c r="IG385" i="3"/>
  <c r="IG393" i="3"/>
  <c r="IG401" i="3"/>
  <c r="IG403" i="3"/>
  <c r="KV67" i="3"/>
  <c r="KW110" i="3"/>
  <c r="KW141" i="3"/>
  <c r="EI211" i="3"/>
  <c r="EZ14" i="3"/>
  <c r="FA240" i="3"/>
  <c r="EY270" i="3"/>
  <c r="FA277" i="3"/>
  <c r="EY282" i="3"/>
  <c r="EI96" i="3"/>
  <c r="EZ210" i="3"/>
  <c r="EZ212" i="3"/>
  <c r="EZ270" i="3"/>
  <c r="EZ292" i="3"/>
  <c r="EZ312" i="3"/>
  <c r="EZ340" i="3"/>
  <c r="EI32" i="3"/>
  <c r="EH96" i="3"/>
  <c r="EI115" i="3"/>
  <c r="EZ202" i="3"/>
  <c r="EJ400" i="3"/>
  <c r="FA287" i="3"/>
  <c r="EY292" i="3"/>
  <c r="FA297" i="3"/>
  <c r="EY302" i="3"/>
  <c r="FA307" i="3"/>
  <c r="EY312" i="3"/>
  <c r="FA322" i="3"/>
  <c r="EY327" i="3"/>
  <c r="FA335" i="3"/>
  <c r="EY340" i="3"/>
  <c r="FA347" i="3"/>
  <c r="EY348" i="3"/>
  <c r="FA349" i="3"/>
  <c r="EY363" i="3"/>
  <c r="FA369" i="3"/>
  <c r="EY374" i="3"/>
  <c r="FA393" i="3"/>
  <c r="EY400" i="3"/>
  <c r="EY402" i="3"/>
  <c r="FA403" i="3"/>
  <c r="FR11" i="3"/>
  <c r="FP12" i="3"/>
  <c r="FP14" i="3"/>
  <c r="FR15" i="3"/>
  <c r="FP23" i="3"/>
  <c r="FP27" i="3"/>
  <c r="FR30" i="3"/>
  <c r="FP32" i="3"/>
  <c r="FP40" i="3"/>
  <c r="FR46" i="3"/>
  <c r="FP47" i="3"/>
  <c r="FP67" i="3"/>
  <c r="FR68" i="3"/>
  <c r="FP98" i="3"/>
  <c r="FR99" i="3"/>
  <c r="FP115" i="3"/>
  <c r="FP124" i="3"/>
  <c r="FR141" i="3"/>
  <c r="FR191" i="3"/>
  <c r="FP200" i="3"/>
  <c r="FR217" i="3"/>
  <c r="FP219" i="3"/>
  <c r="FR240" i="3"/>
  <c r="FP270" i="3"/>
  <c r="KX119" i="3"/>
  <c r="KX141" i="3"/>
  <c r="KX191" i="3"/>
  <c r="KX202" i="3"/>
  <c r="KX211" i="3"/>
  <c r="KV212" i="3"/>
  <c r="KX217" i="3"/>
  <c r="KV219" i="3"/>
  <c r="KX231" i="3"/>
  <c r="KV236" i="3"/>
  <c r="KW98" i="3"/>
  <c r="FP68" i="3"/>
  <c r="FP94" i="3"/>
  <c r="FR95" i="3"/>
  <c r="FP96" i="3"/>
  <c r="FP110" i="3"/>
  <c r="FR115" i="3"/>
  <c r="FR124" i="3"/>
  <c r="FP191" i="3"/>
  <c r="FP202" i="3"/>
  <c r="FP297" i="3"/>
  <c r="FR312" i="3"/>
  <c r="FP322" i="3"/>
  <c r="IF287" i="3"/>
  <c r="IF373" i="3"/>
  <c r="IF393" i="3"/>
  <c r="IF401" i="3"/>
  <c r="IF403" i="3"/>
  <c r="KV191" i="3"/>
  <c r="KV202" i="3"/>
  <c r="KX212" i="3"/>
  <c r="KX219" i="3"/>
  <c r="KX236" i="3"/>
  <c r="KV237" i="3"/>
  <c r="EH363" i="3"/>
  <c r="EZ211" i="3"/>
  <c r="EZ217" i="3"/>
  <c r="EZ231" i="3"/>
  <c r="EZ287" i="3"/>
  <c r="EZ297" i="3"/>
  <c r="EZ307" i="3"/>
  <c r="EZ322" i="3"/>
  <c r="EZ335" i="3"/>
  <c r="EZ369" i="3"/>
  <c r="FQ48" i="3"/>
  <c r="FQ110" i="3"/>
  <c r="KX400" i="3"/>
  <c r="EI200" i="3"/>
  <c r="EZ40" i="3"/>
  <c r="EZ115" i="3"/>
  <c r="FP400" i="3"/>
  <c r="IF40" i="3"/>
  <c r="FQ69" i="3"/>
  <c r="EK95" i="3"/>
  <c r="FQ12" i="3"/>
  <c r="FQ115" i="3"/>
  <c r="FA236" i="3"/>
  <c r="EY237" i="3"/>
  <c r="EY240" i="3"/>
  <c r="FA270" i="3"/>
  <c r="FA282" i="3"/>
  <c r="EY287" i="3"/>
  <c r="FA292" i="3"/>
  <c r="FA302" i="3"/>
  <c r="EY307" i="3"/>
  <c r="FA312" i="3"/>
  <c r="FA327" i="3"/>
  <c r="EY335" i="3"/>
  <c r="FA340" i="3"/>
  <c r="FA348" i="3"/>
  <c r="EY349" i="3"/>
  <c r="FA400" i="3"/>
  <c r="FA402" i="3"/>
  <c r="FP11" i="3"/>
  <c r="FR12" i="3"/>
  <c r="FP13" i="3"/>
  <c r="FR14" i="3"/>
  <c r="KW115" i="3"/>
  <c r="KW200" i="3"/>
  <c r="KW210" i="3"/>
  <c r="KW212" i="3"/>
  <c r="KW340" i="3"/>
  <c r="T204" i="3"/>
  <c r="V204" i="3"/>
  <c r="FA14" i="3"/>
  <c r="EY15" i="3"/>
  <c r="FA27" i="3"/>
  <c r="FA40" i="3"/>
  <c r="EY46" i="3"/>
  <c r="FA67" i="3"/>
  <c r="EY68" i="3"/>
  <c r="FA95" i="3"/>
  <c r="EY96" i="3"/>
  <c r="FA115" i="3"/>
  <c r="EY119" i="3"/>
  <c r="FQ385" i="3"/>
  <c r="FP393" i="3"/>
  <c r="FR400" i="3"/>
  <c r="IG14" i="3"/>
  <c r="IG23" i="3"/>
  <c r="IF115" i="3"/>
  <c r="KX385" i="3"/>
  <c r="EI14" i="3"/>
  <c r="EJ15" i="3"/>
  <c r="EJ22" i="3"/>
  <c r="EH27" i="3"/>
  <c r="EJ30" i="3"/>
  <c r="EH40" i="3"/>
  <c r="EJ98" i="3"/>
  <c r="EH141" i="3"/>
  <c r="EJ212" i="3"/>
  <c r="EJ236" i="3"/>
  <c r="EH237" i="3"/>
  <c r="EH240" i="3"/>
  <c r="EI270" i="3"/>
  <c r="EI282" i="3"/>
  <c r="EI292" i="3"/>
  <c r="EI302" i="3"/>
  <c r="EI340" i="3"/>
  <c r="EH12" i="3"/>
  <c r="EH124" i="3"/>
  <c r="EJ191" i="3"/>
  <c r="EI202" i="3"/>
  <c r="EJ270" i="3"/>
  <c r="EJ282" i="3"/>
  <c r="EH287" i="3"/>
  <c r="EI287" i="3"/>
  <c r="EJ369" i="3"/>
  <c r="FA13" i="3"/>
  <c r="EY14" i="3"/>
  <c r="EY27" i="3"/>
  <c r="EY40" i="3"/>
  <c r="EY67" i="3"/>
  <c r="EY95" i="3"/>
  <c r="EY115" i="3"/>
  <c r="EZ385" i="3"/>
  <c r="EZ393" i="3"/>
  <c r="EZ401" i="3"/>
  <c r="FQ68" i="3"/>
  <c r="FQ202" i="3"/>
  <c r="FR210" i="3"/>
  <c r="FP211" i="3"/>
  <c r="FR212" i="3"/>
  <c r="FQ236" i="3"/>
  <c r="FQ270" i="3"/>
  <c r="FQ292" i="3"/>
  <c r="FQ348" i="3"/>
  <c r="FR374" i="3"/>
  <c r="IF12" i="3"/>
  <c r="IF14" i="3"/>
  <c r="KV393" i="3"/>
  <c r="KV403" i="3"/>
  <c r="FT69" i="3"/>
  <c r="EJ47" i="3"/>
  <c r="EI98" i="3"/>
  <c r="EJ240" i="3"/>
  <c r="EI240" i="3"/>
  <c r="EH282" i="3"/>
  <c r="EH402" i="3"/>
  <c r="IG30" i="3"/>
  <c r="FP69" i="3"/>
  <c r="EJ12" i="3"/>
  <c r="EI12" i="3"/>
  <c r="EJ13" i="3"/>
  <c r="EH14" i="3"/>
  <c r="EI15" i="3"/>
  <c r="EJ23" i="3"/>
  <c r="EI23" i="3"/>
  <c r="EI27" i="3"/>
  <c r="EJ27" i="3"/>
  <c r="EJ34" i="3"/>
  <c r="EI46" i="3"/>
  <c r="EI67" i="3"/>
  <c r="EJ68" i="3"/>
  <c r="EI95" i="3"/>
  <c r="EJ96" i="3"/>
  <c r="EH98" i="3"/>
  <c r="EH99" i="3"/>
  <c r="EH110" i="3"/>
  <c r="EH119" i="3"/>
  <c r="EJ211" i="3"/>
  <c r="EI210" i="3"/>
  <c r="EL210" i="3"/>
  <c r="EH13" i="3"/>
  <c r="EH15" i="3"/>
  <c r="EI30" i="3"/>
  <c r="EH34" i="3"/>
  <c r="EI34" i="3"/>
  <c r="EI47" i="3"/>
  <c r="EJ48" i="3"/>
  <c r="EJ99" i="3"/>
  <c r="EJ110" i="3"/>
  <c r="EH115" i="3"/>
  <c r="EI119" i="3"/>
  <c r="EJ124" i="3"/>
  <c r="EI124" i="3"/>
  <c r="EH30" i="3"/>
  <c r="EH202" i="3"/>
  <c r="EJ277" i="3"/>
  <c r="EJ292" i="3"/>
  <c r="EH297" i="3"/>
  <c r="EJ312" i="3"/>
  <c r="EH335" i="3"/>
  <c r="EJ340" i="3"/>
  <c r="EH347" i="3"/>
  <c r="EI348" i="3"/>
  <c r="EJ373" i="3"/>
  <c r="EJ385" i="3"/>
  <c r="EH403" i="3"/>
  <c r="EZ23" i="3"/>
  <c r="EZ47" i="3"/>
  <c r="EZ98" i="3"/>
  <c r="EZ124" i="3"/>
  <c r="FR94" i="3"/>
  <c r="FP236" i="3"/>
  <c r="FR237" i="3"/>
  <c r="FQ240" i="3"/>
  <c r="FP277" i="3"/>
  <c r="FR282" i="3"/>
  <c r="FR292" i="3"/>
  <c r="FQ302" i="3"/>
  <c r="FQ312" i="3"/>
  <c r="FQ327" i="3"/>
  <c r="FQ340" i="3"/>
  <c r="FR349" i="3"/>
  <c r="FP373" i="3"/>
  <c r="FP385" i="3"/>
  <c r="FR401" i="3"/>
  <c r="FP402" i="3"/>
  <c r="FR403" i="3"/>
  <c r="IG22" i="3"/>
  <c r="IG99" i="3"/>
  <c r="IG141" i="3"/>
  <c r="EY369" i="3"/>
  <c r="FP46" i="3"/>
  <c r="FP401" i="3"/>
  <c r="FR402" i="3"/>
  <c r="KW68" i="3"/>
  <c r="KX210" i="3"/>
  <c r="EI217" i="3"/>
  <c r="EI231" i="3"/>
  <c r="EJ363" i="3"/>
  <c r="EI369" i="3"/>
  <c r="EZ30" i="3"/>
  <c r="FA30" i="3"/>
  <c r="EZ68" i="3"/>
  <c r="FR202" i="3"/>
  <c r="FP217" i="3"/>
  <c r="FR219" i="3"/>
  <c r="FP231" i="3"/>
  <c r="FR277" i="3"/>
  <c r="FP282" i="3"/>
  <c r="FR287" i="3"/>
  <c r="FQ307" i="3"/>
  <c r="FQ322" i="3"/>
  <c r="FQ347" i="3"/>
  <c r="FR348" i="3"/>
  <c r="FP349" i="3"/>
  <c r="IG48" i="3"/>
  <c r="KV27" i="3"/>
  <c r="KW202" i="3"/>
  <c r="EZ403" i="3"/>
  <c r="FQ119" i="3"/>
  <c r="FQ141" i="3"/>
  <c r="FQ200" i="3"/>
  <c r="FR211" i="3"/>
  <c r="FP212" i="3"/>
  <c r="FQ217" i="3"/>
  <c r="FQ237" i="3"/>
  <c r="FP240" i="3"/>
  <c r="FR270" i="3"/>
  <c r="FR297" i="3"/>
  <c r="FP302" i="3"/>
  <c r="FR307" i="3"/>
  <c r="FP312" i="3"/>
  <c r="FP327" i="3"/>
  <c r="FR335" i="3"/>
  <c r="FR347" i="3"/>
  <c r="FP369" i="3"/>
  <c r="FQ374" i="3"/>
  <c r="FR393" i="3"/>
  <c r="IG11" i="3"/>
  <c r="IG40" i="3"/>
  <c r="IG47" i="3"/>
  <c r="IG68" i="3"/>
  <c r="KZ141" i="3"/>
  <c r="KV200" i="3"/>
  <c r="KW312" i="3"/>
  <c r="KV335" i="3"/>
  <c r="KV349" i="3"/>
  <c r="KV369" i="3"/>
  <c r="KX373" i="3"/>
  <c r="EI13" i="3"/>
  <c r="EL30" i="3"/>
  <c r="EH32" i="3"/>
  <c r="EK40" i="3"/>
  <c r="EK46" i="3"/>
  <c r="EJ67" i="3"/>
  <c r="EH68" i="3"/>
  <c r="EI94" i="3"/>
  <c r="EI110" i="3"/>
  <c r="EJ200" i="3"/>
  <c r="EK202" i="3"/>
  <c r="EJ210" i="3"/>
  <c r="EJ219" i="3"/>
  <c r="EH307" i="3"/>
  <c r="EI312" i="3"/>
  <c r="EJ322" i="3"/>
  <c r="EH340" i="3"/>
  <c r="EI347" i="3"/>
  <c r="EJ348" i="3"/>
  <c r="EH348" i="3"/>
  <c r="EJ349" i="3"/>
  <c r="EI349" i="3"/>
  <c r="EI363" i="3"/>
  <c r="EJ14" i="3"/>
  <c r="EI22" i="3"/>
  <c r="EL32" i="3"/>
  <c r="EL46" i="3"/>
  <c r="EH47" i="3"/>
  <c r="EJ95" i="3"/>
  <c r="EI99" i="3"/>
  <c r="EJ115" i="3"/>
  <c r="EI141" i="3"/>
  <c r="EL202" i="3"/>
  <c r="EH210" i="3"/>
  <c r="EH385" i="3"/>
  <c r="EK385" i="3"/>
  <c r="EH270" i="3"/>
  <c r="EI277" i="3"/>
  <c r="EL282" i="3"/>
  <c r="EH292" i="3"/>
  <c r="EI297" i="3"/>
  <c r="EJ302" i="3"/>
  <c r="EH302" i="3"/>
  <c r="EJ307" i="3"/>
  <c r="EI307" i="3"/>
  <c r="EH322" i="3"/>
  <c r="EI327" i="3"/>
  <c r="EH349" i="3"/>
  <c r="EH373" i="3"/>
  <c r="EI374" i="3"/>
  <c r="EI385" i="3"/>
  <c r="EL15" i="3"/>
  <c r="EH23" i="3"/>
  <c r="EK27" i="3"/>
  <c r="EJ32" i="3"/>
  <c r="EI40" i="3"/>
  <c r="EJ40" i="3"/>
  <c r="EJ46" i="3"/>
  <c r="EH48" i="3"/>
  <c r="EI48" i="3"/>
  <c r="EH67" i="3"/>
  <c r="EI68" i="3"/>
  <c r="EL96" i="3"/>
  <c r="EL119" i="3"/>
  <c r="EH191" i="3"/>
  <c r="EI191" i="3"/>
  <c r="EJ202" i="3"/>
  <c r="EI212" i="3"/>
  <c r="EJ231" i="3"/>
  <c r="EH236" i="3"/>
  <c r="EI237" i="3"/>
  <c r="EK297" i="3"/>
  <c r="EL302" i="3"/>
  <c r="EH312" i="3"/>
  <c r="EI322" i="3"/>
  <c r="EJ327" i="3"/>
  <c r="EH327" i="3"/>
  <c r="EI335" i="3"/>
  <c r="EH369" i="3"/>
  <c r="EI373" i="3"/>
  <c r="EJ374" i="3"/>
  <c r="EH374" i="3"/>
  <c r="EY13" i="3"/>
  <c r="EZ27" i="3"/>
  <c r="EY30" i="3"/>
  <c r="EZ32" i="3"/>
  <c r="EZ46" i="3"/>
  <c r="FA46" i="3"/>
  <c r="FA47" i="3"/>
  <c r="EY47" i="3"/>
  <c r="FA48" i="3"/>
  <c r="EZ48" i="3"/>
  <c r="FB68" i="3"/>
  <c r="EY94" i="3"/>
  <c r="EY110" i="3"/>
  <c r="EZ200" i="3"/>
  <c r="FA385" i="3"/>
  <c r="EY393" i="3"/>
  <c r="EZ400" i="3"/>
  <c r="FA401" i="3"/>
  <c r="FR40" i="3"/>
  <c r="FR47" i="3"/>
  <c r="FP48" i="3"/>
  <c r="FR67" i="3"/>
  <c r="FP95" i="3"/>
  <c r="FQ96" i="3"/>
  <c r="FP99" i="3"/>
  <c r="FP119" i="3"/>
  <c r="EH393" i="3"/>
  <c r="EH400" i="3"/>
  <c r="EH401" i="3"/>
  <c r="EI402" i="3"/>
  <c r="EJ403" i="3"/>
  <c r="EI403" i="3"/>
  <c r="FA32" i="3"/>
  <c r="EY32" i="3"/>
  <c r="FA34" i="3"/>
  <c r="EZ34" i="3"/>
  <c r="FB46" i="3"/>
  <c r="FC47" i="3"/>
  <c r="EY48" i="3"/>
  <c r="FA202" i="3"/>
  <c r="FA210" i="3"/>
  <c r="FC210" i="3"/>
  <c r="EY211" i="3"/>
  <c r="FA374" i="3"/>
  <c r="FR13" i="3"/>
  <c r="FR22" i="3"/>
  <c r="FR34" i="3"/>
  <c r="FR48" i="3"/>
  <c r="FR96" i="3"/>
  <c r="FQ99" i="3"/>
  <c r="FR110" i="3"/>
  <c r="EI400" i="3"/>
  <c r="EI401" i="3"/>
  <c r="EJ402" i="3"/>
  <c r="EL402" i="3"/>
  <c r="EK403" i="3"/>
  <c r="EZ12" i="3"/>
  <c r="EZ15" i="3"/>
  <c r="FA15" i="3"/>
  <c r="FA23" i="3"/>
  <c r="EY23" i="3"/>
  <c r="FA22" i="3"/>
  <c r="EZ22" i="3"/>
  <c r="FB30" i="3"/>
  <c r="FC32" i="3"/>
  <c r="EY34" i="3"/>
  <c r="EZ67" i="3"/>
  <c r="EZ96" i="3"/>
  <c r="FA96" i="3"/>
  <c r="FA98" i="3"/>
  <c r="EY98" i="3"/>
  <c r="FA99" i="3"/>
  <c r="EZ99" i="3"/>
  <c r="EZ119" i="3"/>
  <c r="FA119" i="3"/>
  <c r="FA124" i="3"/>
  <c r="EY124" i="3"/>
  <c r="FA141" i="3"/>
  <c r="EZ141" i="3"/>
  <c r="FA191" i="3"/>
  <c r="EZ191" i="3"/>
  <c r="FB202" i="3"/>
  <c r="FA373" i="3"/>
  <c r="EY403" i="3"/>
  <c r="FQ14" i="3"/>
  <c r="FQ27" i="3"/>
  <c r="FQ40" i="3"/>
  <c r="EI393" i="3"/>
  <c r="EK401" i="3"/>
  <c r="FA12" i="3"/>
  <c r="EY12" i="3"/>
  <c r="EZ13" i="3"/>
  <c r="FB15" i="3"/>
  <c r="FC23" i="3"/>
  <c r="EY22" i="3"/>
  <c r="FA68" i="3"/>
  <c r="FA94" i="3"/>
  <c r="EZ94" i="3"/>
  <c r="FB96" i="3"/>
  <c r="FC98" i="3"/>
  <c r="EY99" i="3"/>
  <c r="FA110" i="3"/>
  <c r="EZ110" i="3"/>
  <c r="FB119" i="3"/>
  <c r="FC124" i="3"/>
  <c r="EY141" i="3"/>
  <c r="EY191" i="3"/>
  <c r="FA363" i="3"/>
  <c r="FP15" i="3"/>
  <c r="FP30" i="3"/>
  <c r="FP141" i="3"/>
  <c r="FR231" i="3"/>
  <c r="FP287" i="3"/>
  <c r="FP340" i="3"/>
  <c r="FQ369" i="3"/>
  <c r="FQ401" i="3"/>
  <c r="FP403" i="3"/>
  <c r="FQ403" i="3"/>
  <c r="IG12" i="3"/>
  <c r="IG15" i="3"/>
  <c r="IF23" i="3"/>
  <c r="IG32" i="3"/>
  <c r="IG46" i="3"/>
  <c r="IF47" i="3"/>
  <c r="IG96" i="3"/>
  <c r="IF98" i="3"/>
  <c r="IG119" i="3"/>
  <c r="IF124" i="3"/>
  <c r="FR119" i="3"/>
  <c r="FQ349" i="3"/>
  <c r="FQ393" i="3"/>
  <c r="IF27" i="3"/>
  <c r="IF67" i="3"/>
  <c r="FQ124" i="3"/>
  <c r="FQ191" i="3"/>
  <c r="FR200" i="3"/>
  <c r="FP210" i="3"/>
  <c r="FQ219" i="3"/>
  <c r="FQ231" i="3"/>
  <c r="FR236" i="3"/>
  <c r="FP237" i="3"/>
  <c r="FQ282" i="3"/>
  <c r="FP292" i="3"/>
  <c r="FQ297" i="3"/>
  <c r="FR302" i="3"/>
  <c r="FP307" i="3"/>
  <c r="FR322" i="3"/>
  <c r="FQ335" i="3"/>
  <c r="FR340" i="3"/>
  <c r="FP348" i="3"/>
  <c r="FQ363" i="3"/>
  <c r="FR363" i="3"/>
  <c r="FQ373" i="3"/>
  <c r="FR385" i="3"/>
  <c r="FQ402" i="3"/>
  <c r="IG13" i="3"/>
  <c r="IG27" i="3"/>
  <c r="IG34" i="3"/>
  <c r="IG67" i="3"/>
  <c r="IG94" i="3"/>
  <c r="IG110" i="3"/>
  <c r="KV14" i="3"/>
  <c r="KW191" i="3"/>
  <c r="KX200" i="3"/>
  <c r="KV210" i="3"/>
  <c r="KW217" i="3"/>
  <c r="KW231" i="3"/>
  <c r="KW237" i="3"/>
  <c r="KW240" i="3"/>
  <c r="KW277" i="3"/>
  <c r="KW276" i="3" s="1"/>
  <c r="KW287" i="3"/>
  <c r="KV307" i="3"/>
  <c r="KW335" i="3"/>
  <c r="KZ340" i="3"/>
  <c r="KV348" i="3"/>
  <c r="KX349" i="3"/>
  <c r="KX363" i="3"/>
  <c r="KV374" i="3"/>
  <c r="KX393" i="3"/>
  <c r="KX402" i="3"/>
  <c r="KX23" i="3"/>
  <c r="KX30" i="3"/>
  <c r="KW30" i="3"/>
  <c r="KW400" i="3"/>
  <c r="KX401" i="3"/>
  <c r="KW15" i="3"/>
  <c r="KX48" i="3"/>
  <c r="KX99" i="3"/>
  <c r="KX110" i="3"/>
  <c r="KZ110" i="3"/>
  <c r="KV115" i="3"/>
  <c r="KV119" i="3"/>
  <c r="KW119" i="3"/>
  <c r="KW124" i="3"/>
  <c r="KX124" i="3"/>
  <c r="KW270" i="3"/>
  <c r="KW347" i="3"/>
  <c r="KX348" i="3"/>
  <c r="KX374" i="3"/>
  <c r="KX403" i="3"/>
  <c r="KV11" i="3"/>
  <c r="KV40" i="3"/>
  <c r="KW46" i="3"/>
  <c r="KX47" i="3"/>
  <c r="KV95" i="3"/>
  <c r="KW96" i="3"/>
  <c r="KX98" i="3"/>
  <c r="KW292" i="3"/>
  <c r="KX340" i="3"/>
  <c r="KV12" i="3"/>
  <c r="KZ12" i="3"/>
  <c r="KW13" i="3"/>
  <c r="KY15" i="3"/>
  <c r="KV23" i="3"/>
  <c r="KZ23" i="3"/>
  <c r="KW22" i="3"/>
  <c r="KY30" i="3"/>
  <c r="KV32" i="3"/>
  <c r="KZ32" i="3"/>
  <c r="KW34" i="3"/>
  <c r="KY46" i="3"/>
  <c r="KV47" i="3"/>
  <c r="KZ47" i="3"/>
  <c r="KW48" i="3"/>
  <c r="KY68" i="3"/>
  <c r="KW94" i="3"/>
  <c r="KY96" i="3"/>
  <c r="KV98" i="3"/>
  <c r="KZ98" i="3"/>
  <c r="KW99" i="3"/>
  <c r="KY119" i="3"/>
  <c r="KV124" i="3"/>
  <c r="KZ124" i="3"/>
  <c r="KY202" i="3"/>
  <c r="KZ210" i="3"/>
  <c r="KW211" i="3"/>
  <c r="KY13" i="3"/>
  <c r="KZ14" i="3"/>
  <c r="KY22" i="3"/>
  <c r="KZ27" i="3"/>
  <c r="KY34" i="3"/>
  <c r="KZ40" i="3"/>
  <c r="KY48" i="3"/>
  <c r="KZ67" i="3"/>
  <c r="KY94" i="3"/>
  <c r="KZ95" i="3"/>
  <c r="KY99" i="3"/>
  <c r="KY110" i="3"/>
  <c r="KZ115" i="3"/>
  <c r="KY141" i="3"/>
  <c r="KY191" i="3"/>
  <c r="KZ200" i="3"/>
  <c r="KV211" i="3"/>
  <c r="KY212" i="3"/>
  <c r="KV217" i="3"/>
  <c r="KZ217" i="3"/>
  <c r="KW219" i="3"/>
  <c r="KV231" i="3"/>
  <c r="KZ231" i="3"/>
  <c r="KW236" i="3"/>
  <c r="KY270" i="3"/>
  <c r="KV277" i="3"/>
  <c r="KV276" i="3" s="1"/>
  <c r="KZ277" i="3"/>
  <c r="KW282" i="3"/>
  <c r="KY292" i="3"/>
  <c r="KV297" i="3"/>
  <c r="KZ297" i="3"/>
  <c r="KW302" i="3"/>
  <c r="KY312" i="3"/>
  <c r="KV322" i="3"/>
  <c r="KZ322" i="3"/>
  <c r="KW327" i="3"/>
  <c r="KY340" i="3"/>
  <c r="KV347" i="3"/>
  <c r="KZ347" i="3"/>
  <c r="KW348" i="3"/>
  <c r="KW363" i="3"/>
  <c r="KV373" i="3"/>
  <c r="KZ373" i="3"/>
  <c r="KW374" i="3"/>
  <c r="KV385" i="3"/>
  <c r="KZ385" i="3"/>
  <c r="KY400" i="3"/>
  <c r="KV401" i="3"/>
  <c r="KZ401" i="3"/>
  <c r="KW402" i="3"/>
  <c r="KZ212" i="3"/>
  <c r="KY237" i="3"/>
  <c r="KY240" i="3"/>
  <c r="KZ270" i="3"/>
  <c r="KY287" i="3"/>
  <c r="KY219" i="3"/>
  <c r="KY236" i="3"/>
  <c r="KZ237" i="3"/>
  <c r="KZ240" i="3"/>
  <c r="KY282" i="3"/>
  <c r="KZ287" i="3"/>
  <c r="KY302" i="3"/>
  <c r="KZ307" i="3"/>
  <c r="KY327" i="3"/>
  <c r="KZ335" i="3"/>
  <c r="KY348" i="3"/>
  <c r="KZ349" i="3"/>
  <c r="KY363" i="3"/>
  <c r="KZ369" i="3"/>
  <c r="KY374" i="3"/>
  <c r="KZ393" i="3"/>
  <c r="KY402" i="3"/>
  <c r="KZ403" i="3"/>
  <c r="KW11" i="3"/>
  <c r="IF13" i="3"/>
  <c r="IF15" i="3"/>
  <c r="IF22" i="3"/>
  <c r="IF30" i="3"/>
  <c r="IF34" i="3"/>
  <c r="IF46" i="3"/>
  <c r="IF48" i="3"/>
  <c r="IF68" i="3"/>
  <c r="IF94" i="3"/>
  <c r="IF96" i="3"/>
  <c r="IF99" i="3"/>
  <c r="IF110" i="3"/>
  <c r="IF119" i="3"/>
  <c r="IF141" i="3"/>
  <c r="IF200" i="3"/>
  <c r="IF210" i="3"/>
  <c r="IF212" i="3"/>
  <c r="IF219" i="3"/>
  <c r="IF236" i="3"/>
  <c r="IF270" i="3"/>
  <c r="IF282" i="3"/>
  <c r="IF292" i="3"/>
  <c r="IF302" i="3"/>
  <c r="IF312" i="3"/>
  <c r="IF327" i="3"/>
  <c r="IF340" i="3"/>
  <c r="IF348" i="3"/>
  <c r="IF363" i="3"/>
  <c r="IF374" i="3"/>
  <c r="IF400" i="3"/>
  <c r="IF402" i="3"/>
  <c r="IG200" i="3"/>
  <c r="IG210" i="3"/>
  <c r="IG212" i="3"/>
  <c r="IG219" i="3"/>
  <c r="IG236" i="3"/>
  <c r="IG270" i="3"/>
  <c r="IG282" i="3"/>
  <c r="IG292" i="3"/>
  <c r="IG302" i="3"/>
  <c r="IG312" i="3"/>
  <c r="IG327" i="3"/>
  <c r="IG340" i="3"/>
  <c r="IG348" i="3"/>
  <c r="IG363" i="3"/>
  <c r="IG374" i="3"/>
  <c r="IG400" i="3"/>
  <c r="IG402" i="3"/>
  <c r="IF11" i="3"/>
  <c r="FR98" i="3"/>
  <c r="FB14" i="3"/>
  <c r="FC15" i="3"/>
  <c r="FB27" i="3"/>
  <c r="FC30" i="3"/>
  <c r="FB40" i="3"/>
  <c r="FC46" i="3"/>
  <c r="FB67" i="3"/>
  <c r="FC68" i="3"/>
  <c r="FB95" i="3"/>
  <c r="FC96" i="3"/>
  <c r="FB115" i="3"/>
  <c r="FC119" i="3"/>
  <c r="FB200" i="3"/>
  <c r="FC202" i="3"/>
  <c r="FC211" i="3"/>
  <c r="FB210" i="3"/>
  <c r="FB212" i="3"/>
  <c r="EY217" i="3"/>
  <c r="FC217" i="3"/>
  <c r="EZ219" i="3"/>
  <c r="EY231" i="3"/>
  <c r="FC231" i="3"/>
  <c r="EZ236" i="3"/>
  <c r="FB270" i="3"/>
  <c r="EY277" i="3"/>
  <c r="FC277" i="3"/>
  <c r="EZ282" i="3"/>
  <c r="FB292" i="3"/>
  <c r="EY297" i="3"/>
  <c r="FC297" i="3"/>
  <c r="EZ302" i="3"/>
  <c r="FB312" i="3"/>
  <c r="EY322" i="3"/>
  <c r="FC322" i="3"/>
  <c r="EZ327" i="3"/>
  <c r="FB340" i="3"/>
  <c r="EY347" i="3"/>
  <c r="FC347" i="3"/>
  <c r="EZ348" i="3"/>
  <c r="EZ363" i="3"/>
  <c r="EY373" i="3"/>
  <c r="FC373" i="3"/>
  <c r="EZ374" i="3"/>
  <c r="EY385" i="3"/>
  <c r="FC385" i="3"/>
  <c r="FB400" i="3"/>
  <c r="EY401" i="3"/>
  <c r="FC401" i="3"/>
  <c r="EZ402" i="3"/>
  <c r="FC212" i="3"/>
  <c r="FB237" i="3"/>
  <c r="FB240" i="3"/>
  <c r="FC270" i="3"/>
  <c r="FB287" i="3"/>
  <c r="FC292" i="3"/>
  <c r="FB307" i="3"/>
  <c r="FC312" i="3"/>
  <c r="FB335" i="3"/>
  <c r="FC340" i="3"/>
  <c r="FB349" i="3"/>
  <c r="FB219" i="3"/>
  <c r="FB236" i="3"/>
  <c r="FC237" i="3"/>
  <c r="FC240" i="3"/>
  <c r="FB282" i="3"/>
  <c r="FC287" i="3"/>
  <c r="FB302" i="3"/>
  <c r="FC307" i="3"/>
  <c r="FB327" i="3"/>
  <c r="FC335" i="3"/>
  <c r="FB348" i="3"/>
  <c r="FC349" i="3"/>
  <c r="FB363" i="3"/>
  <c r="FC369" i="3"/>
  <c r="FB374" i="3"/>
  <c r="FC393" i="3"/>
  <c r="FB402" i="3"/>
  <c r="FC403" i="3"/>
  <c r="EK13" i="3"/>
  <c r="EL14" i="3"/>
  <c r="EK22" i="3"/>
  <c r="EL27" i="3"/>
  <c r="EK34" i="3"/>
  <c r="EL40" i="3"/>
  <c r="EK48" i="3"/>
  <c r="EL67" i="3"/>
  <c r="EK94" i="3"/>
  <c r="EL95" i="3"/>
  <c r="EK99" i="3"/>
  <c r="EK110" i="3"/>
  <c r="EL115" i="3"/>
  <c r="EK141" i="3"/>
  <c r="EK191" i="3"/>
  <c r="EH200" i="3"/>
  <c r="EL200" i="3"/>
  <c r="EH211" i="3"/>
  <c r="EK212" i="3"/>
  <c r="EH217" i="3"/>
  <c r="EL217" i="3"/>
  <c r="EI219" i="3"/>
  <c r="EH231" i="3"/>
  <c r="EL231" i="3"/>
  <c r="EI236" i="3"/>
  <c r="EK270" i="3"/>
  <c r="EH277" i="3"/>
  <c r="EL277" i="3"/>
  <c r="EK292" i="3"/>
  <c r="EL297" i="3"/>
  <c r="EK312" i="3"/>
  <c r="EL322" i="3"/>
  <c r="EK340" i="3"/>
  <c r="EL347" i="3"/>
  <c r="EL373" i="3"/>
  <c r="EL385" i="3"/>
  <c r="EK400" i="3"/>
  <c r="EL401" i="3"/>
  <c r="EL212" i="3"/>
  <c r="EK237" i="3"/>
  <c r="EK240" i="3"/>
  <c r="EL270" i="3"/>
  <c r="EK287" i="3"/>
  <c r="EL292" i="3"/>
  <c r="EK307" i="3"/>
  <c r="EL312" i="3"/>
  <c r="EK335" i="3"/>
  <c r="EL340" i="3"/>
  <c r="EK349" i="3"/>
  <c r="EK369" i="3"/>
  <c r="EK219" i="3"/>
  <c r="EK236" i="3"/>
  <c r="EK402" i="3"/>
  <c r="LO374" i="3" l="1"/>
  <c r="LM47" i="3"/>
  <c r="LO47" i="3"/>
  <c r="LO94" i="3"/>
  <c r="LN94" i="3"/>
  <c r="LP47" i="3"/>
  <c r="LN47" i="3"/>
  <c r="LM348" i="3"/>
  <c r="LQ94" i="3"/>
  <c r="LN374" i="3"/>
  <c r="LM374" i="3"/>
  <c r="LM94" i="3"/>
  <c r="LO348" i="3"/>
  <c r="LN348" i="3"/>
  <c r="LW94" i="3"/>
  <c r="LW100" i="3"/>
  <c r="LW69" i="3"/>
  <c r="LW47" i="3"/>
  <c r="LW348" i="3"/>
  <c r="LU69" i="3"/>
  <c r="LV69" i="3" s="1"/>
  <c r="IY410" i="3"/>
  <c r="IY409" i="3"/>
  <c r="IY399" i="3"/>
  <c r="IY398" i="3"/>
  <c r="IY392" i="3"/>
  <c r="IY381" i="3"/>
  <c r="IY380" i="3"/>
  <c r="IY372" i="3"/>
  <c r="IY368" i="3"/>
  <c r="IY362" i="3"/>
  <c r="IY355" i="3"/>
  <c r="IY346" i="3"/>
  <c r="IY339" i="3"/>
  <c r="IY334" i="3"/>
  <c r="IY333" i="3"/>
  <c r="IY321" i="3"/>
  <c r="IY316" i="3"/>
  <c r="IY311" i="3"/>
  <c r="IY306" i="3"/>
  <c r="IY301" i="3"/>
  <c r="IY296" i="3"/>
  <c r="IY291" i="3"/>
  <c r="IY286" i="3"/>
  <c r="IY281" i="3"/>
  <c r="IY276" i="3"/>
  <c r="IY269" i="3"/>
  <c r="IY268" i="3"/>
  <c r="IY256" i="3"/>
  <c r="IY251" i="3"/>
  <c r="IY246" i="3"/>
  <c r="IY245" i="3"/>
  <c r="IY239" i="3"/>
  <c r="IY230" i="3"/>
  <c r="IY229" i="3"/>
  <c r="IY216" i="3"/>
  <c r="IY209" i="3"/>
  <c r="IY208" i="3"/>
  <c r="IY190" i="3"/>
  <c r="IY140" i="3"/>
  <c r="IY139" i="3"/>
  <c r="IY134" i="3"/>
  <c r="IY129" i="3"/>
  <c r="IY128" i="3"/>
  <c r="IY123" i="3"/>
  <c r="IY118" i="3"/>
  <c r="IY114" i="3"/>
  <c r="IY109" i="3"/>
  <c r="IY104" i="3"/>
  <c r="IY93" i="3"/>
  <c r="IY66" i="3"/>
  <c r="IY65" i="3"/>
  <c r="IY60" i="3"/>
  <c r="IY59" i="3"/>
  <c r="IY45" i="3"/>
  <c r="IY44" i="3" s="1"/>
  <c r="IY39" i="3"/>
  <c r="IY38" i="3"/>
  <c r="IY33" i="3"/>
  <c r="IV420" i="3"/>
  <c r="IE420" i="3"/>
  <c r="CT60" i="3"/>
  <c r="CT59" i="3" s="1"/>
  <c r="CT104" i="3"/>
  <c r="CT129" i="3"/>
  <c r="CT134" i="3"/>
  <c r="CT246" i="3"/>
  <c r="CT251" i="3"/>
  <c r="CT256" i="3"/>
  <c r="CT316" i="3"/>
  <c r="CT355" i="3"/>
  <c r="CT410" i="3"/>
  <c r="CT409" i="3" s="1"/>
  <c r="CV410" i="3"/>
  <c r="CV409" i="3" s="1"/>
  <c r="CV355" i="3"/>
  <c r="CK316" i="3"/>
  <c r="CH410" i="3"/>
  <c r="CH409" i="3" s="1"/>
  <c r="CH355" i="3"/>
  <c r="CH316" i="3"/>
  <c r="CH256" i="3"/>
  <c r="CH251" i="3"/>
  <c r="CH246" i="3"/>
  <c r="CH134" i="3"/>
  <c r="CH129" i="3"/>
  <c r="CH104" i="3"/>
  <c r="CH60" i="3"/>
  <c r="CH59" i="3" s="1"/>
  <c r="BQ410" i="3"/>
  <c r="BQ409" i="3" s="1"/>
  <c r="BQ355" i="3"/>
  <c r="BT355" i="3" s="1"/>
  <c r="BQ316" i="3"/>
  <c r="BT316" i="3" s="1"/>
  <c r="BQ256" i="3"/>
  <c r="BT256" i="3" s="1"/>
  <c r="BQ251" i="3"/>
  <c r="BT251" i="3" s="1"/>
  <c r="BQ246" i="3"/>
  <c r="BQ239" i="3"/>
  <c r="BT239" i="3" s="1"/>
  <c r="BQ134" i="3"/>
  <c r="BQ129" i="3"/>
  <c r="BQ104" i="3"/>
  <c r="BT104" i="3" s="1"/>
  <c r="BQ60" i="3"/>
  <c r="AW410" i="3"/>
  <c r="AW409" i="3" s="1"/>
  <c r="AW355" i="3"/>
  <c r="BC355" i="3" s="1"/>
  <c r="AW316" i="3"/>
  <c r="BC316" i="3" s="1"/>
  <c r="AW256" i="3"/>
  <c r="BC256" i="3" s="1"/>
  <c r="AW251" i="3"/>
  <c r="BC251" i="3" s="1"/>
  <c r="AW246" i="3"/>
  <c r="AW239" i="3"/>
  <c r="AW134" i="3"/>
  <c r="BC134" i="3" s="1"/>
  <c r="AW129" i="3"/>
  <c r="AW118" i="3"/>
  <c r="BC118" i="3" s="1"/>
  <c r="AW114" i="3"/>
  <c r="BC114" i="3" s="1"/>
  <c r="AW104" i="3"/>
  <c r="BC104" i="3" s="1"/>
  <c r="AW60" i="3"/>
  <c r="BC60" i="3" s="1"/>
  <c r="IY345" i="3" l="1"/>
  <c r="BQ245" i="3"/>
  <c r="CT245" i="3"/>
  <c r="AW245" i="3"/>
  <c r="IY275" i="3"/>
  <c r="AW59" i="3"/>
  <c r="BC59" i="3" s="1"/>
  <c r="CH245" i="3"/>
  <c r="CH128" i="3"/>
  <c r="BC239" i="3"/>
  <c r="BC410" i="3"/>
  <c r="BC409" i="3" s="1"/>
  <c r="BQ59" i="3"/>
  <c r="BT59" i="3" s="1"/>
  <c r="BT60" i="3"/>
  <c r="BT246" i="3"/>
  <c r="BT245" i="3" s="1"/>
  <c r="AW128" i="3"/>
  <c r="BC128" i="3" s="1"/>
  <c r="BC129" i="3"/>
  <c r="BC246" i="3"/>
  <c r="BC245" i="3" s="1"/>
  <c r="BQ128" i="3"/>
  <c r="BT134" i="3"/>
  <c r="BT410" i="3"/>
  <c r="BT409" i="3" s="1"/>
  <c r="IY92" i="3"/>
  <c r="CT128" i="3"/>
  <c r="R410" i="3"/>
  <c r="R409" i="3" s="1"/>
  <c r="R355" i="3"/>
  <c r="R316" i="3"/>
  <c r="U316" i="3" s="1"/>
  <c r="R256" i="3"/>
  <c r="U256" i="3" s="1"/>
  <c r="R251" i="3"/>
  <c r="R246" i="3"/>
  <c r="U246" i="3" s="1"/>
  <c r="R134" i="3"/>
  <c r="R129" i="3"/>
  <c r="U129" i="3" s="1"/>
  <c r="R118" i="3"/>
  <c r="U118" i="3" s="1"/>
  <c r="R114" i="3"/>
  <c r="U114" i="3" s="1"/>
  <c r="R104" i="3"/>
  <c r="U104" i="3" s="1"/>
  <c r="R60" i="3"/>
  <c r="R59" i="3" s="1"/>
  <c r="U59" i="3" s="1"/>
  <c r="KI240" i="3"/>
  <c r="KI202" i="3"/>
  <c r="KI119" i="3"/>
  <c r="KI115" i="3"/>
  <c r="KH95" i="3"/>
  <c r="KH99" i="3"/>
  <c r="KH98" i="3"/>
  <c r="KI98" i="3"/>
  <c r="KH15" i="3"/>
  <c r="KI12" i="3"/>
  <c r="KH11" i="3"/>
  <c r="KI11" i="3"/>
  <c r="KI13" i="3"/>
  <c r="IQ421" i="3"/>
  <c r="IR421" i="3"/>
  <c r="IS421" i="3"/>
  <c r="JA240" i="3"/>
  <c r="IZ236" i="3"/>
  <c r="JA236" i="3"/>
  <c r="IZ237" i="3"/>
  <c r="JA237" i="3"/>
  <c r="IZ202" i="3"/>
  <c r="JA202" i="3"/>
  <c r="JA119" i="3"/>
  <c r="JA115" i="3"/>
  <c r="IZ95" i="3"/>
  <c r="JA95" i="3"/>
  <c r="IZ99" i="3"/>
  <c r="JA99" i="3"/>
  <c r="IZ98" i="3"/>
  <c r="JA98" i="3"/>
  <c r="IZ15" i="3"/>
  <c r="JA15" i="3"/>
  <c r="IZ12" i="3"/>
  <c r="IZ11" i="3"/>
  <c r="JA11" i="3"/>
  <c r="IZ13" i="3"/>
  <c r="JA13" i="3"/>
  <c r="IZ23" i="3"/>
  <c r="JA23" i="3"/>
  <c r="HB11" i="3"/>
  <c r="GA11" i="3"/>
  <c r="GJ11" i="3" s="1"/>
  <c r="GB11" i="3"/>
  <c r="GK11" i="3" s="1"/>
  <c r="GC11" i="3"/>
  <c r="GD11" i="3"/>
  <c r="GE11" i="3"/>
  <c r="GF11" i="3"/>
  <c r="KI15" i="3" l="1"/>
  <c r="KK15" i="3"/>
  <c r="GM231" i="3"/>
  <c r="GM237" i="3"/>
  <c r="KE115" i="3"/>
  <c r="KG119" i="3"/>
  <c r="KE141" i="3"/>
  <c r="IX202" i="3"/>
  <c r="IY13" i="3"/>
  <c r="IX98" i="3"/>
  <c r="IW115" i="3"/>
  <c r="IY119" i="3"/>
  <c r="KF141" i="3"/>
  <c r="IX11" i="3"/>
  <c r="IW12" i="3"/>
  <c r="KE15" i="3"/>
  <c r="KG98" i="3"/>
  <c r="R128" i="3"/>
  <c r="U128" i="3" s="1"/>
  <c r="IY15" i="3"/>
  <c r="IX99" i="3"/>
  <c r="KE95" i="3"/>
  <c r="R245" i="3"/>
  <c r="U245" i="3" s="1"/>
  <c r="U134" i="3"/>
  <c r="U251" i="3"/>
  <c r="U60" i="3"/>
  <c r="IY11" i="3"/>
  <c r="IX12" i="3"/>
  <c r="IY98" i="3"/>
  <c r="IY115" i="3"/>
  <c r="IW119" i="3"/>
  <c r="KE202" i="3"/>
  <c r="KE240" i="3"/>
  <c r="KF12" i="3"/>
  <c r="KE12" i="3"/>
  <c r="KF99" i="3"/>
  <c r="KF95" i="3"/>
  <c r="IW237" i="3"/>
  <c r="KE23" i="3"/>
  <c r="KH23" i="3"/>
  <c r="KF98" i="3"/>
  <c r="KI95" i="3"/>
  <c r="KG115" i="3"/>
  <c r="KE119" i="3"/>
  <c r="KG141" i="3"/>
  <c r="KG202" i="3"/>
  <c r="KG240" i="3"/>
  <c r="KH12" i="3"/>
  <c r="KI99" i="3"/>
  <c r="KH141" i="3"/>
  <c r="KF240" i="3"/>
  <c r="IY236" i="3"/>
  <c r="KG23" i="3"/>
  <c r="KE13" i="3"/>
  <c r="KG12" i="3"/>
  <c r="KE99" i="3"/>
  <c r="IW95" i="3"/>
  <c r="KF23" i="3"/>
  <c r="KG15" i="3"/>
  <c r="KG99" i="3"/>
  <c r="KF15" i="3"/>
  <c r="KG95" i="3"/>
  <c r="IY23" i="3"/>
  <c r="KI23" i="3"/>
  <c r="KE11" i="3"/>
  <c r="KG11" i="3"/>
  <c r="KF13" i="3"/>
  <c r="IX13" i="3"/>
  <c r="KH240" i="3"/>
  <c r="KF202" i="3"/>
  <c r="KH202" i="3"/>
  <c r="KI141" i="3"/>
  <c r="KF119" i="3"/>
  <c r="KH119" i="3"/>
  <c r="KF115" i="3"/>
  <c r="KH115" i="3"/>
  <c r="KE98" i="3"/>
  <c r="GX11" i="3"/>
  <c r="IW236" i="3"/>
  <c r="IW240" i="3"/>
  <c r="KH13" i="3"/>
  <c r="JA12" i="3"/>
  <c r="IY202" i="3"/>
  <c r="KG13" i="3"/>
  <c r="KF11" i="3"/>
  <c r="HA11" i="3"/>
  <c r="IW15" i="3"/>
  <c r="IW99" i="3"/>
  <c r="IX236" i="3"/>
  <c r="IY240" i="3"/>
  <c r="IY95" i="3"/>
  <c r="IY12" i="3"/>
  <c r="IX23" i="3"/>
  <c r="IW11" i="3"/>
  <c r="IX95" i="3"/>
  <c r="IY237" i="3"/>
  <c r="IW23" i="3"/>
  <c r="IW13" i="3"/>
  <c r="IX15" i="3"/>
  <c r="IX237" i="3"/>
  <c r="IY99" i="3"/>
  <c r="IW202" i="3"/>
  <c r="IX240" i="3"/>
  <c r="IZ240" i="3"/>
  <c r="IX119" i="3"/>
  <c r="IZ119" i="3"/>
  <c r="IX115" i="3"/>
  <c r="IZ115" i="3"/>
  <c r="IW98" i="3"/>
  <c r="GZ11" i="3"/>
  <c r="GY11" i="3"/>
  <c r="GH13" i="3"/>
  <c r="GI23" i="3"/>
  <c r="GH115" i="3"/>
  <c r="GG23" i="3"/>
  <c r="GG12" i="3"/>
  <c r="GG202" i="3"/>
  <c r="GH11" i="3"/>
  <c r="GG237" i="3"/>
  <c r="GI231" i="3"/>
  <c r="GG11" i="3"/>
  <c r="GI13" i="3"/>
  <c r="GI119" i="3"/>
  <c r="GH12" i="3"/>
  <c r="GH202" i="3"/>
  <c r="GI115" i="3"/>
  <c r="GG115" i="3"/>
  <c r="GI237" i="3"/>
  <c r="GI11" i="3"/>
  <c r="GH231" i="3"/>
  <c r="GH237" i="3"/>
  <c r="GI12" i="3"/>
  <c r="GI202" i="3"/>
  <c r="GG231" i="3"/>
  <c r="GG119" i="3"/>
  <c r="GH119" i="3"/>
  <c r="GH23" i="3"/>
  <c r="GG13" i="3"/>
  <c r="LU240" i="3" l="1"/>
  <c r="LV240" i="3" s="1"/>
  <c r="LU202" i="3"/>
  <c r="LV202" i="3" s="1"/>
  <c r="ES11" i="3"/>
  <c r="ET11" i="3"/>
  <c r="FC11" i="3" s="1"/>
  <c r="EU11" i="3"/>
  <c r="EV11" i="3"/>
  <c r="EW11" i="3"/>
  <c r="EX11" i="3"/>
  <c r="EB11" i="3"/>
  <c r="EC11" i="3"/>
  <c r="EL11" i="3" s="1"/>
  <c r="ED11" i="3"/>
  <c r="EE11" i="3"/>
  <c r="EF11" i="3"/>
  <c r="EG11" i="3"/>
  <c r="CY240" i="3"/>
  <c r="LL240" i="3" s="1"/>
  <c r="CX240" i="3"/>
  <c r="LK240" i="3" s="1"/>
  <c r="LN240" i="3" s="1"/>
  <c r="CW240" i="3"/>
  <c r="LJ240" i="3" s="1"/>
  <c r="LM240" i="3" s="1"/>
  <c r="CV240" i="3"/>
  <c r="LI240" i="3" s="1"/>
  <c r="CV237" i="3"/>
  <c r="CW237" i="3"/>
  <c r="CX237" i="3"/>
  <c r="CY237" i="3"/>
  <c r="CV231" i="3"/>
  <c r="CW231" i="3"/>
  <c r="CX231" i="3"/>
  <c r="CY231" i="3"/>
  <c r="CV202" i="3"/>
  <c r="LI202" i="3" s="1"/>
  <c r="CW202" i="3"/>
  <c r="LJ202" i="3" s="1"/>
  <c r="LM202" i="3" s="1"/>
  <c r="CX202" i="3"/>
  <c r="LK202" i="3" s="1"/>
  <c r="LN202" i="3" s="1"/>
  <c r="CY202" i="3"/>
  <c r="LL202" i="3" s="1"/>
  <c r="CY119" i="3"/>
  <c r="LL119" i="3" s="1"/>
  <c r="CX119" i="3"/>
  <c r="LK119" i="3" s="1"/>
  <c r="LN119" i="3" s="1"/>
  <c r="CW119" i="3"/>
  <c r="LJ119" i="3" s="1"/>
  <c r="LM119" i="3" s="1"/>
  <c r="CV119" i="3"/>
  <c r="LI119" i="3" s="1"/>
  <c r="CY115" i="3"/>
  <c r="LL115" i="3" s="1"/>
  <c r="CX115" i="3"/>
  <c r="LK115" i="3" s="1"/>
  <c r="LN115" i="3" s="1"/>
  <c r="CW115" i="3"/>
  <c r="LJ115" i="3" s="1"/>
  <c r="LM115" i="3" s="1"/>
  <c r="CV115" i="3"/>
  <c r="LI115" i="3" s="1"/>
  <c r="CV15" i="3"/>
  <c r="CW15" i="3"/>
  <c r="CX15" i="3"/>
  <c r="CY15" i="3"/>
  <c r="CV12" i="3"/>
  <c r="LI12" i="3" s="1"/>
  <c r="CW12" i="3"/>
  <c r="LJ12" i="3" s="1"/>
  <c r="LM12" i="3" s="1"/>
  <c r="CX12" i="3"/>
  <c r="LK12" i="3" s="1"/>
  <c r="LN12" i="3" s="1"/>
  <c r="CY12" i="3"/>
  <c r="LL12" i="3" s="1"/>
  <c r="CT11" i="3"/>
  <c r="DC11" i="3" s="1"/>
  <c r="CU11" i="3"/>
  <c r="DD11" i="3" s="1"/>
  <c r="CV11" i="3"/>
  <c r="CW11" i="3"/>
  <c r="CX11" i="3"/>
  <c r="CY11" i="3"/>
  <c r="CV13" i="3"/>
  <c r="LI13" i="3" s="1"/>
  <c r="CW13" i="3"/>
  <c r="LJ13" i="3" s="1"/>
  <c r="LM13" i="3" s="1"/>
  <c r="CX13" i="3"/>
  <c r="LK13" i="3" s="1"/>
  <c r="LN13" i="3" s="1"/>
  <c r="CY13" i="3"/>
  <c r="LL13" i="3" s="1"/>
  <c r="CV23" i="3"/>
  <c r="LI23" i="3" s="1"/>
  <c r="CW23" i="3"/>
  <c r="LJ23" i="3" s="1"/>
  <c r="LM23" i="3" s="1"/>
  <c r="CX23" i="3"/>
  <c r="LK23" i="3" s="1"/>
  <c r="LN23" i="3" s="1"/>
  <c r="CY23" i="3"/>
  <c r="LL23" i="3" s="1"/>
  <c r="CH239" i="3"/>
  <c r="CH118" i="3"/>
  <c r="CC11" i="3"/>
  <c r="CL11" i="3" s="1"/>
  <c r="CD11" i="3"/>
  <c r="CE11" i="3"/>
  <c r="CF11" i="3"/>
  <c r="CG11" i="3"/>
  <c r="CH11" i="3"/>
  <c r="BQ118" i="3"/>
  <c r="BT118" i="3" s="1"/>
  <c r="BQ114" i="3"/>
  <c r="BT114" i="3" s="1"/>
  <c r="BL11" i="3"/>
  <c r="BU11" i="3" s="1"/>
  <c r="BM11" i="3"/>
  <c r="BV11" i="3" s="1"/>
  <c r="BN11" i="3"/>
  <c r="BO11" i="3"/>
  <c r="BP11" i="3"/>
  <c r="BQ11" i="3"/>
  <c r="AG11" i="3"/>
  <c r="AH11" i="3"/>
  <c r="AI11" i="3"/>
  <c r="M11" i="3"/>
  <c r="V11" i="3" s="1"/>
  <c r="N11" i="3"/>
  <c r="O11" i="3"/>
  <c r="P11" i="3"/>
  <c r="Q11" i="3"/>
  <c r="R11" i="3"/>
  <c r="LO240" i="3" l="1"/>
  <c r="LO119" i="3"/>
  <c r="LO12" i="3"/>
  <c r="LO202" i="3"/>
  <c r="LO115" i="3"/>
  <c r="LO23" i="3"/>
  <c r="LO13" i="3"/>
  <c r="LW115" i="3"/>
  <c r="W11" i="3"/>
  <c r="Y11" i="3"/>
  <c r="CM11" i="3"/>
  <c r="CO11" i="3"/>
  <c r="LL11" i="3"/>
  <c r="CH114" i="3"/>
  <c r="LI11" i="3"/>
  <c r="CT118" i="3"/>
  <c r="CT114" i="3"/>
  <c r="CT239" i="3"/>
  <c r="R239" i="3"/>
  <c r="U239" i="3" s="1"/>
  <c r="AI118" i="3"/>
  <c r="CK239" i="3"/>
  <c r="DA237" i="3"/>
  <c r="CZ15" i="3"/>
  <c r="CZ237" i="3"/>
  <c r="EZ11" i="3"/>
  <c r="DA12" i="3"/>
  <c r="DA13" i="3"/>
  <c r="DA231" i="3"/>
  <c r="CK11" i="3"/>
  <c r="FB11" i="3"/>
  <c r="EY11" i="3"/>
  <c r="CZ23" i="3"/>
  <c r="CZ11" i="3"/>
  <c r="CZ231" i="3"/>
  <c r="CZ12" i="3"/>
  <c r="EH11" i="3"/>
  <c r="FA11" i="3"/>
  <c r="CJ11" i="3"/>
  <c r="DA23" i="3"/>
  <c r="EK11" i="3"/>
  <c r="DA11" i="3"/>
  <c r="DA202" i="3"/>
  <c r="EJ11" i="3"/>
  <c r="CZ13" i="3"/>
  <c r="CZ202" i="3"/>
  <c r="EI11" i="3"/>
  <c r="DA15" i="3"/>
  <c r="CZ240" i="3"/>
  <c r="DA240" i="3"/>
  <c r="CZ119" i="3"/>
  <c r="DA119" i="3"/>
  <c r="CZ115" i="3"/>
  <c r="DA115" i="3"/>
  <c r="BR11" i="3"/>
  <c r="BS11" i="3"/>
  <c r="CI11" i="3"/>
  <c r="BT11" i="3"/>
  <c r="AF118" i="3"/>
  <c r="U11" i="3"/>
  <c r="T11" i="3"/>
  <c r="AL11" i="3"/>
  <c r="AK11" i="3"/>
  <c r="AJ11" i="3"/>
  <c r="S11" i="3"/>
  <c r="AL118" i="3" l="1"/>
  <c r="O410" i="3"/>
  <c r="O409" i="3" s="1"/>
  <c r="O355" i="3"/>
  <c r="U355" i="3" s="1"/>
  <c r="JZ25" i="3"/>
  <c r="JZ38" i="3"/>
  <c r="JZ59" i="3"/>
  <c r="JZ65" i="3"/>
  <c r="JZ92" i="3"/>
  <c r="JZ128" i="3"/>
  <c r="JZ229" i="3"/>
  <c r="JZ268" i="3"/>
  <c r="KI270" i="3"/>
  <c r="JZ275" i="3"/>
  <c r="KI282" i="3"/>
  <c r="KI302" i="3"/>
  <c r="KI327" i="3"/>
  <c r="JZ333" i="3"/>
  <c r="JZ380" i="3"/>
  <c r="JZ398" i="3"/>
  <c r="CV256" i="3"/>
  <c r="CV251" i="3"/>
  <c r="CV246" i="3"/>
  <c r="CV239" i="3"/>
  <c r="BV408" i="3"/>
  <c r="BU408" i="3"/>
  <c r="BV407" i="3"/>
  <c r="BU407" i="3"/>
  <c r="BV406" i="3"/>
  <c r="BU406" i="3"/>
  <c r="BV405" i="3"/>
  <c r="BU405" i="3"/>
  <c r="BV397" i="3"/>
  <c r="BU397" i="3"/>
  <c r="BV396" i="3"/>
  <c r="BU396" i="3"/>
  <c r="BV395" i="3"/>
  <c r="BU395" i="3"/>
  <c r="BV394" i="3"/>
  <c r="BU394" i="3"/>
  <c r="BV391" i="3"/>
  <c r="BU391" i="3"/>
  <c r="BV379" i="3"/>
  <c r="BU379" i="3"/>
  <c r="BV378" i="3"/>
  <c r="BU378" i="3"/>
  <c r="BV367" i="3"/>
  <c r="BU367" i="3"/>
  <c r="BV366" i="3"/>
  <c r="BU366" i="3"/>
  <c r="BV365" i="3"/>
  <c r="BU365" i="3"/>
  <c r="BV361" i="3"/>
  <c r="BU361" i="3"/>
  <c r="BV360" i="3"/>
  <c r="BU360" i="3"/>
  <c r="BV359" i="3"/>
  <c r="BU359" i="3"/>
  <c r="BV358" i="3"/>
  <c r="BU358" i="3"/>
  <c r="BV357" i="3"/>
  <c r="BU357" i="3"/>
  <c r="BV354" i="3"/>
  <c r="BU354" i="3"/>
  <c r="BV353" i="3"/>
  <c r="BU353" i="3"/>
  <c r="BV344" i="3"/>
  <c r="BU344" i="3"/>
  <c r="BV343" i="3"/>
  <c r="BU343" i="3"/>
  <c r="BV342" i="3"/>
  <c r="BU342" i="3"/>
  <c r="BV338" i="3"/>
  <c r="BU338" i="3"/>
  <c r="BV337" i="3"/>
  <c r="BU337" i="3"/>
  <c r="BV336" i="3"/>
  <c r="BU336" i="3"/>
  <c r="BV332" i="3"/>
  <c r="BU332" i="3"/>
  <c r="BV331" i="3"/>
  <c r="BU331" i="3"/>
  <c r="BV330" i="3"/>
  <c r="BU330" i="3"/>
  <c r="BV329" i="3"/>
  <c r="BU329" i="3"/>
  <c r="BV328" i="3"/>
  <c r="BU328" i="3"/>
  <c r="BV325" i="3"/>
  <c r="BU325" i="3"/>
  <c r="BV324" i="3"/>
  <c r="BU324" i="3"/>
  <c r="BV323" i="3"/>
  <c r="BU323" i="3"/>
  <c r="BV320" i="3"/>
  <c r="BU320" i="3"/>
  <c r="BV319" i="3"/>
  <c r="BU319" i="3"/>
  <c r="BV318" i="3"/>
  <c r="BU318" i="3"/>
  <c r="BV315" i="3"/>
  <c r="BU315" i="3"/>
  <c r="BV314" i="3"/>
  <c r="BU314" i="3"/>
  <c r="BV313" i="3"/>
  <c r="BU313" i="3"/>
  <c r="BV310" i="3"/>
  <c r="BU310" i="3"/>
  <c r="BV305" i="3"/>
  <c r="BU305" i="3"/>
  <c r="BV304" i="3"/>
  <c r="BU304" i="3"/>
  <c r="BV303" i="3"/>
  <c r="BU303" i="3"/>
  <c r="BV300" i="3"/>
  <c r="BU300" i="3"/>
  <c r="BV299" i="3"/>
  <c r="BU299" i="3"/>
  <c r="BV298" i="3"/>
  <c r="BU298" i="3"/>
  <c r="BV295" i="3"/>
  <c r="BU295" i="3"/>
  <c r="BV294" i="3"/>
  <c r="BU294" i="3"/>
  <c r="BV290" i="3"/>
  <c r="BU290" i="3"/>
  <c r="BV289" i="3"/>
  <c r="BU289" i="3"/>
  <c r="BV288" i="3"/>
  <c r="BU288" i="3"/>
  <c r="BV285" i="3"/>
  <c r="BU285" i="3"/>
  <c r="BV284" i="3"/>
  <c r="BU284" i="3"/>
  <c r="BV283" i="3"/>
  <c r="BU283" i="3"/>
  <c r="BV280" i="3"/>
  <c r="BU280" i="3"/>
  <c r="BV279" i="3"/>
  <c r="BU279" i="3"/>
  <c r="BV278" i="3"/>
  <c r="BU278" i="3"/>
  <c r="BV274" i="3"/>
  <c r="BU274" i="3"/>
  <c r="BV273" i="3"/>
  <c r="BU273" i="3"/>
  <c r="BV272" i="3"/>
  <c r="BU272" i="3"/>
  <c r="BV260" i="3"/>
  <c r="BU260" i="3"/>
  <c r="BV259" i="3"/>
  <c r="BU259" i="3"/>
  <c r="BV258" i="3"/>
  <c r="BU258" i="3"/>
  <c r="BV255" i="3"/>
  <c r="BU255" i="3"/>
  <c r="BV254" i="3"/>
  <c r="BU254" i="3"/>
  <c r="BV253" i="3"/>
  <c r="BU253" i="3"/>
  <c r="BV252" i="3"/>
  <c r="BU252" i="3"/>
  <c r="BV250" i="3"/>
  <c r="BU250" i="3"/>
  <c r="BV249" i="3"/>
  <c r="BU249" i="3"/>
  <c r="BV248" i="3"/>
  <c r="BU248" i="3"/>
  <c r="BV244" i="3"/>
  <c r="BU244" i="3"/>
  <c r="BV243" i="3"/>
  <c r="BU243" i="3"/>
  <c r="BV242" i="3"/>
  <c r="BU242" i="3"/>
  <c r="BV221" i="3"/>
  <c r="BU221" i="3"/>
  <c r="BV215" i="3"/>
  <c r="BU215" i="3"/>
  <c r="BV207" i="3"/>
  <c r="BV204" i="3" s="1"/>
  <c r="BU207" i="3"/>
  <c r="BU204" i="3" s="1"/>
  <c r="BV198" i="3"/>
  <c r="BU198" i="3"/>
  <c r="BV197" i="3"/>
  <c r="BU197" i="3"/>
  <c r="BV196" i="3"/>
  <c r="BU196" i="3"/>
  <c r="BV194" i="3"/>
  <c r="BU194" i="3"/>
  <c r="BV193" i="3"/>
  <c r="BU193" i="3"/>
  <c r="BV192" i="3"/>
  <c r="BU192" i="3"/>
  <c r="BV138" i="3"/>
  <c r="BU138" i="3"/>
  <c r="BV137" i="3"/>
  <c r="BU137" i="3"/>
  <c r="BV136" i="3"/>
  <c r="BU136" i="3"/>
  <c r="BV135" i="3"/>
  <c r="BU135" i="3"/>
  <c r="BV127" i="3"/>
  <c r="BU127" i="3"/>
  <c r="BV126" i="3"/>
  <c r="BU126" i="3"/>
  <c r="BV125" i="3"/>
  <c r="BU125" i="3"/>
  <c r="BV122" i="3"/>
  <c r="BU122" i="3"/>
  <c r="BV121" i="3"/>
  <c r="BU121" i="3"/>
  <c r="BV120" i="3"/>
  <c r="BU120" i="3"/>
  <c r="BV117" i="3"/>
  <c r="BU117" i="3"/>
  <c r="BV116" i="3"/>
  <c r="BU116" i="3"/>
  <c r="BV84" i="3"/>
  <c r="BU84" i="3"/>
  <c r="BV78" i="3"/>
  <c r="BU78" i="3"/>
  <c r="BV76" i="3"/>
  <c r="BU76" i="3"/>
  <c r="BV75" i="3"/>
  <c r="BU75" i="3"/>
  <c r="BV74" i="3"/>
  <c r="BU74" i="3"/>
  <c r="BV64" i="3"/>
  <c r="BU64" i="3"/>
  <c r="BV63" i="3"/>
  <c r="BU63" i="3"/>
  <c r="BV62" i="3"/>
  <c r="BU62" i="3"/>
  <c r="BV61" i="3"/>
  <c r="BU61" i="3"/>
  <c r="BV43" i="3"/>
  <c r="BU43" i="3"/>
  <c r="BV42" i="3"/>
  <c r="BU42" i="3"/>
  <c r="BV41" i="3"/>
  <c r="BU41" i="3"/>
  <c r="BV37" i="3"/>
  <c r="BU37" i="3"/>
  <c r="BV36" i="3"/>
  <c r="BU36" i="3"/>
  <c r="BV35" i="3"/>
  <c r="BU35" i="3"/>
  <c r="BV24" i="3"/>
  <c r="BU24" i="3"/>
  <c r="BV20" i="3"/>
  <c r="BU20" i="3"/>
  <c r="BV19" i="3"/>
  <c r="BU19" i="3"/>
  <c r="BN129" i="3"/>
  <c r="KH403" i="3"/>
  <c r="KH393" i="3"/>
  <c r="KH363" i="3"/>
  <c r="KH347" i="3"/>
  <c r="KH322" i="3"/>
  <c r="KH312" i="3"/>
  <c r="KH297" i="3"/>
  <c r="KH277" i="3"/>
  <c r="KH270" i="3"/>
  <c r="KH231" i="3"/>
  <c r="KH237" i="3"/>
  <c r="KH236" i="3"/>
  <c r="KH219" i="3"/>
  <c r="KH217" i="3"/>
  <c r="KH200" i="3"/>
  <c r="KH191" i="3"/>
  <c r="KH124" i="3"/>
  <c r="KH96" i="3"/>
  <c r="KH68" i="3"/>
  <c r="KH48" i="3"/>
  <c r="KH40" i="3"/>
  <c r="KH27" i="3"/>
  <c r="KH32" i="3"/>
  <c r="JQ403" i="3"/>
  <c r="JR401" i="3"/>
  <c r="JQ393" i="3"/>
  <c r="JQ385" i="3"/>
  <c r="JR373" i="3"/>
  <c r="JR369" i="3"/>
  <c r="JQ363" i="3"/>
  <c r="JR349" i="3"/>
  <c r="JQ347" i="3"/>
  <c r="JR340" i="3"/>
  <c r="JQ335" i="3"/>
  <c r="JR327" i="3"/>
  <c r="JQ322" i="3"/>
  <c r="JR312" i="3"/>
  <c r="JQ307" i="3"/>
  <c r="JR302" i="3"/>
  <c r="JQ297" i="3"/>
  <c r="JR292" i="3"/>
  <c r="JQ287" i="3"/>
  <c r="JR282" i="3"/>
  <c r="JQ277" i="3"/>
  <c r="JR270" i="3"/>
  <c r="JR231" i="3"/>
  <c r="JQ237" i="3"/>
  <c r="JR236" i="3"/>
  <c r="JR219" i="3"/>
  <c r="JQ217" i="3"/>
  <c r="JQ211" i="3"/>
  <c r="JR210" i="3"/>
  <c r="JQ200" i="3"/>
  <c r="JR191" i="3"/>
  <c r="JR141" i="3"/>
  <c r="JQ124" i="3"/>
  <c r="JR110" i="3"/>
  <c r="JR98" i="3"/>
  <c r="JQ99" i="3"/>
  <c r="JR95" i="3"/>
  <c r="JQ96" i="3"/>
  <c r="JQ68" i="3"/>
  <c r="JR67" i="3"/>
  <c r="JQ48" i="3"/>
  <c r="JR46" i="3"/>
  <c r="JQ40" i="3"/>
  <c r="JR34" i="3"/>
  <c r="JQ27" i="3"/>
  <c r="JR30" i="3"/>
  <c r="JQ32" i="3"/>
  <c r="JR22" i="3"/>
  <c r="JQ15" i="3"/>
  <c r="IZ403" i="3"/>
  <c r="JA402" i="3"/>
  <c r="JA401" i="3"/>
  <c r="IZ393" i="3"/>
  <c r="JA369" i="3"/>
  <c r="IZ363" i="3"/>
  <c r="JA349" i="3"/>
  <c r="IZ347" i="3"/>
  <c r="JA327" i="3"/>
  <c r="IZ322" i="3"/>
  <c r="JA302" i="3"/>
  <c r="IZ297" i="3"/>
  <c r="JA282" i="3"/>
  <c r="IZ277" i="3"/>
  <c r="JA219" i="3"/>
  <c r="IZ217" i="3"/>
  <c r="JA210" i="3"/>
  <c r="IZ200" i="3"/>
  <c r="IZ141" i="3"/>
  <c r="JA124" i="3"/>
  <c r="IZ110" i="3"/>
  <c r="JA96" i="3"/>
  <c r="JA68" i="3"/>
  <c r="IZ67" i="3"/>
  <c r="JA48" i="3"/>
  <c r="IZ46" i="3"/>
  <c r="JA40" i="3"/>
  <c r="IZ34" i="3"/>
  <c r="JA27" i="3"/>
  <c r="IZ30" i="3"/>
  <c r="JA32" i="3"/>
  <c r="IZ22" i="3"/>
  <c r="IB190" i="3"/>
  <c r="IB433" i="3" s="1"/>
  <c r="FS403" i="3"/>
  <c r="FT402" i="3"/>
  <c r="FS400" i="3"/>
  <c r="FT401" i="3"/>
  <c r="FS393" i="3"/>
  <c r="FS385" i="3"/>
  <c r="FT373" i="3"/>
  <c r="FT369" i="3"/>
  <c r="FS363" i="3"/>
  <c r="FT349" i="3"/>
  <c r="FS347" i="3"/>
  <c r="FT340" i="3"/>
  <c r="FT327" i="3"/>
  <c r="FS322" i="3"/>
  <c r="FT312" i="3"/>
  <c r="FS307" i="3"/>
  <c r="FT302" i="3"/>
  <c r="FT297" i="3"/>
  <c r="FS297" i="3"/>
  <c r="FT292" i="3"/>
  <c r="FS287" i="3"/>
  <c r="FT282" i="3"/>
  <c r="FT277" i="3"/>
  <c r="FS277" i="3"/>
  <c r="FT270" i="3"/>
  <c r="FT231" i="3"/>
  <c r="FT237" i="3"/>
  <c r="FS237" i="3"/>
  <c r="FT236" i="3"/>
  <c r="FS236" i="3"/>
  <c r="FT219" i="3"/>
  <c r="FT217" i="3"/>
  <c r="FS217" i="3"/>
  <c r="FT212" i="3"/>
  <c r="FS212" i="3"/>
  <c r="FS211" i="3"/>
  <c r="FT210" i="3"/>
  <c r="FT200" i="3"/>
  <c r="FS200" i="3"/>
  <c r="FT191" i="3"/>
  <c r="FS191" i="3"/>
  <c r="FT124" i="3"/>
  <c r="FT110" i="3"/>
  <c r="FS110" i="3"/>
  <c r="FS98" i="3"/>
  <c r="FT99" i="3"/>
  <c r="FT95" i="3"/>
  <c r="FS95" i="3"/>
  <c r="FT96" i="3"/>
  <c r="FT68" i="3"/>
  <c r="FS68" i="3"/>
  <c r="FS67" i="3"/>
  <c r="FT48" i="3"/>
  <c r="FT46" i="3"/>
  <c r="FS46" i="3"/>
  <c r="FT40" i="3"/>
  <c r="FS40" i="3"/>
  <c r="FS34" i="3"/>
  <c r="FT27" i="3"/>
  <c r="FT30" i="3"/>
  <c r="FS30" i="3"/>
  <c r="FT32" i="3"/>
  <c r="FS32" i="3"/>
  <c r="FS22" i="3"/>
  <c r="FT15" i="3"/>
  <c r="DP403" i="3"/>
  <c r="DO403" i="3"/>
  <c r="DN403" i="3"/>
  <c r="DM403" i="3"/>
  <c r="DL403" i="3"/>
  <c r="DK403" i="3"/>
  <c r="DT403" i="3" s="1"/>
  <c r="DP402" i="3"/>
  <c r="DO402" i="3"/>
  <c r="DN402" i="3"/>
  <c r="DM402" i="3"/>
  <c r="DL402" i="3"/>
  <c r="DU402" i="3" s="1"/>
  <c r="DK402" i="3"/>
  <c r="DP400" i="3"/>
  <c r="DO400" i="3"/>
  <c r="DN400" i="3"/>
  <c r="DM400" i="3"/>
  <c r="DL400" i="3"/>
  <c r="DK400" i="3"/>
  <c r="DT400" i="3" s="1"/>
  <c r="DP401" i="3"/>
  <c r="DO401" i="3"/>
  <c r="DN401" i="3"/>
  <c r="DM401" i="3"/>
  <c r="DL401" i="3"/>
  <c r="DU401" i="3" s="1"/>
  <c r="DK401" i="3"/>
  <c r="DP393" i="3"/>
  <c r="DO393" i="3"/>
  <c r="DN393" i="3"/>
  <c r="DM393" i="3"/>
  <c r="DL393" i="3"/>
  <c r="DK393" i="3"/>
  <c r="DT393" i="3" s="1"/>
  <c r="DP385" i="3"/>
  <c r="DO385" i="3"/>
  <c r="DN385" i="3"/>
  <c r="DM385" i="3"/>
  <c r="DL385" i="3"/>
  <c r="DK385" i="3"/>
  <c r="DT385" i="3" s="1"/>
  <c r="DP373" i="3"/>
  <c r="DO373" i="3"/>
  <c r="DN373" i="3"/>
  <c r="DM373" i="3"/>
  <c r="DL373" i="3"/>
  <c r="DU373" i="3" s="1"/>
  <c r="DK373" i="3"/>
  <c r="DP369" i="3"/>
  <c r="DO369" i="3"/>
  <c r="DN369" i="3"/>
  <c r="DM369" i="3"/>
  <c r="DL369" i="3"/>
  <c r="DU369" i="3" s="1"/>
  <c r="DK369" i="3"/>
  <c r="DP363" i="3"/>
  <c r="DO363" i="3"/>
  <c r="DN363" i="3"/>
  <c r="DM363" i="3"/>
  <c r="DL363" i="3"/>
  <c r="DK363" i="3"/>
  <c r="DT363" i="3" s="1"/>
  <c r="DP349" i="3"/>
  <c r="DO349" i="3"/>
  <c r="DN349" i="3"/>
  <c r="DM349" i="3"/>
  <c r="DL349" i="3"/>
  <c r="LH349" i="3" s="1"/>
  <c r="DK349" i="3"/>
  <c r="LG349" i="3" s="1"/>
  <c r="DP347" i="3"/>
  <c r="DO347" i="3"/>
  <c r="DN347" i="3"/>
  <c r="DM347" i="3"/>
  <c r="DL347" i="3"/>
  <c r="DK347" i="3"/>
  <c r="DT347" i="3" s="1"/>
  <c r="DP340" i="3"/>
  <c r="DO340" i="3"/>
  <c r="DN340" i="3"/>
  <c r="DM340" i="3"/>
  <c r="DL340" i="3"/>
  <c r="DU340" i="3" s="1"/>
  <c r="DK340" i="3"/>
  <c r="DP335" i="3"/>
  <c r="DO335" i="3"/>
  <c r="DN335" i="3"/>
  <c r="DM335" i="3"/>
  <c r="DL335" i="3"/>
  <c r="DK335" i="3"/>
  <c r="DP327" i="3"/>
  <c r="DO327" i="3"/>
  <c r="DN327" i="3"/>
  <c r="DM327" i="3"/>
  <c r="DL327" i="3"/>
  <c r="DU327" i="3" s="1"/>
  <c r="DK327" i="3"/>
  <c r="DP322" i="3"/>
  <c r="DO322" i="3"/>
  <c r="DN322" i="3"/>
  <c r="DM322" i="3"/>
  <c r="DL322" i="3"/>
  <c r="DK322" i="3"/>
  <c r="DT322" i="3" s="1"/>
  <c r="DP312" i="3"/>
  <c r="DO312" i="3"/>
  <c r="DN312" i="3"/>
  <c r="DM312" i="3"/>
  <c r="DL312" i="3"/>
  <c r="DK312" i="3"/>
  <c r="DP307" i="3"/>
  <c r="DO307" i="3"/>
  <c r="DN307" i="3"/>
  <c r="DM307" i="3"/>
  <c r="DL307" i="3"/>
  <c r="DK307" i="3"/>
  <c r="DP302" i="3"/>
  <c r="DO302" i="3"/>
  <c r="DN302" i="3"/>
  <c r="DM302" i="3"/>
  <c r="DL302" i="3"/>
  <c r="DU302" i="3" s="1"/>
  <c r="DK302" i="3"/>
  <c r="DP297" i="3"/>
  <c r="DO297" i="3"/>
  <c r="DN297" i="3"/>
  <c r="DM297" i="3"/>
  <c r="DL297" i="3"/>
  <c r="DK297" i="3"/>
  <c r="DT297" i="3" s="1"/>
  <c r="DP292" i="3"/>
  <c r="DO292" i="3"/>
  <c r="DN292" i="3"/>
  <c r="DM292" i="3"/>
  <c r="DL292" i="3"/>
  <c r="DK292" i="3"/>
  <c r="DP287" i="3"/>
  <c r="DO287" i="3"/>
  <c r="DN287" i="3"/>
  <c r="DM287" i="3"/>
  <c r="DL287" i="3"/>
  <c r="DK287" i="3"/>
  <c r="DP282" i="3"/>
  <c r="DO282" i="3"/>
  <c r="DN282" i="3"/>
  <c r="DM282" i="3"/>
  <c r="DL282" i="3"/>
  <c r="DU282" i="3" s="1"/>
  <c r="DK282" i="3"/>
  <c r="DP277" i="3"/>
  <c r="DO277" i="3"/>
  <c r="DN277" i="3"/>
  <c r="DM277" i="3"/>
  <c r="DL277" i="3"/>
  <c r="DK277" i="3"/>
  <c r="DT277" i="3" s="1"/>
  <c r="DP270" i="3"/>
  <c r="DO270" i="3"/>
  <c r="DN270" i="3"/>
  <c r="DM270" i="3"/>
  <c r="DL270" i="3"/>
  <c r="DK270" i="3"/>
  <c r="DP231" i="3"/>
  <c r="DO231" i="3"/>
  <c r="DN231" i="3"/>
  <c r="DM231" i="3"/>
  <c r="DL231" i="3"/>
  <c r="DK231" i="3"/>
  <c r="DP237" i="3"/>
  <c r="DO237" i="3"/>
  <c r="DN237" i="3"/>
  <c r="DM237" i="3"/>
  <c r="DL237" i="3"/>
  <c r="DK237" i="3"/>
  <c r="DT237" i="3" s="1"/>
  <c r="DP236" i="3"/>
  <c r="DO236" i="3"/>
  <c r="DN236" i="3"/>
  <c r="DM236" i="3"/>
  <c r="DL236" i="3"/>
  <c r="DK236" i="3"/>
  <c r="DP219" i="3"/>
  <c r="DO219" i="3"/>
  <c r="DN219" i="3"/>
  <c r="DM219" i="3"/>
  <c r="DL219" i="3"/>
  <c r="DK219" i="3"/>
  <c r="DP217" i="3"/>
  <c r="DO217" i="3"/>
  <c r="DN217" i="3"/>
  <c r="DM217" i="3"/>
  <c r="DL217" i="3"/>
  <c r="DK217" i="3"/>
  <c r="DT217" i="3" s="1"/>
  <c r="DP212" i="3"/>
  <c r="LL212" i="3" s="1"/>
  <c r="DO212" i="3"/>
  <c r="LK212" i="3" s="1"/>
  <c r="DN212" i="3"/>
  <c r="LJ212" i="3" s="1"/>
  <c r="DM212" i="3"/>
  <c r="LI212" i="3" s="1"/>
  <c r="DL212" i="3"/>
  <c r="LH212" i="3" s="1"/>
  <c r="DK212" i="3"/>
  <c r="LG212" i="3" s="1"/>
  <c r="DP211" i="3"/>
  <c r="DO211" i="3"/>
  <c r="DN211" i="3"/>
  <c r="DM211" i="3"/>
  <c r="DL211" i="3"/>
  <c r="DK211" i="3"/>
  <c r="DP210" i="3"/>
  <c r="DO210" i="3"/>
  <c r="DN210" i="3"/>
  <c r="DM210" i="3"/>
  <c r="DL210" i="3"/>
  <c r="DU210" i="3" s="1"/>
  <c r="DK210" i="3"/>
  <c r="DP200" i="3"/>
  <c r="DO200" i="3"/>
  <c r="DN200" i="3"/>
  <c r="DM200" i="3"/>
  <c r="DL200" i="3"/>
  <c r="DK200" i="3"/>
  <c r="DT200" i="3" s="1"/>
  <c r="DP191" i="3"/>
  <c r="DO191" i="3"/>
  <c r="DN191" i="3"/>
  <c r="DM191" i="3"/>
  <c r="DL191" i="3"/>
  <c r="DK191" i="3"/>
  <c r="DP141" i="3"/>
  <c r="DO141" i="3"/>
  <c r="DN141" i="3"/>
  <c r="DM141" i="3"/>
  <c r="DL141" i="3"/>
  <c r="DU141" i="3" s="1"/>
  <c r="DK141" i="3"/>
  <c r="DT141" i="3" s="1"/>
  <c r="DP124" i="3"/>
  <c r="DO124" i="3"/>
  <c r="DN124" i="3"/>
  <c r="DM124" i="3"/>
  <c r="DL124" i="3"/>
  <c r="DU124" i="3" s="1"/>
  <c r="DK124" i="3"/>
  <c r="DP110" i="3"/>
  <c r="DO110" i="3"/>
  <c r="DN110" i="3"/>
  <c r="DM110" i="3"/>
  <c r="DL110" i="3"/>
  <c r="DK110" i="3"/>
  <c r="DT110" i="3" s="1"/>
  <c r="DP98" i="3"/>
  <c r="DO98" i="3"/>
  <c r="DN98" i="3"/>
  <c r="DM98" i="3"/>
  <c r="DL98" i="3"/>
  <c r="DU98" i="3" s="1"/>
  <c r="DK98" i="3"/>
  <c r="DT98" i="3" s="1"/>
  <c r="DP99" i="3"/>
  <c r="DO99" i="3"/>
  <c r="DN99" i="3"/>
  <c r="DM99" i="3"/>
  <c r="DL99" i="3"/>
  <c r="DU99" i="3" s="1"/>
  <c r="DK99" i="3"/>
  <c r="DP95" i="3"/>
  <c r="DO95" i="3"/>
  <c r="DN95" i="3"/>
  <c r="DM95" i="3"/>
  <c r="DL95" i="3"/>
  <c r="DK95" i="3"/>
  <c r="DT95" i="3" s="1"/>
  <c r="DP96" i="3"/>
  <c r="DO96" i="3"/>
  <c r="DN96" i="3"/>
  <c r="DM96" i="3"/>
  <c r="DL96" i="3"/>
  <c r="DU96" i="3" s="1"/>
  <c r="DK96" i="3"/>
  <c r="DP68" i="3"/>
  <c r="DO68" i="3"/>
  <c r="DN68" i="3"/>
  <c r="DM68" i="3"/>
  <c r="DL68" i="3"/>
  <c r="DU68" i="3" s="1"/>
  <c r="DK68" i="3"/>
  <c r="DP67" i="3"/>
  <c r="DO67" i="3"/>
  <c r="DN67" i="3"/>
  <c r="DM67" i="3"/>
  <c r="DL67" i="3"/>
  <c r="DK67" i="3"/>
  <c r="DT67" i="3" s="1"/>
  <c r="DP48" i="3"/>
  <c r="DO48" i="3"/>
  <c r="DN48" i="3"/>
  <c r="DM48" i="3"/>
  <c r="DL48" i="3"/>
  <c r="DU48" i="3" s="1"/>
  <c r="DK48" i="3"/>
  <c r="DP46" i="3"/>
  <c r="DO46" i="3"/>
  <c r="DN46" i="3"/>
  <c r="DM46" i="3"/>
  <c r="DL46" i="3"/>
  <c r="DK46" i="3"/>
  <c r="DT46" i="3" s="1"/>
  <c r="DP40" i="3"/>
  <c r="DO40" i="3"/>
  <c r="DN40" i="3"/>
  <c r="DM40" i="3"/>
  <c r="DL40" i="3"/>
  <c r="DU40" i="3" s="1"/>
  <c r="DK40" i="3"/>
  <c r="DP34" i="3"/>
  <c r="DO34" i="3"/>
  <c r="DN34" i="3"/>
  <c r="DM34" i="3"/>
  <c r="DL34" i="3"/>
  <c r="DK34" i="3"/>
  <c r="DT34" i="3" s="1"/>
  <c r="DP27" i="3"/>
  <c r="DO27" i="3"/>
  <c r="DN27" i="3"/>
  <c r="DM27" i="3"/>
  <c r="DL27" i="3"/>
  <c r="DU27" i="3" s="1"/>
  <c r="DK27" i="3"/>
  <c r="DP30" i="3"/>
  <c r="DO30" i="3"/>
  <c r="DN30" i="3"/>
  <c r="DM30" i="3"/>
  <c r="DL30" i="3"/>
  <c r="DK30" i="3"/>
  <c r="DT30" i="3" s="1"/>
  <c r="DP32" i="3"/>
  <c r="DO32" i="3"/>
  <c r="DN32" i="3"/>
  <c r="DM32" i="3"/>
  <c r="DL32" i="3"/>
  <c r="DK32" i="3"/>
  <c r="DP22" i="3"/>
  <c r="DO22" i="3"/>
  <c r="DN22" i="3"/>
  <c r="DM22" i="3"/>
  <c r="DL22" i="3"/>
  <c r="DK22" i="3"/>
  <c r="DT22" i="3" s="1"/>
  <c r="DP15" i="3"/>
  <c r="DO15" i="3"/>
  <c r="DN15" i="3"/>
  <c r="DM15" i="3"/>
  <c r="DL15" i="3"/>
  <c r="DU15" i="3" s="1"/>
  <c r="DK15" i="3"/>
  <c r="CY400" i="3"/>
  <c r="CX400" i="3"/>
  <c r="CW400" i="3"/>
  <c r="CV400" i="3"/>
  <c r="CY393" i="3"/>
  <c r="CX393" i="3"/>
  <c r="CW393" i="3"/>
  <c r="CV393" i="3"/>
  <c r="CV392" i="3" s="1"/>
  <c r="CY385" i="3"/>
  <c r="CX385" i="3"/>
  <c r="CW385" i="3"/>
  <c r="CV385" i="3"/>
  <c r="CY373" i="3"/>
  <c r="CX373" i="3"/>
  <c r="CW373" i="3"/>
  <c r="CV373" i="3"/>
  <c r="CV372" i="3" s="1"/>
  <c r="CY369" i="3"/>
  <c r="CX369" i="3"/>
  <c r="CW369" i="3"/>
  <c r="CV369" i="3"/>
  <c r="CY363" i="3"/>
  <c r="CX363" i="3"/>
  <c r="CW363" i="3"/>
  <c r="CV363" i="3"/>
  <c r="CV362" i="3" s="1"/>
  <c r="CY349" i="3"/>
  <c r="CX349" i="3"/>
  <c r="CW349" i="3"/>
  <c r="CV349" i="3"/>
  <c r="CY347" i="3"/>
  <c r="CX347" i="3"/>
  <c r="CW347" i="3"/>
  <c r="CV347" i="3"/>
  <c r="CY340" i="3"/>
  <c r="CX340" i="3"/>
  <c r="CW340" i="3"/>
  <c r="CV340" i="3"/>
  <c r="CV339" i="3" s="1"/>
  <c r="CY335" i="3"/>
  <c r="CX335" i="3"/>
  <c r="CW335" i="3"/>
  <c r="CV335" i="3"/>
  <c r="CV334" i="3" s="1"/>
  <c r="CY327" i="3"/>
  <c r="CX327" i="3"/>
  <c r="CW327" i="3"/>
  <c r="CV327" i="3"/>
  <c r="CV326" i="3" s="1"/>
  <c r="CY322" i="3"/>
  <c r="CX322" i="3"/>
  <c r="CW322" i="3"/>
  <c r="CV322" i="3"/>
  <c r="CV321" i="3" s="1"/>
  <c r="CY312" i="3"/>
  <c r="CX312" i="3"/>
  <c r="CW312" i="3"/>
  <c r="CV312" i="3"/>
  <c r="CV311" i="3" s="1"/>
  <c r="CY307" i="3"/>
  <c r="CX307" i="3"/>
  <c r="CW307" i="3"/>
  <c r="CV307" i="3"/>
  <c r="CY302" i="3"/>
  <c r="CX302" i="3"/>
  <c r="CW302" i="3"/>
  <c r="CV302" i="3"/>
  <c r="CV301" i="3" s="1"/>
  <c r="CY297" i="3"/>
  <c r="CX297" i="3"/>
  <c r="CW297" i="3"/>
  <c r="CV297" i="3"/>
  <c r="CV296" i="3" s="1"/>
  <c r="CY292" i="3"/>
  <c r="CX292" i="3"/>
  <c r="CW292" i="3"/>
  <c r="CV292" i="3"/>
  <c r="CV291" i="3" s="1"/>
  <c r="CY287" i="3"/>
  <c r="CX287" i="3"/>
  <c r="CW287" i="3"/>
  <c r="CV287" i="3"/>
  <c r="CV286" i="3" s="1"/>
  <c r="CY282" i="3"/>
  <c r="CX282" i="3"/>
  <c r="CW282" i="3"/>
  <c r="CV282" i="3"/>
  <c r="CV281" i="3" s="1"/>
  <c r="CY277" i="3"/>
  <c r="CX277" i="3"/>
  <c r="CW277" i="3"/>
  <c r="CV277" i="3"/>
  <c r="CV276" i="3" s="1"/>
  <c r="CT276" i="3"/>
  <c r="CY270" i="3"/>
  <c r="CX270" i="3"/>
  <c r="CW270" i="3"/>
  <c r="CV270" i="3"/>
  <c r="CV269" i="3" s="1"/>
  <c r="CY236" i="3"/>
  <c r="CX236" i="3"/>
  <c r="CW236" i="3"/>
  <c r="CV236" i="3"/>
  <c r="CY219" i="3"/>
  <c r="CX219" i="3"/>
  <c r="CW219" i="3"/>
  <c r="CV219" i="3"/>
  <c r="CY217" i="3"/>
  <c r="CX217" i="3"/>
  <c r="CW217" i="3"/>
  <c r="CV217" i="3"/>
  <c r="CY211" i="3"/>
  <c r="CX211" i="3"/>
  <c r="CW211" i="3"/>
  <c r="CV211" i="3"/>
  <c r="CY210" i="3"/>
  <c r="CX210" i="3"/>
  <c r="CW210" i="3"/>
  <c r="CV210" i="3"/>
  <c r="CY200" i="3"/>
  <c r="CX200" i="3"/>
  <c r="CW200" i="3"/>
  <c r="CV200" i="3"/>
  <c r="CY191" i="3"/>
  <c r="CX191" i="3"/>
  <c r="CW191" i="3"/>
  <c r="CV191" i="3"/>
  <c r="CY141" i="3"/>
  <c r="CX141" i="3"/>
  <c r="CW141" i="3"/>
  <c r="CV141" i="3"/>
  <c r="CY124" i="3"/>
  <c r="CX124" i="3"/>
  <c r="CW124" i="3"/>
  <c r="CV124" i="3"/>
  <c r="CT123" i="3"/>
  <c r="CY110" i="3"/>
  <c r="CX110" i="3"/>
  <c r="CW110" i="3"/>
  <c r="CV110" i="3"/>
  <c r="CY68" i="3"/>
  <c r="CX68" i="3"/>
  <c r="CW68" i="3"/>
  <c r="CV68" i="3"/>
  <c r="CY67" i="3"/>
  <c r="CX67" i="3"/>
  <c r="CW67" i="3"/>
  <c r="CV67" i="3"/>
  <c r="CY46" i="3"/>
  <c r="CX46" i="3"/>
  <c r="CW46" i="3"/>
  <c r="CV46" i="3"/>
  <c r="CY40" i="3"/>
  <c r="CX40" i="3"/>
  <c r="CW40" i="3"/>
  <c r="CV40" i="3"/>
  <c r="CY34" i="3"/>
  <c r="CX34" i="3"/>
  <c r="CW34" i="3"/>
  <c r="CV34" i="3"/>
  <c r="CY27" i="3"/>
  <c r="CX27" i="3"/>
  <c r="CW27" i="3"/>
  <c r="CV27" i="3"/>
  <c r="CY30" i="3"/>
  <c r="CX30" i="3"/>
  <c r="CW30" i="3"/>
  <c r="CV30" i="3"/>
  <c r="CY32" i="3"/>
  <c r="CX32" i="3"/>
  <c r="CW32" i="3"/>
  <c r="CV32" i="3"/>
  <c r="CY22" i="3"/>
  <c r="CX22" i="3"/>
  <c r="CW22" i="3"/>
  <c r="CV22" i="3"/>
  <c r="CH392" i="3"/>
  <c r="CH372" i="3"/>
  <c r="CH362" i="3"/>
  <c r="CH339" i="3"/>
  <c r="CH334" i="3"/>
  <c r="CH321" i="3"/>
  <c r="CH311" i="3"/>
  <c r="CH306" i="3"/>
  <c r="CH301" i="3"/>
  <c r="CH296" i="3"/>
  <c r="CH291" i="3"/>
  <c r="CH286" i="3"/>
  <c r="CG286" i="3"/>
  <c r="CF286" i="3"/>
  <c r="CH281" i="3"/>
  <c r="CH276" i="3"/>
  <c r="CG276" i="3"/>
  <c r="CF276" i="3"/>
  <c r="CH269" i="3"/>
  <c r="CH268" i="3" s="1"/>
  <c r="CH230" i="3"/>
  <c r="CH229" i="3" s="1"/>
  <c r="CH190" i="3"/>
  <c r="CH433" i="3" s="1"/>
  <c r="CH140" i="3"/>
  <c r="CH431" i="3" s="1"/>
  <c r="CH123" i="3"/>
  <c r="CH109" i="3"/>
  <c r="CH93" i="3"/>
  <c r="CH39" i="3"/>
  <c r="CH38" i="3" s="1"/>
  <c r="CH33" i="3"/>
  <c r="CG33" i="3"/>
  <c r="CF33" i="3"/>
  <c r="CE33" i="3"/>
  <c r="CD33" i="3"/>
  <c r="CH21" i="3"/>
  <c r="BQ392" i="3"/>
  <c r="BQ372" i="3"/>
  <c r="BT372" i="3" s="1"/>
  <c r="BQ362" i="3"/>
  <c r="BT362" i="3" s="1"/>
  <c r="BQ339" i="3"/>
  <c r="BQ334" i="3"/>
  <c r="BT334" i="3" s="1"/>
  <c r="BQ321" i="3"/>
  <c r="BT321" i="3" s="1"/>
  <c r="BQ311" i="3"/>
  <c r="BT311" i="3" s="1"/>
  <c r="BQ306" i="3"/>
  <c r="BT306" i="3" s="1"/>
  <c r="BQ301" i="3"/>
  <c r="BT301" i="3" s="1"/>
  <c r="BQ296" i="3"/>
  <c r="BT296" i="3" s="1"/>
  <c r="BQ291" i="3"/>
  <c r="BT291" i="3" s="1"/>
  <c r="BQ286" i="3"/>
  <c r="BQ281" i="3"/>
  <c r="BT281" i="3" s="1"/>
  <c r="BQ276" i="3"/>
  <c r="BT276" i="3" s="1"/>
  <c r="BQ269" i="3"/>
  <c r="BQ199" i="3"/>
  <c r="BQ435" i="3" s="1"/>
  <c r="BP199" i="3"/>
  <c r="BP435" i="3" s="1"/>
  <c r="BO199" i="3"/>
  <c r="BO435" i="3" s="1"/>
  <c r="BN199" i="3"/>
  <c r="BN435" i="3" s="1"/>
  <c r="BQ190" i="3"/>
  <c r="BQ433" i="3" s="1"/>
  <c r="BQ140" i="3"/>
  <c r="BQ431" i="3" s="1"/>
  <c r="BQ123" i="3"/>
  <c r="BT123" i="3" s="1"/>
  <c r="BQ109" i="3"/>
  <c r="BT109" i="3" s="1"/>
  <c r="BQ39" i="3"/>
  <c r="BQ33" i="3"/>
  <c r="BQ26" i="3"/>
  <c r="BT26" i="3" s="1"/>
  <c r="BQ21" i="3"/>
  <c r="BT21" i="3" s="1"/>
  <c r="AZ403" i="3"/>
  <c r="AY403" i="3"/>
  <c r="AX403" i="3"/>
  <c r="AW403" i="3"/>
  <c r="AV403" i="3"/>
  <c r="AU403" i="3"/>
  <c r="AZ402" i="3"/>
  <c r="AY402" i="3"/>
  <c r="AX402" i="3"/>
  <c r="AW402" i="3"/>
  <c r="AV402" i="3"/>
  <c r="AU402" i="3"/>
  <c r="AZ400" i="3"/>
  <c r="AY400" i="3"/>
  <c r="AX400" i="3"/>
  <c r="AW400" i="3"/>
  <c r="AV400" i="3"/>
  <c r="AU400" i="3"/>
  <c r="AZ401" i="3"/>
  <c r="AY401" i="3"/>
  <c r="AX401" i="3"/>
  <c r="AW401" i="3"/>
  <c r="AV401" i="3"/>
  <c r="AU401" i="3"/>
  <c r="AZ393" i="3"/>
  <c r="AY393" i="3"/>
  <c r="AX393" i="3"/>
  <c r="AW393" i="3"/>
  <c r="AV393" i="3"/>
  <c r="AU393" i="3"/>
  <c r="LJ382" i="3"/>
  <c r="LH382" i="3"/>
  <c r="LG382" i="3"/>
  <c r="AZ373" i="3"/>
  <c r="AY373" i="3"/>
  <c r="AX373" i="3"/>
  <c r="LJ373" i="3" s="1"/>
  <c r="AW373" i="3"/>
  <c r="AV373" i="3"/>
  <c r="LH373" i="3" s="1"/>
  <c r="AU373" i="3"/>
  <c r="AZ369" i="3"/>
  <c r="AY369" i="3"/>
  <c r="AX369" i="3"/>
  <c r="AW369" i="3"/>
  <c r="AV369" i="3"/>
  <c r="LH369" i="3" s="1"/>
  <c r="AU369" i="3"/>
  <c r="LG369" i="3" s="1"/>
  <c r="AZ363" i="3"/>
  <c r="AY363" i="3"/>
  <c r="AX363" i="3"/>
  <c r="AW363" i="3"/>
  <c r="AV363" i="3"/>
  <c r="LH363" i="3" s="1"/>
  <c r="AU363" i="3"/>
  <c r="AZ347" i="3"/>
  <c r="AY347" i="3"/>
  <c r="AX347" i="3"/>
  <c r="AW347" i="3"/>
  <c r="AV347" i="3"/>
  <c r="AU347" i="3"/>
  <c r="AZ340" i="3"/>
  <c r="AY340" i="3"/>
  <c r="AX340" i="3"/>
  <c r="AW340" i="3"/>
  <c r="AV340" i="3"/>
  <c r="AU340" i="3"/>
  <c r="AZ335" i="3"/>
  <c r="AY335" i="3"/>
  <c r="AX335" i="3"/>
  <c r="AW335" i="3"/>
  <c r="AV335" i="3"/>
  <c r="AU335" i="3"/>
  <c r="AZ327" i="3"/>
  <c r="AY327" i="3"/>
  <c r="AX327" i="3"/>
  <c r="AW327" i="3"/>
  <c r="AV327" i="3"/>
  <c r="AU327" i="3"/>
  <c r="AZ322" i="3"/>
  <c r="AY322" i="3"/>
  <c r="AX322" i="3"/>
  <c r="AW322" i="3"/>
  <c r="AV322" i="3"/>
  <c r="AU322" i="3"/>
  <c r="AZ312" i="3"/>
  <c r="AY312" i="3"/>
  <c r="AX312" i="3"/>
  <c r="AW312" i="3"/>
  <c r="AV312" i="3"/>
  <c r="AU312" i="3"/>
  <c r="AZ307" i="3"/>
  <c r="AY307" i="3"/>
  <c r="AX307" i="3"/>
  <c r="AW307" i="3"/>
  <c r="AV307" i="3"/>
  <c r="AU307" i="3"/>
  <c r="AZ302" i="3"/>
  <c r="AY302" i="3"/>
  <c r="AX302" i="3"/>
  <c r="AW302" i="3"/>
  <c r="AV302" i="3"/>
  <c r="AU302" i="3"/>
  <c r="AZ297" i="3"/>
  <c r="AY297" i="3"/>
  <c r="AX297" i="3"/>
  <c r="AW297" i="3"/>
  <c r="AV297" i="3"/>
  <c r="AU297" i="3"/>
  <c r="AZ292" i="3"/>
  <c r="AY292" i="3"/>
  <c r="AX292" i="3"/>
  <c r="AW292" i="3"/>
  <c r="AV292" i="3"/>
  <c r="AU292" i="3"/>
  <c r="AZ287" i="3"/>
  <c r="AY287" i="3"/>
  <c r="AX287" i="3"/>
  <c r="AW287" i="3"/>
  <c r="AV287" i="3"/>
  <c r="AU287" i="3"/>
  <c r="AZ282" i="3"/>
  <c r="AY282" i="3"/>
  <c r="AX282" i="3"/>
  <c r="AW282" i="3"/>
  <c r="AV282" i="3"/>
  <c r="AU282" i="3"/>
  <c r="AZ277" i="3"/>
  <c r="AY277" i="3"/>
  <c r="AX277" i="3"/>
  <c r="AW277" i="3"/>
  <c r="AV277" i="3"/>
  <c r="AU277" i="3"/>
  <c r="AZ270" i="3"/>
  <c r="AY270" i="3"/>
  <c r="AX270" i="3"/>
  <c r="AW270" i="3"/>
  <c r="AV270" i="3"/>
  <c r="AU270" i="3"/>
  <c r="AZ231" i="3"/>
  <c r="AY231" i="3"/>
  <c r="AX231" i="3"/>
  <c r="AW231" i="3"/>
  <c r="AV231" i="3"/>
  <c r="AU231" i="3"/>
  <c r="AZ237" i="3"/>
  <c r="AY237" i="3"/>
  <c r="AX237" i="3"/>
  <c r="AW237" i="3"/>
  <c r="AV237" i="3"/>
  <c r="AU237" i="3"/>
  <c r="AZ236" i="3"/>
  <c r="AY236" i="3"/>
  <c r="AX236" i="3"/>
  <c r="AW236" i="3"/>
  <c r="AV236" i="3"/>
  <c r="AU236" i="3"/>
  <c r="AZ219" i="3"/>
  <c r="AY219" i="3"/>
  <c r="AX219" i="3"/>
  <c r="AW219" i="3"/>
  <c r="AV219" i="3"/>
  <c r="AU219" i="3"/>
  <c r="AZ217" i="3"/>
  <c r="AY217" i="3"/>
  <c r="AX217" i="3"/>
  <c r="AW217" i="3"/>
  <c r="AV217" i="3"/>
  <c r="AU217" i="3"/>
  <c r="AZ211" i="3"/>
  <c r="AY211" i="3"/>
  <c r="AX211" i="3"/>
  <c r="AW211" i="3"/>
  <c r="AV211" i="3"/>
  <c r="AU211" i="3"/>
  <c r="AZ210" i="3"/>
  <c r="AY210" i="3"/>
  <c r="AX210" i="3"/>
  <c r="AW210" i="3"/>
  <c r="AV210" i="3"/>
  <c r="AU210" i="3"/>
  <c r="LG210" i="3" s="1"/>
  <c r="AZ200" i="3"/>
  <c r="AY200" i="3"/>
  <c r="AX200" i="3"/>
  <c r="AW200" i="3"/>
  <c r="AV200" i="3"/>
  <c r="AU200" i="3"/>
  <c r="AZ191" i="3"/>
  <c r="AY191" i="3"/>
  <c r="AX191" i="3"/>
  <c r="AW191" i="3"/>
  <c r="AV191" i="3"/>
  <c r="AU191" i="3"/>
  <c r="AZ141" i="3"/>
  <c r="AY141" i="3"/>
  <c r="AX141" i="3"/>
  <c r="AW141" i="3"/>
  <c r="AV141" i="3"/>
  <c r="AU141" i="3"/>
  <c r="AZ124" i="3"/>
  <c r="AY124" i="3"/>
  <c r="AX124" i="3"/>
  <c r="AW124" i="3"/>
  <c r="AV124" i="3"/>
  <c r="AU124" i="3"/>
  <c r="LG124" i="3" s="1"/>
  <c r="AZ110" i="3"/>
  <c r="AY110" i="3"/>
  <c r="AX110" i="3"/>
  <c r="AW110" i="3"/>
  <c r="AV110" i="3"/>
  <c r="AU110" i="3"/>
  <c r="AZ98" i="3"/>
  <c r="AY98" i="3"/>
  <c r="LK98" i="3" s="1"/>
  <c r="AX98" i="3"/>
  <c r="AW98" i="3"/>
  <c r="AV98" i="3"/>
  <c r="AU98" i="3"/>
  <c r="AZ99" i="3"/>
  <c r="AY99" i="3"/>
  <c r="AX99" i="3"/>
  <c r="AW99" i="3"/>
  <c r="LI99" i="3" s="1"/>
  <c r="AV99" i="3"/>
  <c r="AU99" i="3"/>
  <c r="AZ95" i="3"/>
  <c r="AY95" i="3"/>
  <c r="AX95" i="3"/>
  <c r="AW95" i="3"/>
  <c r="AV95" i="3"/>
  <c r="AU95" i="3"/>
  <c r="LG95" i="3" s="1"/>
  <c r="AZ96" i="3"/>
  <c r="AY96" i="3"/>
  <c r="AX96" i="3"/>
  <c r="AW96" i="3"/>
  <c r="AV96" i="3"/>
  <c r="AU96" i="3"/>
  <c r="AZ68" i="3"/>
  <c r="AY68" i="3"/>
  <c r="AX68" i="3"/>
  <c r="AW68" i="3"/>
  <c r="AV68" i="3"/>
  <c r="AU68" i="3"/>
  <c r="AZ67" i="3"/>
  <c r="AY67" i="3"/>
  <c r="AX67" i="3"/>
  <c r="AW67" i="3"/>
  <c r="AV67" i="3"/>
  <c r="AU67" i="3"/>
  <c r="AZ48" i="3"/>
  <c r="AY48" i="3"/>
  <c r="AX48" i="3"/>
  <c r="AW48" i="3"/>
  <c r="AV48" i="3"/>
  <c r="AU48" i="3"/>
  <c r="LG48" i="3" s="1"/>
  <c r="AZ46" i="3"/>
  <c r="AY46" i="3"/>
  <c r="AX46" i="3"/>
  <c r="AW46" i="3"/>
  <c r="AV46" i="3"/>
  <c r="AU46" i="3"/>
  <c r="AZ40" i="3"/>
  <c r="AY40" i="3"/>
  <c r="AX40" i="3"/>
  <c r="AW40" i="3"/>
  <c r="AV40" i="3"/>
  <c r="AU40" i="3"/>
  <c r="AZ34" i="3"/>
  <c r="AY34" i="3"/>
  <c r="AX34" i="3"/>
  <c r="AW34" i="3"/>
  <c r="AV34" i="3"/>
  <c r="AU34" i="3"/>
  <c r="AZ27" i="3"/>
  <c r="AY27" i="3"/>
  <c r="AX27" i="3"/>
  <c r="AW27" i="3"/>
  <c r="AV27" i="3"/>
  <c r="AU27" i="3"/>
  <c r="LG27" i="3" s="1"/>
  <c r="AZ30" i="3"/>
  <c r="AY30" i="3"/>
  <c r="AX30" i="3"/>
  <c r="AW30" i="3"/>
  <c r="AV30" i="3"/>
  <c r="AU30" i="3"/>
  <c r="AZ32" i="3"/>
  <c r="AY32" i="3"/>
  <c r="AX32" i="3"/>
  <c r="AW32" i="3"/>
  <c r="AV32" i="3"/>
  <c r="AU32" i="3"/>
  <c r="AZ22" i="3"/>
  <c r="AY22" i="3"/>
  <c r="AX22" i="3"/>
  <c r="AW22" i="3"/>
  <c r="AV22" i="3"/>
  <c r="AU22" i="3"/>
  <c r="AZ15" i="3"/>
  <c r="AY15" i="3"/>
  <c r="AX15" i="3"/>
  <c r="AW15" i="3"/>
  <c r="AV15" i="3"/>
  <c r="AU15" i="3"/>
  <c r="LG15" i="3" s="1"/>
  <c r="AE362" i="3"/>
  <c r="AF301" i="3"/>
  <c r="AE296" i="3"/>
  <c r="AF291" i="3"/>
  <c r="AE291" i="3"/>
  <c r="AE286" i="3"/>
  <c r="AE276" i="3"/>
  <c r="AF123" i="3"/>
  <c r="AL123" i="3" s="1"/>
  <c r="AE123" i="3"/>
  <c r="R392" i="3"/>
  <c r="R372" i="3"/>
  <c r="U372" i="3" s="1"/>
  <c r="R362" i="3"/>
  <c r="O362" i="3"/>
  <c r="R339" i="3"/>
  <c r="U339" i="3" s="1"/>
  <c r="R321" i="3"/>
  <c r="U321" i="3" s="1"/>
  <c r="R311" i="3"/>
  <c r="U311" i="3" s="1"/>
  <c r="R301" i="3"/>
  <c r="U301" i="3" s="1"/>
  <c r="R286" i="3"/>
  <c r="R281" i="3"/>
  <c r="U281" i="3" s="1"/>
  <c r="R269" i="3"/>
  <c r="R230" i="3"/>
  <c r="R190" i="3"/>
  <c r="R140" i="3"/>
  <c r="U140" i="3" s="1"/>
  <c r="R123" i="3"/>
  <c r="U123" i="3" s="1"/>
  <c r="R109" i="3"/>
  <c r="U109" i="3" s="1"/>
  <c r="R39" i="3"/>
  <c r="R33" i="3"/>
  <c r="R21" i="3"/>
  <c r="U21" i="3" s="1"/>
  <c r="LL373" i="3" l="1"/>
  <c r="LH282" i="3"/>
  <c r="LQ282" i="3" s="1"/>
  <c r="LJ307" i="3"/>
  <c r="LJ335" i="3"/>
  <c r="LJ287" i="3"/>
  <c r="LH302" i="3"/>
  <c r="LQ302" i="3" s="1"/>
  <c r="LH327" i="3"/>
  <c r="LQ327" i="3" s="1"/>
  <c r="LK15" i="3"/>
  <c r="LG32" i="3"/>
  <c r="LP32" i="3" s="1"/>
  <c r="LG40" i="3"/>
  <c r="LP40" i="3" s="1"/>
  <c r="LK48" i="3"/>
  <c r="LG68" i="3"/>
  <c r="LP68" i="3" s="1"/>
  <c r="LI96" i="3"/>
  <c r="LK95" i="3"/>
  <c r="LG98" i="3"/>
  <c r="LG191" i="3"/>
  <c r="LP191" i="3" s="1"/>
  <c r="LJ15" i="3"/>
  <c r="LM15" i="3" s="1"/>
  <c r="LL22" i="3"/>
  <c r="LH30" i="3"/>
  <c r="LQ30" i="3" s="1"/>
  <c r="LJ27" i="3"/>
  <c r="LM27" i="3" s="1"/>
  <c r="LL34" i="3"/>
  <c r="LH46" i="3"/>
  <c r="LQ46" i="3" s="1"/>
  <c r="LJ48" i="3"/>
  <c r="LM48" i="3" s="1"/>
  <c r="LL67" i="3"/>
  <c r="LH96" i="3"/>
  <c r="LQ96" i="3" s="1"/>
  <c r="LJ95" i="3"/>
  <c r="LM95" i="3" s="1"/>
  <c r="LL99" i="3"/>
  <c r="LO99" i="3" s="1"/>
  <c r="LH110" i="3"/>
  <c r="LQ110" i="3" s="1"/>
  <c r="LH200" i="3"/>
  <c r="LQ200" i="3" s="1"/>
  <c r="LH219" i="3"/>
  <c r="LL237" i="3"/>
  <c r="LH270" i="3"/>
  <c r="LQ270" i="3" s="1"/>
  <c r="LJ277" i="3"/>
  <c r="LL282" i="3"/>
  <c r="LH292" i="3"/>
  <c r="LQ292" i="3" s="1"/>
  <c r="LJ297" i="3"/>
  <c r="LL302" i="3"/>
  <c r="LH312" i="3"/>
  <c r="LQ312" i="3" s="1"/>
  <c r="LJ322" i="3"/>
  <c r="LL327" i="3"/>
  <c r="LH340" i="3"/>
  <c r="LQ340" i="3" s="1"/>
  <c r="LJ347" i="3"/>
  <c r="LL363" i="3"/>
  <c r="LL349" i="3"/>
  <c r="LH393" i="3"/>
  <c r="LQ393" i="3" s="1"/>
  <c r="LH403" i="3"/>
  <c r="LQ403" i="3" s="1"/>
  <c r="LH15" i="3"/>
  <c r="LQ15" i="3" s="1"/>
  <c r="LH27" i="3"/>
  <c r="LQ27" i="3" s="1"/>
  <c r="LL40" i="3"/>
  <c r="LH95" i="3"/>
  <c r="LN95" i="3" s="1"/>
  <c r="LL98" i="3"/>
  <c r="LH124" i="3"/>
  <c r="LQ124" i="3" s="1"/>
  <c r="LL191" i="3"/>
  <c r="LH210" i="3"/>
  <c r="LQ210" i="3" s="1"/>
  <c r="LJ363" i="3"/>
  <c r="LG393" i="3"/>
  <c r="LP393" i="3" s="1"/>
  <c r="LI401" i="3"/>
  <c r="LG403" i="3"/>
  <c r="LP403" i="3" s="1"/>
  <c r="LJ401" i="3"/>
  <c r="LL32" i="3"/>
  <c r="LH48" i="3"/>
  <c r="LL68" i="3"/>
  <c r="LJ99" i="3"/>
  <c r="LK191" i="3"/>
  <c r="LH401" i="3"/>
  <c r="LQ401" i="3" s="1"/>
  <c r="LL402" i="3"/>
  <c r="LK124" i="3"/>
  <c r="LK210" i="3"/>
  <c r="LJ231" i="3"/>
  <c r="LH237" i="3"/>
  <c r="LQ237" i="3" s="1"/>
  <c r="LL231" i="3"/>
  <c r="LL307" i="3"/>
  <c r="LH322" i="3"/>
  <c r="LQ322" i="3" s="1"/>
  <c r="LL385" i="3"/>
  <c r="LJ400" i="3"/>
  <c r="LL217" i="3"/>
  <c r="LH277" i="3"/>
  <c r="LQ277" i="3" s="1"/>
  <c r="LH297" i="3"/>
  <c r="LQ297" i="3" s="1"/>
  <c r="LL335" i="3"/>
  <c r="LH22" i="3"/>
  <c r="LQ22" i="3" s="1"/>
  <c r="LJ32" i="3"/>
  <c r="LM32" i="3" s="1"/>
  <c r="LJ40" i="3"/>
  <c r="LM40" i="3" s="1"/>
  <c r="LJ68" i="3"/>
  <c r="LJ98" i="3"/>
  <c r="LL312" i="3"/>
  <c r="LL340" i="3"/>
  <c r="LJ385" i="3"/>
  <c r="LH400" i="3"/>
  <c r="LQ400" i="3" s="1"/>
  <c r="LJ402" i="3"/>
  <c r="LL403" i="3"/>
  <c r="LH236" i="3"/>
  <c r="LQ236" i="3" s="1"/>
  <c r="LJ282" i="3"/>
  <c r="LJ302" i="3"/>
  <c r="LH347" i="3"/>
  <c r="LQ347" i="3" s="1"/>
  <c r="LH34" i="3"/>
  <c r="LQ34" i="3" s="1"/>
  <c r="LH67" i="3"/>
  <c r="LQ67" i="3" s="1"/>
  <c r="LH99" i="3"/>
  <c r="LQ99" i="3" s="1"/>
  <c r="LH32" i="3"/>
  <c r="LQ32" i="3" s="1"/>
  <c r="LL27" i="3"/>
  <c r="LL48" i="3"/>
  <c r="LJ96" i="3"/>
  <c r="LH98" i="3"/>
  <c r="LQ98" i="3" s="1"/>
  <c r="LL124" i="3"/>
  <c r="LL210" i="3"/>
  <c r="LH231" i="3"/>
  <c r="LQ231" i="3" s="1"/>
  <c r="LJ292" i="3"/>
  <c r="LL297" i="3"/>
  <c r="LJ312" i="3"/>
  <c r="LL322" i="3"/>
  <c r="LH335" i="3"/>
  <c r="LQ335" i="3" s="1"/>
  <c r="LJ340" i="3"/>
  <c r="LL347" i="3"/>
  <c r="LG400" i="3"/>
  <c r="LP400" i="3" s="1"/>
  <c r="LI402" i="3"/>
  <c r="LO402" i="3" s="1"/>
  <c r="LK403" i="3"/>
  <c r="LJ237" i="3"/>
  <c r="LL287" i="3"/>
  <c r="LJ327" i="3"/>
  <c r="LL369" i="3"/>
  <c r="LJ349" i="3"/>
  <c r="LM349" i="3" s="1"/>
  <c r="LL30" i="3"/>
  <c r="LL46" i="3"/>
  <c r="LL96" i="3"/>
  <c r="LL110" i="3"/>
  <c r="LH141" i="3"/>
  <c r="LQ141" i="3" s="1"/>
  <c r="LH211" i="3"/>
  <c r="LQ211" i="3" s="1"/>
  <c r="LL292" i="3"/>
  <c r="LJ369" i="3"/>
  <c r="LM369" i="3" s="1"/>
  <c r="LL15" i="3"/>
  <c r="LH40" i="3"/>
  <c r="LQ40" i="3" s="1"/>
  <c r="LH68" i="3"/>
  <c r="LQ68" i="3" s="1"/>
  <c r="LL95" i="3"/>
  <c r="LH191" i="3"/>
  <c r="LQ191" i="3" s="1"/>
  <c r="LH217" i="3"/>
  <c r="LQ217" i="3" s="1"/>
  <c r="LL236" i="3"/>
  <c r="LH287" i="3"/>
  <c r="LQ287" i="3" s="1"/>
  <c r="LH307" i="3"/>
  <c r="LQ307" i="3" s="1"/>
  <c r="LH385" i="3"/>
  <c r="LJ393" i="3"/>
  <c r="LL401" i="3"/>
  <c r="LH402" i="3"/>
  <c r="LQ402" i="3" s="1"/>
  <c r="LJ403" i="3"/>
  <c r="LI217" i="3"/>
  <c r="LG219" i="3"/>
  <c r="LP219" i="3" s="1"/>
  <c r="LK219" i="3"/>
  <c r="LI236" i="3"/>
  <c r="LG237" i="3"/>
  <c r="LP237" i="3" s="1"/>
  <c r="LK237" i="3"/>
  <c r="LI231" i="3"/>
  <c r="LG270" i="3"/>
  <c r="LP270" i="3" s="1"/>
  <c r="LK270" i="3"/>
  <c r="LI277" i="3"/>
  <c r="LG282" i="3"/>
  <c r="LI287" i="3"/>
  <c r="LG292" i="3"/>
  <c r="LP292" i="3" s="1"/>
  <c r="LI297" i="3"/>
  <c r="LG302" i="3"/>
  <c r="LP302" i="3" s="1"/>
  <c r="LI307" i="3"/>
  <c r="LG312" i="3"/>
  <c r="LP312" i="3" s="1"/>
  <c r="LI322" i="3"/>
  <c r="LG327" i="3"/>
  <c r="LP327" i="3" s="1"/>
  <c r="LG340" i="3"/>
  <c r="LP340" i="3" s="1"/>
  <c r="LJ124" i="3"/>
  <c r="LM124" i="3" s="1"/>
  <c r="LJ191" i="3"/>
  <c r="LM191" i="3" s="1"/>
  <c r="LJ210" i="3"/>
  <c r="LM210" i="3" s="1"/>
  <c r="LJ217" i="3"/>
  <c r="LJ236" i="3"/>
  <c r="LJ141" i="3"/>
  <c r="LJ200" i="3"/>
  <c r="LJ211" i="3"/>
  <c r="LL382" i="3"/>
  <c r="LL393" i="3"/>
  <c r="LL400" i="3"/>
  <c r="LK349" i="3"/>
  <c r="LN349" i="3" s="1"/>
  <c r="LI335" i="3"/>
  <c r="LO335" i="3" s="1"/>
  <c r="LK32" i="3"/>
  <c r="LK27" i="3"/>
  <c r="LK40" i="3"/>
  <c r="LN40" i="3" s="1"/>
  <c r="LK68" i="3"/>
  <c r="LI363" i="3"/>
  <c r="LI15" i="3"/>
  <c r="LG22" i="3"/>
  <c r="LP22" i="3" s="1"/>
  <c r="LK22" i="3"/>
  <c r="LI32" i="3"/>
  <c r="LG30" i="3"/>
  <c r="LP30" i="3" s="1"/>
  <c r="LK30" i="3"/>
  <c r="LI27" i="3"/>
  <c r="LO27" i="3" s="1"/>
  <c r="LG34" i="3"/>
  <c r="LP34" i="3" s="1"/>
  <c r="LK34" i="3"/>
  <c r="LI40" i="3"/>
  <c r="LG46" i="3"/>
  <c r="LP46" i="3" s="1"/>
  <c r="LK46" i="3"/>
  <c r="LI48" i="3"/>
  <c r="LG67" i="3"/>
  <c r="LP67" i="3" s="1"/>
  <c r="LK67" i="3"/>
  <c r="LI68" i="3"/>
  <c r="LG96" i="3"/>
  <c r="LP96" i="3" s="1"/>
  <c r="LK96" i="3"/>
  <c r="LI95" i="3"/>
  <c r="LG99" i="3"/>
  <c r="LK99" i="3"/>
  <c r="LI98" i="3"/>
  <c r="LG110" i="3"/>
  <c r="LP110" i="3" s="1"/>
  <c r="LK110" i="3"/>
  <c r="LN110" i="3" s="1"/>
  <c r="LI124" i="3"/>
  <c r="LG141" i="3"/>
  <c r="LK141" i="3"/>
  <c r="LI191" i="3"/>
  <c r="LG200" i="3"/>
  <c r="LP200" i="3" s="1"/>
  <c r="LK200" i="3"/>
  <c r="LI210" i="3"/>
  <c r="LG211" i="3"/>
  <c r="LP211" i="3" s="1"/>
  <c r="LK211" i="3"/>
  <c r="LK282" i="3"/>
  <c r="LK292" i="3"/>
  <c r="LK302" i="3"/>
  <c r="LK312" i="3"/>
  <c r="LK327" i="3"/>
  <c r="LK340" i="3"/>
  <c r="LI347" i="3"/>
  <c r="LG363" i="3"/>
  <c r="LP363" i="3" s="1"/>
  <c r="LK363" i="3"/>
  <c r="LN363" i="3" s="1"/>
  <c r="LI369" i="3"/>
  <c r="LO369" i="3" s="1"/>
  <c r="LG373" i="3"/>
  <c r="LM373" i="3" s="1"/>
  <c r="LK373" i="3"/>
  <c r="LN373" i="3" s="1"/>
  <c r="LI382" i="3"/>
  <c r="LG385" i="3"/>
  <c r="LK385" i="3"/>
  <c r="LI393" i="3"/>
  <c r="LG401" i="3"/>
  <c r="LK401" i="3"/>
  <c r="LI400" i="3"/>
  <c r="LG402" i="3"/>
  <c r="LM402" i="3" s="1"/>
  <c r="LK402" i="3"/>
  <c r="LI403" i="3"/>
  <c r="LL141" i="3"/>
  <c r="LL219" i="3"/>
  <c r="LL270" i="3"/>
  <c r="LI349" i="3"/>
  <c r="LL200" i="3"/>
  <c r="LL211" i="3"/>
  <c r="LI22" i="3"/>
  <c r="LO22" i="3" s="1"/>
  <c r="LI30" i="3"/>
  <c r="LI34" i="3"/>
  <c r="LI46" i="3"/>
  <c r="LI67" i="3"/>
  <c r="LI110" i="3"/>
  <c r="LG217" i="3"/>
  <c r="LP217" i="3" s="1"/>
  <c r="LK217" i="3"/>
  <c r="LG236" i="3"/>
  <c r="LP236" i="3" s="1"/>
  <c r="LK236" i="3"/>
  <c r="LN236" i="3" s="1"/>
  <c r="LI237" i="3"/>
  <c r="LG231" i="3"/>
  <c r="LP231" i="3" s="1"/>
  <c r="LK231" i="3"/>
  <c r="LG277" i="3"/>
  <c r="LP277" i="3" s="1"/>
  <c r="LK277" i="3"/>
  <c r="LG287" i="3"/>
  <c r="LK287" i="3"/>
  <c r="LG297" i="3"/>
  <c r="LK297" i="3"/>
  <c r="LI302" i="3"/>
  <c r="LO302" i="3" s="1"/>
  <c r="LG307" i="3"/>
  <c r="LP307" i="3" s="1"/>
  <c r="LK307" i="3"/>
  <c r="LI312" i="3"/>
  <c r="LG322" i="3"/>
  <c r="LK322" i="3"/>
  <c r="LI327" i="3"/>
  <c r="LG335" i="3"/>
  <c r="LP335" i="3" s="1"/>
  <c r="LK335" i="3"/>
  <c r="LI340" i="3"/>
  <c r="LO340" i="3" s="1"/>
  <c r="LG347" i="3"/>
  <c r="LP347" i="3" s="1"/>
  <c r="LK347" i="3"/>
  <c r="LK369" i="3"/>
  <c r="LN369" i="3" s="1"/>
  <c r="LI373" i="3"/>
  <c r="LK382" i="3"/>
  <c r="LN382" i="3" s="1"/>
  <c r="LI385" i="3"/>
  <c r="LK393" i="3"/>
  <c r="LN393" i="3" s="1"/>
  <c r="LK400" i="3"/>
  <c r="LJ22" i="3"/>
  <c r="LJ30" i="3"/>
  <c r="LJ34" i="3"/>
  <c r="LJ46" i="3"/>
  <c r="LJ67" i="3"/>
  <c r="LJ110" i="3"/>
  <c r="LJ219" i="3"/>
  <c r="LJ270" i="3"/>
  <c r="LL277" i="3"/>
  <c r="LQ369" i="3"/>
  <c r="LQ382" i="3"/>
  <c r="LO212" i="3"/>
  <c r="LM212" i="3"/>
  <c r="LP212" i="3"/>
  <c r="LP349" i="3"/>
  <c r="LQ363" i="3"/>
  <c r="LQ373" i="3"/>
  <c r="LP15" i="3"/>
  <c r="LP27" i="3"/>
  <c r="LP48" i="3"/>
  <c r="LP95" i="3"/>
  <c r="LP124" i="3"/>
  <c r="LI141" i="3"/>
  <c r="LI200" i="3"/>
  <c r="LP210" i="3"/>
  <c r="LI211" i="3"/>
  <c r="LI219" i="3"/>
  <c r="LI270" i="3"/>
  <c r="LI282" i="3"/>
  <c r="LI292" i="3"/>
  <c r="LP369" i="3"/>
  <c r="LM382" i="3"/>
  <c r="LP382" i="3"/>
  <c r="LN212" i="3"/>
  <c r="LQ212" i="3"/>
  <c r="LQ349" i="3"/>
  <c r="U286" i="3"/>
  <c r="AH362" i="3"/>
  <c r="BE67" i="3"/>
  <c r="AI281" i="3"/>
  <c r="AH296" i="3"/>
  <c r="AI276" i="3"/>
  <c r="AI291" i="3"/>
  <c r="AI296" i="3"/>
  <c r="AI301" i="3"/>
  <c r="AI362" i="3"/>
  <c r="AW21" i="3"/>
  <c r="BC21" i="3" s="1"/>
  <c r="BD32" i="3"/>
  <c r="BD27" i="3"/>
  <c r="AW33" i="3"/>
  <c r="BC33" i="3" s="1"/>
  <c r="BD40" i="3"/>
  <c r="BD48" i="3"/>
  <c r="BD68" i="3"/>
  <c r="AH276" i="3"/>
  <c r="AH291" i="3"/>
  <c r="BE22" i="3"/>
  <c r="AG281" i="3"/>
  <c r="AG286" i="3"/>
  <c r="BE98" i="3"/>
  <c r="AI286" i="3"/>
  <c r="AH301" i="3"/>
  <c r="BE34" i="3"/>
  <c r="BE46" i="3"/>
  <c r="AG276" i="3"/>
  <c r="AH281" i="3"/>
  <c r="AH286" i="3"/>
  <c r="AG291" i="3"/>
  <c r="AG296" i="3"/>
  <c r="AG301" i="3"/>
  <c r="AG362" i="3"/>
  <c r="AW39" i="3"/>
  <c r="BC39" i="3" s="1"/>
  <c r="BD96" i="3"/>
  <c r="BD99" i="3"/>
  <c r="DU349" i="3"/>
  <c r="BG27" i="3"/>
  <c r="BV77" i="3"/>
  <c r="BU77" i="3"/>
  <c r="CV245" i="3"/>
  <c r="BT190" i="3"/>
  <c r="BT433" i="3" s="1"/>
  <c r="BQ139" i="3"/>
  <c r="BQ430" i="3" s="1"/>
  <c r="IH190" i="3"/>
  <c r="IH433" i="3" s="1"/>
  <c r="JT277" i="3"/>
  <c r="JC30" i="3"/>
  <c r="GM236" i="3"/>
  <c r="GM385" i="3"/>
  <c r="GM393" i="3"/>
  <c r="DW212" i="3"/>
  <c r="DU219" i="3"/>
  <c r="DW219" i="3"/>
  <c r="BG30" i="3"/>
  <c r="BE141" i="3"/>
  <c r="BE210" i="3"/>
  <c r="BE219" i="3"/>
  <c r="BE282" i="3"/>
  <c r="BE302" i="3"/>
  <c r="BE312" i="3"/>
  <c r="BE327" i="3"/>
  <c r="BE369" i="3"/>
  <c r="BE401" i="3"/>
  <c r="BE402" i="3"/>
  <c r="BD15" i="3"/>
  <c r="AW109" i="3"/>
  <c r="BC109" i="3" s="1"/>
  <c r="BD124" i="3"/>
  <c r="AW190" i="3"/>
  <c r="BD200" i="3"/>
  <c r="BD217" i="3"/>
  <c r="BD237" i="3"/>
  <c r="AW269" i="3"/>
  <c r="BC269" i="3" s="1"/>
  <c r="BD277" i="3"/>
  <c r="AW281" i="3"/>
  <c r="BC281" i="3" s="1"/>
  <c r="BD287" i="3"/>
  <c r="AW291" i="3"/>
  <c r="BC291" i="3" s="1"/>
  <c r="BD297" i="3"/>
  <c r="AW301" i="3"/>
  <c r="BC301" i="3" s="1"/>
  <c r="BD307" i="3"/>
  <c r="AW311" i="3"/>
  <c r="BC311" i="3" s="1"/>
  <c r="BD322" i="3"/>
  <c r="BD335" i="3"/>
  <c r="AW339" i="3"/>
  <c r="BC339" i="3" s="1"/>
  <c r="BD347" i="3"/>
  <c r="BD363" i="3"/>
  <c r="AW372" i="3"/>
  <c r="BC372" i="3" s="1"/>
  <c r="BD393" i="3"/>
  <c r="BD400" i="3"/>
  <c r="BD403" i="3"/>
  <c r="BE322" i="3"/>
  <c r="AW123" i="3"/>
  <c r="BC123" i="3" s="1"/>
  <c r="AW276" i="3"/>
  <c r="AW286" i="3"/>
  <c r="BC286" i="3" s="1"/>
  <c r="AW296" i="3"/>
  <c r="BC296" i="3" s="1"/>
  <c r="AW306" i="3"/>
  <c r="BC306" i="3" s="1"/>
  <c r="AW321" i="3"/>
  <c r="BC321" i="3" s="1"/>
  <c r="AW334" i="3"/>
  <c r="BC334" i="3" s="1"/>
  <c r="AW362" i="3"/>
  <c r="BC362" i="3" s="1"/>
  <c r="AW392" i="3"/>
  <c r="BC392" i="3" s="1"/>
  <c r="AW45" i="3"/>
  <c r="AW66" i="3"/>
  <c r="BC66" i="3" s="1"/>
  <c r="AW140" i="3"/>
  <c r="BC140" i="3" s="1"/>
  <c r="AW209" i="3"/>
  <c r="BC209" i="3" s="1"/>
  <c r="AW368" i="3"/>
  <c r="BC368" i="3" s="1"/>
  <c r="AW381" i="3"/>
  <c r="BC381" i="3" s="1"/>
  <c r="AW399" i="3"/>
  <c r="AW398" i="3" s="1"/>
  <c r="BC398" i="3" s="1"/>
  <c r="KD209" i="3"/>
  <c r="KD208" i="3" s="1"/>
  <c r="CH381" i="3"/>
  <c r="CH380" i="3" s="1"/>
  <c r="CH399" i="3"/>
  <c r="CH398" i="3" s="1"/>
  <c r="CH368" i="3"/>
  <c r="KA209" i="3"/>
  <c r="KA208" i="3" s="1"/>
  <c r="CH333" i="3"/>
  <c r="KC209" i="3"/>
  <c r="KC208" i="3" s="1"/>
  <c r="KB209" i="3"/>
  <c r="KB208" i="3" s="1"/>
  <c r="R346" i="3"/>
  <c r="CH275" i="3"/>
  <c r="R45" i="3"/>
  <c r="R44" i="3" s="1"/>
  <c r="R66" i="3"/>
  <c r="U66" i="3" s="1"/>
  <c r="R216" i="3"/>
  <c r="CT216" i="3"/>
  <c r="CV346" i="3"/>
  <c r="BQ45" i="3"/>
  <c r="BQ44" i="3" s="1"/>
  <c r="BQ66" i="3"/>
  <c r="BQ65" i="3" s="1"/>
  <c r="BT65" i="3" s="1"/>
  <c r="BQ216" i="3"/>
  <c r="BQ346" i="3"/>
  <c r="CH26" i="3"/>
  <c r="CH25" i="3" s="1"/>
  <c r="CH92" i="3"/>
  <c r="CH139" i="3"/>
  <c r="CH430" i="3" s="1"/>
  <c r="R268" i="3"/>
  <c r="U268" i="3" s="1"/>
  <c r="U269" i="3"/>
  <c r="R291" i="3"/>
  <c r="R368" i="3"/>
  <c r="U368" i="3" s="1"/>
  <c r="R381" i="3"/>
  <c r="R380" i="3" s="1"/>
  <c r="R399" i="3"/>
  <c r="R398" i="3" s="1"/>
  <c r="BQ38" i="3"/>
  <c r="BT38" i="3" s="1"/>
  <c r="BT39" i="3"/>
  <c r="BQ93" i="3"/>
  <c r="BQ209" i="3"/>
  <c r="BT209" i="3" s="1"/>
  <c r="BQ230" i="3"/>
  <c r="BQ268" i="3"/>
  <c r="BT268" i="3" s="1"/>
  <c r="BT269" i="3"/>
  <c r="BQ333" i="3"/>
  <c r="BT333" i="3" s="1"/>
  <c r="BT339" i="3"/>
  <c r="BQ368" i="3"/>
  <c r="BT368" i="3" s="1"/>
  <c r="BQ381" i="3"/>
  <c r="BT381" i="3" s="1"/>
  <c r="BQ399" i="3"/>
  <c r="CH45" i="3"/>
  <c r="CH44" i="3" s="1"/>
  <c r="CH66" i="3"/>
  <c r="CH65" i="3" s="1"/>
  <c r="U33" i="3"/>
  <c r="R26" i="3"/>
  <c r="U26" i="3" s="1"/>
  <c r="R38" i="3"/>
  <c r="U38" i="3" s="1"/>
  <c r="U39" i="3"/>
  <c r="R93" i="3"/>
  <c r="R139" i="3"/>
  <c r="U139" i="3" s="1"/>
  <c r="U190" i="3"/>
  <c r="R209" i="3"/>
  <c r="U209" i="3" s="1"/>
  <c r="R229" i="3"/>
  <c r="U229" i="3" s="1"/>
  <c r="U230" i="3"/>
  <c r="AW230" i="3"/>
  <c r="CT21" i="3"/>
  <c r="CT33" i="3"/>
  <c r="CT45" i="3"/>
  <c r="CT44" i="3" s="1"/>
  <c r="CT66" i="3"/>
  <c r="CT65" i="3" s="1"/>
  <c r="CT109" i="3"/>
  <c r="CT140" i="3"/>
  <c r="CT269" i="3"/>
  <c r="CT268" i="3" s="1"/>
  <c r="CT281" i="3"/>
  <c r="CT291" i="3"/>
  <c r="CT301" i="3"/>
  <c r="CT311" i="3"/>
  <c r="CT326" i="3"/>
  <c r="CT339" i="3"/>
  <c r="CT368" i="3"/>
  <c r="CT372" i="3"/>
  <c r="CT381" i="3"/>
  <c r="CT399" i="3"/>
  <c r="CT398" i="3" s="1"/>
  <c r="BN128" i="3"/>
  <c r="BT128" i="3" s="1"/>
  <c r="BT129" i="3"/>
  <c r="R276" i="3"/>
  <c r="R296" i="3"/>
  <c r="U296" i="3" s="1"/>
  <c r="R306" i="3"/>
  <c r="U306" i="3" s="1"/>
  <c r="R334" i="3"/>
  <c r="BT33" i="3"/>
  <c r="BQ25" i="3"/>
  <c r="BT25" i="3" s="1"/>
  <c r="BQ275" i="3"/>
  <c r="BT286" i="3"/>
  <c r="BT275" i="3" s="1"/>
  <c r="BT392" i="3"/>
  <c r="CH346" i="3"/>
  <c r="U362" i="3"/>
  <c r="AW26" i="3"/>
  <c r="BC26" i="3" s="1"/>
  <c r="AW93" i="3"/>
  <c r="AW216" i="3"/>
  <c r="AW346" i="3"/>
  <c r="CT26" i="3"/>
  <c r="CT39" i="3"/>
  <c r="CT38" i="3" s="1"/>
  <c r="CT93" i="3"/>
  <c r="CT190" i="3"/>
  <c r="CT209" i="3"/>
  <c r="CT230" i="3"/>
  <c r="CT229" i="3" s="1"/>
  <c r="CV268" i="3"/>
  <c r="CT286" i="3"/>
  <c r="CT296" i="3"/>
  <c r="CT306" i="3"/>
  <c r="CT321" i="3"/>
  <c r="CT334" i="3"/>
  <c r="CV333" i="3"/>
  <c r="CT346" i="3"/>
  <c r="CT362" i="3"/>
  <c r="CV368" i="3"/>
  <c r="CV381" i="3"/>
  <c r="CT392" i="3"/>
  <c r="CV399" i="3"/>
  <c r="U409" i="3"/>
  <c r="U410" i="3"/>
  <c r="JZ209" i="3"/>
  <c r="JZ208" i="3" s="1"/>
  <c r="IS26" i="3"/>
  <c r="KH210" i="3"/>
  <c r="JY209" i="3"/>
  <c r="JY208" i="3" s="1"/>
  <c r="BN140" i="3"/>
  <c r="BN431" i="3" s="1"/>
  <c r="BP140" i="3"/>
  <c r="BP431" i="3" s="1"/>
  <c r="KG277" i="3"/>
  <c r="KE282" i="3"/>
  <c r="KG307" i="3"/>
  <c r="KG327" i="3"/>
  <c r="KG349" i="3"/>
  <c r="KG369" i="3"/>
  <c r="BO140" i="3"/>
  <c r="BO431" i="3" s="1"/>
  <c r="O346" i="3"/>
  <c r="O345" i="3" s="1"/>
  <c r="KG340" i="3"/>
  <c r="KG373" i="3"/>
  <c r="KG402" i="3"/>
  <c r="BC297" i="3"/>
  <c r="BA312" i="3"/>
  <c r="BC322" i="3"/>
  <c r="BC363" i="3"/>
  <c r="GI40" i="3"/>
  <c r="GI68" i="3"/>
  <c r="GI335" i="3"/>
  <c r="GI403" i="3"/>
  <c r="IW191" i="3"/>
  <c r="IY200" i="3"/>
  <c r="IW210" i="3"/>
  <c r="IY211" i="3"/>
  <c r="IW212" i="3"/>
  <c r="IY217" i="3"/>
  <c r="IW219" i="3"/>
  <c r="IW231" i="3"/>
  <c r="IW270" i="3"/>
  <c r="IY277" i="3"/>
  <c r="IW282" i="3"/>
  <c r="IY287" i="3"/>
  <c r="IW292" i="3"/>
  <c r="IY297" i="3"/>
  <c r="IW302" i="3"/>
  <c r="IY307" i="3"/>
  <c r="IW312" i="3"/>
  <c r="IB140" i="3"/>
  <c r="IB431" i="3" s="1"/>
  <c r="O381" i="3"/>
  <c r="O399" i="3"/>
  <c r="JZ10" i="3"/>
  <c r="KG287" i="3"/>
  <c r="KE292" i="3"/>
  <c r="BC393" i="3"/>
  <c r="BA401" i="3"/>
  <c r="BC400" i="3"/>
  <c r="BC403" i="3"/>
  <c r="KE335" i="3"/>
  <c r="KE385" i="3"/>
  <c r="KG401" i="3"/>
  <c r="KE400" i="3"/>
  <c r="O392" i="3"/>
  <c r="U392" i="3" s="1"/>
  <c r="KE302" i="3"/>
  <c r="GI32" i="3"/>
  <c r="KI401" i="3"/>
  <c r="KI22" i="3"/>
  <c r="KI219" i="3"/>
  <c r="KI349" i="3"/>
  <c r="IY322" i="3"/>
  <c r="IW327" i="3"/>
  <c r="IY335" i="3"/>
  <c r="IW340" i="3"/>
  <c r="IY347" i="3"/>
  <c r="IW349" i="3"/>
  <c r="DB307" i="3"/>
  <c r="DS15" i="3"/>
  <c r="DS32" i="3"/>
  <c r="DS27" i="3"/>
  <c r="DS40" i="3"/>
  <c r="DS385" i="3"/>
  <c r="IY363" i="3"/>
  <c r="IW369" i="3"/>
  <c r="IW373" i="3"/>
  <c r="IY385" i="3"/>
  <c r="IY393" i="3"/>
  <c r="IW401" i="3"/>
  <c r="IY400" i="3"/>
  <c r="IW402" i="3"/>
  <c r="IY403" i="3"/>
  <c r="JN219" i="3"/>
  <c r="JO297" i="3"/>
  <c r="JO307" i="3"/>
  <c r="AF368" i="3"/>
  <c r="DB327" i="3"/>
  <c r="DB326" i="3" s="1"/>
  <c r="CF45" i="3"/>
  <c r="CF44" i="3" s="1"/>
  <c r="JP312" i="3"/>
  <c r="JO402" i="3"/>
  <c r="DB312" i="3"/>
  <c r="DB322" i="3"/>
  <c r="CV306" i="3"/>
  <c r="BB292" i="3"/>
  <c r="BB373" i="3"/>
  <c r="GH30" i="3"/>
  <c r="GH46" i="3"/>
  <c r="GH292" i="3"/>
  <c r="GH340" i="3"/>
  <c r="AH346" i="3"/>
  <c r="DQ32" i="3"/>
  <c r="DS30" i="3"/>
  <c r="DQ40" i="3"/>
  <c r="DQ48" i="3"/>
  <c r="DS67" i="3"/>
  <c r="DS191" i="3"/>
  <c r="AG346" i="3"/>
  <c r="AI368" i="3"/>
  <c r="IY30" i="3"/>
  <c r="JO212" i="3"/>
  <c r="BM199" i="3"/>
  <c r="BM435" i="3" s="1"/>
  <c r="GI22" i="3"/>
  <c r="GG32" i="3"/>
  <c r="GI30" i="3"/>
  <c r="GI98" i="3"/>
  <c r="GI210" i="3"/>
  <c r="GG211" i="3"/>
  <c r="GI219" i="3"/>
  <c r="GI236" i="3"/>
  <c r="GI270" i="3"/>
  <c r="GI282" i="3"/>
  <c r="GG287" i="3"/>
  <c r="GI302" i="3"/>
  <c r="GI312" i="3"/>
  <c r="GI327" i="3"/>
  <c r="GG335" i="3"/>
  <c r="GI349" i="3"/>
  <c r="GI369" i="3"/>
  <c r="GG385" i="3"/>
  <c r="GI401" i="3"/>
  <c r="BM140" i="3"/>
  <c r="BM431" i="3" s="1"/>
  <c r="IX393" i="3"/>
  <c r="IX403" i="3"/>
  <c r="JP282" i="3"/>
  <c r="BC237" i="3"/>
  <c r="BC277" i="3"/>
  <c r="BA282" i="3"/>
  <c r="BC287" i="3"/>
  <c r="CG45" i="3"/>
  <c r="CG44" i="3" s="1"/>
  <c r="BL199" i="3"/>
  <c r="BL435" i="3" s="1"/>
  <c r="AF93" i="3"/>
  <c r="AL276" i="3"/>
  <c r="AF276" i="3"/>
  <c r="AJ281" i="3"/>
  <c r="AF286" i="3"/>
  <c r="AJ291" i="3"/>
  <c r="AF296" i="3"/>
  <c r="AJ301" i="3"/>
  <c r="AE109" i="3"/>
  <c r="AE281" i="3"/>
  <c r="AE301" i="3"/>
  <c r="AF109" i="3"/>
  <c r="AF190" i="3"/>
  <c r="AF139" i="3" s="1"/>
  <c r="AF209" i="3"/>
  <c r="AF208" i="3" s="1"/>
  <c r="AF281" i="3"/>
  <c r="AE93" i="3"/>
  <c r="AE346" i="3"/>
  <c r="AI346" i="3"/>
  <c r="AF346" i="3"/>
  <c r="AL362" i="3"/>
  <c r="AF362" i="3"/>
  <c r="AH368" i="3"/>
  <c r="BC15" i="3"/>
  <c r="BA22" i="3"/>
  <c r="BC32" i="3"/>
  <c r="BC27" i="3"/>
  <c r="BA46" i="3"/>
  <c r="BC48" i="3"/>
  <c r="BA98" i="3"/>
  <c r="BA141" i="3"/>
  <c r="BC217" i="3"/>
  <c r="CK296" i="3"/>
  <c r="CK321" i="3"/>
  <c r="AE368" i="3"/>
  <c r="AG368" i="3"/>
  <c r="IX67" i="3"/>
  <c r="JO15" i="3"/>
  <c r="JO32" i="3"/>
  <c r="JP30" i="3"/>
  <c r="GI200" i="3"/>
  <c r="GI211" i="3"/>
  <c r="IX402" i="3"/>
  <c r="JN22" i="3"/>
  <c r="JO22" i="3"/>
  <c r="JO96" i="3"/>
  <c r="JO99" i="3"/>
  <c r="KF327" i="3"/>
  <c r="IW40" i="3"/>
  <c r="IW48" i="3"/>
  <c r="IW68" i="3"/>
  <c r="IX68" i="3"/>
  <c r="IX110" i="3"/>
  <c r="AJ286" i="3"/>
  <c r="BC22" i="3"/>
  <c r="BC34" i="3"/>
  <c r="BC46" i="3"/>
  <c r="BC98" i="3"/>
  <c r="BC141" i="3"/>
  <c r="BC282" i="3"/>
  <c r="BC302" i="3"/>
  <c r="BC312" i="3"/>
  <c r="BC401" i="3"/>
  <c r="BC402" i="3"/>
  <c r="CK269" i="3"/>
  <c r="CK268" i="3" s="1"/>
  <c r="CK301" i="3"/>
  <c r="IX22" i="3"/>
  <c r="IY32" i="3"/>
  <c r="IY27" i="3"/>
  <c r="JN15" i="3"/>
  <c r="JN95" i="3"/>
  <c r="JN98" i="3"/>
  <c r="JO98" i="3"/>
  <c r="BS199" i="3"/>
  <c r="BS435" i="3" s="1"/>
  <c r="JN99" i="3"/>
  <c r="CZ124" i="3"/>
  <c r="CZ200" i="3"/>
  <c r="CZ211" i="3"/>
  <c r="CZ217" i="3"/>
  <c r="CZ277" i="3"/>
  <c r="DQ99" i="3"/>
  <c r="DS98" i="3"/>
  <c r="DS210" i="3"/>
  <c r="DQ211" i="3"/>
  <c r="IW22" i="3"/>
  <c r="IX32" i="3"/>
  <c r="KE27" i="3"/>
  <c r="KE48" i="3"/>
  <c r="KE96" i="3"/>
  <c r="KF110" i="3"/>
  <c r="KE124" i="3"/>
  <c r="CK39" i="3"/>
  <c r="CK38" i="3" s="1"/>
  <c r="CK334" i="3"/>
  <c r="DS96" i="3"/>
  <c r="DR98" i="3"/>
  <c r="DQ124" i="3"/>
  <c r="DS141" i="3"/>
  <c r="DR141" i="3"/>
  <c r="DS322" i="3"/>
  <c r="DQ327" i="3"/>
  <c r="DS335" i="3"/>
  <c r="DQ340" i="3"/>
  <c r="DR347" i="3"/>
  <c r="DR363" i="3"/>
  <c r="BB30" i="3"/>
  <c r="BB95" i="3"/>
  <c r="BB110" i="3"/>
  <c r="BB191" i="3"/>
  <c r="BB236" i="3"/>
  <c r="BB231" i="3"/>
  <c r="BB270" i="3"/>
  <c r="CK33" i="3"/>
  <c r="CK339" i="3"/>
  <c r="DS212" i="3"/>
  <c r="DS219" i="3"/>
  <c r="DS236" i="3"/>
  <c r="DS231" i="3"/>
  <c r="DS270" i="3"/>
  <c r="DS282" i="3"/>
  <c r="DQ287" i="3"/>
  <c r="DS292" i="3"/>
  <c r="DS302" i="3"/>
  <c r="DQ307" i="3"/>
  <c r="DS312" i="3"/>
  <c r="DS327" i="3"/>
  <c r="DQ335" i="3"/>
  <c r="DS340" i="3"/>
  <c r="DR340" i="3"/>
  <c r="DS393" i="3"/>
  <c r="DQ401" i="3"/>
  <c r="DS400" i="3"/>
  <c r="DS403" i="3"/>
  <c r="BB15" i="3"/>
  <c r="BB27" i="3"/>
  <c r="BB68" i="3"/>
  <c r="BB96" i="3"/>
  <c r="BB99" i="3"/>
  <c r="BB124" i="3"/>
  <c r="BB200" i="3"/>
  <c r="BB211" i="3"/>
  <c r="BB237" i="3"/>
  <c r="BB335" i="3"/>
  <c r="BB347" i="3"/>
  <c r="BB393" i="3"/>
  <c r="GI67" i="3"/>
  <c r="GG68" i="3"/>
  <c r="GH95" i="3"/>
  <c r="GG141" i="3"/>
  <c r="GI191" i="3"/>
  <c r="GH212" i="3"/>
  <c r="GG292" i="3"/>
  <c r="GG373" i="3"/>
  <c r="FS141" i="3"/>
  <c r="GH200" i="3"/>
  <c r="GI96" i="3"/>
  <c r="GG95" i="3"/>
  <c r="JN34" i="3"/>
  <c r="JN191" i="3"/>
  <c r="JP200" i="3"/>
  <c r="JN307" i="3"/>
  <c r="JO312" i="3"/>
  <c r="KG292" i="3"/>
  <c r="KE307" i="3"/>
  <c r="KG312" i="3"/>
  <c r="IY124" i="3"/>
  <c r="JP32" i="3"/>
  <c r="JN27" i="3"/>
  <c r="JN211" i="3"/>
  <c r="BN421" i="3"/>
  <c r="IW32" i="3"/>
  <c r="IX30" i="3"/>
  <c r="IY48" i="3"/>
  <c r="IW67" i="3"/>
  <c r="IW124" i="3"/>
  <c r="IX141" i="3"/>
  <c r="JO40" i="3"/>
  <c r="JP46" i="3"/>
  <c r="JP67" i="3"/>
  <c r="JP110" i="3"/>
  <c r="JP141" i="3"/>
  <c r="JO211" i="3"/>
  <c r="JP212" i="3"/>
  <c r="JR212" i="3"/>
  <c r="KG191" i="3"/>
  <c r="KG210" i="3"/>
  <c r="KG212" i="3"/>
  <c r="KG219" i="3"/>
  <c r="KG236" i="3"/>
  <c r="KE327" i="3"/>
  <c r="KG335" i="3"/>
  <c r="KE340" i="3"/>
  <c r="KG347" i="3"/>
  <c r="KE349" i="3"/>
  <c r="KG363" i="3"/>
  <c r="KE369" i="3"/>
  <c r="KE373" i="3"/>
  <c r="KG385" i="3"/>
  <c r="KG393" i="3"/>
  <c r="KE401" i="3"/>
  <c r="KG400" i="3"/>
  <c r="KE402" i="3"/>
  <c r="KG403" i="3"/>
  <c r="BB46" i="3"/>
  <c r="BE95" i="3"/>
  <c r="BC327" i="3"/>
  <c r="BA402" i="3"/>
  <c r="BB402" i="3"/>
  <c r="CK276" i="3"/>
  <c r="CZ40" i="3"/>
  <c r="DA124" i="3"/>
  <c r="DA200" i="3"/>
  <c r="DA211" i="3"/>
  <c r="DA217" i="3"/>
  <c r="DA277" i="3"/>
  <c r="DR32" i="3"/>
  <c r="DQ67" i="3"/>
  <c r="DQ68" i="3"/>
  <c r="DR68" i="3"/>
  <c r="DR95" i="3"/>
  <c r="DQ141" i="3"/>
  <c r="DR200" i="3"/>
  <c r="DR211" i="3"/>
  <c r="DR217" i="3"/>
  <c r="DR237" i="3"/>
  <c r="DR277" i="3"/>
  <c r="DR287" i="3"/>
  <c r="DR297" i="3"/>
  <c r="DR307" i="3"/>
  <c r="DR322" i="3"/>
  <c r="DS349" i="3"/>
  <c r="DS369" i="3"/>
  <c r="DQ385" i="3"/>
  <c r="DR400" i="3"/>
  <c r="DS402" i="3"/>
  <c r="BB277" i="3"/>
  <c r="BB297" i="3"/>
  <c r="BB322" i="3"/>
  <c r="BB340" i="3"/>
  <c r="DA40" i="3"/>
  <c r="BA302" i="3"/>
  <c r="BC307" i="3"/>
  <c r="BA307" i="3"/>
  <c r="BE340" i="3"/>
  <c r="CK140" i="3"/>
  <c r="CK431" i="3" s="1"/>
  <c r="CZ307" i="3"/>
  <c r="CZ322" i="3"/>
  <c r="CZ335" i="3"/>
  <c r="CZ347" i="3"/>
  <c r="CZ363" i="3"/>
  <c r="CZ385" i="3"/>
  <c r="CZ393" i="3"/>
  <c r="CZ400" i="3"/>
  <c r="DR22" i="3"/>
  <c r="DR30" i="3"/>
  <c r="DR34" i="3"/>
  <c r="DR46" i="3"/>
  <c r="DR67" i="3"/>
  <c r="DS68" i="3"/>
  <c r="DQ98" i="3"/>
  <c r="DR110" i="3"/>
  <c r="DR191" i="3"/>
  <c r="DR212" i="3"/>
  <c r="DR236" i="3"/>
  <c r="DR231" i="3"/>
  <c r="DR270" i="3"/>
  <c r="DR292" i="3"/>
  <c r="DR312" i="3"/>
  <c r="DS347" i="3"/>
  <c r="DQ349" i="3"/>
  <c r="DS363" i="3"/>
  <c r="DQ369" i="3"/>
  <c r="DQ373" i="3"/>
  <c r="DR385" i="3"/>
  <c r="DQ400" i="3"/>
  <c r="DR402" i="3"/>
  <c r="BA34" i="3"/>
  <c r="BC40" i="3"/>
  <c r="BA40" i="3"/>
  <c r="BE110" i="3"/>
  <c r="BB312" i="3"/>
  <c r="BE373" i="3"/>
  <c r="BA400" i="3"/>
  <c r="GI15" i="3"/>
  <c r="GI34" i="3"/>
  <c r="GG40" i="3"/>
  <c r="GI46" i="3"/>
  <c r="GI99" i="3"/>
  <c r="GG98" i="3"/>
  <c r="GI141" i="3"/>
  <c r="GG212" i="3"/>
  <c r="GI363" i="3"/>
  <c r="GI27" i="3"/>
  <c r="GG110" i="3"/>
  <c r="GI124" i="3"/>
  <c r="GI48" i="3"/>
  <c r="GH99" i="3"/>
  <c r="GH277" i="3"/>
  <c r="GH322" i="3"/>
  <c r="GI402" i="3"/>
  <c r="GI277" i="3"/>
  <c r="GI287" i="3"/>
  <c r="GI322" i="3"/>
  <c r="GH373" i="3"/>
  <c r="GI385" i="3"/>
  <c r="GH403" i="3"/>
  <c r="IX46" i="3"/>
  <c r="IY46" i="3"/>
  <c r="IY68" i="3"/>
  <c r="IW141" i="3"/>
  <c r="IY191" i="3"/>
  <c r="IY210" i="3"/>
  <c r="GH363" i="3"/>
  <c r="IW34" i="3"/>
  <c r="IX40" i="3"/>
  <c r="IY110" i="3"/>
  <c r="IW96" i="3"/>
  <c r="IW211" i="3"/>
  <c r="IY212" i="3"/>
  <c r="IY219" i="3"/>
  <c r="IY231" i="3"/>
  <c r="IY270" i="3"/>
  <c r="IY282" i="3"/>
  <c r="IW287" i="3"/>
  <c r="IY292" i="3"/>
  <c r="IY302" i="3"/>
  <c r="IW307" i="3"/>
  <c r="IY312" i="3"/>
  <c r="IY327" i="3"/>
  <c r="IW335" i="3"/>
  <c r="IY340" i="3"/>
  <c r="IY349" i="3"/>
  <c r="IY369" i="3"/>
  <c r="IY373" i="3"/>
  <c r="IW385" i="3"/>
  <c r="JP34" i="3"/>
  <c r="JN46" i="3"/>
  <c r="JO48" i="3"/>
  <c r="JP95" i="3"/>
  <c r="JN110" i="3"/>
  <c r="JO124" i="3"/>
  <c r="JP191" i="3"/>
  <c r="JN212" i="3"/>
  <c r="JP219" i="3"/>
  <c r="JN282" i="3"/>
  <c r="JP287" i="3"/>
  <c r="JN292" i="3"/>
  <c r="JN302" i="3"/>
  <c r="JP307" i="3"/>
  <c r="JP327" i="3"/>
  <c r="JP349" i="3"/>
  <c r="JP369" i="3"/>
  <c r="JP401" i="3"/>
  <c r="JN400" i="3"/>
  <c r="KG22" i="3"/>
  <c r="KG34" i="3"/>
  <c r="KG46" i="3"/>
  <c r="KG67" i="3"/>
  <c r="KG110" i="3"/>
  <c r="IW27" i="3"/>
  <c r="IX34" i="3"/>
  <c r="IY40" i="3"/>
  <c r="IY96" i="3"/>
  <c r="IY401" i="3"/>
  <c r="IW400" i="3"/>
  <c r="IY402" i="3"/>
  <c r="JP22" i="3"/>
  <c r="JN30" i="3"/>
  <c r="JO27" i="3"/>
  <c r="JN67" i="3"/>
  <c r="JO67" i="3"/>
  <c r="JO68" i="3"/>
  <c r="JP68" i="3"/>
  <c r="JN96" i="3"/>
  <c r="JP98" i="3"/>
  <c r="JN141" i="3"/>
  <c r="JO141" i="3"/>
  <c r="JO347" i="3"/>
  <c r="JO363" i="3"/>
  <c r="JO393" i="3"/>
  <c r="KF40" i="3"/>
  <c r="KF124" i="3"/>
  <c r="JO34" i="3"/>
  <c r="JP40" i="3"/>
  <c r="JN48" i="3"/>
  <c r="JN124" i="3"/>
  <c r="JO191" i="3"/>
  <c r="JP237" i="3"/>
  <c r="JN327" i="3"/>
  <c r="JN340" i="3"/>
  <c r="JP347" i="3"/>
  <c r="JP363" i="3"/>
  <c r="JN373" i="3"/>
  <c r="JP393" i="3"/>
  <c r="JN402" i="3"/>
  <c r="JP403" i="3"/>
  <c r="KE22" i="3"/>
  <c r="KE30" i="3"/>
  <c r="KG27" i="3"/>
  <c r="KE34" i="3"/>
  <c r="KF191" i="3"/>
  <c r="KF287" i="3"/>
  <c r="KE46" i="3"/>
  <c r="KG48" i="3"/>
  <c r="KE67" i="3"/>
  <c r="KG96" i="3"/>
  <c r="KE110" i="3"/>
  <c r="KG124" i="3"/>
  <c r="KE212" i="3"/>
  <c r="KG217" i="3"/>
  <c r="KG270" i="3"/>
  <c r="KG282" i="3"/>
  <c r="O421" i="3"/>
  <c r="KF312" i="3"/>
  <c r="KG322" i="3"/>
  <c r="KF335" i="3"/>
  <c r="KF297" i="3"/>
  <c r="KF307" i="3"/>
  <c r="KF340" i="3"/>
  <c r="KF402" i="3"/>
  <c r="BE30" i="3"/>
  <c r="BA68" i="3"/>
  <c r="BC96" i="3"/>
  <c r="BE231" i="3"/>
  <c r="BE292" i="3"/>
  <c r="BA335" i="3"/>
  <c r="BC347" i="3"/>
  <c r="BC99" i="3"/>
  <c r="BC124" i="3"/>
  <c r="BE236" i="3"/>
  <c r="BE270" i="3"/>
  <c r="AK276" i="3"/>
  <c r="AK286" i="3"/>
  <c r="AK296" i="3"/>
  <c r="AK362" i="3"/>
  <c r="BA32" i="3"/>
  <c r="BA30" i="3"/>
  <c r="BA67" i="3"/>
  <c r="BC68" i="3"/>
  <c r="BC95" i="3"/>
  <c r="BC110" i="3"/>
  <c r="BC191" i="3"/>
  <c r="BC210" i="3"/>
  <c r="BA211" i="3"/>
  <c r="BA219" i="3"/>
  <c r="BA236" i="3"/>
  <c r="BA231" i="3"/>
  <c r="BA270" i="3"/>
  <c r="BA287" i="3"/>
  <c r="BA292" i="3"/>
  <c r="BA327" i="3"/>
  <c r="BC335" i="3"/>
  <c r="BC340" i="3"/>
  <c r="BB363" i="3"/>
  <c r="BC369" i="3"/>
  <c r="BA373" i="3"/>
  <c r="BB400" i="3"/>
  <c r="BB403" i="3"/>
  <c r="AK291" i="3"/>
  <c r="BB32" i="3"/>
  <c r="BC30" i="3"/>
  <c r="BB40" i="3"/>
  <c r="BB48" i="3"/>
  <c r="BC67" i="3"/>
  <c r="BA95" i="3"/>
  <c r="BA110" i="3"/>
  <c r="BA191" i="3"/>
  <c r="BC200" i="3"/>
  <c r="BA210" i="3"/>
  <c r="BC211" i="3"/>
  <c r="BB217" i="3"/>
  <c r="BC219" i="3"/>
  <c r="BC236" i="3"/>
  <c r="BC231" i="3"/>
  <c r="BC270" i="3"/>
  <c r="BB287" i="3"/>
  <c r="BC292" i="3"/>
  <c r="BB307" i="3"/>
  <c r="BA340" i="3"/>
  <c r="BA369" i="3"/>
  <c r="BC373" i="3"/>
  <c r="BT199" i="3"/>
  <c r="BT435" i="3" s="1"/>
  <c r="CK230" i="3"/>
  <c r="CK229" i="3" s="1"/>
  <c r="CK281" i="3"/>
  <c r="CK306" i="3"/>
  <c r="CK311" i="3"/>
  <c r="CZ32" i="3"/>
  <c r="DA27" i="3"/>
  <c r="CZ68" i="3"/>
  <c r="CZ287" i="3"/>
  <c r="DA297" i="3"/>
  <c r="DA307" i="3"/>
  <c r="DA322" i="3"/>
  <c r="DA335" i="3"/>
  <c r="DA347" i="3"/>
  <c r="DA363" i="3"/>
  <c r="DA385" i="3"/>
  <c r="DA393" i="3"/>
  <c r="DA400" i="3"/>
  <c r="DQ15" i="3"/>
  <c r="DS22" i="3"/>
  <c r="DU32" i="3"/>
  <c r="DQ27" i="3"/>
  <c r="DS34" i="3"/>
  <c r="DS48" i="3"/>
  <c r="DQ96" i="3"/>
  <c r="DS99" i="3"/>
  <c r="DS124" i="3"/>
  <c r="DQ191" i="3"/>
  <c r="DS200" i="3"/>
  <c r="DQ210" i="3"/>
  <c r="DS211" i="3"/>
  <c r="DQ212" i="3"/>
  <c r="DS217" i="3"/>
  <c r="DQ219" i="3"/>
  <c r="DQ236" i="3"/>
  <c r="DS237" i="3"/>
  <c r="DQ231" i="3"/>
  <c r="DQ270" i="3"/>
  <c r="DS277" i="3"/>
  <c r="DQ282" i="3"/>
  <c r="DS287" i="3"/>
  <c r="DQ292" i="3"/>
  <c r="DS297" i="3"/>
  <c r="DQ302" i="3"/>
  <c r="DS307" i="3"/>
  <c r="DQ312" i="3"/>
  <c r="DR335" i="3"/>
  <c r="DS373" i="3"/>
  <c r="DR373" i="3"/>
  <c r="DR393" i="3"/>
  <c r="DS401" i="3"/>
  <c r="DR403" i="3"/>
  <c r="CZ27" i="3"/>
  <c r="CZ297" i="3"/>
  <c r="DQ22" i="3"/>
  <c r="DQ34" i="3"/>
  <c r="DR40" i="3"/>
  <c r="DS46" i="3"/>
  <c r="DS95" i="3"/>
  <c r="DS110" i="3"/>
  <c r="CK286" i="3"/>
  <c r="CK291" i="3"/>
  <c r="DA32" i="3"/>
  <c r="DA68" i="3"/>
  <c r="DA287" i="3"/>
  <c r="DQ402" i="3"/>
  <c r="FS335" i="3"/>
  <c r="GH15" i="3"/>
  <c r="GH27" i="3"/>
  <c r="GH48" i="3"/>
  <c r="GH96" i="3"/>
  <c r="GH110" i="3"/>
  <c r="GH191" i="3"/>
  <c r="GH270" i="3"/>
  <c r="GI340" i="3"/>
  <c r="GG340" i="3"/>
  <c r="GI347" i="3"/>
  <c r="GH347" i="3"/>
  <c r="GI393" i="3"/>
  <c r="GH393" i="3"/>
  <c r="GG400" i="3"/>
  <c r="GH402" i="3"/>
  <c r="GG191" i="3"/>
  <c r="GG270" i="3"/>
  <c r="GG402" i="3"/>
  <c r="GG22" i="3"/>
  <c r="GH32" i="3"/>
  <c r="GG34" i="3"/>
  <c r="GH40" i="3"/>
  <c r="GG67" i="3"/>
  <c r="GH68" i="3"/>
  <c r="GI95" i="3"/>
  <c r="GI110" i="3"/>
  <c r="GH124" i="3"/>
  <c r="GI212" i="3"/>
  <c r="GI217" i="3"/>
  <c r="GH217" i="3"/>
  <c r="GH236" i="3"/>
  <c r="GI292" i="3"/>
  <c r="GI297" i="3"/>
  <c r="GH297" i="3"/>
  <c r="GG307" i="3"/>
  <c r="GH312" i="3"/>
  <c r="GI373" i="3"/>
  <c r="GG30" i="3"/>
  <c r="GG46" i="3"/>
  <c r="GG236" i="3"/>
  <c r="GG312" i="3"/>
  <c r="IX200" i="3"/>
  <c r="IX211" i="3"/>
  <c r="IX217" i="3"/>
  <c r="IX277" i="3"/>
  <c r="IX287" i="3"/>
  <c r="IX297" i="3"/>
  <c r="IX307" i="3"/>
  <c r="IX322" i="3"/>
  <c r="IX335" i="3"/>
  <c r="IX347" i="3"/>
  <c r="IX363" i="3"/>
  <c r="IX400" i="3"/>
  <c r="JP15" i="3"/>
  <c r="JN32" i="3"/>
  <c r="JO30" i="3"/>
  <c r="JP27" i="3"/>
  <c r="JN40" i="3"/>
  <c r="JO46" i="3"/>
  <c r="JP48" i="3"/>
  <c r="JN68" i="3"/>
  <c r="JP96" i="3"/>
  <c r="JO95" i="3"/>
  <c r="JP99" i="3"/>
  <c r="JO110" i="3"/>
  <c r="JP124" i="3"/>
  <c r="JN210" i="3"/>
  <c r="JP211" i="3"/>
  <c r="JN236" i="3"/>
  <c r="JO236" i="3"/>
  <c r="IY22" i="3"/>
  <c r="IW30" i="3"/>
  <c r="IX27" i="3"/>
  <c r="IY34" i="3"/>
  <c r="IW46" i="3"/>
  <c r="IX48" i="3"/>
  <c r="IY67" i="3"/>
  <c r="IX96" i="3"/>
  <c r="IW110" i="3"/>
  <c r="IX124" i="3"/>
  <c r="IY141" i="3"/>
  <c r="IX191" i="3"/>
  <c r="IX212" i="3"/>
  <c r="IX231" i="3"/>
  <c r="IX270" i="3"/>
  <c r="IX292" i="3"/>
  <c r="IX312" i="3"/>
  <c r="IX340" i="3"/>
  <c r="IX373" i="3"/>
  <c r="IX385" i="3"/>
  <c r="JO237" i="3"/>
  <c r="JP231" i="3"/>
  <c r="JO200" i="3"/>
  <c r="JP210" i="3"/>
  <c r="JO217" i="3"/>
  <c r="JP217" i="3"/>
  <c r="JP236" i="3"/>
  <c r="JN231" i="3"/>
  <c r="JO231" i="3"/>
  <c r="JP270" i="3"/>
  <c r="JN287" i="3"/>
  <c r="JO292" i="3"/>
  <c r="JP297" i="3"/>
  <c r="JN335" i="3"/>
  <c r="JN385" i="3"/>
  <c r="JQ400" i="3"/>
  <c r="JR402" i="3"/>
  <c r="KF22" i="3"/>
  <c r="KG32" i="3"/>
  <c r="KG68" i="3"/>
  <c r="KF200" i="3"/>
  <c r="KG211" i="3"/>
  <c r="KF219" i="3"/>
  <c r="KG231" i="3"/>
  <c r="KE287" i="3"/>
  <c r="KF292" i="3"/>
  <c r="KG297" i="3"/>
  <c r="KE297" i="3"/>
  <c r="KG302" i="3"/>
  <c r="KF302" i="3"/>
  <c r="KE312" i="3"/>
  <c r="KF347" i="3"/>
  <c r="KF363" i="3"/>
  <c r="KF385" i="3"/>
  <c r="KF393" i="3"/>
  <c r="KF400" i="3"/>
  <c r="KF403" i="3"/>
  <c r="KE217" i="3"/>
  <c r="KE237" i="3"/>
  <c r="KH292" i="3"/>
  <c r="KI297" i="3"/>
  <c r="KE322" i="3"/>
  <c r="JN270" i="3"/>
  <c r="JO270" i="3"/>
  <c r="JO277" i="3"/>
  <c r="JP277" i="3"/>
  <c r="JO287" i="3"/>
  <c r="JP292" i="3"/>
  <c r="JN312" i="3"/>
  <c r="JO322" i="3"/>
  <c r="JP322" i="3"/>
  <c r="JO335" i="3"/>
  <c r="JP340" i="3"/>
  <c r="JO340" i="3"/>
  <c r="JP373" i="3"/>
  <c r="JO373" i="3"/>
  <c r="JO385" i="3"/>
  <c r="JO400" i="3"/>
  <c r="JO403" i="3"/>
  <c r="KG40" i="3"/>
  <c r="KI110" i="3"/>
  <c r="KE200" i="3"/>
  <c r="KF217" i="3"/>
  <c r="KE277" i="3"/>
  <c r="JP302" i="3"/>
  <c r="JP335" i="3"/>
  <c r="JN349" i="3"/>
  <c r="JN369" i="3"/>
  <c r="JP385" i="3"/>
  <c r="JN401" i="3"/>
  <c r="JP400" i="3"/>
  <c r="JP402" i="3"/>
  <c r="KG30" i="3"/>
  <c r="KF282" i="3"/>
  <c r="KH22" i="3"/>
  <c r="KE32" i="3"/>
  <c r="KH34" i="3"/>
  <c r="KE40" i="3"/>
  <c r="KI40" i="3"/>
  <c r="KH67" i="3"/>
  <c r="KE68" i="3"/>
  <c r="KE191" i="3"/>
  <c r="KE210" i="3"/>
  <c r="KE211" i="3"/>
  <c r="KH211" i="3"/>
  <c r="KF270" i="3"/>
  <c r="KI200" i="3"/>
  <c r="KH212" i="3"/>
  <c r="KE236" i="3"/>
  <c r="KE270" i="3"/>
  <c r="KF277" i="3"/>
  <c r="KI277" i="3"/>
  <c r="KH30" i="3"/>
  <c r="KH46" i="3"/>
  <c r="KH110" i="3"/>
  <c r="KI124" i="3"/>
  <c r="KG200" i="3"/>
  <c r="KG237" i="3"/>
  <c r="KI191" i="3"/>
  <c r="KE219" i="3"/>
  <c r="KE231" i="3"/>
  <c r="KH340" i="3"/>
  <c r="KE347" i="3"/>
  <c r="KI347" i="3"/>
  <c r="KF349" i="3"/>
  <c r="KE363" i="3"/>
  <c r="KI363" i="3"/>
  <c r="KH373" i="3"/>
  <c r="KE393" i="3"/>
  <c r="KI393" i="3"/>
  <c r="KF401" i="3"/>
  <c r="KH402" i="3"/>
  <c r="KE403" i="3"/>
  <c r="KI403" i="3"/>
  <c r="KH287" i="3"/>
  <c r="KI292" i="3"/>
  <c r="KH307" i="3"/>
  <c r="KI312" i="3"/>
  <c r="KH335" i="3"/>
  <c r="KI340" i="3"/>
  <c r="KH385" i="3"/>
  <c r="KH400" i="3"/>
  <c r="KI402" i="3"/>
  <c r="KH282" i="3"/>
  <c r="KI287" i="3"/>
  <c r="KH302" i="3"/>
  <c r="KI307" i="3"/>
  <c r="KH327" i="3"/>
  <c r="KI335" i="3"/>
  <c r="KH349" i="3"/>
  <c r="KH369" i="3"/>
  <c r="KI385" i="3"/>
  <c r="KH401" i="3"/>
  <c r="KI400" i="3"/>
  <c r="JQ22" i="3"/>
  <c r="JR32" i="3"/>
  <c r="JQ34" i="3"/>
  <c r="JR40" i="3"/>
  <c r="JQ67" i="3"/>
  <c r="JR68" i="3"/>
  <c r="JQ98" i="3"/>
  <c r="JQ141" i="3"/>
  <c r="JR15" i="3"/>
  <c r="JQ30" i="3"/>
  <c r="JR27" i="3"/>
  <c r="JQ46" i="3"/>
  <c r="JR48" i="3"/>
  <c r="JR96" i="3"/>
  <c r="JQ95" i="3"/>
  <c r="JR99" i="3"/>
  <c r="JQ110" i="3"/>
  <c r="JR124" i="3"/>
  <c r="JQ191" i="3"/>
  <c r="JN200" i="3"/>
  <c r="JR200" i="3"/>
  <c r="JO210" i="3"/>
  <c r="JQ212" i="3"/>
  <c r="JN217" i="3"/>
  <c r="JR217" i="3"/>
  <c r="JO219" i="3"/>
  <c r="JQ236" i="3"/>
  <c r="JN237" i="3"/>
  <c r="JR237" i="3"/>
  <c r="JQ231" i="3"/>
  <c r="JQ270" i="3"/>
  <c r="JN277" i="3"/>
  <c r="JR277" i="3"/>
  <c r="JO282" i="3"/>
  <c r="JQ292" i="3"/>
  <c r="JN297" i="3"/>
  <c r="JR297" i="3"/>
  <c r="JO302" i="3"/>
  <c r="JQ312" i="3"/>
  <c r="JN322" i="3"/>
  <c r="JR322" i="3"/>
  <c r="JO327" i="3"/>
  <c r="JQ340" i="3"/>
  <c r="JN347" i="3"/>
  <c r="JR347" i="3"/>
  <c r="JO349" i="3"/>
  <c r="JN363" i="3"/>
  <c r="JR363" i="3"/>
  <c r="JO369" i="3"/>
  <c r="JQ373" i="3"/>
  <c r="JN393" i="3"/>
  <c r="JR393" i="3"/>
  <c r="JO401" i="3"/>
  <c r="JQ402" i="3"/>
  <c r="JN403" i="3"/>
  <c r="JR403" i="3"/>
  <c r="JQ210" i="3"/>
  <c r="JR211" i="3"/>
  <c r="JQ219" i="3"/>
  <c r="JQ282" i="3"/>
  <c r="JR287" i="3"/>
  <c r="JQ302" i="3"/>
  <c r="JR307" i="3"/>
  <c r="JQ327" i="3"/>
  <c r="JR335" i="3"/>
  <c r="JQ349" i="3"/>
  <c r="JQ369" i="3"/>
  <c r="JR385" i="3"/>
  <c r="JQ401" i="3"/>
  <c r="JR400" i="3"/>
  <c r="IZ32" i="3"/>
  <c r="JA30" i="3"/>
  <c r="IZ40" i="3"/>
  <c r="JA46" i="3"/>
  <c r="IZ68" i="3"/>
  <c r="JA110" i="3"/>
  <c r="JA22" i="3"/>
  <c r="IZ27" i="3"/>
  <c r="JA34" i="3"/>
  <c r="IZ48" i="3"/>
  <c r="JA67" i="3"/>
  <c r="IZ96" i="3"/>
  <c r="IZ124" i="3"/>
  <c r="JA141" i="3"/>
  <c r="IZ191" i="3"/>
  <c r="IW200" i="3"/>
  <c r="JA200" i="3"/>
  <c r="IX210" i="3"/>
  <c r="IZ212" i="3"/>
  <c r="IW217" i="3"/>
  <c r="JA217" i="3"/>
  <c r="IX219" i="3"/>
  <c r="IZ231" i="3"/>
  <c r="IZ270" i="3"/>
  <c r="IW277" i="3"/>
  <c r="JA277" i="3"/>
  <c r="IX282" i="3"/>
  <c r="IZ292" i="3"/>
  <c r="IW297" i="3"/>
  <c r="JA297" i="3"/>
  <c r="IX302" i="3"/>
  <c r="IZ312" i="3"/>
  <c r="IW322" i="3"/>
  <c r="JA322" i="3"/>
  <c r="IX327" i="3"/>
  <c r="IZ340" i="3"/>
  <c r="IW347" i="3"/>
  <c r="JA347" i="3"/>
  <c r="IX349" i="3"/>
  <c r="IW363" i="3"/>
  <c r="JA363" i="3"/>
  <c r="IX369" i="3"/>
  <c r="IZ373" i="3"/>
  <c r="IW393" i="3"/>
  <c r="JA393" i="3"/>
  <c r="IX401" i="3"/>
  <c r="IZ402" i="3"/>
  <c r="IW403" i="3"/>
  <c r="JA403" i="3"/>
  <c r="JA191" i="3"/>
  <c r="IZ211" i="3"/>
  <c r="JA212" i="3"/>
  <c r="JA231" i="3"/>
  <c r="JA270" i="3"/>
  <c r="IZ287" i="3"/>
  <c r="JA292" i="3"/>
  <c r="IZ307" i="3"/>
  <c r="JA312" i="3"/>
  <c r="IZ335" i="3"/>
  <c r="JA340" i="3"/>
  <c r="JA373" i="3"/>
  <c r="IZ385" i="3"/>
  <c r="IZ400" i="3"/>
  <c r="IZ210" i="3"/>
  <c r="JA211" i="3"/>
  <c r="IZ219" i="3"/>
  <c r="IZ282" i="3"/>
  <c r="JA287" i="3"/>
  <c r="IZ302" i="3"/>
  <c r="JA307" i="3"/>
  <c r="IZ327" i="3"/>
  <c r="JA335" i="3"/>
  <c r="IZ349" i="3"/>
  <c r="IZ369" i="3"/>
  <c r="JA385" i="3"/>
  <c r="IZ401" i="3"/>
  <c r="JA400" i="3"/>
  <c r="GG401" i="3"/>
  <c r="GG15" i="3"/>
  <c r="GH22" i="3"/>
  <c r="GG27" i="3"/>
  <c r="GH34" i="3"/>
  <c r="GG48" i="3"/>
  <c r="GH67" i="3"/>
  <c r="GG96" i="3"/>
  <c r="GG99" i="3"/>
  <c r="GH98" i="3"/>
  <c r="GG124" i="3"/>
  <c r="GH141" i="3"/>
  <c r="GI307" i="3"/>
  <c r="GG327" i="3"/>
  <c r="GH335" i="3"/>
  <c r="GH385" i="3"/>
  <c r="GG349" i="3"/>
  <c r="GH400" i="3"/>
  <c r="GG210" i="3"/>
  <c r="GH211" i="3"/>
  <c r="GG282" i="3"/>
  <c r="GH287" i="3"/>
  <c r="GG369" i="3"/>
  <c r="GI400" i="3"/>
  <c r="GG219" i="3"/>
  <c r="GG302" i="3"/>
  <c r="GH307" i="3"/>
  <c r="GG200" i="3"/>
  <c r="GH210" i="3"/>
  <c r="GG217" i="3"/>
  <c r="GH219" i="3"/>
  <c r="GG277" i="3"/>
  <c r="GH282" i="3"/>
  <c r="GG297" i="3"/>
  <c r="GH302" i="3"/>
  <c r="GG322" i="3"/>
  <c r="GH327" i="3"/>
  <c r="GG347" i="3"/>
  <c r="GH349" i="3"/>
  <c r="GG363" i="3"/>
  <c r="GH369" i="3"/>
  <c r="GG393" i="3"/>
  <c r="GH401" i="3"/>
  <c r="GG403" i="3"/>
  <c r="FT34" i="3"/>
  <c r="FS48" i="3"/>
  <c r="FT141" i="3"/>
  <c r="FS15" i="3"/>
  <c r="FT22" i="3"/>
  <c r="FS27" i="3"/>
  <c r="FT67" i="3"/>
  <c r="FS96" i="3"/>
  <c r="FS99" i="3"/>
  <c r="FT98" i="3"/>
  <c r="FS124" i="3"/>
  <c r="FS231" i="3"/>
  <c r="FS270" i="3"/>
  <c r="FS292" i="3"/>
  <c r="FS312" i="3"/>
  <c r="FT322" i="3"/>
  <c r="FS340" i="3"/>
  <c r="FT347" i="3"/>
  <c r="FT363" i="3"/>
  <c r="FS373" i="3"/>
  <c r="FT393" i="3"/>
  <c r="FS402" i="3"/>
  <c r="FT403" i="3"/>
  <c r="FS210" i="3"/>
  <c r="FT211" i="3"/>
  <c r="FS219" i="3"/>
  <c r="FS282" i="3"/>
  <c r="FT287" i="3"/>
  <c r="FS302" i="3"/>
  <c r="FT307" i="3"/>
  <c r="FS327" i="3"/>
  <c r="FT335" i="3"/>
  <c r="FS349" i="3"/>
  <c r="FS369" i="3"/>
  <c r="FT385" i="3"/>
  <c r="FS401" i="3"/>
  <c r="FT400" i="3"/>
  <c r="DR15" i="3"/>
  <c r="DT32" i="3"/>
  <c r="DQ30" i="3"/>
  <c r="DU30" i="3"/>
  <c r="DR27" i="3"/>
  <c r="DT40" i="3"/>
  <c r="DQ46" i="3"/>
  <c r="DU46" i="3"/>
  <c r="DR48" i="3"/>
  <c r="DT68" i="3"/>
  <c r="DR96" i="3"/>
  <c r="DQ95" i="3"/>
  <c r="DU95" i="3"/>
  <c r="DR99" i="3"/>
  <c r="DQ110" i="3"/>
  <c r="DU110" i="3"/>
  <c r="DR124" i="3"/>
  <c r="DT15" i="3"/>
  <c r="DU22" i="3"/>
  <c r="DT27" i="3"/>
  <c r="DU34" i="3"/>
  <c r="DT48" i="3"/>
  <c r="DU67" i="3"/>
  <c r="DT96" i="3"/>
  <c r="DT99" i="3"/>
  <c r="DT124" i="3"/>
  <c r="DT191" i="3"/>
  <c r="DQ200" i="3"/>
  <c r="DU200" i="3"/>
  <c r="DR210" i="3"/>
  <c r="DT212" i="3"/>
  <c r="DQ217" i="3"/>
  <c r="DU217" i="3"/>
  <c r="DR219" i="3"/>
  <c r="DT236" i="3"/>
  <c r="DQ237" i="3"/>
  <c r="DU237" i="3"/>
  <c r="DT231" i="3"/>
  <c r="DT270" i="3"/>
  <c r="DQ277" i="3"/>
  <c r="DU277" i="3"/>
  <c r="DR282" i="3"/>
  <c r="DT292" i="3"/>
  <c r="DQ297" i="3"/>
  <c r="DU297" i="3"/>
  <c r="DR302" i="3"/>
  <c r="DT312" i="3"/>
  <c r="DQ322" i="3"/>
  <c r="DU322" i="3"/>
  <c r="DR327" i="3"/>
  <c r="DT340" i="3"/>
  <c r="DQ347" i="3"/>
  <c r="DU347" i="3"/>
  <c r="DR349" i="3"/>
  <c r="DQ363" i="3"/>
  <c r="DU363" i="3"/>
  <c r="DR369" i="3"/>
  <c r="DT373" i="3"/>
  <c r="DQ393" i="3"/>
  <c r="DU393" i="3"/>
  <c r="DR401" i="3"/>
  <c r="DT402" i="3"/>
  <c r="DQ403" i="3"/>
  <c r="DU403" i="3"/>
  <c r="DU191" i="3"/>
  <c r="DT211" i="3"/>
  <c r="DU212" i="3"/>
  <c r="DU236" i="3"/>
  <c r="DU231" i="3"/>
  <c r="DU270" i="3"/>
  <c r="DT287" i="3"/>
  <c r="DU292" i="3"/>
  <c r="DT307" i="3"/>
  <c r="DU312" i="3"/>
  <c r="DT335" i="3"/>
  <c r="DT210" i="3"/>
  <c r="DU211" i="3"/>
  <c r="DT219" i="3"/>
  <c r="DT282" i="3"/>
  <c r="DU287" i="3"/>
  <c r="DT302" i="3"/>
  <c r="DU307" i="3"/>
  <c r="DT327" i="3"/>
  <c r="DU335" i="3"/>
  <c r="DT349" i="3"/>
  <c r="DT369" i="3"/>
  <c r="DU385" i="3"/>
  <c r="DT401" i="3"/>
  <c r="DU400" i="3"/>
  <c r="CZ22" i="3"/>
  <c r="CZ30" i="3"/>
  <c r="CZ34" i="3"/>
  <c r="CZ46" i="3"/>
  <c r="CZ67" i="3"/>
  <c r="DA22" i="3"/>
  <c r="DA30" i="3"/>
  <c r="DA34" i="3"/>
  <c r="DA46" i="3"/>
  <c r="DA67" i="3"/>
  <c r="CZ110" i="3"/>
  <c r="CZ141" i="3"/>
  <c r="CZ191" i="3"/>
  <c r="CZ210" i="3"/>
  <c r="CZ219" i="3"/>
  <c r="CZ236" i="3"/>
  <c r="CZ270" i="3"/>
  <c r="CZ282" i="3"/>
  <c r="CZ292" i="3"/>
  <c r="CZ302" i="3"/>
  <c r="CZ312" i="3"/>
  <c r="CZ327" i="3"/>
  <c r="CZ326" i="3" s="1"/>
  <c r="CZ340" i="3"/>
  <c r="CZ349" i="3"/>
  <c r="CZ369" i="3"/>
  <c r="CZ373" i="3"/>
  <c r="DA110" i="3"/>
  <c r="DA141" i="3"/>
  <c r="DA191" i="3"/>
  <c r="DA210" i="3"/>
  <c r="DA219" i="3"/>
  <c r="DA236" i="3"/>
  <c r="DA270" i="3"/>
  <c r="DA282" i="3"/>
  <c r="DA292" i="3"/>
  <c r="DA302" i="3"/>
  <c r="DA312" i="3"/>
  <c r="DA327" i="3"/>
  <c r="DA326" i="3" s="1"/>
  <c r="DA340" i="3"/>
  <c r="DA349" i="3"/>
  <c r="DA369" i="3"/>
  <c r="DA373" i="3"/>
  <c r="BR199" i="3"/>
  <c r="BR435" i="3" s="1"/>
  <c r="BA15" i="3"/>
  <c r="BE15" i="3"/>
  <c r="BB22" i="3"/>
  <c r="BD30" i="3"/>
  <c r="BA27" i="3"/>
  <c r="BE27" i="3"/>
  <c r="BB34" i="3"/>
  <c r="BD46" i="3"/>
  <c r="BA48" i="3"/>
  <c r="BE48" i="3"/>
  <c r="BB67" i="3"/>
  <c r="BA96" i="3"/>
  <c r="BE96" i="3"/>
  <c r="BD95" i="3"/>
  <c r="BA99" i="3"/>
  <c r="BE99" i="3"/>
  <c r="BB98" i="3"/>
  <c r="BD110" i="3"/>
  <c r="BA124" i="3"/>
  <c r="BE124" i="3"/>
  <c r="BB141" i="3"/>
  <c r="BD22" i="3"/>
  <c r="BE32" i="3"/>
  <c r="BD34" i="3"/>
  <c r="BE40" i="3"/>
  <c r="BD67" i="3"/>
  <c r="BE68" i="3"/>
  <c r="BD98" i="3"/>
  <c r="BD141" i="3"/>
  <c r="BD191" i="3"/>
  <c r="BA200" i="3"/>
  <c r="BE200" i="3"/>
  <c r="BB210" i="3"/>
  <c r="BA217" i="3"/>
  <c r="BE217" i="3"/>
  <c r="BB219" i="3"/>
  <c r="BD236" i="3"/>
  <c r="BA237" i="3"/>
  <c r="BE237" i="3"/>
  <c r="BD231" i="3"/>
  <c r="BD270" i="3"/>
  <c r="BA277" i="3"/>
  <c r="BE277" i="3"/>
  <c r="BB282" i="3"/>
  <c r="BD292" i="3"/>
  <c r="BA297" i="3"/>
  <c r="BE297" i="3"/>
  <c r="BB302" i="3"/>
  <c r="BD312" i="3"/>
  <c r="BA322" i="3"/>
  <c r="BB327" i="3"/>
  <c r="BD340" i="3"/>
  <c r="BA347" i="3"/>
  <c r="BE347" i="3"/>
  <c r="BA363" i="3"/>
  <c r="BE363" i="3"/>
  <c r="BB369" i="3"/>
  <c r="BD373" i="3"/>
  <c r="BA393" i="3"/>
  <c r="BE393" i="3"/>
  <c r="BB401" i="3"/>
  <c r="BD402" i="3"/>
  <c r="BA403" i="3"/>
  <c r="BE403" i="3"/>
  <c r="BE191" i="3"/>
  <c r="BD211" i="3"/>
  <c r="BD210" i="3"/>
  <c r="BE211" i="3"/>
  <c r="BD219" i="3"/>
  <c r="BD282" i="3"/>
  <c r="BE287" i="3"/>
  <c r="BD302" i="3"/>
  <c r="BE307" i="3"/>
  <c r="BD327" i="3"/>
  <c r="BE335" i="3"/>
  <c r="BD369" i="3"/>
  <c r="BD401" i="3"/>
  <c r="BE400" i="3"/>
  <c r="AJ276" i="3"/>
  <c r="AK281" i="3"/>
  <c r="AJ296" i="3"/>
  <c r="AK301" i="3"/>
  <c r="AJ362" i="3"/>
  <c r="LW385" i="3" l="1"/>
  <c r="LO373" i="3"/>
  <c r="LN99" i="3"/>
  <c r="LW219" i="3"/>
  <c r="LQ385" i="3"/>
  <c r="LU385" i="3"/>
  <c r="LV385" i="3" s="1"/>
  <c r="LQ219" i="3"/>
  <c r="LU219" i="3"/>
  <c r="LV219" i="3" s="1"/>
  <c r="LN327" i="3"/>
  <c r="LN27" i="3"/>
  <c r="LO327" i="3"/>
  <c r="LM297" i="3"/>
  <c r="LN270" i="3"/>
  <c r="LM393" i="3"/>
  <c r="LM68" i="3"/>
  <c r="LO67" i="3"/>
  <c r="LO96" i="3"/>
  <c r="LN200" i="3"/>
  <c r="LO98" i="3"/>
  <c r="LN30" i="3"/>
  <c r="LM287" i="3"/>
  <c r="LM98" i="3"/>
  <c r="LN15" i="3"/>
  <c r="LO237" i="3"/>
  <c r="LN335" i="3"/>
  <c r="LN211" i="3"/>
  <c r="LO124" i="3"/>
  <c r="LN34" i="3"/>
  <c r="LO231" i="3"/>
  <c r="LN48" i="3"/>
  <c r="LN282" i="3"/>
  <c r="LP98" i="3"/>
  <c r="LN302" i="3"/>
  <c r="LM99" i="3"/>
  <c r="LM322" i="3"/>
  <c r="LN312" i="3"/>
  <c r="LO48" i="3"/>
  <c r="LM282" i="3"/>
  <c r="LN219" i="3"/>
  <c r="LO401" i="3"/>
  <c r="LN68" i="3"/>
  <c r="LO32" i="3"/>
  <c r="LN124" i="3"/>
  <c r="LO349" i="3"/>
  <c r="LQ95" i="3"/>
  <c r="LM401" i="3"/>
  <c r="LN210" i="3"/>
  <c r="LM292" i="3"/>
  <c r="LM237" i="3"/>
  <c r="LO282" i="3"/>
  <c r="LN340" i="3"/>
  <c r="LN403" i="3"/>
  <c r="LN98" i="3"/>
  <c r="LO34" i="3"/>
  <c r="LO68" i="3"/>
  <c r="LO363" i="3"/>
  <c r="LO297" i="3"/>
  <c r="LO46" i="3"/>
  <c r="LO287" i="3"/>
  <c r="LQ48" i="3"/>
  <c r="LN96" i="3"/>
  <c r="LN401" i="3"/>
  <c r="LN292" i="3"/>
  <c r="LM312" i="3"/>
  <c r="LO217" i="3"/>
  <c r="LO40" i="3"/>
  <c r="LM403" i="3"/>
  <c r="LO191" i="3"/>
  <c r="LN46" i="3"/>
  <c r="LN32" i="3"/>
  <c r="LO236" i="3"/>
  <c r="LM340" i="3"/>
  <c r="LP282" i="3"/>
  <c r="LN385" i="3"/>
  <c r="LN237" i="3"/>
  <c r="LO403" i="3"/>
  <c r="LO385" i="3"/>
  <c r="LM277" i="3"/>
  <c r="LM302" i="3"/>
  <c r="LN347" i="3"/>
  <c r="LO312" i="3"/>
  <c r="LN277" i="3"/>
  <c r="LO322" i="3"/>
  <c r="LO307" i="3"/>
  <c r="LO292" i="3"/>
  <c r="LM363" i="3"/>
  <c r="LM270" i="3"/>
  <c r="LN402" i="3"/>
  <c r="LN217" i="3"/>
  <c r="LN191" i="3"/>
  <c r="LO30" i="3"/>
  <c r="LM385" i="3"/>
  <c r="LM96" i="3"/>
  <c r="LN297" i="3"/>
  <c r="LP322" i="3"/>
  <c r="LN307" i="3"/>
  <c r="LO110" i="3"/>
  <c r="LN141" i="3"/>
  <c r="LO95" i="3"/>
  <c r="LN22" i="3"/>
  <c r="LP373" i="3"/>
  <c r="LM219" i="3"/>
  <c r="LO200" i="3"/>
  <c r="LN322" i="3"/>
  <c r="LN287" i="3"/>
  <c r="LO210" i="3"/>
  <c r="LN67" i="3"/>
  <c r="LO347" i="3"/>
  <c r="LM400" i="3"/>
  <c r="LM327" i="3"/>
  <c r="LO15" i="3"/>
  <c r="LM217" i="3"/>
  <c r="LO277" i="3"/>
  <c r="LN400" i="3"/>
  <c r="LN231" i="3"/>
  <c r="LO393" i="3"/>
  <c r="LP287" i="3"/>
  <c r="LO382" i="3"/>
  <c r="LM335" i="3"/>
  <c r="LO141" i="3"/>
  <c r="LP99" i="3"/>
  <c r="LM30" i="3"/>
  <c r="LM231" i="3"/>
  <c r="LP402" i="3"/>
  <c r="LM200" i="3"/>
  <c r="LO219" i="3"/>
  <c r="LO400" i="3"/>
  <c r="LP401" i="3"/>
  <c r="LM141" i="3"/>
  <c r="LM211" i="3"/>
  <c r="LM307" i="3"/>
  <c r="LM67" i="3"/>
  <c r="LP141" i="3"/>
  <c r="LM22" i="3"/>
  <c r="LO270" i="3"/>
  <c r="LO211" i="3"/>
  <c r="LM34" i="3"/>
  <c r="LM110" i="3"/>
  <c r="LM236" i="3"/>
  <c r="LM347" i="3"/>
  <c r="LP297" i="3"/>
  <c r="LP385" i="3"/>
  <c r="LM46" i="3"/>
  <c r="U291" i="3"/>
  <c r="LW98" i="3"/>
  <c r="LW67" i="3"/>
  <c r="LW96" i="3"/>
  <c r="LW27" i="3"/>
  <c r="LW110" i="3"/>
  <c r="LW99" i="3"/>
  <c r="LW68" i="3"/>
  <c r="LW95" i="3"/>
  <c r="LW40" i="3"/>
  <c r="LW141" i="3"/>
  <c r="LW46" i="3"/>
  <c r="LW400" i="3"/>
  <c r="LW22" i="3"/>
  <c r="LW200" i="3"/>
  <c r="AW38" i="3"/>
  <c r="BC38" i="3" s="1"/>
  <c r="AI275" i="3"/>
  <c r="CH345" i="3"/>
  <c r="BN139" i="3"/>
  <c r="BN430" i="3" s="1"/>
  <c r="IB139" i="3"/>
  <c r="IB430" i="3" s="1"/>
  <c r="AW345" i="3"/>
  <c r="AI345" i="3"/>
  <c r="CT345" i="3"/>
  <c r="R345" i="3"/>
  <c r="AF345" i="3"/>
  <c r="BQ345" i="3"/>
  <c r="CV345" i="3"/>
  <c r="CT139" i="3"/>
  <c r="AW208" i="3"/>
  <c r="CT208" i="3"/>
  <c r="BT216" i="3"/>
  <c r="BT208" i="3" s="1"/>
  <c r="BQ208" i="3"/>
  <c r="BC45" i="3"/>
  <c r="BC44" i="3" s="1"/>
  <c r="AW44" i="3"/>
  <c r="BT346" i="3"/>
  <c r="BT345" i="3" s="1"/>
  <c r="BC190" i="3"/>
  <c r="BC139" i="3" s="1"/>
  <c r="AW139" i="3"/>
  <c r="LW393" i="3"/>
  <c r="LW322" i="3"/>
  <c r="LW307" i="3"/>
  <c r="LW302" i="3"/>
  <c r="LW34" i="3"/>
  <c r="LW287" i="3"/>
  <c r="LW292" i="3"/>
  <c r="LW347" i="3"/>
  <c r="LW327" i="3"/>
  <c r="LW48" i="3"/>
  <c r="LW217" i="3"/>
  <c r="LW349" i="3"/>
  <c r="LW277" i="3"/>
  <c r="LW236" i="3"/>
  <c r="LW282" i="3"/>
  <c r="LW191" i="3"/>
  <c r="LW335" i="3"/>
  <c r="LW270" i="3"/>
  <c r="LW210" i="3"/>
  <c r="LW297" i="3"/>
  <c r="LW237" i="3"/>
  <c r="LW312" i="3"/>
  <c r="LU327" i="3"/>
  <c r="LV327" i="3" s="1"/>
  <c r="LU200" i="3"/>
  <c r="LV200" i="3" s="1"/>
  <c r="LU27" i="3"/>
  <c r="LV27" i="3" s="1"/>
  <c r="AW275" i="3"/>
  <c r="BC276" i="3"/>
  <c r="BC275" i="3" s="1"/>
  <c r="AW268" i="3"/>
  <c r="BC268" i="3" s="1"/>
  <c r="U381" i="3"/>
  <c r="BX199" i="3"/>
  <c r="AW333" i="3"/>
  <c r="BC333" i="3" s="1"/>
  <c r="AW380" i="3"/>
  <c r="BC380" i="3" s="1"/>
  <c r="AW65" i="3"/>
  <c r="BC65" i="3" s="1"/>
  <c r="BC399" i="3"/>
  <c r="CK333" i="3"/>
  <c r="U45" i="3"/>
  <c r="U44" i="3" s="1"/>
  <c r="BT66" i="3"/>
  <c r="CK45" i="3"/>
  <c r="CK44" i="3" s="1"/>
  <c r="BT45" i="3"/>
  <c r="BT44" i="3" s="1"/>
  <c r="R65" i="3"/>
  <c r="U65" i="3" s="1"/>
  <c r="R208" i="3"/>
  <c r="U208" i="3" s="1"/>
  <c r="U216" i="3"/>
  <c r="BQ380" i="3"/>
  <c r="BT380" i="3" s="1"/>
  <c r="CT333" i="3"/>
  <c r="CT275" i="3"/>
  <c r="CT25" i="3"/>
  <c r="U346" i="3"/>
  <c r="U345" i="3" s="1"/>
  <c r="BT140" i="3"/>
  <c r="BT431" i="3" s="1"/>
  <c r="CT92" i="3"/>
  <c r="AW92" i="3"/>
  <c r="BC93" i="3"/>
  <c r="BC92" i="3" s="1"/>
  <c r="R333" i="3"/>
  <c r="U333" i="3" s="1"/>
  <c r="U334" i="3"/>
  <c r="AW25" i="3"/>
  <c r="R25" i="3"/>
  <c r="U25" i="3" s="1"/>
  <c r="BQ92" i="3"/>
  <c r="BT93" i="3"/>
  <c r="BT92" i="3" s="1"/>
  <c r="CV380" i="3"/>
  <c r="BC346" i="3"/>
  <c r="BC345" i="3" s="1"/>
  <c r="BC230" i="3"/>
  <c r="AW229" i="3"/>
  <c r="BC229" i="3" s="1"/>
  <c r="R92" i="3"/>
  <c r="U93" i="3"/>
  <c r="U92" i="3" s="1"/>
  <c r="BT230" i="3"/>
  <c r="BQ229" i="3"/>
  <c r="BT229" i="3" s="1"/>
  <c r="CK346" i="3"/>
  <c r="CV398" i="3"/>
  <c r="U276" i="3"/>
  <c r="R275" i="3"/>
  <c r="CT380" i="3"/>
  <c r="BT399" i="3"/>
  <c r="BQ398" i="3"/>
  <c r="BT398" i="3" s="1"/>
  <c r="CK275" i="3"/>
  <c r="O398" i="3"/>
  <c r="U398" i="3" s="1"/>
  <c r="U399" i="3"/>
  <c r="IH140" i="3"/>
  <c r="IH431" i="3" s="1"/>
  <c r="IS25" i="3"/>
  <c r="IY26" i="3"/>
  <c r="BC216" i="3"/>
  <c r="BC208" i="3" s="1"/>
  <c r="KE209" i="3"/>
  <c r="KE208" i="3" s="1"/>
  <c r="KG209" i="3"/>
  <c r="KG208" i="3" s="1"/>
  <c r="AK368" i="3"/>
  <c r="O380" i="3"/>
  <c r="U380" i="3" s="1"/>
  <c r="KI217" i="3"/>
  <c r="AL368" i="3"/>
  <c r="AJ346" i="3"/>
  <c r="AF275" i="3"/>
  <c r="CV275" i="3"/>
  <c r="AK346" i="3"/>
  <c r="AL346" i="3"/>
  <c r="AJ368" i="3"/>
  <c r="U275" i="3" l="1"/>
  <c r="BN420" i="3"/>
  <c r="BN422" i="3" s="1"/>
  <c r="BT139" i="3"/>
  <c r="BT430" i="3" s="1"/>
  <c r="IH139" i="3"/>
  <c r="IH430" i="3" s="1"/>
  <c r="CV420" i="3"/>
  <c r="AL345" i="3"/>
  <c r="CK208" i="3"/>
  <c r="IB420" i="3"/>
  <c r="IS420" i="3"/>
  <c r="IY25" i="3"/>
  <c r="IY420" i="3" s="1"/>
  <c r="KI322" i="3"/>
  <c r="KF322" i="3"/>
  <c r="KI231" i="3"/>
  <c r="KF231" i="3"/>
  <c r="IH420" i="3" l="1"/>
  <c r="KI373" i="3"/>
  <c r="KF373" i="3"/>
  <c r="KI68" i="3"/>
  <c r="KF68" i="3"/>
  <c r="KI96" i="3" l="1"/>
  <c r="KF96" i="3"/>
  <c r="KI67" i="3"/>
  <c r="KF67" i="3"/>
  <c r="KI237" i="3" l="1"/>
  <c r="KF237" i="3"/>
  <c r="KF48" i="3" l="1"/>
  <c r="KI48" i="3"/>
  <c r="KI236" i="3"/>
  <c r="KF236" i="3"/>
  <c r="KI212" i="3" l="1"/>
  <c r="KF212" i="3"/>
  <c r="KI46" i="3"/>
  <c r="KF46" i="3"/>
  <c r="KI34" i="3"/>
  <c r="KF34" i="3"/>
  <c r="LO11" i="3"/>
  <c r="LM421" i="3"/>
  <c r="LN421" i="3"/>
  <c r="LO421" i="3"/>
  <c r="LL204" i="3"/>
  <c r="LL436" i="3" s="1"/>
  <c r="LL199" i="3"/>
  <c r="LL435" i="3" s="1"/>
  <c r="LL195" i="3"/>
  <c r="LL434" i="3" s="1"/>
  <c r="LI326" i="3"/>
  <c r="LI204" i="3"/>
  <c r="LI436" i="3" s="1"/>
  <c r="LI199" i="3"/>
  <c r="LI435" i="3" s="1"/>
  <c r="LI195" i="3"/>
  <c r="LI434" i="3" s="1"/>
  <c r="KX390" i="3"/>
  <c r="KX389" i="3"/>
  <c r="KX388" i="3"/>
  <c r="KX387" i="3"/>
  <c r="KX351" i="3"/>
  <c r="KX341" i="3"/>
  <c r="KX308" i="3"/>
  <c r="KX293" i="3"/>
  <c r="KX247" i="3"/>
  <c r="KX213" i="3"/>
  <c r="KX130" i="3"/>
  <c r="KX73" i="3"/>
  <c r="KX72" i="3"/>
  <c r="KX409" i="3"/>
  <c r="KW409" i="3"/>
  <c r="KV409" i="3"/>
  <c r="KU409" i="3"/>
  <c r="KT409" i="3"/>
  <c r="KS409" i="3"/>
  <c r="KR409" i="3"/>
  <c r="KX398" i="3"/>
  <c r="KW398" i="3"/>
  <c r="KV398" i="3"/>
  <c r="KU398" i="3"/>
  <c r="KT398" i="3"/>
  <c r="KS398" i="3"/>
  <c r="KR398" i="3"/>
  <c r="KX380" i="3"/>
  <c r="KW380" i="3"/>
  <c r="KV380" i="3"/>
  <c r="KU380" i="3"/>
  <c r="KT380" i="3"/>
  <c r="KS380" i="3"/>
  <c r="KR380" i="3"/>
  <c r="KX333" i="3"/>
  <c r="KW333" i="3"/>
  <c r="KV333" i="3"/>
  <c r="KU333" i="3"/>
  <c r="KT333" i="3"/>
  <c r="KS333" i="3"/>
  <c r="KR333" i="3"/>
  <c r="KX268" i="3"/>
  <c r="KW268" i="3"/>
  <c r="KV268" i="3"/>
  <c r="KU268" i="3"/>
  <c r="KT268" i="3"/>
  <c r="KS268" i="3"/>
  <c r="KR268" i="3"/>
  <c r="KX245" i="3"/>
  <c r="KW245" i="3"/>
  <c r="KV245" i="3"/>
  <c r="KU245" i="3"/>
  <c r="KT245" i="3"/>
  <c r="KS245" i="3"/>
  <c r="KR245" i="3"/>
  <c r="KX229" i="3"/>
  <c r="KW229" i="3"/>
  <c r="KV229" i="3"/>
  <c r="KU229" i="3"/>
  <c r="KT229" i="3"/>
  <c r="KS229" i="3"/>
  <c r="KR229" i="3"/>
  <c r="KX208" i="3"/>
  <c r="KW208" i="3"/>
  <c r="KV208" i="3"/>
  <c r="KU208" i="3"/>
  <c r="KT208" i="3"/>
  <c r="KS208" i="3"/>
  <c r="KR208" i="3"/>
  <c r="KX139" i="3"/>
  <c r="KW139" i="3"/>
  <c r="KV139" i="3"/>
  <c r="KU139" i="3"/>
  <c r="KT139" i="3"/>
  <c r="KS139" i="3"/>
  <c r="KR139" i="3"/>
  <c r="KX128" i="3"/>
  <c r="KW128" i="3"/>
  <c r="KV128" i="3"/>
  <c r="KU128" i="3"/>
  <c r="KT128" i="3"/>
  <c r="KS128" i="3"/>
  <c r="KR128" i="3"/>
  <c r="KX92" i="3"/>
  <c r="KW92" i="3"/>
  <c r="KV92" i="3"/>
  <c r="KU92" i="3"/>
  <c r="KT92" i="3"/>
  <c r="KS92" i="3"/>
  <c r="KR92" i="3"/>
  <c r="KX65" i="3"/>
  <c r="KW65" i="3"/>
  <c r="KV65" i="3"/>
  <c r="KU65" i="3"/>
  <c r="KT65" i="3"/>
  <c r="KS65" i="3"/>
  <c r="KR65" i="3"/>
  <c r="KX59" i="3"/>
  <c r="KW59" i="3"/>
  <c r="KV59" i="3"/>
  <c r="KU59" i="3"/>
  <c r="KT59" i="3"/>
  <c r="KS59" i="3"/>
  <c r="KR59" i="3"/>
  <c r="KX38" i="3"/>
  <c r="KW38" i="3"/>
  <c r="KV38" i="3"/>
  <c r="KU38" i="3"/>
  <c r="KT38" i="3"/>
  <c r="KS38" i="3"/>
  <c r="KR38" i="3"/>
  <c r="KX25" i="3"/>
  <c r="KW25" i="3"/>
  <c r="KV25" i="3"/>
  <c r="KU25" i="3"/>
  <c r="KT25" i="3"/>
  <c r="KS25" i="3"/>
  <c r="KR25" i="3"/>
  <c r="JP414" i="3"/>
  <c r="JP413" i="3"/>
  <c r="JP408" i="3"/>
  <c r="JP407" i="3"/>
  <c r="JP406" i="3"/>
  <c r="JP405" i="3"/>
  <c r="JP404" i="3"/>
  <c r="JP397" i="3"/>
  <c r="JP396" i="3"/>
  <c r="JP395" i="3"/>
  <c r="JP394" i="3"/>
  <c r="JP371" i="3"/>
  <c r="JP370" i="3"/>
  <c r="JP367" i="3"/>
  <c r="JP366" i="3"/>
  <c r="JP365" i="3"/>
  <c r="JP364" i="3"/>
  <c r="JP361" i="3"/>
  <c r="JP360" i="3"/>
  <c r="JP359" i="3"/>
  <c r="JP358" i="3"/>
  <c r="JP357" i="3"/>
  <c r="JP356" i="3"/>
  <c r="JP344" i="3"/>
  <c r="JP343" i="3"/>
  <c r="JP342" i="3"/>
  <c r="JP338" i="3"/>
  <c r="JP337" i="3"/>
  <c r="JP336" i="3"/>
  <c r="JP325" i="3"/>
  <c r="JP324" i="3"/>
  <c r="JP320" i="3"/>
  <c r="JP319" i="3"/>
  <c r="JP318" i="3"/>
  <c r="JP315" i="3"/>
  <c r="JP314" i="3"/>
  <c r="JP313" i="3"/>
  <c r="JP305" i="3"/>
  <c r="JP304" i="3"/>
  <c r="JP303" i="3"/>
  <c r="JP300" i="3"/>
  <c r="JP299" i="3"/>
  <c r="JP298" i="3"/>
  <c r="JP295" i="3"/>
  <c r="JP294" i="3"/>
  <c r="JP290" i="3"/>
  <c r="JP289" i="3"/>
  <c r="JP288" i="3"/>
  <c r="JP285" i="3"/>
  <c r="JP284" i="3"/>
  <c r="JP283" i="3"/>
  <c r="JP280" i="3"/>
  <c r="JP279" i="3"/>
  <c r="JP278" i="3"/>
  <c r="JP274" i="3"/>
  <c r="JP273" i="3"/>
  <c r="JP272" i="3"/>
  <c r="JP271" i="3"/>
  <c r="JP260" i="3"/>
  <c r="JP259" i="3"/>
  <c r="JP258" i="3"/>
  <c r="JP257" i="3"/>
  <c r="JP255" i="3"/>
  <c r="JP254" i="3"/>
  <c r="JP253" i="3"/>
  <c r="JP250" i="3"/>
  <c r="JP249" i="3"/>
  <c r="JP248" i="3"/>
  <c r="JP244" i="3"/>
  <c r="JP243" i="3"/>
  <c r="JP242" i="3"/>
  <c r="JP238" i="3"/>
  <c r="JP221" i="3"/>
  <c r="JP215" i="3"/>
  <c r="JP193" i="3"/>
  <c r="JP192" i="3"/>
  <c r="JP138" i="3"/>
  <c r="JP137" i="3"/>
  <c r="JP136" i="3"/>
  <c r="JP135" i="3"/>
  <c r="JP133" i="3"/>
  <c r="JP132" i="3"/>
  <c r="JP131" i="3"/>
  <c r="JP127" i="3"/>
  <c r="JP126" i="3"/>
  <c r="JP125" i="3"/>
  <c r="JP122" i="3"/>
  <c r="JP121" i="3"/>
  <c r="JP120" i="3"/>
  <c r="JP117" i="3"/>
  <c r="JP116" i="3"/>
  <c r="JP113" i="3"/>
  <c r="JP112" i="3"/>
  <c r="JP111" i="3"/>
  <c r="JP108" i="3"/>
  <c r="JP107" i="3"/>
  <c r="JP106" i="3"/>
  <c r="JP105" i="3"/>
  <c r="JP103" i="3"/>
  <c r="JP102" i="3"/>
  <c r="JP76" i="3"/>
  <c r="JP64" i="3"/>
  <c r="JP63" i="3"/>
  <c r="JP62" i="3"/>
  <c r="JP61" i="3"/>
  <c r="JP51" i="3"/>
  <c r="JP50" i="3"/>
  <c r="JP43" i="3"/>
  <c r="JP42" i="3"/>
  <c r="JP41" i="3"/>
  <c r="JP37" i="3"/>
  <c r="JP36" i="3"/>
  <c r="JP35" i="3"/>
  <c r="JP24" i="3"/>
  <c r="JP21" i="3" s="1"/>
  <c r="JM410" i="3"/>
  <c r="JM409" i="3" s="1"/>
  <c r="JL410" i="3"/>
  <c r="JL409" i="3" s="1"/>
  <c r="JK410" i="3"/>
  <c r="JK409" i="3" s="1"/>
  <c r="JJ410" i="3"/>
  <c r="JJ409" i="3" s="1"/>
  <c r="JM362" i="3"/>
  <c r="JL362" i="3"/>
  <c r="JK362" i="3"/>
  <c r="JJ362" i="3"/>
  <c r="JM355" i="3"/>
  <c r="JL355" i="3"/>
  <c r="JK355" i="3"/>
  <c r="JJ355" i="3"/>
  <c r="JM316" i="3"/>
  <c r="JL316" i="3"/>
  <c r="JK316" i="3"/>
  <c r="JJ316" i="3"/>
  <c r="JM256" i="3"/>
  <c r="JL256" i="3"/>
  <c r="JK256" i="3"/>
  <c r="JJ256" i="3"/>
  <c r="JM251" i="3"/>
  <c r="JL251" i="3"/>
  <c r="JK251" i="3"/>
  <c r="JJ251" i="3"/>
  <c r="JM246" i="3"/>
  <c r="JL246" i="3"/>
  <c r="JK246" i="3"/>
  <c r="JJ246" i="3"/>
  <c r="JM239" i="3"/>
  <c r="JL239" i="3"/>
  <c r="JK239" i="3"/>
  <c r="JJ239" i="3"/>
  <c r="JM190" i="3"/>
  <c r="JL190" i="3"/>
  <c r="JK190" i="3"/>
  <c r="JJ190" i="3"/>
  <c r="JM134" i="3"/>
  <c r="JL134" i="3"/>
  <c r="JK134" i="3"/>
  <c r="JJ134" i="3"/>
  <c r="JM129" i="3"/>
  <c r="JL129" i="3"/>
  <c r="JK129" i="3"/>
  <c r="JJ129" i="3"/>
  <c r="JM123" i="3"/>
  <c r="JL123" i="3"/>
  <c r="JK123" i="3"/>
  <c r="JJ123" i="3"/>
  <c r="JM118" i="3"/>
  <c r="JL118" i="3"/>
  <c r="JK118" i="3"/>
  <c r="JJ118" i="3"/>
  <c r="JM114" i="3"/>
  <c r="JL114" i="3"/>
  <c r="JK114" i="3"/>
  <c r="JJ114" i="3"/>
  <c r="JM109" i="3"/>
  <c r="JL109" i="3"/>
  <c r="JK109" i="3"/>
  <c r="JJ109" i="3"/>
  <c r="JM104" i="3"/>
  <c r="JL104" i="3"/>
  <c r="JK104" i="3"/>
  <c r="JJ104" i="3"/>
  <c r="JM60" i="3"/>
  <c r="JM59" i="3" s="1"/>
  <c r="JL60" i="3"/>
  <c r="JL59" i="3" s="1"/>
  <c r="JK60" i="3"/>
  <c r="JK59" i="3" s="1"/>
  <c r="JJ60" i="3"/>
  <c r="JJ59" i="3" s="1"/>
  <c r="JM45" i="3"/>
  <c r="JM44" i="3" s="1"/>
  <c r="JL45" i="3"/>
  <c r="JL44" i="3" s="1"/>
  <c r="JK45" i="3"/>
  <c r="JK44" i="3" s="1"/>
  <c r="JJ45" i="3"/>
  <c r="JJ44" i="3" s="1"/>
  <c r="JM21" i="3"/>
  <c r="JL21" i="3"/>
  <c r="JK21" i="3"/>
  <c r="JJ21" i="3"/>
  <c r="JM276" i="3"/>
  <c r="JL276" i="3"/>
  <c r="JK276" i="3"/>
  <c r="JJ276" i="3"/>
  <c r="GZ21" i="3"/>
  <c r="GW410" i="3"/>
  <c r="GW409" i="3" s="1"/>
  <c r="GV410" i="3"/>
  <c r="GV409" i="3" s="1"/>
  <c r="GU410" i="3"/>
  <c r="GU409" i="3" s="1"/>
  <c r="GT410" i="3"/>
  <c r="GT409" i="3" s="1"/>
  <c r="GW362" i="3"/>
  <c r="GV362" i="3"/>
  <c r="GU362" i="3"/>
  <c r="GT362" i="3"/>
  <c r="GW355" i="3"/>
  <c r="GV355" i="3"/>
  <c r="GU355" i="3"/>
  <c r="GT355" i="3"/>
  <c r="GW316" i="3"/>
  <c r="GV316" i="3"/>
  <c r="GU316" i="3"/>
  <c r="GT316" i="3"/>
  <c r="GW256" i="3"/>
  <c r="GV256" i="3"/>
  <c r="GU256" i="3"/>
  <c r="GT256" i="3"/>
  <c r="GW251" i="3"/>
  <c r="GV251" i="3"/>
  <c r="GU251" i="3"/>
  <c r="GT251" i="3"/>
  <c r="GW246" i="3"/>
  <c r="GV246" i="3"/>
  <c r="GU246" i="3"/>
  <c r="GT246" i="3"/>
  <c r="GW239" i="3"/>
  <c r="GV239" i="3"/>
  <c r="GU239" i="3"/>
  <c r="GT239" i="3"/>
  <c r="GW190" i="3"/>
  <c r="GV190" i="3"/>
  <c r="GU190" i="3"/>
  <c r="GT190" i="3"/>
  <c r="GW134" i="3"/>
  <c r="GV134" i="3"/>
  <c r="GU134" i="3"/>
  <c r="GT134" i="3"/>
  <c r="GW129" i="3"/>
  <c r="GV129" i="3"/>
  <c r="GU129" i="3"/>
  <c r="GT129" i="3"/>
  <c r="GW123" i="3"/>
  <c r="GV123" i="3"/>
  <c r="GU123" i="3"/>
  <c r="GT123" i="3"/>
  <c r="GW118" i="3"/>
  <c r="GV118" i="3"/>
  <c r="GU118" i="3"/>
  <c r="GT118" i="3"/>
  <c r="GW114" i="3"/>
  <c r="GV114" i="3"/>
  <c r="GU114" i="3"/>
  <c r="GT114" i="3"/>
  <c r="GW109" i="3"/>
  <c r="GV109" i="3"/>
  <c r="GU109" i="3"/>
  <c r="GT109" i="3"/>
  <c r="GW104" i="3"/>
  <c r="GV104" i="3"/>
  <c r="GU104" i="3"/>
  <c r="GT104" i="3"/>
  <c r="GW60" i="3"/>
  <c r="GW59" i="3" s="1"/>
  <c r="GV60" i="3"/>
  <c r="GV59" i="3" s="1"/>
  <c r="GU60" i="3"/>
  <c r="GU59" i="3" s="1"/>
  <c r="GT60" i="3"/>
  <c r="GT59" i="3" s="1"/>
  <c r="GW45" i="3"/>
  <c r="GW44" i="3" s="1"/>
  <c r="GV45" i="3"/>
  <c r="GV44" i="3" s="1"/>
  <c r="GU45" i="3"/>
  <c r="GU44" i="3" s="1"/>
  <c r="GT45" i="3"/>
  <c r="GT44" i="3" s="1"/>
  <c r="GW21" i="3"/>
  <c r="GV21" i="3"/>
  <c r="GU21" i="3"/>
  <c r="GT21" i="3"/>
  <c r="GW276" i="3"/>
  <c r="GV276" i="3"/>
  <c r="GU276" i="3"/>
  <c r="GT276" i="3"/>
  <c r="GT33" i="3"/>
  <c r="GT39" i="3"/>
  <c r="GT38" i="3" s="1"/>
  <c r="GT269" i="3"/>
  <c r="GT268" i="3" s="1"/>
  <c r="GT281" i="3"/>
  <c r="GT286" i="3"/>
  <c r="GT291" i="3"/>
  <c r="GT296" i="3"/>
  <c r="GT301" i="3"/>
  <c r="GT306" i="3"/>
  <c r="GT311" i="3"/>
  <c r="GT321" i="3"/>
  <c r="GT334" i="3"/>
  <c r="GT339" i="3"/>
  <c r="GT368" i="3"/>
  <c r="GT372" i="3"/>
  <c r="GT392" i="3"/>
  <c r="GT399" i="3"/>
  <c r="GT398" i="3" s="1"/>
  <c r="GI414" i="3"/>
  <c r="GI413" i="3"/>
  <c r="GI408" i="3"/>
  <c r="GI407" i="3"/>
  <c r="GI406" i="3"/>
  <c r="GI405" i="3"/>
  <c r="GI404" i="3"/>
  <c r="GI397" i="3"/>
  <c r="GI396" i="3"/>
  <c r="GI395" i="3"/>
  <c r="GI394" i="3"/>
  <c r="GI371" i="3"/>
  <c r="GI370" i="3"/>
  <c r="GI367" i="3"/>
  <c r="GI366" i="3"/>
  <c r="GI365" i="3"/>
  <c r="GI364" i="3"/>
  <c r="GI361" i="3"/>
  <c r="GI360" i="3"/>
  <c r="GI359" i="3"/>
  <c r="GI358" i="3"/>
  <c r="GI357" i="3"/>
  <c r="GI356" i="3"/>
  <c r="GI344" i="3"/>
  <c r="GI343" i="3"/>
  <c r="GI342" i="3"/>
  <c r="GI338" i="3"/>
  <c r="GI337" i="3"/>
  <c r="GI336" i="3"/>
  <c r="GI325" i="3"/>
  <c r="GI324" i="3"/>
  <c r="GI320" i="3"/>
  <c r="GI319" i="3"/>
  <c r="GI318" i="3"/>
  <c r="GI315" i="3"/>
  <c r="GI314" i="3"/>
  <c r="GI313" i="3"/>
  <c r="GI305" i="3"/>
  <c r="GI304" i="3"/>
  <c r="GI303" i="3"/>
  <c r="GI300" i="3"/>
  <c r="GI299" i="3"/>
  <c r="GI298" i="3"/>
  <c r="GI295" i="3"/>
  <c r="GI294" i="3"/>
  <c r="GI290" i="3"/>
  <c r="GI289" i="3"/>
  <c r="GI288" i="3"/>
  <c r="GI285" i="3"/>
  <c r="GI284" i="3"/>
  <c r="GI283" i="3"/>
  <c r="GI280" i="3"/>
  <c r="GI279" i="3"/>
  <c r="GI278" i="3"/>
  <c r="GI274" i="3"/>
  <c r="GI273" i="3"/>
  <c r="GI272" i="3"/>
  <c r="GI271" i="3"/>
  <c r="GI260" i="3"/>
  <c r="GI259" i="3"/>
  <c r="GI258" i="3"/>
  <c r="GI257" i="3"/>
  <c r="GI255" i="3"/>
  <c r="GI254" i="3"/>
  <c r="GI253" i="3"/>
  <c r="GI250" i="3"/>
  <c r="GI249" i="3"/>
  <c r="GI248" i="3"/>
  <c r="GI244" i="3"/>
  <c r="GI243" i="3"/>
  <c r="GI242" i="3"/>
  <c r="GI238" i="3"/>
  <c r="GI221" i="3"/>
  <c r="GI215" i="3"/>
  <c r="GI193" i="3"/>
  <c r="GI192" i="3"/>
  <c r="GI138" i="3"/>
  <c r="GI137" i="3"/>
  <c r="GI136" i="3"/>
  <c r="GI135" i="3"/>
  <c r="GI133" i="3"/>
  <c r="GI132" i="3"/>
  <c r="GI131" i="3"/>
  <c r="GI127" i="3"/>
  <c r="GI126" i="3"/>
  <c r="GI125" i="3"/>
  <c r="GI122" i="3"/>
  <c r="GI121" i="3"/>
  <c r="GI120" i="3"/>
  <c r="GI117" i="3"/>
  <c r="GI116" i="3"/>
  <c r="GI113" i="3"/>
  <c r="GI112" i="3"/>
  <c r="GI111" i="3"/>
  <c r="GI108" i="3"/>
  <c r="GI107" i="3"/>
  <c r="GI106" i="3"/>
  <c r="GI105" i="3"/>
  <c r="GI103" i="3"/>
  <c r="GI102" i="3"/>
  <c r="GI76" i="3"/>
  <c r="GI64" i="3"/>
  <c r="GI63" i="3"/>
  <c r="GI62" i="3"/>
  <c r="GI61" i="3"/>
  <c r="GI51" i="3"/>
  <c r="GI50" i="3"/>
  <c r="GI43" i="3"/>
  <c r="GI42" i="3"/>
  <c r="GI41" i="3"/>
  <c r="GI37" i="3"/>
  <c r="GI36" i="3"/>
  <c r="GI35" i="3"/>
  <c r="GI24" i="3"/>
  <c r="GI21" i="3" s="1"/>
  <c r="GF410" i="3"/>
  <c r="GF409" i="3" s="1"/>
  <c r="GE410" i="3"/>
  <c r="GE409" i="3" s="1"/>
  <c r="GD410" i="3"/>
  <c r="GD409" i="3" s="1"/>
  <c r="GC410" i="3"/>
  <c r="GC409" i="3" s="1"/>
  <c r="GF362" i="3"/>
  <c r="GE362" i="3"/>
  <c r="GD362" i="3"/>
  <c r="GC362" i="3"/>
  <c r="GF355" i="3"/>
  <c r="GE355" i="3"/>
  <c r="GD355" i="3"/>
  <c r="GC355" i="3"/>
  <c r="GF316" i="3"/>
  <c r="GE316" i="3"/>
  <c r="GD316" i="3"/>
  <c r="GC316" i="3"/>
  <c r="GF276" i="3"/>
  <c r="GE276" i="3"/>
  <c r="GD276" i="3"/>
  <c r="GC276" i="3"/>
  <c r="GF256" i="3"/>
  <c r="GE256" i="3"/>
  <c r="GD256" i="3"/>
  <c r="GC256" i="3"/>
  <c r="GF251" i="3"/>
  <c r="GE251" i="3"/>
  <c r="GD251" i="3"/>
  <c r="GC251" i="3"/>
  <c r="GF246" i="3"/>
  <c r="GE246" i="3"/>
  <c r="GD246" i="3"/>
  <c r="GC246" i="3"/>
  <c r="GF239" i="3"/>
  <c r="GE239" i="3"/>
  <c r="GD239" i="3"/>
  <c r="GC239" i="3"/>
  <c r="GF190" i="3"/>
  <c r="GF433" i="3" s="1"/>
  <c r="GE190" i="3"/>
  <c r="GE433" i="3" s="1"/>
  <c r="GD190" i="3"/>
  <c r="GD433" i="3" s="1"/>
  <c r="GC190" i="3"/>
  <c r="GC433" i="3" s="1"/>
  <c r="GF134" i="3"/>
  <c r="GE134" i="3"/>
  <c r="GD134" i="3"/>
  <c r="GC134" i="3"/>
  <c r="GF129" i="3"/>
  <c r="GE129" i="3"/>
  <c r="GD129" i="3"/>
  <c r="GC129" i="3"/>
  <c r="GF123" i="3"/>
  <c r="GE123" i="3"/>
  <c r="GD123" i="3"/>
  <c r="GC123" i="3"/>
  <c r="GF118" i="3"/>
  <c r="GE118" i="3"/>
  <c r="GD118" i="3"/>
  <c r="GC118" i="3"/>
  <c r="GF114" i="3"/>
  <c r="GE114" i="3"/>
  <c r="GD114" i="3"/>
  <c r="GC114" i="3"/>
  <c r="GF109" i="3"/>
  <c r="GE109" i="3"/>
  <c r="GD109" i="3"/>
  <c r="GC109" i="3"/>
  <c r="GF104" i="3"/>
  <c r="GE104" i="3"/>
  <c r="GD104" i="3"/>
  <c r="GC104" i="3"/>
  <c r="GF60" i="3"/>
  <c r="GF59" i="3" s="1"/>
  <c r="GE60" i="3"/>
  <c r="GE59" i="3" s="1"/>
  <c r="GD60" i="3"/>
  <c r="GD59" i="3" s="1"/>
  <c r="GC60" i="3"/>
  <c r="GC59" i="3" s="1"/>
  <c r="GF45" i="3"/>
  <c r="GF44" i="3" s="1"/>
  <c r="GE45" i="3"/>
  <c r="GE44" i="3" s="1"/>
  <c r="GD45" i="3"/>
  <c r="GD44" i="3" s="1"/>
  <c r="GC45" i="3"/>
  <c r="GC44" i="3" s="1"/>
  <c r="GF21" i="3"/>
  <c r="GE21" i="3"/>
  <c r="GD21" i="3"/>
  <c r="GC21" i="3"/>
  <c r="GC421" i="3"/>
  <c r="GD421" i="3"/>
  <c r="GE421" i="3"/>
  <c r="GF421" i="3"/>
  <c r="FR410" i="3"/>
  <c r="FR409" i="3" s="1"/>
  <c r="FO410" i="3"/>
  <c r="FO409" i="3" s="1"/>
  <c r="FR399" i="3"/>
  <c r="FR398" i="3" s="1"/>
  <c r="FR392" i="3"/>
  <c r="FR381" i="3"/>
  <c r="FR372" i="3"/>
  <c r="FR368" i="3"/>
  <c r="FR362" i="3"/>
  <c r="FO362" i="3"/>
  <c r="FR355" i="3"/>
  <c r="FO355" i="3"/>
  <c r="FR346" i="3"/>
  <c r="FR339" i="3"/>
  <c r="FR334" i="3"/>
  <c r="FR321" i="3"/>
  <c r="FR316" i="3"/>
  <c r="FO316" i="3"/>
  <c r="FR311" i="3"/>
  <c r="FR306" i="3"/>
  <c r="FR301" i="3"/>
  <c r="FR296" i="3"/>
  <c r="FR291" i="3"/>
  <c r="FR286" i="3"/>
  <c r="FR281" i="3"/>
  <c r="FR276" i="3"/>
  <c r="FO276" i="3"/>
  <c r="FR269" i="3"/>
  <c r="FR268" i="3" s="1"/>
  <c r="FR256" i="3"/>
  <c r="FO256" i="3"/>
  <c r="FR251" i="3"/>
  <c r="FO251" i="3"/>
  <c r="FR246" i="3"/>
  <c r="FO246" i="3"/>
  <c r="FR239" i="3"/>
  <c r="FO239" i="3"/>
  <c r="FR230" i="3"/>
  <c r="FR216" i="3"/>
  <c r="FR209" i="3"/>
  <c r="FR190" i="3"/>
  <c r="FO190" i="3"/>
  <c r="FR140" i="3"/>
  <c r="FR134" i="3"/>
  <c r="FO134" i="3"/>
  <c r="FR129" i="3"/>
  <c r="FO129" i="3"/>
  <c r="FR123" i="3"/>
  <c r="FO123" i="3"/>
  <c r="FR118" i="3"/>
  <c r="FO118" i="3"/>
  <c r="FR114" i="3"/>
  <c r="FO114" i="3"/>
  <c r="FR109" i="3"/>
  <c r="FO109" i="3"/>
  <c r="FR104" i="3"/>
  <c r="FO104" i="3"/>
  <c r="FR93" i="3"/>
  <c r="FR66" i="3"/>
  <c r="FR65" i="3" s="1"/>
  <c r="FR60" i="3"/>
  <c r="FR59" i="3" s="1"/>
  <c r="FO60" i="3"/>
  <c r="FO59" i="3" s="1"/>
  <c r="FR45" i="3"/>
  <c r="FR44" i="3" s="1"/>
  <c r="FO45" i="3"/>
  <c r="FO44" i="3" s="1"/>
  <c r="FR39" i="3"/>
  <c r="FR38" i="3" s="1"/>
  <c r="FR33" i="3"/>
  <c r="FR26" i="3"/>
  <c r="FR21" i="3"/>
  <c r="FO21" i="3"/>
  <c r="FL410" i="3"/>
  <c r="FL409" i="3" s="1"/>
  <c r="FL362" i="3"/>
  <c r="FL355" i="3"/>
  <c r="FL316" i="3"/>
  <c r="FL276" i="3"/>
  <c r="FL256" i="3"/>
  <c r="FL251" i="3"/>
  <c r="FL246" i="3"/>
  <c r="FL239" i="3"/>
  <c r="FL190" i="3"/>
  <c r="FL134" i="3"/>
  <c r="FL129" i="3"/>
  <c r="FL123" i="3"/>
  <c r="FL118" i="3"/>
  <c r="FL114" i="3"/>
  <c r="FL109" i="3"/>
  <c r="FL104" i="3"/>
  <c r="FL60" i="3"/>
  <c r="FL59" i="3" s="1"/>
  <c r="FL45" i="3"/>
  <c r="FL44" i="3" s="1"/>
  <c r="FL21" i="3"/>
  <c r="EX410" i="3"/>
  <c r="EX409" i="3" s="1"/>
  <c r="EX362" i="3"/>
  <c r="EX355" i="3"/>
  <c r="EX316" i="3"/>
  <c r="EX276" i="3"/>
  <c r="EX256" i="3"/>
  <c r="EX251" i="3"/>
  <c r="EX246" i="3"/>
  <c r="EX239" i="3"/>
  <c r="EX190" i="3"/>
  <c r="EX134" i="3"/>
  <c r="EX129" i="3"/>
  <c r="EX123" i="3"/>
  <c r="EX118" i="3"/>
  <c r="EX114" i="3"/>
  <c r="EX109" i="3"/>
  <c r="EX104" i="3"/>
  <c r="EX60" i="3"/>
  <c r="EX59" i="3" s="1"/>
  <c r="EX45" i="3"/>
  <c r="EX44" i="3" s="1"/>
  <c r="EX21" i="3"/>
  <c r="EU410" i="3"/>
  <c r="EU409" i="3" s="1"/>
  <c r="EU362" i="3"/>
  <c r="EU355" i="3"/>
  <c r="EU316" i="3"/>
  <c r="EU276" i="3"/>
  <c r="EU256" i="3"/>
  <c r="EU251" i="3"/>
  <c r="EU246" i="3"/>
  <c r="EU239" i="3"/>
  <c r="EU190" i="3"/>
  <c r="EU134" i="3"/>
  <c r="EU129" i="3"/>
  <c r="EU123" i="3"/>
  <c r="EU118" i="3"/>
  <c r="EU114" i="3"/>
  <c r="EU109" i="3"/>
  <c r="EU104" i="3"/>
  <c r="EU60" i="3"/>
  <c r="EU59" i="3" s="1"/>
  <c r="EU45" i="3"/>
  <c r="EU44" i="3" s="1"/>
  <c r="EU21" i="3"/>
  <c r="EG410" i="3"/>
  <c r="EG409" i="3" s="1"/>
  <c r="EG362" i="3"/>
  <c r="EG355" i="3"/>
  <c r="EG316" i="3"/>
  <c r="EG276" i="3"/>
  <c r="EG256" i="3"/>
  <c r="EG251" i="3"/>
  <c r="EG246" i="3"/>
  <c r="EG239" i="3"/>
  <c r="EG190" i="3"/>
  <c r="EG134" i="3"/>
  <c r="EG129" i="3"/>
  <c r="EG123" i="3"/>
  <c r="EG118" i="3"/>
  <c r="EG114" i="3"/>
  <c r="EG109" i="3"/>
  <c r="EG104" i="3"/>
  <c r="EG60" i="3"/>
  <c r="EG59" i="3" s="1"/>
  <c r="EG45" i="3"/>
  <c r="EG44" i="3" s="1"/>
  <c r="EG21" i="3"/>
  <c r="ED410" i="3"/>
  <c r="ED409" i="3" s="1"/>
  <c r="ED362" i="3"/>
  <c r="ED355" i="3"/>
  <c r="ED316" i="3"/>
  <c r="ED276" i="3"/>
  <c r="ED256" i="3"/>
  <c r="ED251" i="3"/>
  <c r="ED246" i="3"/>
  <c r="ED239" i="3"/>
  <c r="ED190" i="3"/>
  <c r="ED134" i="3"/>
  <c r="ED129" i="3"/>
  <c r="ED123" i="3"/>
  <c r="ED118" i="3"/>
  <c r="ED114" i="3"/>
  <c r="ED109" i="3"/>
  <c r="ED104" i="3"/>
  <c r="ED60" i="3"/>
  <c r="ED59" i="3" s="1"/>
  <c r="ED45" i="3"/>
  <c r="ED44" i="3" s="1"/>
  <c r="ED21" i="3"/>
  <c r="EC21" i="3"/>
  <c r="EE21" i="3"/>
  <c r="EF21" i="3"/>
  <c r="EC45" i="3"/>
  <c r="EC44" i="3" s="1"/>
  <c r="EE45" i="3"/>
  <c r="EE44" i="3" s="1"/>
  <c r="EF45" i="3"/>
  <c r="EF44" i="3" s="1"/>
  <c r="EC60" i="3"/>
  <c r="EC59" i="3" s="1"/>
  <c r="EE60" i="3"/>
  <c r="EE59" i="3" s="1"/>
  <c r="EF60" i="3"/>
  <c r="EF59" i="3" s="1"/>
  <c r="EC104" i="3"/>
  <c r="EE104" i="3"/>
  <c r="EF104" i="3"/>
  <c r="EC109" i="3"/>
  <c r="EE109" i="3"/>
  <c r="EF109" i="3"/>
  <c r="EC114" i="3"/>
  <c r="EE114" i="3"/>
  <c r="EF114" i="3"/>
  <c r="EC118" i="3"/>
  <c r="EE118" i="3"/>
  <c r="EF118" i="3"/>
  <c r="EC123" i="3"/>
  <c r="EE123" i="3"/>
  <c r="EF123" i="3"/>
  <c r="EC129" i="3"/>
  <c r="EE129" i="3"/>
  <c r="EF129" i="3"/>
  <c r="EC134" i="3"/>
  <c r="EE134" i="3"/>
  <c r="EF134" i="3"/>
  <c r="EC190" i="3"/>
  <c r="EE190" i="3"/>
  <c r="EF190" i="3"/>
  <c r="EC239" i="3"/>
  <c r="EE239" i="3"/>
  <c r="EF239" i="3"/>
  <c r="EC246" i="3"/>
  <c r="EE246" i="3"/>
  <c r="EF246" i="3"/>
  <c r="EC251" i="3"/>
  <c r="EE251" i="3"/>
  <c r="EF251" i="3"/>
  <c r="EC256" i="3"/>
  <c r="EE256" i="3"/>
  <c r="EF256" i="3"/>
  <c r="EC276" i="3"/>
  <c r="EE276" i="3"/>
  <c r="EF276" i="3"/>
  <c r="EC316" i="3"/>
  <c r="EE316" i="3"/>
  <c r="EF316" i="3"/>
  <c r="EC355" i="3"/>
  <c r="EE355" i="3"/>
  <c r="EF355" i="3"/>
  <c r="EC362" i="3"/>
  <c r="EE362" i="3"/>
  <c r="EF362" i="3"/>
  <c r="EC410" i="3"/>
  <c r="EC409" i="3" s="1"/>
  <c r="EE410" i="3"/>
  <c r="EE409" i="3" s="1"/>
  <c r="EF410" i="3"/>
  <c r="EF409" i="3" s="1"/>
  <c r="DS26" i="3"/>
  <c r="DP410" i="3"/>
  <c r="DP409" i="3" s="1"/>
  <c r="DP362" i="3"/>
  <c r="DP355" i="3"/>
  <c r="DP316" i="3"/>
  <c r="DP276" i="3"/>
  <c r="DP256" i="3"/>
  <c r="DP251" i="3"/>
  <c r="DP246" i="3"/>
  <c r="DP239" i="3"/>
  <c r="DP190" i="3"/>
  <c r="DP134" i="3"/>
  <c r="DP129" i="3"/>
  <c r="DP123" i="3"/>
  <c r="DP118" i="3"/>
  <c r="DP114" i="3"/>
  <c r="DP109" i="3"/>
  <c r="DP104" i="3"/>
  <c r="DP60" i="3"/>
  <c r="DP59" i="3" s="1"/>
  <c r="DP45" i="3"/>
  <c r="DP44" i="3" s="1"/>
  <c r="DP21" i="3"/>
  <c r="DM410" i="3"/>
  <c r="DM409" i="3" s="1"/>
  <c r="DM362" i="3"/>
  <c r="DM355" i="3"/>
  <c r="DM316" i="3"/>
  <c r="DM276" i="3"/>
  <c r="DM256" i="3"/>
  <c r="DM251" i="3"/>
  <c r="DM246" i="3"/>
  <c r="DM239" i="3"/>
  <c r="DM190" i="3"/>
  <c r="DM134" i="3"/>
  <c r="DM129" i="3"/>
  <c r="DM123" i="3"/>
  <c r="DM118" i="3"/>
  <c r="DM114" i="3"/>
  <c r="DM109" i="3"/>
  <c r="DM104" i="3"/>
  <c r="DM60" i="3"/>
  <c r="DM59" i="3" s="1"/>
  <c r="DM45" i="3"/>
  <c r="DM44" i="3" s="1"/>
  <c r="DM21" i="3"/>
  <c r="CY410" i="3"/>
  <c r="CY409" i="3" s="1"/>
  <c r="CY362" i="3"/>
  <c r="DB362" i="3" s="1"/>
  <c r="CY355" i="3"/>
  <c r="DB355" i="3" s="1"/>
  <c r="CY326" i="3"/>
  <c r="LL326" i="3" s="1"/>
  <c r="CY316" i="3"/>
  <c r="DB316" i="3" s="1"/>
  <c r="CY276" i="3"/>
  <c r="CY256" i="3"/>
  <c r="DB256" i="3" s="1"/>
  <c r="CY251" i="3"/>
  <c r="DB251" i="3" s="1"/>
  <c r="CY246" i="3"/>
  <c r="CY239" i="3"/>
  <c r="DB239" i="3" s="1"/>
  <c r="CY190" i="3"/>
  <c r="CY134" i="3"/>
  <c r="DB134" i="3" s="1"/>
  <c r="CY129" i="3"/>
  <c r="DB129" i="3" s="1"/>
  <c r="CY123" i="3"/>
  <c r="DB123" i="3" s="1"/>
  <c r="CY118" i="3"/>
  <c r="CY114" i="3"/>
  <c r="DB114" i="3" s="1"/>
  <c r="CY109" i="3"/>
  <c r="DB109" i="3" s="1"/>
  <c r="CY104" i="3"/>
  <c r="DB104" i="3" s="1"/>
  <c r="CY60" i="3"/>
  <c r="CY45" i="3"/>
  <c r="CY44" i="3" s="1"/>
  <c r="CY21" i="3"/>
  <c r="DB21" i="3" s="1"/>
  <c r="CE410" i="3"/>
  <c r="CE362" i="3"/>
  <c r="CK362" i="3" s="1"/>
  <c r="CE355" i="3"/>
  <c r="CK355" i="3" s="1"/>
  <c r="CE316" i="3"/>
  <c r="CE256" i="3"/>
  <c r="CK256" i="3" s="1"/>
  <c r="CE251" i="3"/>
  <c r="CK251" i="3" s="1"/>
  <c r="CE246" i="3"/>
  <c r="CE239" i="3"/>
  <c r="CE190" i="3"/>
  <c r="CE433" i="3" s="1"/>
  <c r="CE134" i="3"/>
  <c r="CK134" i="3" s="1"/>
  <c r="CE129" i="3"/>
  <c r="CK129" i="3" s="1"/>
  <c r="CE123" i="3"/>
  <c r="CK123" i="3" s="1"/>
  <c r="CE118" i="3"/>
  <c r="CK118" i="3" s="1"/>
  <c r="CE114" i="3"/>
  <c r="CK114" i="3" s="1"/>
  <c r="CE109" i="3"/>
  <c r="CK109" i="3" s="1"/>
  <c r="CE104" i="3"/>
  <c r="CK104" i="3" s="1"/>
  <c r="CE60" i="3"/>
  <c r="CE45" i="3"/>
  <c r="CE44" i="3" s="1"/>
  <c r="CE21" i="3"/>
  <c r="CK21" i="3" s="1"/>
  <c r="CE276" i="3"/>
  <c r="CF316" i="3"/>
  <c r="CG316" i="3"/>
  <c r="AZ25" i="3"/>
  <c r="AE114" i="3"/>
  <c r="AF114" i="3"/>
  <c r="AG114" i="3"/>
  <c r="AH114" i="3"/>
  <c r="AI114" i="3"/>
  <c r="AJ114" i="3"/>
  <c r="AK114" i="3"/>
  <c r="AL114" i="3"/>
  <c r="AG109" i="3"/>
  <c r="AH109" i="3"/>
  <c r="AI109" i="3"/>
  <c r="AJ109" i="3"/>
  <c r="AK109" i="3"/>
  <c r="AL109" i="3"/>
  <c r="AE104" i="3"/>
  <c r="AF104" i="3"/>
  <c r="AG104" i="3"/>
  <c r="AH104" i="3"/>
  <c r="AI104" i="3"/>
  <c r="AJ104" i="3"/>
  <c r="AK104" i="3"/>
  <c r="AL104" i="3"/>
  <c r="AL66" i="3"/>
  <c r="AL65" i="3" s="1"/>
  <c r="AE60" i="3"/>
  <c r="AE59" i="3" s="1"/>
  <c r="AF60" i="3"/>
  <c r="AF59" i="3" s="1"/>
  <c r="AG60" i="3"/>
  <c r="AG59" i="3" s="1"/>
  <c r="AH60" i="3"/>
  <c r="AH59" i="3" s="1"/>
  <c r="AI60" i="3"/>
  <c r="AI59" i="3" s="1"/>
  <c r="AJ60" i="3"/>
  <c r="AJ59" i="3" s="1"/>
  <c r="AK60" i="3"/>
  <c r="AK59" i="3" s="1"/>
  <c r="AL60" i="3"/>
  <c r="AL59" i="3" s="1"/>
  <c r="AE45" i="3"/>
  <c r="AE44" i="3" s="1"/>
  <c r="AF45" i="3"/>
  <c r="AF44" i="3" s="1"/>
  <c r="AG45" i="3"/>
  <c r="AG44" i="3" s="1"/>
  <c r="AH45" i="3"/>
  <c r="AH44" i="3" s="1"/>
  <c r="AI45" i="3"/>
  <c r="AI44" i="3" s="1"/>
  <c r="AJ45" i="3"/>
  <c r="AJ44" i="3" s="1"/>
  <c r="AK45" i="3"/>
  <c r="AK44" i="3" s="1"/>
  <c r="AL45" i="3"/>
  <c r="AL44" i="3" s="1"/>
  <c r="AL33" i="3"/>
  <c r="AL26" i="3"/>
  <c r="AF21" i="3"/>
  <c r="AG21" i="3"/>
  <c r="AH21" i="3"/>
  <c r="AI21" i="3"/>
  <c r="AJ21" i="3"/>
  <c r="AK21" i="3"/>
  <c r="AL21" i="3"/>
  <c r="KP421" i="3"/>
  <c r="KQ421" i="3"/>
  <c r="KR421" i="3"/>
  <c r="KS421" i="3"/>
  <c r="KT421" i="3"/>
  <c r="KU421" i="3"/>
  <c r="KU301" i="3"/>
  <c r="KT301" i="3"/>
  <c r="KS301" i="3"/>
  <c r="KR301" i="3"/>
  <c r="KU296" i="3"/>
  <c r="KT296" i="3"/>
  <c r="KS296" i="3"/>
  <c r="KR296" i="3"/>
  <c r="KU286" i="3"/>
  <c r="KT286" i="3"/>
  <c r="KS286" i="3"/>
  <c r="KR286" i="3"/>
  <c r="KU281" i="3"/>
  <c r="KT281" i="3"/>
  <c r="KS281" i="3"/>
  <c r="KR281" i="3"/>
  <c r="JY421" i="3"/>
  <c r="JZ421" i="3"/>
  <c r="KA421" i="3"/>
  <c r="KB421" i="3"/>
  <c r="KC421" i="3"/>
  <c r="KD421" i="3"/>
  <c r="KD10" i="3"/>
  <c r="KD9" i="3" s="1"/>
  <c r="KD420" i="3" s="1"/>
  <c r="KA10" i="3"/>
  <c r="KA9" i="3" s="1"/>
  <c r="KA420" i="3" s="1"/>
  <c r="JH421" i="3"/>
  <c r="JI421" i="3"/>
  <c r="JJ421" i="3"/>
  <c r="JK421" i="3"/>
  <c r="JL421" i="3"/>
  <c r="JM421" i="3"/>
  <c r="JM399" i="3"/>
  <c r="JM398" i="3" s="1"/>
  <c r="JL399" i="3"/>
  <c r="JL398" i="3" s="1"/>
  <c r="JK399" i="3"/>
  <c r="JK398" i="3" s="1"/>
  <c r="JJ399" i="3"/>
  <c r="JJ398" i="3" s="1"/>
  <c r="JM392" i="3"/>
  <c r="JL392" i="3"/>
  <c r="JK392" i="3"/>
  <c r="JJ392" i="3"/>
  <c r="JM372" i="3"/>
  <c r="JL372" i="3"/>
  <c r="JK372" i="3"/>
  <c r="JJ372" i="3"/>
  <c r="JM368" i="3"/>
  <c r="JL368" i="3"/>
  <c r="JK368" i="3"/>
  <c r="JJ368" i="3"/>
  <c r="JM339" i="3"/>
  <c r="JL339" i="3"/>
  <c r="JK339" i="3"/>
  <c r="JJ339" i="3"/>
  <c r="JM334" i="3"/>
  <c r="JL334" i="3"/>
  <c r="JK334" i="3"/>
  <c r="JJ334" i="3"/>
  <c r="JM321" i="3"/>
  <c r="JL321" i="3"/>
  <c r="JK321" i="3"/>
  <c r="JJ321" i="3"/>
  <c r="JM311" i="3"/>
  <c r="JL311" i="3"/>
  <c r="JK311" i="3"/>
  <c r="JJ311" i="3"/>
  <c r="JM306" i="3"/>
  <c r="JL306" i="3"/>
  <c r="JK306" i="3"/>
  <c r="JJ306" i="3"/>
  <c r="JM301" i="3"/>
  <c r="JL301" i="3"/>
  <c r="JK301" i="3"/>
  <c r="JJ301" i="3"/>
  <c r="JM296" i="3"/>
  <c r="JL296" i="3"/>
  <c r="JK296" i="3"/>
  <c r="JJ296" i="3"/>
  <c r="JM291" i="3"/>
  <c r="JL291" i="3"/>
  <c r="JK291" i="3"/>
  <c r="JJ291" i="3"/>
  <c r="JM286" i="3"/>
  <c r="JL286" i="3"/>
  <c r="JK286" i="3"/>
  <c r="JJ286" i="3"/>
  <c r="JM281" i="3"/>
  <c r="JL281" i="3"/>
  <c r="JK281" i="3"/>
  <c r="JJ281" i="3"/>
  <c r="JM269" i="3"/>
  <c r="JM268" i="3" s="1"/>
  <c r="JL269" i="3"/>
  <c r="JL268" i="3" s="1"/>
  <c r="JK269" i="3"/>
  <c r="JK268" i="3" s="1"/>
  <c r="JJ269" i="3"/>
  <c r="JJ268" i="3" s="1"/>
  <c r="JM39" i="3"/>
  <c r="JM38" i="3" s="1"/>
  <c r="JL39" i="3"/>
  <c r="JL38" i="3" s="1"/>
  <c r="JK39" i="3"/>
  <c r="JK38" i="3" s="1"/>
  <c r="JJ39" i="3"/>
  <c r="JJ38" i="3" s="1"/>
  <c r="JM33" i="3"/>
  <c r="JL33" i="3"/>
  <c r="JK33" i="3"/>
  <c r="JJ33" i="3"/>
  <c r="IS422" i="3"/>
  <c r="IT421" i="3"/>
  <c r="IU421" i="3"/>
  <c r="IV421" i="3"/>
  <c r="HZ421" i="3"/>
  <c r="IA421" i="3"/>
  <c r="IB421" i="3"/>
  <c r="IB422" i="3" s="1"/>
  <c r="IC421" i="3"/>
  <c r="ID421" i="3"/>
  <c r="IE421" i="3"/>
  <c r="IE422" i="3" s="1"/>
  <c r="GR421" i="3"/>
  <c r="GS421" i="3"/>
  <c r="GT421" i="3"/>
  <c r="GU421" i="3"/>
  <c r="GV421" i="3"/>
  <c r="GW421" i="3"/>
  <c r="GW399" i="3"/>
  <c r="GW398" i="3" s="1"/>
  <c r="GV399" i="3"/>
  <c r="GV398" i="3" s="1"/>
  <c r="GU399" i="3"/>
  <c r="GU398" i="3" s="1"/>
  <c r="GW392" i="3"/>
  <c r="GV392" i="3"/>
  <c r="GU392" i="3"/>
  <c r="GW372" i="3"/>
  <c r="GV372" i="3"/>
  <c r="GU372" i="3"/>
  <c r="GW368" i="3"/>
  <c r="GV368" i="3"/>
  <c r="GU368" i="3"/>
  <c r="GW339" i="3"/>
  <c r="GV339" i="3"/>
  <c r="GU339" i="3"/>
  <c r="GW334" i="3"/>
  <c r="GV334" i="3"/>
  <c r="GU334" i="3"/>
  <c r="GW321" i="3"/>
  <c r="GV321" i="3"/>
  <c r="GU321" i="3"/>
  <c r="GW311" i="3"/>
  <c r="GV311" i="3"/>
  <c r="GU311" i="3"/>
  <c r="GW306" i="3"/>
  <c r="GV306" i="3"/>
  <c r="GU306" i="3"/>
  <c r="GW301" i="3"/>
  <c r="GV301" i="3"/>
  <c r="GU301" i="3"/>
  <c r="GW296" i="3"/>
  <c r="GV296" i="3"/>
  <c r="GU296" i="3"/>
  <c r="GW291" i="3"/>
  <c r="GV291" i="3"/>
  <c r="GU291" i="3"/>
  <c r="GW286" i="3"/>
  <c r="GV286" i="3"/>
  <c r="GU286" i="3"/>
  <c r="GW281" i="3"/>
  <c r="GV281" i="3"/>
  <c r="GU281" i="3"/>
  <c r="GW269" i="3"/>
  <c r="GW268" i="3" s="1"/>
  <c r="GV269" i="3"/>
  <c r="GV268" i="3" s="1"/>
  <c r="GU269" i="3"/>
  <c r="GU268" i="3" s="1"/>
  <c r="GW39" i="3"/>
  <c r="GW38" i="3" s="1"/>
  <c r="GV39" i="3"/>
  <c r="GV38" i="3" s="1"/>
  <c r="GU39" i="3"/>
  <c r="GU38" i="3" s="1"/>
  <c r="GW33" i="3"/>
  <c r="GV33" i="3"/>
  <c r="GU33" i="3"/>
  <c r="GF399" i="3"/>
  <c r="GF398" i="3" s="1"/>
  <c r="GE399" i="3"/>
  <c r="GE398" i="3" s="1"/>
  <c r="GD399" i="3"/>
  <c r="GD398" i="3" s="1"/>
  <c r="GC399" i="3"/>
  <c r="GC398" i="3" s="1"/>
  <c r="GF392" i="3"/>
  <c r="GE392" i="3"/>
  <c r="GD392" i="3"/>
  <c r="GC392" i="3"/>
  <c r="GF372" i="3"/>
  <c r="GE372" i="3"/>
  <c r="GD372" i="3"/>
  <c r="GC372" i="3"/>
  <c r="GF368" i="3"/>
  <c r="GE368" i="3"/>
  <c r="GD368" i="3"/>
  <c r="GC368" i="3"/>
  <c r="GF339" i="3"/>
  <c r="GE339" i="3"/>
  <c r="GD339" i="3"/>
  <c r="GC339" i="3"/>
  <c r="GF334" i="3"/>
  <c r="GE334" i="3"/>
  <c r="GD334" i="3"/>
  <c r="GC334" i="3"/>
  <c r="GF321" i="3"/>
  <c r="GE321" i="3"/>
  <c r="GD321" i="3"/>
  <c r="GC321" i="3"/>
  <c r="GF311" i="3"/>
  <c r="GE311" i="3"/>
  <c r="GD311" i="3"/>
  <c r="GC311" i="3"/>
  <c r="GF306" i="3"/>
  <c r="GE306" i="3"/>
  <c r="GD306" i="3"/>
  <c r="GC306" i="3"/>
  <c r="GF301" i="3"/>
  <c r="GE301" i="3"/>
  <c r="GD301" i="3"/>
  <c r="GC301" i="3"/>
  <c r="GF296" i="3"/>
  <c r="GE296" i="3"/>
  <c r="GD296" i="3"/>
  <c r="GC296" i="3"/>
  <c r="GF291" i="3"/>
  <c r="GE291" i="3"/>
  <c r="GD291" i="3"/>
  <c r="GC291" i="3"/>
  <c r="GF286" i="3"/>
  <c r="GE286" i="3"/>
  <c r="GD286" i="3"/>
  <c r="GC286" i="3"/>
  <c r="GF281" i="3"/>
  <c r="GE281" i="3"/>
  <c r="GD281" i="3"/>
  <c r="GC281" i="3"/>
  <c r="GF269" i="3"/>
  <c r="GF268" i="3" s="1"/>
  <c r="GE269" i="3"/>
  <c r="GE268" i="3" s="1"/>
  <c r="GD269" i="3"/>
  <c r="GD268" i="3" s="1"/>
  <c r="GC269" i="3"/>
  <c r="GC268" i="3" s="1"/>
  <c r="GF39" i="3"/>
  <c r="GF38" i="3" s="1"/>
  <c r="GE39" i="3"/>
  <c r="GE38" i="3" s="1"/>
  <c r="GD39" i="3"/>
  <c r="GD38" i="3" s="1"/>
  <c r="GC39" i="3"/>
  <c r="GC38" i="3" s="1"/>
  <c r="GF33" i="3"/>
  <c r="GE33" i="3"/>
  <c r="GD33" i="3"/>
  <c r="GC33" i="3"/>
  <c r="FJ421" i="3"/>
  <c r="FK421" i="3"/>
  <c r="FL421" i="3"/>
  <c r="FM421" i="3"/>
  <c r="FN421" i="3"/>
  <c r="FO421" i="3"/>
  <c r="FO399" i="3"/>
  <c r="FO398" i="3" s="1"/>
  <c r="FL399" i="3"/>
  <c r="FL398" i="3" s="1"/>
  <c r="FO392" i="3"/>
  <c r="FL392" i="3"/>
  <c r="FO372" i="3"/>
  <c r="FL372" i="3"/>
  <c r="FO368" i="3"/>
  <c r="FL368" i="3"/>
  <c r="FO339" i="3"/>
  <c r="FL339" i="3"/>
  <c r="FO334" i="3"/>
  <c r="FL334" i="3"/>
  <c r="FO321" i="3"/>
  <c r="FL321" i="3"/>
  <c r="FO311" i="3"/>
  <c r="FL311" i="3"/>
  <c r="FO306" i="3"/>
  <c r="FL306" i="3"/>
  <c r="FO301" i="3"/>
  <c r="FL301" i="3"/>
  <c r="FO296" i="3"/>
  <c r="FL296" i="3"/>
  <c r="FO291" i="3"/>
  <c r="FL291" i="3"/>
  <c r="FO286" i="3"/>
  <c r="FL286" i="3"/>
  <c r="FO281" i="3"/>
  <c r="FL281" i="3"/>
  <c r="FO269" i="3"/>
  <c r="FO268" i="3" s="1"/>
  <c r="FL269" i="3"/>
  <c r="FL268" i="3" s="1"/>
  <c r="FO39" i="3"/>
  <c r="FO38" i="3" s="1"/>
  <c r="FL39" i="3"/>
  <c r="FL38" i="3" s="1"/>
  <c r="FO33" i="3"/>
  <c r="FL33" i="3"/>
  <c r="ES421" i="3"/>
  <c r="ET421" i="3"/>
  <c r="EU421" i="3"/>
  <c r="EV421" i="3"/>
  <c r="EW421" i="3"/>
  <c r="EX421" i="3"/>
  <c r="EX399" i="3"/>
  <c r="EX398" i="3" s="1"/>
  <c r="EU399" i="3"/>
  <c r="EU398" i="3" s="1"/>
  <c r="EX392" i="3"/>
  <c r="EU392" i="3"/>
  <c r="EX372" i="3"/>
  <c r="EU372" i="3"/>
  <c r="EX368" i="3"/>
  <c r="EU368" i="3"/>
  <c r="EX339" i="3"/>
  <c r="EU339" i="3"/>
  <c r="EX334" i="3"/>
  <c r="EU334" i="3"/>
  <c r="EX321" i="3"/>
  <c r="EU321" i="3"/>
  <c r="EX311" i="3"/>
  <c r="EU311" i="3"/>
  <c r="EX306" i="3"/>
  <c r="EU306" i="3"/>
  <c r="EX301" i="3"/>
  <c r="EU301" i="3"/>
  <c r="EX296" i="3"/>
  <c r="EU296" i="3"/>
  <c r="EX291" i="3"/>
  <c r="EU291" i="3"/>
  <c r="EX286" i="3"/>
  <c r="EU286" i="3"/>
  <c r="EX281" i="3"/>
  <c r="EU281" i="3"/>
  <c r="EX269" i="3"/>
  <c r="EX268" i="3" s="1"/>
  <c r="EU269" i="3"/>
  <c r="EU268" i="3" s="1"/>
  <c r="EX39" i="3"/>
  <c r="EX38" i="3" s="1"/>
  <c r="EU39" i="3"/>
  <c r="EU38" i="3" s="1"/>
  <c r="EX33" i="3"/>
  <c r="EU33" i="3"/>
  <c r="LI276" i="3" l="1"/>
  <c r="DB276" i="3"/>
  <c r="LL276" i="3"/>
  <c r="GE128" i="3"/>
  <c r="GW245" i="3"/>
  <c r="JL245" i="3"/>
  <c r="EF245" i="3"/>
  <c r="FR345" i="3"/>
  <c r="FR208" i="3"/>
  <c r="FR139" i="3"/>
  <c r="EE245" i="3"/>
  <c r="FR245" i="3"/>
  <c r="GT245" i="3"/>
  <c r="EC245" i="3"/>
  <c r="DP245" i="3"/>
  <c r="EG245" i="3"/>
  <c r="JM245" i="3"/>
  <c r="CK410" i="3"/>
  <c r="CE409" i="3"/>
  <c r="CK409" i="3" s="1"/>
  <c r="DB190" i="3"/>
  <c r="GV245" i="3"/>
  <c r="EU245" i="3"/>
  <c r="FL245" i="3"/>
  <c r="GU245" i="3"/>
  <c r="JJ245" i="3"/>
  <c r="DB246" i="3"/>
  <c r="DB245" i="3" s="1"/>
  <c r="CY245" i="3"/>
  <c r="CK246" i="3"/>
  <c r="CE245" i="3"/>
  <c r="CK245" i="3" s="1"/>
  <c r="DM245" i="3"/>
  <c r="ED245" i="3"/>
  <c r="CK190" i="3"/>
  <c r="CK433" i="3" s="1"/>
  <c r="FO245" i="3"/>
  <c r="JK245" i="3"/>
  <c r="EJ104" i="3"/>
  <c r="DS246" i="3"/>
  <c r="FA355" i="3"/>
  <c r="GV128" i="3"/>
  <c r="DS114" i="3"/>
  <c r="DS251" i="3"/>
  <c r="DS118" i="3"/>
  <c r="DS256" i="3"/>
  <c r="FA104" i="3"/>
  <c r="FA409" i="3"/>
  <c r="EJ114" i="3"/>
  <c r="FA239" i="3"/>
  <c r="DS109" i="3"/>
  <c r="EJ239" i="3"/>
  <c r="LO204" i="3"/>
  <c r="LO436" i="3" s="1"/>
  <c r="DS104" i="3"/>
  <c r="DS239" i="3"/>
  <c r="EJ59" i="3"/>
  <c r="GD128" i="3"/>
  <c r="GD245" i="3"/>
  <c r="LO195" i="3"/>
  <c r="LO434" i="3" s="1"/>
  <c r="DS59" i="3"/>
  <c r="EJ134" i="3"/>
  <c r="EJ355" i="3"/>
  <c r="DS134" i="3"/>
  <c r="DS355" i="3"/>
  <c r="EJ316" i="3"/>
  <c r="DS129" i="3"/>
  <c r="DS316" i="3"/>
  <c r="FA251" i="3"/>
  <c r="DS123" i="3"/>
  <c r="DS276" i="3"/>
  <c r="EJ118" i="3"/>
  <c r="LO199" i="3"/>
  <c r="LO435" i="3" s="1"/>
  <c r="EJ362" i="3"/>
  <c r="DS190" i="3"/>
  <c r="DS362" i="3"/>
  <c r="FA123" i="3"/>
  <c r="FA276" i="3"/>
  <c r="FA21" i="3"/>
  <c r="DS21" i="3"/>
  <c r="EJ123" i="3"/>
  <c r="EJ276" i="3"/>
  <c r="FA114" i="3"/>
  <c r="EJ109" i="3"/>
  <c r="EJ129" i="3"/>
  <c r="EJ246" i="3"/>
  <c r="FA134" i="3"/>
  <c r="CE59" i="3"/>
  <c r="CK59" i="3" s="1"/>
  <c r="CK60" i="3"/>
  <c r="DB410" i="3"/>
  <c r="DB409" i="3" s="1"/>
  <c r="AZ420" i="3"/>
  <c r="BC25" i="3"/>
  <c r="DB45" i="3"/>
  <c r="DB44" i="3" s="1"/>
  <c r="CY59" i="3"/>
  <c r="DB59" i="3" s="1"/>
  <c r="DB60" i="3"/>
  <c r="LL118" i="3"/>
  <c r="DB118" i="3"/>
  <c r="LI190" i="3"/>
  <c r="LI433" i="3" s="1"/>
  <c r="AF92" i="3"/>
  <c r="KI27" i="3"/>
  <c r="KF27" i="3"/>
  <c r="KI211" i="3"/>
  <c r="KF211" i="3"/>
  <c r="KI369" i="3"/>
  <c r="KF369" i="3"/>
  <c r="JP123" i="3"/>
  <c r="IY14" i="3"/>
  <c r="KG14" i="3"/>
  <c r="KG10" i="3" s="1"/>
  <c r="KG9" i="3" s="1"/>
  <c r="KG420" i="3" s="1"/>
  <c r="FR10" i="3"/>
  <c r="FR9" i="3" s="1"/>
  <c r="GZ45" i="3"/>
  <c r="GZ44" i="3" s="1"/>
  <c r="JP251" i="3"/>
  <c r="KT275" i="3"/>
  <c r="LI104" i="3"/>
  <c r="LI109" i="3"/>
  <c r="LI114" i="3"/>
  <c r="LL316" i="3"/>
  <c r="LI123" i="3"/>
  <c r="LI239" i="3"/>
  <c r="LI316" i="3"/>
  <c r="LL129" i="3"/>
  <c r="LL246" i="3"/>
  <c r="JP60" i="3"/>
  <c r="JP59" i="3" s="1"/>
  <c r="JP114" i="3"/>
  <c r="JP118" i="3"/>
  <c r="JP239" i="3"/>
  <c r="JP316" i="3"/>
  <c r="GZ362" i="3"/>
  <c r="LL21" i="3"/>
  <c r="LI118" i="3"/>
  <c r="LI256" i="3"/>
  <c r="LL123" i="3"/>
  <c r="LL239" i="3"/>
  <c r="LL362" i="3"/>
  <c r="LL104" i="3"/>
  <c r="LL109" i="3"/>
  <c r="LL114" i="3"/>
  <c r="LI129" i="3"/>
  <c r="LI246" i="3"/>
  <c r="LI355" i="3"/>
  <c r="LL134" i="3"/>
  <c r="LL251" i="3"/>
  <c r="GZ118" i="3"/>
  <c r="LI21" i="3"/>
  <c r="LI134" i="3"/>
  <c r="LI251" i="3"/>
  <c r="LI362" i="3"/>
  <c r="LL190" i="3"/>
  <c r="LL433" i="3" s="1"/>
  <c r="LL256" i="3"/>
  <c r="LL355" i="3"/>
  <c r="KU275" i="3"/>
  <c r="JP45" i="3"/>
  <c r="JP44" i="3" s="1"/>
  <c r="LO326" i="3"/>
  <c r="KT10" i="3"/>
  <c r="KT9" i="3" s="1"/>
  <c r="KU10" i="3"/>
  <c r="KU9" i="3" s="1"/>
  <c r="LL60" i="3"/>
  <c r="LL410" i="3"/>
  <c r="LI60" i="3"/>
  <c r="LL45" i="3"/>
  <c r="LI45" i="3"/>
  <c r="LI410" i="3"/>
  <c r="GZ114" i="3"/>
  <c r="KS10" i="3"/>
  <c r="KS9" i="3" s="1"/>
  <c r="GZ239" i="3"/>
  <c r="JP104" i="3"/>
  <c r="KR10" i="3"/>
  <c r="KR9" i="3" s="1"/>
  <c r="KX281" i="3"/>
  <c r="KX296" i="3"/>
  <c r="KX286" i="3"/>
  <c r="KX301" i="3"/>
  <c r="JP134" i="3"/>
  <c r="JP410" i="3"/>
  <c r="JP409" i="3" s="1"/>
  <c r="KR275" i="3"/>
  <c r="KS275" i="3"/>
  <c r="JP190" i="3"/>
  <c r="JP355" i="3"/>
  <c r="JP246" i="3"/>
  <c r="JP14" i="3"/>
  <c r="JP26" i="3"/>
  <c r="JP109" i="3"/>
  <c r="JP129" i="3"/>
  <c r="JP362" i="3"/>
  <c r="JL10" i="3"/>
  <c r="JL9" i="3" s="1"/>
  <c r="JL26" i="3"/>
  <c r="JL25" i="3" s="1"/>
  <c r="JL66" i="3"/>
  <c r="JL65" i="3" s="1"/>
  <c r="JL93" i="3"/>
  <c r="JL92" i="3" s="1"/>
  <c r="JJ140" i="3"/>
  <c r="JJ139" i="3" s="1"/>
  <c r="JJ209" i="3"/>
  <c r="JJ216" i="3"/>
  <c r="JL230" i="3"/>
  <c r="JL229" i="3" s="1"/>
  <c r="JJ346" i="3"/>
  <c r="JJ345" i="3" s="1"/>
  <c r="JJ381" i="3"/>
  <c r="JJ380" i="3" s="1"/>
  <c r="JM128" i="3"/>
  <c r="JP256" i="3"/>
  <c r="GZ60" i="3"/>
  <c r="GZ59" i="3" s="1"/>
  <c r="GZ109" i="3"/>
  <c r="GZ251" i="3"/>
  <c r="GZ256" i="3"/>
  <c r="JL128" i="3"/>
  <c r="JM10" i="3"/>
  <c r="JM9" i="3" s="1"/>
  <c r="JM26" i="3"/>
  <c r="JM25" i="3" s="1"/>
  <c r="JM66" i="3"/>
  <c r="JM65" i="3" s="1"/>
  <c r="JM93" i="3"/>
  <c r="JM92" i="3" s="1"/>
  <c r="JK140" i="3"/>
  <c r="JK139" i="3" s="1"/>
  <c r="JK209" i="3"/>
  <c r="JK216" i="3"/>
  <c r="JM230" i="3"/>
  <c r="JM229" i="3" s="1"/>
  <c r="JM333" i="3"/>
  <c r="JK346" i="3"/>
  <c r="JK345" i="3" s="1"/>
  <c r="JK381" i="3"/>
  <c r="JK380" i="3" s="1"/>
  <c r="JP209" i="3"/>
  <c r="JP33" i="3"/>
  <c r="JP39" i="3"/>
  <c r="JP38" i="3" s="1"/>
  <c r="JP334" i="3"/>
  <c r="JP339" i="3"/>
  <c r="JP372" i="3"/>
  <c r="JK128" i="3"/>
  <c r="JP269" i="3"/>
  <c r="JP268" i="3" s="1"/>
  <c r="JP296" i="3"/>
  <c r="JP301" i="3"/>
  <c r="JP306" i="3"/>
  <c r="JP321" i="3"/>
  <c r="JP368" i="3"/>
  <c r="JP392" i="3"/>
  <c r="JP276" i="3"/>
  <c r="JP281" i="3"/>
  <c r="JP286" i="3"/>
  <c r="JP291" i="3"/>
  <c r="JP311" i="3"/>
  <c r="JP399" i="3"/>
  <c r="JP398" i="3" s="1"/>
  <c r="GW10" i="3"/>
  <c r="GW9" i="3" s="1"/>
  <c r="GU26" i="3"/>
  <c r="GU25" i="3" s="1"/>
  <c r="GU66" i="3"/>
  <c r="GU65" i="3" s="1"/>
  <c r="GZ190" i="3"/>
  <c r="JJ275" i="3"/>
  <c r="JJ128" i="3"/>
  <c r="JJ10" i="3"/>
  <c r="JJ9" i="3" s="1"/>
  <c r="JJ26" i="3"/>
  <c r="JJ25" i="3" s="1"/>
  <c r="JJ66" i="3"/>
  <c r="JJ65" i="3" s="1"/>
  <c r="JJ93" i="3"/>
  <c r="JJ92" i="3" s="1"/>
  <c r="JL140" i="3"/>
  <c r="JL139" i="3" s="1"/>
  <c r="JL209" i="3"/>
  <c r="JL216" i="3"/>
  <c r="JJ230" i="3"/>
  <c r="JJ229" i="3" s="1"/>
  <c r="JL346" i="3"/>
  <c r="JL345" i="3" s="1"/>
  <c r="JL381" i="3"/>
  <c r="JL380" i="3" s="1"/>
  <c r="GZ316" i="3"/>
  <c r="JK10" i="3"/>
  <c r="JK9" i="3" s="1"/>
  <c r="JK26" i="3"/>
  <c r="JK25" i="3" s="1"/>
  <c r="JK66" i="3"/>
  <c r="JK65" i="3" s="1"/>
  <c r="JK93" i="3"/>
  <c r="JK92" i="3" s="1"/>
  <c r="JM140" i="3"/>
  <c r="JM139" i="3" s="1"/>
  <c r="JM209" i="3"/>
  <c r="JM216" i="3"/>
  <c r="JK230" i="3"/>
  <c r="JK229" i="3" s="1"/>
  <c r="JM346" i="3"/>
  <c r="JM345" i="3" s="1"/>
  <c r="JM381" i="3"/>
  <c r="JM380" i="3" s="1"/>
  <c r="JL333" i="3"/>
  <c r="JJ333" i="3"/>
  <c r="JK275" i="3"/>
  <c r="JM275" i="3"/>
  <c r="JK333" i="3"/>
  <c r="JL275" i="3"/>
  <c r="GZ129" i="3"/>
  <c r="GZ410" i="3"/>
  <c r="GZ409" i="3" s="1"/>
  <c r="GT66" i="3"/>
  <c r="GT65" i="3" s="1"/>
  <c r="GT26" i="3"/>
  <c r="GT25" i="3" s="1"/>
  <c r="GW128" i="3"/>
  <c r="GZ246" i="3"/>
  <c r="GZ123" i="3"/>
  <c r="GU128" i="3"/>
  <c r="GZ104" i="3"/>
  <c r="GT10" i="3"/>
  <c r="GT9" i="3" s="1"/>
  <c r="GT128" i="3"/>
  <c r="GZ134" i="3"/>
  <c r="GZ334" i="3"/>
  <c r="GZ339" i="3"/>
  <c r="GZ355" i="3"/>
  <c r="GZ372" i="3"/>
  <c r="GC10" i="3"/>
  <c r="GC9" i="3" s="1"/>
  <c r="GC26" i="3"/>
  <c r="GC25" i="3" s="1"/>
  <c r="GC66" i="3"/>
  <c r="GC65" i="3" s="1"/>
  <c r="GC93" i="3"/>
  <c r="GC92" i="3" s="1"/>
  <c r="GE140" i="3"/>
  <c r="GE431" i="3" s="1"/>
  <c r="GE209" i="3"/>
  <c r="GE216" i="3"/>
  <c r="GC230" i="3"/>
  <c r="GC229" i="3" s="1"/>
  <c r="GC333" i="3"/>
  <c r="GE346" i="3"/>
  <c r="GE345" i="3" s="1"/>
  <c r="GW93" i="3"/>
  <c r="GW92" i="3" s="1"/>
  <c r="GV216" i="3"/>
  <c r="GW230" i="3"/>
  <c r="GW229" i="3" s="1"/>
  <c r="GU333" i="3"/>
  <c r="GV381" i="3"/>
  <c r="GV380" i="3" s="1"/>
  <c r="GZ269" i="3"/>
  <c r="GZ268" i="3" s="1"/>
  <c r="GZ296" i="3"/>
  <c r="GZ301" i="3"/>
  <c r="GZ306" i="3"/>
  <c r="GZ321" i="3"/>
  <c r="GZ368" i="3"/>
  <c r="GZ392" i="3"/>
  <c r="GZ33" i="3"/>
  <c r="GZ39" i="3"/>
  <c r="GZ38" i="3" s="1"/>
  <c r="GZ276" i="3"/>
  <c r="GZ281" i="3"/>
  <c r="GZ286" i="3"/>
  <c r="GZ291" i="3"/>
  <c r="GZ311" i="3"/>
  <c r="GZ399" i="3"/>
  <c r="GZ398" i="3" s="1"/>
  <c r="GV10" i="3"/>
  <c r="GV9" i="3" s="1"/>
  <c r="GV93" i="3"/>
  <c r="GV92" i="3" s="1"/>
  <c r="GW140" i="3"/>
  <c r="GW139" i="3" s="1"/>
  <c r="GW209" i="3"/>
  <c r="GU216" i="3"/>
  <c r="GV230" i="3"/>
  <c r="GV229" i="3" s="1"/>
  <c r="GW346" i="3"/>
  <c r="GW345" i="3" s="1"/>
  <c r="GU381" i="3"/>
  <c r="GU380" i="3" s="1"/>
  <c r="GT346" i="3"/>
  <c r="GT345" i="3" s="1"/>
  <c r="GT209" i="3"/>
  <c r="GT140" i="3"/>
  <c r="GT139" i="3" s="1"/>
  <c r="GV26" i="3"/>
  <c r="GV25" i="3" s="1"/>
  <c r="GV66" i="3"/>
  <c r="GV65" i="3" s="1"/>
  <c r="GU140" i="3"/>
  <c r="GU139" i="3" s="1"/>
  <c r="GU209" i="3"/>
  <c r="GW216" i="3"/>
  <c r="GV333" i="3"/>
  <c r="GU346" i="3"/>
  <c r="GU345" i="3" s="1"/>
  <c r="GW381" i="3"/>
  <c r="GW380" i="3" s="1"/>
  <c r="GT381" i="3"/>
  <c r="GT380" i="3" s="1"/>
  <c r="GT216" i="3"/>
  <c r="GU10" i="3"/>
  <c r="GU9" i="3" s="1"/>
  <c r="GW26" i="3"/>
  <c r="GW25" i="3" s="1"/>
  <c r="GW66" i="3"/>
  <c r="GW65" i="3" s="1"/>
  <c r="GU93" i="3"/>
  <c r="GU92" i="3" s="1"/>
  <c r="GV140" i="3"/>
  <c r="GV139" i="3" s="1"/>
  <c r="GV209" i="3"/>
  <c r="GU230" i="3"/>
  <c r="GU229" i="3" s="1"/>
  <c r="GV346" i="3"/>
  <c r="GV345" i="3" s="1"/>
  <c r="GT230" i="3"/>
  <c r="GT229" i="3" s="1"/>
  <c r="GT93" i="3"/>
  <c r="GT92" i="3" s="1"/>
  <c r="GV275" i="3"/>
  <c r="GT333" i="3"/>
  <c r="GW275" i="3"/>
  <c r="GW333" i="3"/>
  <c r="GT275" i="3"/>
  <c r="GU275" i="3"/>
  <c r="GE381" i="3"/>
  <c r="GE380" i="3" s="1"/>
  <c r="EX209" i="3"/>
  <c r="EX216" i="3"/>
  <c r="GI190" i="3"/>
  <c r="GI433" i="3" s="1"/>
  <c r="GI251" i="3"/>
  <c r="GI355" i="3"/>
  <c r="GI410" i="3"/>
  <c r="GI409" i="3" s="1"/>
  <c r="EX140" i="3"/>
  <c r="EX139" i="3" s="1"/>
  <c r="EX346" i="3"/>
  <c r="EX345" i="3" s="1"/>
  <c r="EX381" i="3"/>
  <c r="EX380" i="3" s="1"/>
  <c r="GD10" i="3"/>
  <c r="GD9" i="3" s="1"/>
  <c r="GD26" i="3"/>
  <c r="GD25" i="3" s="1"/>
  <c r="GD66" i="3"/>
  <c r="GD65" i="3" s="1"/>
  <c r="GD93" i="3"/>
  <c r="GD92" i="3" s="1"/>
  <c r="GF140" i="3"/>
  <c r="GF431" i="3" s="1"/>
  <c r="GF209" i="3"/>
  <c r="GF216" i="3"/>
  <c r="GD230" i="3"/>
  <c r="GD229" i="3" s="1"/>
  <c r="GD333" i="3"/>
  <c r="GF346" i="3"/>
  <c r="GF345" i="3" s="1"/>
  <c r="GF381" i="3"/>
  <c r="GF380" i="3" s="1"/>
  <c r="GI104" i="3"/>
  <c r="GI276" i="3"/>
  <c r="EU346" i="3"/>
  <c r="EU345" i="3" s="1"/>
  <c r="FL10" i="3"/>
  <c r="FL9" i="3" s="1"/>
  <c r="FL26" i="3"/>
  <c r="FL25" i="3" s="1"/>
  <c r="FL66" i="3"/>
  <c r="FL65" i="3" s="1"/>
  <c r="FL230" i="3"/>
  <c r="FL229" i="3" s="1"/>
  <c r="GF66" i="3"/>
  <c r="GF65" i="3" s="1"/>
  <c r="GF93" i="3"/>
  <c r="GF92" i="3" s="1"/>
  <c r="GD140" i="3"/>
  <c r="GD431" i="3" s="1"/>
  <c r="FR25" i="3"/>
  <c r="GI45" i="3"/>
  <c r="GI44" i="3" s="1"/>
  <c r="GI60" i="3"/>
  <c r="GI59" i="3" s="1"/>
  <c r="GI118" i="3"/>
  <c r="GI239" i="3"/>
  <c r="GI362" i="3"/>
  <c r="GE10" i="3"/>
  <c r="GE9" i="3" s="1"/>
  <c r="GE26" i="3"/>
  <c r="GE25" i="3" s="1"/>
  <c r="GE66" i="3"/>
  <c r="GE65" i="3" s="1"/>
  <c r="GE93" i="3"/>
  <c r="GE92" i="3" s="1"/>
  <c r="GC140" i="3"/>
  <c r="GC431" i="3" s="1"/>
  <c r="GC209" i="3"/>
  <c r="GC216" i="3"/>
  <c r="GE230" i="3"/>
  <c r="GE229" i="3" s="1"/>
  <c r="GC346" i="3"/>
  <c r="GC345" i="3" s="1"/>
  <c r="GC381" i="3"/>
  <c r="GC380" i="3" s="1"/>
  <c r="GI109" i="3"/>
  <c r="GI114" i="3"/>
  <c r="GI123" i="3"/>
  <c r="GI129" i="3"/>
  <c r="GI134" i="3"/>
  <c r="GI246" i="3"/>
  <c r="GI256" i="3"/>
  <c r="GI316" i="3"/>
  <c r="GI26" i="3"/>
  <c r="GI14" i="3"/>
  <c r="GI33" i="3"/>
  <c r="GI39" i="3"/>
  <c r="GI38" i="3" s="1"/>
  <c r="GI209" i="3"/>
  <c r="GI334" i="3"/>
  <c r="GI339" i="3"/>
  <c r="GI346" i="3"/>
  <c r="GI372" i="3"/>
  <c r="GI296" i="3"/>
  <c r="GI301" i="3"/>
  <c r="GI306" i="3"/>
  <c r="GI321" i="3"/>
  <c r="GI368" i="3"/>
  <c r="GI392" i="3"/>
  <c r="FR128" i="3"/>
  <c r="GI269" i="3"/>
  <c r="GI268" i="3" s="1"/>
  <c r="GI281" i="3"/>
  <c r="GI286" i="3"/>
  <c r="GI291" i="3"/>
  <c r="GI311" i="3"/>
  <c r="GI399" i="3"/>
  <c r="GI398" i="3" s="1"/>
  <c r="GE245" i="3"/>
  <c r="GD209" i="3"/>
  <c r="FR380" i="3"/>
  <c r="GC128" i="3"/>
  <c r="GF10" i="3"/>
  <c r="GF9" i="3" s="1"/>
  <c r="GF26" i="3"/>
  <c r="GF25" i="3" s="1"/>
  <c r="GD216" i="3"/>
  <c r="GF230" i="3"/>
  <c r="GF229" i="3" s="1"/>
  <c r="GD346" i="3"/>
  <c r="GD345" i="3" s="1"/>
  <c r="GD381" i="3"/>
  <c r="GD380" i="3" s="1"/>
  <c r="GF245" i="3"/>
  <c r="GC245" i="3"/>
  <c r="GF333" i="3"/>
  <c r="GC275" i="3"/>
  <c r="GE333" i="3"/>
  <c r="GF275" i="3"/>
  <c r="GF128" i="3"/>
  <c r="GE275" i="3"/>
  <c r="FO140" i="3"/>
  <c r="FO139" i="3" s="1"/>
  <c r="FO209" i="3"/>
  <c r="FO216" i="3"/>
  <c r="FO275" i="3"/>
  <c r="FO346" i="3"/>
  <c r="FO345" i="3" s="1"/>
  <c r="FO381" i="3"/>
  <c r="FO380" i="3" s="1"/>
  <c r="FR333" i="3"/>
  <c r="FL140" i="3"/>
  <c r="FL139" i="3" s="1"/>
  <c r="FL209" i="3"/>
  <c r="FL216" i="3"/>
  <c r="FL346" i="3"/>
  <c r="FL345" i="3" s="1"/>
  <c r="GD275" i="3"/>
  <c r="FL128" i="3"/>
  <c r="FR92" i="3"/>
  <c r="FO128" i="3"/>
  <c r="FO10" i="3"/>
  <c r="FO9" i="3" s="1"/>
  <c r="FR229" i="3"/>
  <c r="FR275" i="3"/>
  <c r="FO26" i="3"/>
  <c r="FO25" i="3" s="1"/>
  <c r="FL381" i="3"/>
  <c r="FL380" i="3" s="1"/>
  <c r="FO66" i="3"/>
  <c r="FO65" i="3" s="1"/>
  <c r="FO93" i="3"/>
  <c r="FO92" i="3" s="1"/>
  <c r="FO230" i="3"/>
  <c r="FO229" i="3" s="1"/>
  <c r="FL93" i="3"/>
  <c r="FL92" i="3" s="1"/>
  <c r="FO333" i="3"/>
  <c r="FL333" i="3"/>
  <c r="EX245" i="3"/>
  <c r="FL275" i="3"/>
  <c r="EX10" i="3"/>
  <c r="EX9" i="3" s="1"/>
  <c r="EX66" i="3"/>
  <c r="EX65" i="3" s="1"/>
  <c r="EU10" i="3"/>
  <c r="EU9" i="3" s="1"/>
  <c r="EU26" i="3"/>
  <c r="EU25" i="3" s="1"/>
  <c r="FA33" i="3"/>
  <c r="EU230" i="3"/>
  <c r="EU229" i="3" s="1"/>
  <c r="FA268" i="3"/>
  <c r="FA286" i="3"/>
  <c r="FA296" i="3"/>
  <c r="FA306" i="3"/>
  <c r="FA321" i="3"/>
  <c r="FA339" i="3"/>
  <c r="FA368" i="3"/>
  <c r="FA392" i="3"/>
  <c r="FA118" i="3"/>
  <c r="FA190" i="3"/>
  <c r="FA256" i="3"/>
  <c r="FA362" i="3"/>
  <c r="EI362" i="3"/>
  <c r="EI256" i="3"/>
  <c r="EI190" i="3"/>
  <c r="EI118" i="3"/>
  <c r="EU381" i="3"/>
  <c r="EU380" i="3" s="1"/>
  <c r="FA109" i="3"/>
  <c r="FA129" i="3"/>
  <c r="FA246" i="3"/>
  <c r="FA316" i="3"/>
  <c r="EX26" i="3"/>
  <c r="EX25" i="3" s="1"/>
  <c r="EX93" i="3"/>
  <c r="EX92" i="3" s="1"/>
  <c r="EX230" i="3"/>
  <c r="EX229" i="3" s="1"/>
  <c r="FA38" i="3"/>
  <c r="EX333" i="3"/>
  <c r="FA59" i="3"/>
  <c r="FA281" i="3"/>
  <c r="FA291" i="3"/>
  <c r="FA301" i="3"/>
  <c r="FA311" i="3"/>
  <c r="FA334" i="3"/>
  <c r="FA372" i="3"/>
  <c r="FA398" i="3"/>
  <c r="EX128" i="3"/>
  <c r="FA399" i="3"/>
  <c r="FA39" i="3"/>
  <c r="FA60" i="3"/>
  <c r="EX275" i="3"/>
  <c r="FA410" i="3"/>
  <c r="FA45" i="3"/>
  <c r="FA44" i="3" s="1"/>
  <c r="FA269" i="3"/>
  <c r="EU140" i="3"/>
  <c r="EU139" i="3" s="1"/>
  <c r="EU209" i="3"/>
  <c r="EU66" i="3"/>
  <c r="EU333" i="3"/>
  <c r="EU216" i="3"/>
  <c r="EU93" i="3"/>
  <c r="EU275" i="3"/>
  <c r="EG128" i="3"/>
  <c r="EU128" i="3"/>
  <c r="EI355" i="3"/>
  <c r="EI134" i="3"/>
  <c r="EI104" i="3"/>
  <c r="EI276" i="3"/>
  <c r="EI316" i="3"/>
  <c r="EI251" i="3"/>
  <c r="EJ256" i="3"/>
  <c r="EI123" i="3"/>
  <c r="EJ60" i="3"/>
  <c r="EJ21" i="3"/>
  <c r="EI410" i="3"/>
  <c r="EI409" i="3" s="1"/>
  <c r="EI239" i="3"/>
  <c r="EJ45" i="3"/>
  <c r="EJ44" i="3" s="1"/>
  <c r="EJ410" i="3"/>
  <c r="EJ409" i="3" s="1"/>
  <c r="EI246" i="3"/>
  <c r="EC128" i="3"/>
  <c r="EI129" i="3"/>
  <c r="EJ251" i="3"/>
  <c r="EI45" i="3"/>
  <c r="EI44" i="3" s="1"/>
  <c r="EI21" i="3"/>
  <c r="EI114" i="3"/>
  <c r="EI109" i="3"/>
  <c r="EI59" i="3"/>
  <c r="ED128" i="3"/>
  <c r="EF128" i="3"/>
  <c r="EJ190" i="3"/>
  <c r="EI60" i="3"/>
  <c r="EE128" i="3"/>
  <c r="DS45" i="3"/>
  <c r="DS44" i="3" s="1"/>
  <c r="DS60" i="3"/>
  <c r="DS410" i="3"/>
  <c r="DS409" i="3" s="1"/>
  <c r="DP128" i="3"/>
  <c r="DM128" i="3"/>
  <c r="CE128" i="3"/>
  <c r="CK128" i="3" s="1"/>
  <c r="CY128" i="3"/>
  <c r="DB128" i="3" s="1"/>
  <c r="AL25" i="3"/>
  <c r="EC421" i="3"/>
  <c r="ED421" i="3"/>
  <c r="EE421" i="3"/>
  <c r="EF421" i="3"/>
  <c r="EG421" i="3"/>
  <c r="EB421" i="3"/>
  <c r="EG399" i="3"/>
  <c r="EG398" i="3" s="1"/>
  <c r="EF399" i="3"/>
  <c r="EF398" i="3" s="1"/>
  <c r="EE399" i="3"/>
  <c r="EE398" i="3" s="1"/>
  <c r="ED399" i="3"/>
  <c r="EC399" i="3"/>
  <c r="EG392" i="3"/>
  <c r="EF392" i="3"/>
  <c r="EE392" i="3"/>
  <c r="ED392" i="3"/>
  <c r="EC392" i="3"/>
  <c r="EG372" i="3"/>
  <c r="EF372" i="3"/>
  <c r="EE372" i="3"/>
  <c r="ED372" i="3"/>
  <c r="EC372" i="3"/>
  <c r="EG368" i="3"/>
  <c r="EF368" i="3"/>
  <c r="EE368" i="3"/>
  <c r="ED368" i="3"/>
  <c r="EC368" i="3"/>
  <c r="EG339" i="3"/>
  <c r="EF339" i="3"/>
  <c r="EE339" i="3"/>
  <c r="ED339" i="3"/>
  <c r="EC339" i="3"/>
  <c r="EG334" i="3"/>
  <c r="EF334" i="3"/>
  <c r="EE334" i="3"/>
  <c r="ED334" i="3"/>
  <c r="EC334" i="3"/>
  <c r="EG321" i="3"/>
  <c r="EF321" i="3"/>
  <c r="EE321" i="3"/>
  <c r="ED321" i="3"/>
  <c r="EC321" i="3"/>
  <c r="EG311" i="3"/>
  <c r="EF311" i="3"/>
  <c r="EE311" i="3"/>
  <c r="ED311" i="3"/>
  <c r="EC311" i="3"/>
  <c r="EG306" i="3"/>
  <c r="EF306" i="3"/>
  <c r="EE306" i="3"/>
  <c r="ED306" i="3"/>
  <c r="EC306" i="3"/>
  <c r="EG301" i="3"/>
  <c r="EF301" i="3"/>
  <c r="EE301" i="3"/>
  <c r="ED301" i="3"/>
  <c r="EC301" i="3"/>
  <c r="EG296" i="3"/>
  <c r="EF296" i="3"/>
  <c r="EE296" i="3"/>
  <c r="ED296" i="3"/>
  <c r="EC296" i="3"/>
  <c r="EG291" i="3"/>
  <c r="EF291" i="3"/>
  <c r="EE291" i="3"/>
  <c r="ED291" i="3"/>
  <c r="EC291" i="3"/>
  <c r="EG286" i="3"/>
  <c r="EF286" i="3"/>
  <c r="EE286" i="3"/>
  <c r="ED286" i="3"/>
  <c r="EC286" i="3"/>
  <c r="EG281" i="3"/>
  <c r="EF281" i="3"/>
  <c r="EE281" i="3"/>
  <c r="ED281" i="3"/>
  <c r="EC281" i="3"/>
  <c r="EG269" i="3"/>
  <c r="EG268" i="3" s="1"/>
  <c r="EF269" i="3"/>
  <c r="EF268" i="3" s="1"/>
  <c r="EE269" i="3"/>
  <c r="ED269" i="3"/>
  <c r="EC269" i="3"/>
  <c r="EG39" i="3"/>
  <c r="EG38" i="3" s="1"/>
  <c r="EF39" i="3"/>
  <c r="EF38" i="3" s="1"/>
  <c r="EE39" i="3"/>
  <c r="EE38" i="3" s="1"/>
  <c r="ED39" i="3"/>
  <c r="EC39" i="3"/>
  <c r="EC38" i="3" s="1"/>
  <c r="EG33" i="3"/>
  <c r="EF33" i="3"/>
  <c r="EE33" i="3"/>
  <c r="ED33" i="3"/>
  <c r="EC33" i="3"/>
  <c r="DK421" i="3"/>
  <c r="DL421" i="3"/>
  <c r="DM421" i="3"/>
  <c r="DN421" i="3"/>
  <c r="DO421" i="3"/>
  <c r="DP421" i="3"/>
  <c r="DP399" i="3"/>
  <c r="DP398" i="3" s="1"/>
  <c r="DM399" i="3"/>
  <c r="DP392" i="3"/>
  <c r="DM392" i="3"/>
  <c r="DP372" i="3"/>
  <c r="DM372" i="3"/>
  <c r="DP368" i="3"/>
  <c r="DM368" i="3"/>
  <c r="DP339" i="3"/>
  <c r="DM339" i="3"/>
  <c r="DP334" i="3"/>
  <c r="DM334" i="3"/>
  <c r="DP321" i="3"/>
  <c r="DM321" i="3"/>
  <c r="DP311" i="3"/>
  <c r="DM311" i="3"/>
  <c r="DP306" i="3"/>
  <c r="DM306" i="3"/>
  <c r="DP301" i="3"/>
  <c r="DM301" i="3"/>
  <c r="DP296" i="3"/>
  <c r="DM296" i="3"/>
  <c r="DP291" i="3"/>
  <c r="DM291" i="3"/>
  <c r="DP286" i="3"/>
  <c r="DM286" i="3"/>
  <c r="DP281" i="3"/>
  <c r="DM281" i="3"/>
  <c r="DP269" i="3"/>
  <c r="DP268" i="3" s="1"/>
  <c r="DM269" i="3"/>
  <c r="DP39" i="3"/>
  <c r="DP38" i="3" s="1"/>
  <c r="DM39" i="3"/>
  <c r="DP33" i="3"/>
  <c r="DP25" i="3" s="1"/>
  <c r="DM33" i="3"/>
  <c r="DP14" i="3"/>
  <c r="DO14" i="3"/>
  <c r="DN14" i="3"/>
  <c r="DM14" i="3"/>
  <c r="DL14" i="3"/>
  <c r="DK14" i="3"/>
  <c r="CT421" i="3"/>
  <c r="CU421" i="3"/>
  <c r="CV421" i="3"/>
  <c r="CW421" i="3"/>
  <c r="CX421" i="3"/>
  <c r="CY421" i="3"/>
  <c r="CY399" i="3"/>
  <c r="DB399" i="3" s="1"/>
  <c r="CY392" i="3"/>
  <c r="DB392" i="3" s="1"/>
  <c r="CY372" i="3"/>
  <c r="DB372" i="3" s="1"/>
  <c r="CY368" i="3"/>
  <c r="DB368" i="3" s="1"/>
  <c r="CY339" i="3"/>
  <c r="DB339" i="3" s="1"/>
  <c r="CY334" i="3"/>
  <c r="DB334" i="3" s="1"/>
  <c r="CY321" i="3"/>
  <c r="DB321" i="3" s="1"/>
  <c r="CY311" i="3"/>
  <c r="DB311" i="3" s="1"/>
  <c r="CY306" i="3"/>
  <c r="DB306" i="3" s="1"/>
  <c r="CY301" i="3"/>
  <c r="DB301" i="3" s="1"/>
  <c r="CY296" i="3"/>
  <c r="DB296" i="3" s="1"/>
  <c r="CY291" i="3"/>
  <c r="CY286" i="3"/>
  <c r="CY281" i="3"/>
  <c r="DB281" i="3" s="1"/>
  <c r="CY269" i="3"/>
  <c r="CY39" i="3"/>
  <c r="CY33" i="3"/>
  <c r="DB33" i="3" s="1"/>
  <c r="CY14" i="3"/>
  <c r="CX14" i="3"/>
  <c r="CW14" i="3"/>
  <c r="CV14" i="3"/>
  <c r="CT10" i="3"/>
  <c r="CT9" i="3" s="1"/>
  <c r="CT420" i="3" s="1"/>
  <c r="CC421" i="3"/>
  <c r="CD421" i="3"/>
  <c r="CE421" i="3"/>
  <c r="CF421" i="3"/>
  <c r="CG421" i="3"/>
  <c r="CH421" i="3"/>
  <c r="CE399" i="3"/>
  <c r="CK399" i="3" s="1"/>
  <c r="CE392" i="3"/>
  <c r="CK392" i="3" s="1"/>
  <c r="CE372" i="3"/>
  <c r="CK372" i="3" s="1"/>
  <c r="CE368" i="3"/>
  <c r="CK368" i="3" s="1"/>
  <c r="CG339" i="3"/>
  <c r="CF339" i="3"/>
  <c r="CE339" i="3"/>
  <c r="CG334" i="3"/>
  <c r="CF334" i="3"/>
  <c r="CE334" i="3"/>
  <c r="CG321" i="3"/>
  <c r="CF321" i="3"/>
  <c r="CE321" i="3"/>
  <c r="CG311" i="3"/>
  <c r="CF311" i="3"/>
  <c r="CE311" i="3"/>
  <c r="CG306" i="3"/>
  <c r="CF306" i="3"/>
  <c r="CE306" i="3"/>
  <c r="CG301" i="3"/>
  <c r="CF301" i="3"/>
  <c r="CE301" i="3"/>
  <c r="CG296" i="3"/>
  <c r="CF296" i="3"/>
  <c r="CE296" i="3"/>
  <c r="CG291" i="3"/>
  <c r="CF291" i="3"/>
  <c r="CE291" i="3"/>
  <c r="CE286" i="3"/>
  <c r="CG281" i="3"/>
  <c r="CF281" i="3"/>
  <c r="CE281" i="3"/>
  <c r="CG269" i="3"/>
  <c r="CG268" i="3" s="1"/>
  <c r="CF269" i="3"/>
  <c r="CF268" i="3" s="1"/>
  <c r="CE269" i="3"/>
  <c r="CG39" i="3"/>
  <c r="CG38" i="3" s="1"/>
  <c r="CF39" i="3"/>
  <c r="CF38" i="3" s="1"/>
  <c r="CE39" i="3"/>
  <c r="CH10" i="3"/>
  <c r="CH9" i="3" s="1"/>
  <c r="CH420" i="3" s="1"/>
  <c r="BQ10" i="3"/>
  <c r="AV421" i="3"/>
  <c r="AW421" i="3"/>
  <c r="AX421" i="3"/>
  <c r="AY421" i="3"/>
  <c r="AZ421" i="3"/>
  <c r="AU421" i="3"/>
  <c r="AY33" i="3"/>
  <c r="AX33" i="3"/>
  <c r="AZ14" i="3"/>
  <c r="AY14" i="3"/>
  <c r="AX14" i="3"/>
  <c r="AW14" i="3"/>
  <c r="AV14" i="3"/>
  <c r="LH14" i="3" s="1"/>
  <c r="AU14" i="3"/>
  <c r="LG14" i="3" s="1"/>
  <c r="AE421" i="3"/>
  <c r="AF421" i="3"/>
  <c r="AG421" i="3"/>
  <c r="AH421" i="3"/>
  <c r="AI421" i="3"/>
  <c r="AD421" i="3"/>
  <c r="AI33" i="3"/>
  <c r="AH33" i="3"/>
  <c r="AG33" i="3"/>
  <c r="AF33" i="3"/>
  <c r="AE33" i="3"/>
  <c r="R10" i="3"/>
  <c r="R9" i="3" s="1"/>
  <c r="R420" i="3" s="1"/>
  <c r="LL14" i="3" l="1"/>
  <c r="LJ14" i="3"/>
  <c r="LM14" i="3" s="1"/>
  <c r="LI14" i="3"/>
  <c r="LK14" i="3"/>
  <c r="LN14" i="3" s="1"/>
  <c r="LQ14" i="3"/>
  <c r="LP14" i="3"/>
  <c r="DB286" i="3"/>
  <c r="LL286" i="3"/>
  <c r="LO276" i="3"/>
  <c r="LI291" i="3"/>
  <c r="DB291" i="3"/>
  <c r="LL291" i="3"/>
  <c r="AW10" i="3"/>
  <c r="BC10" i="3" s="1"/>
  <c r="BC9" i="3" s="1"/>
  <c r="CK345" i="3"/>
  <c r="CK139" i="3"/>
  <c r="CK430" i="3" s="1"/>
  <c r="GD139" i="3"/>
  <c r="GD430" i="3" s="1"/>
  <c r="GF139" i="3"/>
  <c r="GF430" i="3" s="1"/>
  <c r="GC139" i="3"/>
  <c r="GC430" i="3" s="1"/>
  <c r="GE139" i="3"/>
  <c r="GE430" i="3" s="1"/>
  <c r="GI345" i="3"/>
  <c r="EU208" i="3"/>
  <c r="FL208" i="3"/>
  <c r="FL420" i="3" s="1"/>
  <c r="FL422" i="3" s="1"/>
  <c r="FO208" i="3"/>
  <c r="FO420" i="3" s="1"/>
  <c r="FO422" i="3" s="1"/>
  <c r="GT208" i="3"/>
  <c r="GT420" i="3" s="1"/>
  <c r="GT422" i="3" s="1"/>
  <c r="JM208" i="3"/>
  <c r="JM420" i="3" s="1"/>
  <c r="JM422" i="3" s="1"/>
  <c r="JL208" i="3"/>
  <c r="JL420" i="3" s="1"/>
  <c r="JL422" i="3" s="1"/>
  <c r="GW208" i="3"/>
  <c r="GW420" i="3" s="1"/>
  <c r="GW422" i="3" s="1"/>
  <c r="GU208" i="3"/>
  <c r="GU420" i="3" s="1"/>
  <c r="GV208" i="3"/>
  <c r="GV420" i="3" s="1"/>
  <c r="JJ208" i="3"/>
  <c r="JJ420" i="3" s="1"/>
  <c r="JJ422" i="3" s="1"/>
  <c r="JK208" i="3"/>
  <c r="JK420" i="3" s="1"/>
  <c r="JK422" i="3" s="1"/>
  <c r="EJ245" i="3"/>
  <c r="JP245" i="3"/>
  <c r="EI245" i="3"/>
  <c r="GZ245" i="3"/>
  <c r="DS245" i="3"/>
  <c r="AZ422" i="3"/>
  <c r="O10" i="3"/>
  <c r="O9" i="3" s="1"/>
  <c r="LL44" i="3"/>
  <c r="LI59" i="3"/>
  <c r="LL409" i="3"/>
  <c r="LL59" i="3"/>
  <c r="BT10" i="3"/>
  <c r="BT9" i="3" s="1"/>
  <c r="BQ9" i="3"/>
  <c r="BQ420" i="3" s="1"/>
  <c r="CY38" i="3"/>
  <c r="DB38" i="3" s="1"/>
  <c r="DB39" i="3"/>
  <c r="CY268" i="3"/>
  <c r="DB268" i="3" s="1"/>
  <c r="DB269" i="3"/>
  <c r="BC14" i="3"/>
  <c r="DS14" i="3"/>
  <c r="LO129" i="3"/>
  <c r="LO239" i="3"/>
  <c r="LO246" i="3"/>
  <c r="LO104" i="3"/>
  <c r="LO114" i="3"/>
  <c r="KI210" i="3"/>
  <c r="KF210" i="3"/>
  <c r="KF209" i="3" s="1"/>
  <c r="KF208" i="3" s="1"/>
  <c r="KI30" i="3"/>
  <c r="KF30" i="3"/>
  <c r="LL245" i="3"/>
  <c r="LO316" i="3"/>
  <c r="LO134" i="3"/>
  <c r="LO251" i="3"/>
  <c r="LO45" i="3"/>
  <c r="LO123" i="3"/>
  <c r="LL281" i="3"/>
  <c r="LL301" i="3"/>
  <c r="LL311" i="3"/>
  <c r="LL334" i="3"/>
  <c r="LL392" i="3"/>
  <c r="LI306" i="3"/>
  <c r="LI321" i="3"/>
  <c r="LI339" i="3"/>
  <c r="LI392" i="3"/>
  <c r="GE208" i="3"/>
  <c r="LL372" i="3"/>
  <c r="LL33" i="3"/>
  <c r="LL296" i="3"/>
  <c r="LL368" i="3"/>
  <c r="LI311" i="3"/>
  <c r="LI334" i="3"/>
  <c r="LI372" i="3"/>
  <c r="LO109" i="3"/>
  <c r="KT420" i="3"/>
  <c r="LL306" i="3"/>
  <c r="LL321" i="3"/>
  <c r="LL339" i="3"/>
  <c r="LO190" i="3"/>
  <c r="LO433" i="3" s="1"/>
  <c r="LI33" i="3"/>
  <c r="JP128" i="3"/>
  <c r="LO21" i="3"/>
  <c r="LO355" i="3"/>
  <c r="KU420" i="3"/>
  <c r="LO256" i="3"/>
  <c r="LO362" i="3"/>
  <c r="LO118" i="3"/>
  <c r="LI245" i="3"/>
  <c r="LI128" i="3"/>
  <c r="FA209" i="3"/>
  <c r="LL128" i="3"/>
  <c r="LO410" i="3"/>
  <c r="JP140" i="3"/>
  <c r="JP139" i="3" s="1"/>
  <c r="JP25" i="3"/>
  <c r="KS420" i="3"/>
  <c r="LL269" i="3"/>
  <c r="CY398" i="3"/>
  <c r="LL399" i="3"/>
  <c r="EX208" i="3"/>
  <c r="EX420" i="3" s="1"/>
  <c r="EX422" i="3" s="1"/>
  <c r="LO60" i="3"/>
  <c r="LI44" i="3"/>
  <c r="CE268" i="3"/>
  <c r="LI269" i="3"/>
  <c r="LL39" i="3"/>
  <c r="LI409" i="3"/>
  <c r="CE38" i="3"/>
  <c r="LI39" i="3"/>
  <c r="CE398" i="3"/>
  <c r="CK398" i="3" s="1"/>
  <c r="LI399" i="3"/>
  <c r="KX10" i="3"/>
  <c r="KX9" i="3" s="1"/>
  <c r="KX275" i="3"/>
  <c r="JP381" i="3"/>
  <c r="JP380" i="3" s="1"/>
  <c r="KR420" i="3"/>
  <c r="JP275" i="3"/>
  <c r="JP216" i="3"/>
  <c r="JP208" i="3" s="1"/>
  <c r="JP66" i="3"/>
  <c r="JP65" i="3" s="1"/>
  <c r="JP230" i="3"/>
  <c r="JP229" i="3" s="1"/>
  <c r="JP93" i="3"/>
  <c r="JP92" i="3" s="1"/>
  <c r="JP10" i="3"/>
  <c r="JP9" i="3" s="1"/>
  <c r="JP346" i="3"/>
  <c r="JP345" i="3" s="1"/>
  <c r="GZ216" i="3"/>
  <c r="JP333" i="3"/>
  <c r="GZ209" i="3"/>
  <c r="GZ10" i="3"/>
  <c r="GZ9" i="3" s="1"/>
  <c r="GZ275" i="3"/>
  <c r="GZ128" i="3"/>
  <c r="GZ230" i="3"/>
  <c r="GZ229" i="3" s="1"/>
  <c r="GZ346" i="3"/>
  <c r="GZ345" i="3" s="1"/>
  <c r="GZ140" i="3"/>
  <c r="GZ139" i="3" s="1"/>
  <c r="FA381" i="3"/>
  <c r="GZ66" i="3"/>
  <c r="GZ65" i="3" s="1"/>
  <c r="GZ93" i="3"/>
  <c r="GZ92" i="3" s="1"/>
  <c r="GZ26" i="3"/>
  <c r="GZ25" i="3" s="1"/>
  <c r="FA346" i="3"/>
  <c r="FA345" i="3" s="1"/>
  <c r="GZ333" i="3"/>
  <c r="GZ381" i="3"/>
  <c r="GZ380" i="3" s="1"/>
  <c r="GF208" i="3"/>
  <c r="GI245" i="3"/>
  <c r="GC208" i="3"/>
  <c r="GI216" i="3"/>
  <c r="GI208" i="3" s="1"/>
  <c r="GI25" i="3"/>
  <c r="GI128" i="3"/>
  <c r="GI333" i="3"/>
  <c r="GD208" i="3"/>
  <c r="GI381" i="3"/>
  <c r="GI380" i="3" s="1"/>
  <c r="GI140" i="3"/>
  <c r="GI431" i="3" s="1"/>
  <c r="GI10" i="3"/>
  <c r="GI9" i="3" s="1"/>
  <c r="GI230" i="3"/>
  <c r="GI229" i="3" s="1"/>
  <c r="GI93" i="3"/>
  <c r="GI92" i="3" s="1"/>
  <c r="GI66" i="3"/>
  <c r="GI65" i="3" s="1"/>
  <c r="GI275" i="3"/>
  <c r="FR420" i="3"/>
  <c r="FA10" i="3"/>
  <c r="FA9" i="3" s="1"/>
  <c r="EJ128" i="3"/>
  <c r="FA245" i="3"/>
  <c r="EI291" i="3"/>
  <c r="EI301" i="3"/>
  <c r="EI311" i="3"/>
  <c r="EI334" i="3"/>
  <c r="FA128" i="3"/>
  <c r="FA333" i="3"/>
  <c r="FA229" i="3"/>
  <c r="FA275" i="3"/>
  <c r="FA230" i="3"/>
  <c r="FA380" i="3"/>
  <c r="FA26" i="3"/>
  <c r="FA25" i="3"/>
  <c r="EE10" i="3"/>
  <c r="EE9" i="3" s="1"/>
  <c r="EE26" i="3"/>
  <c r="EE25" i="3" s="1"/>
  <c r="EE66" i="3"/>
  <c r="EE65" i="3" s="1"/>
  <c r="EE93" i="3"/>
  <c r="EE92" i="3" s="1"/>
  <c r="EC140" i="3"/>
  <c r="EC139" i="3" s="1"/>
  <c r="EG140" i="3"/>
  <c r="EG139" i="3" s="1"/>
  <c r="EC209" i="3"/>
  <c r="EG209" i="3"/>
  <c r="EC216" i="3"/>
  <c r="FA216" i="3"/>
  <c r="FA139" i="3"/>
  <c r="FA140" i="3"/>
  <c r="EU92" i="3"/>
  <c r="FA93" i="3"/>
  <c r="FA92" i="3" s="1"/>
  <c r="EU65" i="3"/>
  <c r="FA65" i="3" s="1"/>
  <c r="FA66" i="3"/>
  <c r="EG216" i="3"/>
  <c r="EE230" i="3"/>
  <c r="EE229" i="3" s="1"/>
  <c r="EC275" i="3"/>
  <c r="EG275" i="3"/>
  <c r="EF10" i="3"/>
  <c r="EF9" i="3" s="1"/>
  <c r="EF26" i="3"/>
  <c r="EF25" i="3" s="1"/>
  <c r="EF66" i="3"/>
  <c r="EF65" i="3" s="1"/>
  <c r="EF93" i="3"/>
  <c r="EF92" i="3" s="1"/>
  <c r="ED140" i="3"/>
  <c r="ED139" i="3" s="1"/>
  <c r="ED209" i="3"/>
  <c r="ED216" i="3"/>
  <c r="EF230" i="3"/>
  <c r="EF229" i="3" s="1"/>
  <c r="EI286" i="3"/>
  <c r="EI296" i="3"/>
  <c r="EI306" i="3"/>
  <c r="EI321" i="3"/>
  <c r="EI368" i="3"/>
  <c r="EF275" i="3"/>
  <c r="EE333" i="3"/>
  <c r="EC346" i="3"/>
  <c r="EC345" i="3" s="1"/>
  <c r="EG346" i="3"/>
  <c r="EG345" i="3" s="1"/>
  <c r="EC381" i="3"/>
  <c r="EG381" i="3"/>
  <c r="EG380" i="3" s="1"/>
  <c r="EI392" i="3"/>
  <c r="EF333" i="3"/>
  <c r="ED346" i="3"/>
  <c r="ED345" i="3" s="1"/>
  <c r="ED381" i="3"/>
  <c r="ED380" i="3" s="1"/>
  <c r="EI372" i="3"/>
  <c r="DM140" i="3"/>
  <c r="DM139" i="3" s="1"/>
  <c r="DM209" i="3"/>
  <c r="DM216" i="3"/>
  <c r="DS291" i="3"/>
  <c r="DS301" i="3"/>
  <c r="DS311" i="3"/>
  <c r="DS334" i="3"/>
  <c r="DM346" i="3"/>
  <c r="DM345" i="3" s="1"/>
  <c r="DS372" i="3"/>
  <c r="DM381" i="3"/>
  <c r="DM380" i="3" s="1"/>
  <c r="ED10" i="3"/>
  <c r="ED26" i="3"/>
  <c r="ED25" i="3" s="1"/>
  <c r="EJ33" i="3"/>
  <c r="EI38" i="3"/>
  <c r="ED66" i="3"/>
  <c r="ED93" i="3"/>
  <c r="EF140" i="3"/>
  <c r="EF139" i="3" s="1"/>
  <c r="EF209" i="3"/>
  <c r="EF216" i="3"/>
  <c r="ED230" i="3"/>
  <c r="EJ269" i="3"/>
  <c r="ED268" i="3"/>
  <c r="EJ268" i="3" s="1"/>
  <c r="EI281" i="3"/>
  <c r="EJ286" i="3"/>
  <c r="EJ296" i="3"/>
  <c r="EJ306" i="3"/>
  <c r="EJ321" i="3"/>
  <c r="ED333" i="3"/>
  <c r="EJ339" i="3"/>
  <c r="EF346" i="3"/>
  <c r="EF345" i="3" s="1"/>
  <c r="EJ368" i="3"/>
  <c r="EF381" i="3"/>
  <c r="EF380" i="3" s="1"/>
  <c r="EJ392" i="3"/>
  <c r="EI39" i="3"/>
  <c r="EI128" i="3"/>
  <c r="EC398" i="3"/>
  <c r="EI398" i="3" s="1"/>
  <c r="EI399" i="3"/>
  <c r="DS286" i="3"/>
  <c r="DS296" i="3"/>
  <c r="DS306" i="3"/>
  <c r="DS321" i="3"/>
  <c r="DS339" i="3"/>
  <c r="DS368" i="3"/>
  <c r="DS392" i="3"/>
  <c r="ED38" i="3"/>
  <c r="EJ38" i="3" s="1"/>
  <c r="EJ39" i="3"/>
  <c r="ED275" i="3"/>
  <c r="EJ281" i="3"/>
  <c r="EJ291" i="3"/>
  <c r="EJ301" i="3"/>
  <c r="EJ311" i="3"/>
  <c r="EJ334" i="3"/>
  <c r="EJ372" i="3"/>
  <c r="ED398" i="3"/>
  <c r="EJ398" i="3" s="1"/>
  <c r="EJ399" i="3"/>
  <c r="EE268" i="3"/>
  <c r="EC10" i="3"/>
  <c r="EG10" i="3"/>
  <c r="EG9" i="3" s="1"/>
  <c r="EC26" i="3"/>
  <c r="EG26" i="3"/>
  <c r="EG25" i="3" s="1"/>
  <c r="EI33" i="3"/>
  <c r="EC66" i="3"/>
  <c r="EG66" i="3"/>
  <c r="EG65" i="3" s="1"/>
  <c r="EC93" i="3"/>
  <c r="EG93" i="3"/>
  <c r="EG92" i="3" s="1"/>
  <c r="EE140" i="3"/>
  <c r="EE139" i="3" s="1"/>
  <c r="EE209" i="3"/>
  <c r="EE216" i="3"/>
  <c r="EC230" i="3"/>
  <c r="EC229" i="3" s="1"/>
  <c r="EG230" i="3"/>
  <c r="EG229" i="3" s="1"/>
  <c r="EC268" i="3"/>
  <c r="EI268" i="3" s="1"/>
  <c r="EI269" i="3"/>
  <c r="EE275" i="3"/>
  <c r="EC333" i="3"/>
  <c r="EI339" i="3"/>
  <c r="EG333" i="3"/>
  <c r="EE346" i="3"/>
  <c r="EE345" i="3" s="1"/>
  <c r="EE381" i="3"/>
  <c r="CY140" i="3"/>
  <c r="CY139" i="3" s="1"/>
  <c r="CY209" i="3"/>
  <c r="DB209" i="3" s="1"/>
  <c r="CY216" i="3"/>
  <c r="CY275" i="3"/>
  <c r="CY346" i="3"/>
  <c r="CY345" i="3" s="1"/>
  <c r="CY381" i="3"/>
  <c r="DB381" i="3" s="1"/>
  <c r="DP10" i="3"/>
  <c r="DP9" i="3" s="1"/>
  <c r="DP66" i="3"/>
  <c r="DP65" i="3" s="1"/>
  <c r="DP93" i="3"/>
  <c r="DP92" i="3" s="1"/>
  <c r="DP230" i="3"/>
  <c r="DP229" i="3" s="1"/>
  <c r="DP333" i="3"/>
  <c r="DM25" i="3"/>
  <c r="DS25" i="3" s="1"/>
  <c r="DS33" i="3"/>
  <c r="DM268" i="3"/>
  <c r="DS268" i="3" s="1"/>
  <c r="DS269" i="3"/>
  <c r="DS128" i="3"/>
  <c r="DM38" i="3"/>
  <c r="DS38" i="3" s="1"/>
  <c r="DS39" i="3"/>
  <c r="DM275" i="3"/>
  <c r="DS281" i="3"/>
  <c r="DM398" i="3"/>
  <c r="DS398" i="3" s="1"/>
  <c r="DS399" i="3"/>
  <c r="DP275" i="3"/>
  <c r="DP140" i="3"/>
  <c r="DP139" i="3" s="1"/>
  <c r="DP209" i="3"/>
  <c r="DP216" i="3"/>
  <c r="DP346" i="3"/>
  <c r="DP345" i="3" s="1"/>
  <c r="DP381" i="3"/>
  <c r="DP380" i="3" s="1"/>
  <c r="DM10" i="3"/>
  <c r="DM66" i="3"/>
  <c r="DM93" i="3"/>
  <c r="DM230" i="3"/>
  <c r="DM333" i="3"/>
  <c r="CY10" i="3"/>
  <c r="CY26" i="3"/>
  <c r="CY66" i="3"/>
  <c r="CY93" i="3"/>
  <c r="CY230" i="3"/>
  <c r="DB230" i="3" s="1"/>
  <c r="CY333" i="3"/>
  <c r="DB333" i="3" s="1"/>
  <c r="CE10" i="3"/>
  <c r="CE26" i="3"/>
  <c r="CK26" i="3" s="1"/>
  <c r="CE230" i="3"/>
  <c r="CE140" i="3"/>
  <c r="CE431" i="3" s="1"/>
  <c r="CE275" i="3"/>
  <c r="CE346" i="3"/>
  <c r="CE345" i="3" s="1"/>
  <c r="CE381" i="3"/>
  <c r="CK381" i="3" s="1"/>
  <c r="CE66" i="3"/>
  <c r="CE93" i="3"/>
  <c r="CE333" i="3"/>
  <c r="CG333" i="3"/>
  <c r="CF346" i="3"/>
  <c r="CF333" i="3"/>
  <c r="CF140" i="3"/>
  <c r="CF431" i="3" s="1"/>
  <c r="CG140" i="3"/>
  <c r="CG431" i="3" s="1"/>
  <c r="CG346" i="3"/>
  <c r="AY26" i="3"/>
  <c r="AY25" i="3" s="1"/>
  <c r="AH10" i="3"/>
  <c r="AH9" i="3" s="1"/>
  <c r="AH26" i="3"/>
  <c r="AH25" i="3" s="1"/>
  <c r="AH66" i="3"/>
  <c r="AH65" i="3" s="1"/>
  <c r="AI10" i="3"/>
  <c r="AE26" i="3"/>
  <c r="AE25" i="3" s="1"/>
  <c r="AI26" i="3"/>
  <c r="AE66" i="3"/>
  <c r="AE65" i="3" s="1"/>
  <c r="AI66" i="3"/>
  <c r="AX26" i="3"/>
  <c r="AX25" i="3" s="1"/>
  <c r="AG26" i="3"/>
  <c r="AG25" i="3" s="1"/>
  <c r="AG93" i="3"/>
  <c r="AL291" i="3"/>
  <c r="AF10" i="3"/>
  <c r="AF9" i="3" s="1"/>
  <c r="AF26" i="3"/>
  <c r="AF66" i="3"/>
  <c r="AL286" i="3"/>
  <c r="LI286" i="3"/>
  <c r="AG10" i="3"/>
  <c r="AG9" i="3" s="1"/>
  <c r="AG66" i="3"/>
  <c r="AG65" i="3" s="1"/>
  <c r="AH93" i="3"/>
  <c r="AI93" i="3"/>
  <c r="R422" i="3"/>
  <c r="CI306" i="3"/>
  <c r="CV422" i="3"/>
  <c r="CJ306" i="3"/>
  <c r="LO14" i="3" l="1"/>
  <c r="DB275" i="3"/>
  <c r="LO291" i="3"/>
  <c r="AW9" i="3"/>
  <c r="AW420" i="3" s="1"/>
  <c r="BC420" i="3" s="1"/>
  <c r="GI139" i="3"/>
  <c r="GI430" i="3" s="1"/>
  <c r="CE139" i="3"/>
  <c r="CE430" i="3" s="1"/>
  <c r="GD420" i="3"/>
  <c r="GD422" i="3" s="1"/>
  <c r="GC420" i="3"/>
  <c r="GC422" i="3" s="1"/>
  <c r="GE420" i="3"/>
  <c r="GE422" i="3" s="1"/>
  <c r="GF420" i="3"/>
  <c r="GF422" i="3" s="1"/>
  <c r="O420" i="3"/>
  <c r="O422" i="3" s="1"/>
  <c r="EG208" i="3"/>
  <c r="EG420" i="3" s="1"/>
  <c r="EG422" i="3" s="1"/>
  <c r="EF208" i="3"/>
  <c r="EF420" i="3" s="1"/>
  <c r="DM208" i="3"/>
  <c r="EC208" i="3"/>
  <c r="DP208" i="3"/>
  <c r="DP420" i="3" s="1"/>
  <c r="DP422" i="3" s="1"/>
  <c r="EE208" i="3"/>
  <c r="ED208" i="3"/>
  <c r="GZ208" i="3"/>
  <c r="GZ420" i="3" s="1"/>
  <c r="DB216" i="3"/>
  <c r="DB208" i="3" s="1"/>
  <c r="CY208" i="3"/>
  <c r="BT420" i="3"/>
  <c r="BQ422" i="3"/>
  <c r="EI209" i="3"/>
  <c r="LO44" i="3"/>
  <c r="LO59" i="3"/>
  <c r="U10" i="3"/>
  <c r="U9" i="3" s="1"/>
  <c r="U420" i="3" s="1"/>
  <c r="LL268" i="3"/>
  <c r="LL38" i="3"/>
  <c r="LO409" i="3"/>
  <c r="CE65" i="3"/>
  <c r="CK65" i="3" s="1"/>
  <c r="CK66" i="3"/>
  <c r="CY9" i="3"/>
  <c r="DB10" i="3"/>
  <c r="DB9" i="3" s="1"/>
  <c r="DB346" i="3"/>
  <c r="DB345" i="3" s="1"/>
  <c r="DB140" i="3"/>
  <c r="DB139" i="3" s="1"/>
  <c r="CE9" i="3"/>
  <c r="CK10" i="3"/>
  <c r="CK9" i="3" s="1"/>
  <c r="CY92" i="3"/>
  <c r="DB93" i="3"/>
  <c r="DB92" i="3" s="1"/>
  <c r="LL398" i="3"/>
  <c r="DB398" i="3"/>
  <c r="CY65" i="3"/>
  <c r="DB65" i="3" s="1"/>
  <c r="DB66" i="3"/>
  <c r="CE92" i="3"/>
  <c r="CK93" i="3"/>
  <c r="CK92" i="3" s="1"/>
  <c r="CY25" i="3"/>
  <c r="DB25" i="3" s="1"/>
  <c r="DB26" i="3"/>
  <c r="KI32" i="3"/>
  <c r="KF32" i="3"/>
  <c r="LO245" i="3"/>
  <c r="LO334" i="3"/>
  <c r="CE25" i="3"/>
  <c r="CK25" i="3" s="1"/>
  <c r="LO372" i="3"/>
  <c r="LO286" i="3"/>
  <c r="LO311" i="3"/>
  <c r="LO392" i="3"/>
  <c r="LO306" i="3"/>
  <c r="LO339" i="3"/>
  <c r="LL209" i="3"/>
  <c r="LO33" i="3"/>
  <c r="LI10" i="3"/>
  <c r="LI9" i="3" s="1"/>
  <c r="LL275" i="3"/>
  <c r="LO321" i="3"/>
  <c r="LI346" i="3"/>
  <c r="LO128" i="3"/>
  <c r="LI216" i="3"/>
  <c r="LL333" i="3"/>
  <c r="LO269" i="3"/>
  <c r="FA208" i="3"/>
  <c r="FA420" i="3" s="1"/>
  <c r="LI93" i="3"/>
  <c r="LI92" i="3" s="1"/>
  <c r="LL216" i="3"/>
  <c r="LI209" i="3"/>
  <c r="LI333" i="3"/>
  <c r="LO399" i="3"/>
  <c r="KX420" i="3"/>
  <c r="AL296" i="3"/>
  <c r="LI296" i="3"/>
  <c r="LO296" i="3" s="1"/>
  <c r="AF25" i="3"/>
  <c r="LI26" i="3"/>
  <c r="LL346" i="3"/>
  <c r="LL140" i="3"/>
  <c r="LL431" i="3" s="1"/>
  <c r="LI268" i="3"/>
  <c r="LI368" i="3"/>
  <c r="LO368" i="3" s="1"/>
  <c r="AI25" i="3"/>
  <c r="LL26" i="3"/>
  <c r="CE229" i="3"/>
  <c r="LI230" i="3"/>
  <c r="CY380" i="3"/>
  <c r="LL381" i="3"/>
  <c r="LI398" i="3"/>
  <c r="AL301" i="3"/>
  <c r="LI301" i="3"/>
  <c r="LO301" i="3" s="1"/>
  <c r="AL281" i="3"/>
  <c r="LI281" i="3"/>
  <c r="LO281" i="3" s="1"/>
  <c r="CY229" i="3"/>
  <c r="LL230" i="3"/>
  <c r="LO39" i="3"/>
  <c r="AI92" i="3"/>
  <c r="LL93" i="3"/>
  <c r="LL92" i="3" s="1"/>
  <c r="AF65" i="3"/>
  <c r="LI66" i="3"/>
  <c r="AI65" i="3"/>
  <c r="LL66" i="3"/>
  <c r="AI9" i="3"/>
  <c r="LL10" i="3"/>
  <c r="CE380" i="3"/>
  <c r="LI381" i="3"/>
  <c r="LI140" i="3"/>
  <c r="LI431" i="3" s="1"/>
  <c r="LI38" i="3"/>
  <c r="JP420" i="3"/>
  <c r="EJ140" i="3"/>
  <c r="EJ139" i="3" s="1"/>
  <c r="EI333" i="3"/>
  <c r="EU420" i="3"/>
  <c r="EU422" i="3" s="1"/>
  <c r="EI229" i="3"/>
  <c r="EJ209" i="3"/>
  <c r="EJ216" i="3"/>
  <c r="DS209" i="3"/>
  <c r="DS275" i="3"/>
  <c r="EJ381" i="3"/>
  <c r="EJ380" i="3"/>
  <c r="EI275" i="3"/>
  <c r="EI26" i="3"/>
  <c r="EI381" i="3"/>
  <c r="EJ346" i="3"/>
  <c r="EJ345" i="3" s="1"/>
  <c r="EC380" i="3"/>
  <c r="EI380" i="3" s="1"/>
  <c r="EI140" i="3"/>
  <c r="EI139" i="3" s="1"/>
  <c r="EI216" i="3"/>
  <c r="EC25" i="3"/>
  <c r="EI25" i="3" s="1"/>
  <c r="DS333" i="3"/>
  <c r="DS216" i="3"/>
  <c r="EE380" i="3"/>
  <c r="EC92" i="3"/>
  <c r="EI93" i="3"/>
  <c r="EI92" i="3" s="1"/>
  <c r="EJ275" i="3"/>
  <c r="EJ333" i="3"/>
  <c r="ED229" i="3"/>
  <c r="EJ229" i="3" s="1"/>
  <c r="EJ230" i="3"/>
  <c r="ED92" i="3"/>
  <c r="EJ93" i="3"/>
  <c r="EJ92" i="3" s="1"/>
  <c r="EJ25" i="3"/>
  <c r="EC65" i="3"/>
  <c r="EI65" i="3" s="1"/>
  <c r="EI66" i="3"/>
  <c r="EC9" i="3"/>
  <c r="EI10" i="3"/>
  <c r="EI9" i="3" s="1"/>
  <c r="ED65" i="3"/>
  <c r="EJ65" i="3" s="1"/>
  <c r="EJ66" i="3"/>
  <c r="EJ26" i="3"/>
  <c r="EI230" i="3"/>
  <c r="EI346" i="3"/>
  <c r="EI345" i="3" s="1"/>
  <c r="ED9" i="3"/>
  <c r="EJ10" i="3"/>
  <c r="EJ9" i="3" s="1"/>
  <c r="DS346" i="3"/>
  <c r="DS345" i="3" s="1"/>
  <c r="DM229" i="3"/>
  <c r="DS229" i="3" s="1"/>
  <c r="DS230" i="3"/>
  <c r="DS380" i="3"/>
  <c r="DM92" i="3"/>
  <c r="DS93" i="3"/>
  <c r="DS92" i="3" s="1"/>
  <c r="DM65" i="3"/>
  <c r="DS65" i="3" s="1"/>
  <c r="DS66" i="3"/>
  <c r="DM9" i="3"/>
  <c r="DS10" i="3"/>
  <c r="DS9" i="3" s="1"/>
  <c r="DS381" i="3"/>
  <c r="DS140" i="3"/>
  <c r="DS139" i="3" s="1"/>
  <c r="CJ346" i="3"/>
  <c r="CI346" i="3"/>
  <c r="AL93" i="3"/>
  <c r="AL92" i="3" s="1"/>
  <c r="LI139" i="3" l="1"/>
  <c r="LI430" i="3" s="1"/>
  <c r="GI420" i="3"/>
  <c r="EC420" i="3"/>
  <c r="EC422" i="3" s="1"/>
  <c r="ED420" i="3"/>
  <c r="ED422" i="3" s="1"/>
  <c r="EE420" i="3"/>
  <c r="EE422" i="3" s="1"/>
  <c r="CY420" i="3"/>
  <c r="CY422" i="3" s="1"/>
  <c r="AF420" i="3"/>
  <c r="AF422" i="3" s="1"/>
  <c r="AI420" i="3"/>
  <c r="AI422" i="3" s="1"/>
  <c r="LI345" i="3"/>
  <c r="EI208" i="3"/>
  <c r="EI420" i="3" s="1"/>
  <c r="DS208" i="3"/>
  <c r="DS420" i="3" s="1"/>
  <c r="EJ208" i="3"/>
  <c r="EJ420" i="3" s="1"/>
  <c r="LL345" i="3"/>
  <c r="LO268" i="3"/>
  <c r="LO38" i="3"/>
  <c r="LL25" i="3"/>
  <c r="LL139" i="3"/>
  <c r="LO398" i="3"/>
  <c r="LL380" i="3"/>
  <c r="DB380" i="3"/>
  <c r="LI380" i="3"/>
  <c r="CK380" i="3"/>
  <c r="LL65" i="3"/>
  <c r="LL229" i="3"/>
  <c r="DB229" i="3"/>
  <c r="AL275" i="3"/>
  <c r="AL420" i="3" s="1"/>
  <c r="LO209" i="3"/>
  <c r="LO140" i="3"/>
  <c r="LO431" i="3" s="1"/>
  <c r="LO333" i="3"/>
  <c r="LO216" i="3"/>
  <c r="LO381" i="3"/>
  <c r="LI275" i="3"/>
  <c r="LO275" i="3" s="1"/>
  <c r="LO66" i="3"/>
  <c r="LI65" i="3"/>
  <c r="CH422" i="3"/>
  <c r="LL208" i="3"/>
  <c r="LO93" i="3"/>
  <c r="LO92" i="3" s="1"/>
  <c r="LO230" i="3"/>
  <c r="LO26" i="3"/>
  <c r="LO346" i="3"/>
  <c r="LO345" i="3" s="1"/>
  <c r="CE420" i="3"/>
  <c r="LI208" i="3"/>
  <c r="LL9" i="3"/>
  <c r="LO10" i="3"/>
  <c r="LO9" i="3" s="1"/>
  <c r="LI229" i="3"/>
  <c r="LI25" i="3"/>
  <c r="EF422" i="3"/>
  <c r="DM420" i="3"/>
  <c r="DM422" i="3" s="1"/>
  <c r="LO139" i="3" l="1"/>
  <c r="LO430" i="3" s="1"/>
  <c r="LL430" i="3"/>
  <c r="LI420" i="3"/>
  <c r="LI422" i="3" s="1"/>
  <c r="LL420" i="3"/>
  <c r="LL422" i="3" s="1"/>
  <c r="LO65" i="3"/>
  <c r="LO229" i="3"/>
  <c r="DB420" i="3"/>
  <c r="LO380" i="3"/>
  <c r="CE422" i="3"/>
  <c r="CK420" i="3"/>
  <c r="AW422" i="3"/>
  <c r="LO208" i="3"/>
  <c r="LO25" i="3"/>
  <c r="LO420" i="3" l="1"/>
  <c r="LO422" i="3" s="1"/>
  <c r="C92" i="6" l="1"/>
  <c r="B92" i="6"/>
  <c r="C90" i="6"/>
  <c r="B90" i="6"/>
  <c r="C88" i="6"/>
  <c r="B88" i="6"/>
  <c r="C87" i="6"/>
  <c r="B87" i="6"/>
  <c r="C85" i="6"/>
  <c r="B85" i="6"/>
  <c r="C84" i="6"/>
  <c r="B84" i="6"/>
  <c r="C83" i="6"/>
  <c r="B83" i="6"/>
  <c r="C82" i="6"/>
  <c r="B82" i="6"/>
  <c r="C81" i="6"/>
  <c r="B81" i="6"/>
  <c r="C79" i="6"/>
  <c r="B79" i="6"/>
  <c r="C78" i="6"/>
  <c r="B78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LK204" i="3"/>
  <c r="LK436" i="3" s="1"/>
  <c r="LJ204" i="3"/>
  <c r="LJ436" i="3" s="1"/>
  <c r="LH204" i="3"/>
  <c r="LH436" i="3" s="1"/>
  <c r="LG204" i="3"/>
  <c r="LG436" i="3" s="1"/>
  <c r="LK199" i="3"/>
  <c r="LK435" i="3" s="1"/>
  <c r="LJ199" i="3"/>
  <c r="LJ435" i="3" s="1"/>
  <c r="LH199" i="3"/>
  <c r="LH435" i="3" s="1"/>
  <c r="LG199" i="3"/>
  <c r="LG435" i="3" s="1"/>
  <c r="LK195" i="3"/>
  <c r="LK434" i="3" s="1"/>
  <c r="LJ195" i="3"/>
  <c r="LJ434" i="3" s="1"/>
  <c r="LH195" i="3"/>
  <c r="LH434" i="3" s="1"/>
  <c r="LG195" i="3"/>
  <c r="LG434" i="3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LU195" i="3" l="1"/>
  <c r="LV195" i="3" s="1"/>
  <c r="LU199" i="3"/>
  <c r="LV199" i="3" s="1"/>
  <c r="LU204" i="3"/>
  <c r="LV204" i="3" s="1"/>
  <c r="LN195" i="3"/>
  <c r="LN434" i="3" s="1"/>
  <c r="LM195" i="3"/>
  <c r="LM434" i="3" s="1"/>
  <c r="LM199" i="3"/>
  <c r="LM435" i="3" s="1"/>
  <c r="LM204" i="3"/>
  <c r="LM436" i="3" s="1"/>
  <c r="LN199" i="3"/>
  <c r="LN435" i="3" s="1"/>
  <c r="LN204" i="3"/>
  <c r="LN436" i="3" s="1"/>
  <c r="AJ88" i="1" l="1"/>
  <c r="L88" i="1"/>
  <c r="T88" i="1"/>
  <c r="AF88" i="1"/>
  <c r="V88" i="1"/>
  <c r="N88" i="1"/>
  <c r="X88" i="1"/>
  <c r="AH88" i="1"/>
  <c r="H88" i="1"/>
  <c r="P88" i="1"/>
  <c r="Z88" i="1"/>
  <c r="AN88" i="1"/>
  <c r="R88" i="1"/>
  <c r="AD88" i="1"/>
  <c r="AP88" i="1"/>
  <c r="J88" i="1"/>
  <c r="BH195" i="3"/>
  <c r="BH434" i="3" s="1"/>
  <c r="BH199" i="3"/>
  <c r="BH435" i="3" s="1"/>
  <c r="BH436" i="3"/>
  <c r="Z78" i="3"/>
  <c r="Z84" i="3"/>
  <c r="Z77" i="3" l="1"/>
  <c r="LC77" i="3" s="1"/>
  <c r="D31" i="6" s="1"/>
  <c r="LC84" i="3"/>
  <c r="D33" i="6" s="1"/>
  <c r="AB84" i="3"/>
  <c r="LE84" i="3" s="1"/>
  <c r="AB78" i="3"/>
  <c r="LC78" i="3"/>
  <c r="D32" i="6" s="1"/>
  <c r="BJ199" i="3"/>
  <c r="BJ435" i="3" s="1"/>
  <c r="LC199" i="3"/>
  <c r="LC435" i="3" s="1"/>
  <c r="BJ195" i="3"/>
  <c r="BJ434" i="3" s="1"/>
  <c r="LC195" i="3"/>
  <c r="LC434" i="3" s="1"/>
  <c r="BJ436" i="3"/>
  <c r="LC204" i="3"/>
  <c r="LC436" i="3" s="1"/>
  <c r="BI199" i="3"/>
  <c r="BI435" i="3" s="1"/>
  <c r="AA84" i="3"/>
  <c r="LD84" i="3" s="1"/>
  <c r="E33" i="6" s="1"/>
  <c r="BI436" i="3"/>
  <c r="BI195" i="3"/>
  <c r="BI140" i="3"/>
  <c r="BI431" i="3" s="1"/>
  <c r="AA78" i="3"/>
  <c r="BK195" i="3" l="1"/>
  <c r="BK434" i="3" s="1"/>
  <c r="BI434" i="3"/>
  <c r="LD204" i="3"/>
  <c r="LD436" i="3" s="1"/>
  <c r="BK199" i="3"/>
  <c r="BK435" i="3" s="1"/>
  <c r="BK140" i="3"/>
  <c r="BK431" i="3" s="1"/>
  <c r="AB77" i="3"/>
  <c r="LE77" i="3" s="1"/>
  <c r="AA77" i="3"/>
  <c r="LD77" i="3" s="1"/>
  <c r="E31" i="6" s="1"/>
  <c r="AC84" i="3"/>
  <c r="LF84" i="3" s="1"/>
  <c r="G33" i="6" s="1"/>
  <c r="O33" i="6" s="1"/>
  <c r="LE195" i="3"/>
  <c r="LE434" i="3" s="1"/>
  <c r="BU195" i="3"/>
  <c r="BU434" i="3" s="1"/>
  <c r="D50" i="6"/>
  <c r="D49" i="6"/>
  <c r="LE78" i="3"/>
  <c r="LE204" i="3"/>
  <c r="LE436" i="3" s="1"/>
  <c r="BU436" i="3"/>
  <c r="LE199" i="3"/>
  <c r="LE435" i="3" s="1"/>
  <c r="BU199" i="3"/>
  <c r="BU435" i="3" s="1"/>
  <c r="LP84" i="3"/>
  <c r="F33" i="6"/>
  <c r="N33" i="6" s="1"/>
  <c r="D48" i="6"/>
  <c r="LD199" i="3"/>
  <c r="LD78" i="3"/>
  <c r="E32" i="6" s="1"/>
  <c r="AC78" i="3"/>
  <c r="BK436" i="3"/>
  <c r="LD195" i="3"/>
  <c r="LD434" i="3" s="1"/>
  <c r="W88" i="1"/>
  <c r="AA88" i="1"/>
  <c r="AO88" i="1"/>
  <c r="K88" i="1"/>
  <c r="AI88" i="1"/>
  <c r="O88" i="1"/>
  <c r="Y88" i="1"/>
  <c r="AC88" i="1"/>
  <c r="AR88" i="1"/>
  <c r="AK88" i="1"/>
  <c r="U88" i="1"/>
  <c r="Q88" i="1"/>
  <c r="AE88" i="1"/>
  <c r="M88" i="1"/>
  <c r="AM88" i="1"/>
  <c r="AQ88" i="1"/>
  <c r="AG88" i="1"/>
  <c r="S88" i="1"/>
  <c r="I88" i="1"/>
  <c r="AA421" i="3"/>
  <c r="AC421" i="3" s="1"/>
  <c r="CX326" i="3"/>
  <c r="CW326" i="3"/>
  <c r="FB404" i="3"/>
  <c r="FC404" i="3"/>
  <c r="LF195" i="3" l="1"/>
  <c r="LF434" i="3" s="1"/>
  <c r="BV195" i="3"/>
  <c r="BV434" i="3" s="1"/>
  <c r="E50" i="6"/>
  <c r="E49" i="6"/>
  <c r="LD435" i="3"/>
  <c r="BV199" i="3"/>
  <c r="BV435" i="3" s="1"/>
  <c r="LF199" i="3"/>
  <c r="LF435" i="3" s="1"/>
  <c r="BV436" i="3"/>
  <c r="BV140" i="3"/>
  <c r="BV431" i="3" s="1"/>
  <c r="AC77" i="3"/>
  <c r="LF77" i="3" s="1"/>
  <c r="LQ77" i="3" s="1"/>
  <c r="LQ84" i="3"/>
  <c r="LP77" i="3"/>
  <c r="F31" i="6"/>
  <c r="N31" i="6" s="1"/>
  <c r="LP199" i="3"/>
  <c r="LP435" i="3" s="1"/>
  <c r="F49" i="6"/>
  <c r="N49" i="6" s="1"/>
  <c r="LP78" i="3"/>
  <c r="F32" i="6"/>
  <c r="N32" i="6" s="1"/>
  <c r="LP204" i="3"/>
  <c r="LP436" i="3" s="1"/>
  <c r="F50" i="6"/>
  <c r="N50" i="6" s="1"/>
  <c r="LP195" i="3"/>
  <c r="LP434" i="3" s="1"/>
  <c r="F48" i="6"/>
  <c r="N48" i="6" s="1"/>
  <c r="E48" i="6"/>
  <c r="LF78" i="3"/>
  <c r="LF204" i="3"/>
  <c r="LF436" i="3" s="1"/>
  <c r="AS88" i="1"/>
  <c r="CI140" i="3"/>
  <c r="CI431" i="3" s="1"/>
  <c r="EY404" i="3"/>
  <c r="EZ404" i="3"/>
  <c r="CJ140" i="3"/>
  <c r="CJ431" i="3" s="1"/>
  <c r="CU326" i="3"/>
  <c r="DF326" i="3" s="1"/>
  <c r="LU95" i="3"/>
  <c r="LV95" i="3" s="1"/>
  <c r="LQ195" i="3" l="1"/>
  <c r="LQ434" i="3" s="1"/>
  <c r="G48" i="6"/>
  <c r="O48" i="6" s="1"/>
  <c r="LQ199" i="3"/>
  <c r="LQ435" i="3" s="1"/>
  <c r="G49" i="6"/>
  <c r="O49" i="6" s="1"/>
  <c r="LQ204" i="3"/>
  <c r="LQ436" i="3" s="1"/>
  <c r="G31" i="6"/>
  <c r="O31" i="6" s="1"/>
  <c r="G50" i="6"/>
  <c r="O50" i="6" s="1"/>
  <c r="LQ78" i="3"/>
  <c r="G32" i="6"/>
  <c r="O32" i="6" s="1"/>
  <c r="JQ283" i="3"/>
  <c r="JR283" i="3"/>
  <c r="JQ284" i="3"/>
  <c r="JR284" i="3"/>
  <c r="JQ285" i="3"/>
  <c r="JR285" i="3"/>
  <c r="AJ33" i="3" l="1"/>
  <c r="GS216" i="3"/>
  <c r="GR216" i="3"/>
  <c r="AK33" i="3"/>
  <c r="AJ66" i="3" l="1"/>
  <c r="AJ65" i="3" s="1"/>
  <c r="AK26" i="3"/>
  <c r="AK25" i="3" s="1"/>
  <c r="AJ26" i="3"/>
  <c r="AJ25" i="3" s="1"/>
  <c r="AK66" i="3"/>
  <c r="AK65" i="3" s="1"/>
  <c r="B22" i="7" l="1"/>
  <c r="A23" i="7"/>
  <c r="DV217" i="3" l="1"/>
  <c r="DV216" i="3"/>
  <c r="DV210" i="3"/>
  <c r="DV211" i="3"/>
  <c r="DV209" i="3"/>
  <c r="DE322" i="3"/>
  <c r="DE312" i="3"/>
  <c r="DE307" i="3"/>
  <c r="DE302" i="3"/>
  <c r="DE287" i="3"/>
  <c r="DE282" i="3"/>
  <c r="DV208" i="3" l="1"/>
  <c r="KQ301" i="3"/>
  <c r="KP301" i="3"/>
  <c r="KQ296" i="3"/>
  <c r="KP296" i="3"/>
  <c r="KQ286" i="3"/>
  <c r="KP286" i="3"/>
  <c r="KQ281" i="3"/>
  <c r="KP281" i="3"/>
  <c r="LU317" i="3" l="1"/>
  <c r="LV317" i="3" s="1"/>
  <c r="LU49" i="3"/>
  <c r="LV49" i="3" s="1"/>
  <c r="LU50" i="3"/>
  <c r="LV50" i="3" s="1"/>
  <c r="LU18" i="3"/>
  <c r="LW211" i="3"/>
  <c r="LU404" i="3"/>
  <c r="LU211" i="3"/>
  <c r="LV211" i="3" s="1"/>
  <c r="DW211" i="3"/>
  <c r="Y252" i="3"/>
  <c r="LU376" i="3" l="1"/>
  <c r="LU353" i="3"/>
  <c r="LU354" i="3"/>
  <c r="LU17" i="3"/>
  <c r="FV420" i="3"/>
  <c r="HF410" i="3" l="1"/>
  <c r="HF409" i="3" s="1"/>
  <c r="HE410" i="3"/>
  <c r="HE409" i="3" s="1"/>
  <c r="HF399" i="3"/>
  <c r="HF398" i="3" s="1"/>
  <c r="HE399" i="3"/>
  <c r="HE398" i="3" s="1"/>
  <c r="HF392" i="3"/>
  <c r="HE392" i="3"/>
  <c r="HF381" i="3"/>
  <c r="HE381" i="3"/>
  <c r="HF372" i="3"/>
  <c r="HE372" i="3"/>
  <c r="HE368" i="3"/>
  <c r="HF362" i="3"/>
  <c r="HE362" i="3"/>
  <c r="HF355" i="3"/>
  <c r="HE355" i="3"/>
  <c r="HE346" i="3"/>
  <c r="HF339" i="3"/>
  <c r="HE339" i="3"/>
  <c r="HF334" i="3"/>
  <c r="HE334" i="3"/>
  <c r="HF326" i="3"/>
  <c r="HE326" i="3"/>
  <c r="HF321" i="3"/>
  <c r="HE321" i="3"/>
  <c r="HF316" i="3"/>
  <c r="HE316" i="3"/>
  <c r="HF311" i="3"/>
  <c r="HE311" i="3"/>
  <c r="HF306" i="3"/>
  <c r="HE306" i="3"/>
  <c r="HF301" i="3"/>
  <c r="HE301" i="3"/>
  <c r="HF296" i="3"/>
  <c r="HE296" i="3"/>
  <c r="HF291" i="3"/>
  <c r="HE291" i="3"/>
  <c r="HF286" i="3"/>
  <c r="HE286" i="3"/>
  <c r="HF281" i="3"/>
  <c r="HE281" i="3"/>
  <c r="HF276" i="3"/>
  <c r="HE276" i="3"/>
  <c r="HF269" i="3"/>
  <c r="HF268" i="3" s="1"/>
  <c r="HE269" i="3"/>
  <c r="HE268" i="3" s="1"/>
  <c r="HF256" i="3"/>
  <c r="HE256" i="3"/>
  <c r="HF251" i="3"/>
  <c r="HE251" i="3"/>
  <c r="HF246" i="3"/>
  <c r="HE246" i="3"/>
  <c r="HF239" i="3"/>
  <c r="HE239" i="3"/>
  <c r="HF230" i="3"/>
  <c r="HE230" i="3"/>
  <c r="HF216" i="3"/>
  <c r="HE216" i="3"/>
  <c r="HE209" i="3"/>
  <c r="HF190" i="3"/>
  <c r="HE190" i="3"/>
  <c r="HF140" i="3"/>
  <c r="HE140" i="3"/>
  <c r="HF134" i="3"/>
  <c r="HE134" i="3"/>
  <c r="HF129" i="3"/>
  <c r="HE129" i="3"/>
  <c r="HF123" i="3"/>
  <c r="HE123" i="3"/>
  <c r="HF118" i="3"/>
  <c r="HE118" i="3"/>
  <c r="HF114" i="3"/>
  <c r="HE114" i="3"/>
  <c r="HF109" i="3"/>
  <c r="HE109" i="3"/>
  <c r="HF104" i="3"/>
  <c r="HE104" i="3"/>
  <c r="HF93" i="3"/>
  <c r="HE93" i="3"/>
  <c r="HF66" i="3"/>
  <c r="HF65" i="3" s="1"/>
  <c r="HE66" i="3"/>
  <c r="HE65" i="3" s="1"/>
  <c r="HF60" i="3"/>
  <c r="HF59" i="3" s="1"/>
  <c r="HE60" i="3"/>
  <c r="HE59" i="3" s="1"/>
  <c r="HF45" i="3"/>
  <c r="HF44" i="3" s="1"/>
  <c r="HE45" i="3"/>
  <c r="HE44" i="3" s="1"/>
  <c r="HF39" i="3"/>
  <c r="HF38" i="3" s="1"/>
  <c r="HE39" i="3"/>
  <c r="HE38" i="3" s="1"/>
  <c r="HF33" i="3"/>
  <c r="HE33" i="3"/>
  <c r="HF26" i="3"/>
  <c r="HE26" i="3"/>
  <c r="HF21" i="3"/>
  <c r="HE21" i="3"/>
  <c r="HF10" i="3"/>
  <c r="HE10" i="3"/>
  <c r="HE345" i="3" l="1"/>
  <c r="HF245" i="3"/>
  <c r="HE245" i="3"/>
  <c r="HF139" i="3"/>
  <c r="HE139" i="3"/>
  <c r="HE208" i="3"/>
  <c r="HF333" i="3"/>
  <c r="HE333" i="3"/>
  <c r="HE128" i="3"/>
  <c r="HF128" i="3"/>
  <c r="HF25" i="3"/>
  <c r="HE25" i="3"/>
  <c r="HF380" i="3"/>
  <c r="HF229" i="3"/>
  <c r="HF92" i="3"/>
  <c r="HE380" i="3"/>
  <c r="HE229" i="3"/>
  <c r="HE92" i="3"/>
  <c r="HF275" i="3"/>
  <c r="HE275" i="3"/>
  <c r="X16" i="3" l="1"/>
  <c r="KL421" i="3"/>
  <c r="KN421" i="3" s="1"/>
  <c r="KM306" i="3"/>
  <c r="KL306" i="3"/>
  <c r="KL301" i="3"/>
  <c r="KN301" i="3" s="1"/>
  <c r="KL296" i="3"/>
  <c r="KN296" i="3" s="1"/>
  <c r="KM291" i="3"/>
  <c r="KO291" i="3" s="1"/>
  <c r="KL291" i="3"/>
  <c r="KN291" i="3" s="1"/>
  <c r="KL286" i="3"/>
  <c r="KN286" i="3" s="1"/>
  <c r="KL281" i="3"/>
  <c r="KN281" i="3" s="1"/>
  <c r="KZ414" i="3"/>
  <c r="KY414" i="3"/>
  <c r="KZ413" i="3"/>
  <c r="KY413" i="3"/>
  <c r="KZ412" i="3"/>
  <c r="KY412" i="3"/>
  <c r="KZ411" i="3"/>
  <c r="KY411" i="3"/>
  <c r="LB410" i="3"/>
  <c r="LA410" i="3"/>
  <c r="LA409" i="3"/>
  <c r="KZ408" i="3"/>
  <c r="KY408" i="3"/>
  <c r="KZ407" i="3"/>
  <c r="KY407" i="3"/>
  <c r="KZ406" i="3"/>
  <c r="KY406" i="3"/>
  <c r="KZ405" i="3"/>
  <c r="KY405" i="3"/>
  <c r="KZ404" i="3"/>
  <c r="KY404" i="3"/>
  <c r="LB399" i="3"/>
  <c r="LA399" i="3"/>
  <c r="LA398" i="3"/>
  <c r="KQ398" i="3"/>
  <c r="KP398" i="3"/>
  <c r="KZ397" i="3"/>
  <c r="KY397" i="3"/>
  <c r="KZ396" i="3"/>
  <c r="KY396" i="3"/>
  <c r="KZ395" i="3"/>
  <c r="KY395" i="3"/>
  <c r="KZ394" i="3"/>
  <c r="KY394" i="3"/>
  <c r="LB392" i="3"/>
  <c r="LA392" i="3"/>
  <c r="KZ391" i="3"/>
  <c r="KY391" i="3"/>
  <c r="KZ390" i="3"/>
  <c r="KY390" i="3"/>
  <c r="KZ389" i="3"/>
  <c r="KY389" i="3"/>
  <c r="KZ388" i="3"/>
  <c r="KY388" i="3"/>
  <c r="KZ387" i="3"/>
  <c r="KY387" i="3"/>
  <c r="LB381" i="3"/>
  <c r="LA381" i="3"/>
  <c r="KN381" i="3"/>
  <c r="LA380" i="3"/>
  <c r="KQ380" i="3"/>
  <c r="KP380" i="3"/>
  <c r="KZ379" i="3"/>
  <c r="KY379" i="3"/>
  <c r="KZ378" i="3"/>
  <c r="KY378" i="3"/>
  <c r="KZ376" i="3"/>
  <c r="KY376" i="3"/>
  <c r="KZ375" i="3"/>
  <c r="KY375" i="3"/>
  <c r="LB372" i="3"/>
  <c r="LA372" i="3"/>
  <c r="KZ371" i="3"/>
  <c r="KY371" i="3"/>
  <c r="KZ370" i="3"/>
  <c r="KY370" i="3"/>
  <c r="LB368" i="3"/>
  <c r="LA368" i="3"/>
  <c r="KZ367" i="3"/>
  <c r="KY367" i="3"/>
  <c r="KZ366" i="3"/>
  <c r="KY366" i="3"/>
  <c r="KZ365" i="3"/>
  <c r="KY365" i="3"/>
  <c r="KZ364" i="3"/>
  <c r="KY364" i="3"/>
  <c r="LB362" i="3"/>
  <c r="LA362" i="3"/>
  <c r="KZ361" i="3"/>
  <c r="KY361" i="3"/>
  <c r="KZ360" i="3"/>
  <c r="KY360" i="3"/>
  <c r="KZ359" i="3"/>
  <c r="KY359" i="3"/>
  <c r="KZ358" i="3"/>
  <c r="KY358" i="3"/>
  <c r="KZ357" i="3"/>
  <c r="KY357" i="3"/>
  <c r="KZ356" i="3"/>
  <c r="KY356" i="3"/>
  <c r="LB355" i="3"/>
  <c r="LA355" i="3"/>
  <c r="KZ354" i="3"/>
  <c r="KY354" i="3"/>
  <c r="KZ353" i="3"/>
  <c r="KY353" i="3"/>
  <c r="KZ352" i="3"/>
  <c r="KY352" i="3"/>
  <c r="KW351" i="3"/>
  <c r="KV351" i="3"/>
  <c r="LB346" i="3"/>
  <c r="LB345" i="3" s="1"/>
  <c r="LA346" i="3"/>
  <c r="KZ344" i="3"/>
  <c r="KY344" i="3"/>
  <c r="KZ343" i="3"/>
  <c r="KY343" i="3"/>
  <c r="KZ342" i="3"/>
  <c r="KY342" i="3"/>
  <c r="KZ341" i="3"/>
  <c r="KY341" i="3"/>
  <c r="LB339" i="3"/>
  <c r="LA339" i="3"/>
  <c r="KZ338" i="3"/>
  <c r="KY338" i="3"/>
  <c r="KZ337" i="3"/>
  <c r="KY337" i="3"/>
  <c r="KZ336" i="3"/>
  <c r="KY336" i="3"/>
  <c r="LB334" i="3"/>
  <c r="LA334" i="3"/>
  <c r="LA333" i="3"/>
  <c r="KQ333" i="3"/>
  <c r="KP333" i="3"/>
  <c r="KZ332" i="3"/>
  <c r="KY332" i="3"/>
  <c r="KZ331" i="3"/>
  <c r="KY331" i="3"/>
  <c r="KZ330" i="3"/>
  <c r="KY330" i="3"/>
  <c r="KZ329" i="3"/>
  <c r="KY329" i="3"/>
  <c r="KZ328" i="3"/>
  <c r="KY328" i="3"/>
  <c r="LB326" i="3"/>
  <c r="LA326" i="3"/>
  <c r="KZ325" i="3"/>
  <c r="KY325" i="3"/>
  <c r="KZ324" i="3"/>
  <c r="KY324" i="3"/>
  <c r="KZ323" i="3"/>
  <c r="KY323" i="3"/>
  <c r="LB321" i="3"/>
  <c r="LA321" i="3"/>
  <c r="KZ320" i="3"/>
  <c r="KY320" i="3"/>
  <c r="KZ319" i="3"/>
  <c r="KY319" i="3"/>
  <c r="KZ318" i="3"/>
  <c r="KY318" i="3"/>
  <c r="LB316" i="3"/>
  <c r="LA316" i="3"/>
  <c r="KZ315" i="3"/>
  <c r="KY315" i="3"/>
  <c r="KZ314" i="3"/>
  <c r="KY314" i="3"/>
  <c r="KZ313" i="3"/>
  <c r="KY313" i="3"/>
  <c r="LB311" i="3"/>
  <c r="LA311" i="3"/>
  <c r="KZ308" i="3"/>
  <c r="KY308" i="3"/>
  <c r="LB306" i="3"/>
  <c r="LA306" i="3"/>
  <c r="KZ305" i="3"/>
  <c r="KY305" i="3"/>
  <c r="KZ304" i="3"/>
  <c r="KY304" i="3"/>
  <c r="KZ303" i="3"/>
  <c r="KY303" i="3"/>
  <c r="KW301" i="3"/>
  <c r="KV301" i="3"/>
  <c r="LB301" i="3"/>
  <c r="LA301" i="3"/>
  <c r="KZ300" i="3"/>
  <c r="KY300" i="3"/>
  <c r="KZ299" i="3"/>
  <c r="KY299" i="3"/>
  <c r="KZ298" i="3"/>
  <c r="KY298" i="3"/>
  <c r="KW296" i="3"/>
  <c r="KV296" i="3"/>
  <c r="LB296" i="3"/>
  <c r="LA296" i="3"/>
  <c r="KZ295" i="3"/>
  <c r="KY295" i="3"/>
  <c r="KZ294" i="3"/>
  <c r="KY294" i="3"/>
  <c r="KZ293" i="3"/>
  <c r="KY293" i="3"/>
  <c r="LB291" i="3"/>
  <c r="LA291" i="3"/>
  <c r="KZ290" i="3"/>
  <c r="KY290" i="3"/>
  <c r="KZ289" i="3"/>
  <c r="KY289" i="3"/>
  <c r="KZ288" i="3"/>
  <c r="KY288" i="3"/>
  <c r="KW286" i="3"/>
  <c r="KV286" i="3"/>
  <c r="LB286" i="3"/>
  <c r="LA286" i="3"/>
  <c r="KZ285" i="3"/>
  <c r="KY285" i="3"/>
  <c r="KZ284" i="3"/>
  <c r="KY284" i="3"/>
  <c r="KZ283" i="3"/>
  <c r="KY283" i="3"/>
  <c r="KW281" i="3"/>
  <c r="KV281" i="3"/>
  <c r="LB281" i="3"/>
  <c r="LA281" i="3"/>
  <c r="KZ280" i="3"/>
  <c r="KY280" i="3"/>
  <c r="KZ279" i="3"/>
  <c r="KY279" i="3"/>
  <c r="KZ278" i="3"/>
  <c r="KY278" i="3"/>
  <c r="LB276" i="3"/>
  <c r="LA276" i="3"/>
  <c r="KO276" i="3"/>
  <c r="KN276" i="3"/>
  <c r="LA275" i="3"/>
  <c r="KQ275" i="3"/>
  <c r="KP275" i="3"/>
  <c r="KZ274" i="3"/>
  <c r="KY274" i="3"/>
  <c r="KZ273" i="3"/>
  <c r="KY273" i="3"/>
  <c r="KZ272" i="3"/>
  <c r="KY272" i="3"/>
  <c r="KZ271" i="3"/>
  <c r="KY271" i="3"/>
  <c r="LB269" i="3"/>
  <c r="LA269" i="3"/>
  <c r="KO269" i="3"/>
  <c r="KN269" i="3"/>
  <c r="LA268" i="3"/>
  <c r="KQ268" i="3"/>
  <c r="KP268" i="3"/>
  <c r="KZ260" i="3"/>
  <c r="KY260" i="3"/>
  <c r="KZ259" i="3"/>
  <c r="KY259" i="3"/>
  <c r="KZ258" i="3"/>
  <c r="KY258" i="3"/>
  <c r="KZ257" i="3"/>
  <c r="KY257" i="3"/>
  <c r="LB256" i="3"/>
  <c r="LA256" i="3"/>
  <c r="KZ255" i="3"/>
  <c r="KY255" i="3"/>
  <c r="KZ254" i="3"/>
  <c r="KY254" i="3"/>
  <c r="KZ253" i="3"/>
  <c r="KY253" i="3"/>
  <c r="KZ252" i="3"/>
  <c r="KY252" i="3"/>
  <c r="LB251" i="3"/>
  <c r="LA251" i="3"/>
  <c r="KZ250" i="3"/>
  <c r="KY250" i="3"/>
  <c r="KZ249" i="3"/>
  <c r="KY249" i="3"/>
  <c r="KZ248" i="3"/>
  <c r="KY248" i="3"/>
  <c r="KZ247" i="3"/>
  <c r="KY247" i="3"/>
  <c r="LB246" i="3"/>
  <c r="LA246" i="3"/>
  <c r="LA245" i="3"/>
  <c r="KZ244" i="3"/>
  <c r="KY244" i="3"/>
  <c r="KZ243" i="3"/>
  <c r="KY243" i="3"/>
  <c r="KZ242" i="3"/>
  <c r="KY242" i="3"/>
  <c r="KZ241" i="3"/>
  <c r="KY241" i="3"/>
  <c r="LB239" i="3"/>
  <c r="LA239" i="3"/>
  <c r="KZ238" i="3"/>
  <c r="KY238" i="3"/>
  <c r="LB230" i="3"/>
  <c r="LA230" i="3"/>
  <c r="LA229" i="3"/>
  <c r="KQ229" i="3"/>
  <c r="KP229" i="3"/>
  <c r="KZ221" i="3"/>
  <c r="KY221" i="3"/>
  <c r="KZ220" i="3"/>
  <c r="KY220" i="3"/>
  <c r="LB216" i="3"/>
  <c r="LA216" i="3"/>
  <c r="KZ215" i="3"/>
  <c r="KY215" i="3"/>
  <c r="KZ213" i="3"/>
  <c r="KY213" i="3"/>
  <c r="LB209" i="3"/>
  <c r="LA209" i="3"/>
  <c r="LA208" i="3"/>
  <c r="KZ193" i="3"/>
  <c r="KY193" i="3"/>
  <c r="KZ192" i="3"/>
  <c r="KY192" i="3"/>
  <c r="LB190" i="3"/>
  <c r="LA190" i="3"/>
  <c r="LB140" i="3"/>
  <c r="LA140" i="3"/>
  <c r="KN140" i="3"/>
  <c r="LA139" i="3"/>
  <c r="KZ138" i="3"/>
  <c r="KY138" i="3"/>
  <c r="KZ137" i="3"/>
  <c r="KY137" i="3"/>
  <c r="KZ136" i="3"/>
  <c r="KY136" i="3"/>
  <c r="KZ135" i="3"/>
  <c r="KY135" i="3"/>
  <c r="LB134" i="3"/>
  <c r="LA134" i="3"/>
  <c r="KZ133" i="3"/>
  <c r="KY133" i="3"/>
  <c r="KZ132" i="3"/>
  <c r="KY132" i="3"/>
  <c r="KZ131" i="3"/>
  <c r="KY131" i="3"/>
  <c r="KW130" i="3"/>
  <c r="KV130" i="3"/>
  <c r="LB129" i="3"/>
  <c r="LA129" i="3"/>
  <c r="KO129" i="3"/>
  <c r="KN129" i="3"/>
  <c r="LA128" i="3"/>
  <c r="KQ128" i="3"/>
  <c r="KP128" i="3"/>
  <c r="KZ127" i="3"/>
  <c r="KY127" i="3"/>
  <c r="KZ126" i="3"/>
  <c r="KY126" i="3"/>
  <c r="KZ125" i="3"/>
  <c r="KY125" i="3"/>
  <c r="LB123" i="3"/>
  <c r="LA123" i="3"/>
  <c r="KZ122" i="3"/>
  <c r="KY122" i="3"/>
  <c r="KZ121" i="3"/>
  <c r="KY121" i="3"/>
  <c r="KZ120" i="3"/>
  <c r="KY120" i="3"/>
  <c r="LB118" i="3"/>
  <c r="LA118" i="3"/>
  <c r="KZ117" i="3"/>
  <c r="KY117" i="3"/>
  <c r="KZ116" i="3"/>
  <c r="KY116" i="3"/>
  <c r="LB114" i="3"/>
  <c r="LA114" i="3"/>
  <c r="KZ113" i="3"/>
  <c r="KY113" i="3"/>
  <c r="KZ112" i="3"/>
  <c r="KY112" i="3"/>
  <c r="KZ111" i="3"/>
  <c r="KY111" i="3"/>
  <c r="LB109" i="3"/>
  <c r="LA109" i="3"/>
  <c r="KZ108" i="3"/>
  <c r="KY108" i="3"/>
  <c r="KZ107" i="3"/>
  <c r="KY107" i="3"/>
  <c r="KZ106" i="3"/>
  <c r="KY106" i="3"/>
  <c r="KZ105" i="3"/>
  <c r="KY105" i="3"/>
  <c r="LB104" i="3"/>
  <c r="LA104" i="3"/>
  <c r="KZ103" i="3"/>
  <c r="KY103" i="3"/>
  <c r="KZ102" i="3"/>
  <c r="KY102" i="3"/>
  <c r="KZ101" i="3"/>
  <c r="KY101" i="3"/>
  <c r="LB93" i="3"/>
  <c r="LA93" i="3"/>
  <c r="KN93" i="3"/>
  <c r="LA92" i="3"/>
  <c r="KQ92" i="3"/>
  <c r="KP92" i="3"/>
  <c r="KZ76" i="3"/>
  <c r="KY76" i="3"/>
  <c r="KZ75" i="3"/>
  <c r="KY75" i="3"/>
  <c r="KZ74" i="3"/>
  <c r="KY74" i="3"/>
  <c r="KZ73" i="3"/>
  <c r="KV73" i="3"/>
  <c r="KZ72" i="3"/>
  <c r="KY72" i="3"/>
  <c r="LB66" i="3"/>
  <c r="LA66" i="3"/>
  <c r="LA65" i="3"/>
  <c r="KQ65" i="3"/>
  <c r="KP65" i="3"/>
  <c r="KZ64" i="3"/>
  <c r="KY64" i="3"/>
  <c r="KZ63" i="3"/>
  <c r="KY63" i="3"/>
  <c r="KZ62" i="3"/>
  <c r="KY62" i="3"/>
  <c r="KZ61" i="3"/>
  <c r="KY61" i="3"/>
  <c r="LB60" i="3"/>
  <c r="LA60" i="3"/>
  <c r="LA59" i="3"/>
  <c r="KQ59" i="3"/>
  <c r="KP59" i="3"/>
  <c r="KZ51" i="3"/>
  <c r="KY51" i="3"/>
  <c r="KZ50" i="3"/>
  <c r="KY50" i="3"/>
  <c r="KZ49" i="3"/>
  <c r="KY49" i="3"/>
  <c r="LB45" i="3"/>
  <c r="LA45" i="3"/>
  <c r="KZ43" i="3"/>
  <c r="KY43" i="3"/>
  <c r="KZ42" i="3"/>
  <c r="KY42" i="3"/>
  <c r="KZ41" i="3"/>
  <c r="KY41" i="3"/>
  <c r="LB39" i="3"/>
  <c r="LA39" i="3"/>
  <c r="LA38" i="3"/>
  <c r="KQ38" i="3"/>
  <c r="KP38" i="3"/>
  <c r="KZ37" i="3"/>
  <c r="KY37" i="3"/>
  <c r="KZ36" i="3"/>
  <c r="KY36" i="3"/>
  <c r="KZ35" i="3"/>
  <c r="KY35" i="3"/>
  <c r="LB33" i="3"/>
  <c r="LA33" i="3"/>
  <c r="LB26" i="3"/>
  <c r="LA26" i="3"/>
  <c r="LA25" i="3"/>
  <c r="KQ25" i="3"/>
  <c r="KP25" i="3"/>
  <c r="KZ24" i="3"/>
  <c r="KY24" i="3"/>
  <c r="LB21" i="3"/>
  <c r="LA21" i="3"/>
  <c r="KZ21" i="3"/>
  <c r="KY21" i="3"/>
  <c r="KZ20" i="3"/>
  <c r="KY20" i="3"/>
  <c r="KZ19" i="3"/>
  <c r="KY19" i="3"/>
  <c r="KZ18" i="3"/>
  <c r="KY18" i="3"/>
  <c r="KZ17" i="3"/>
  <c r="KY17" i="3"/>
  <c r="KZ16" i="3"/>
  <c r="KY16" i="3"/>
  <c r="LB11" i="3"/>
  <c r="LA10" i="3"/>
  <c r="KZ276" i="3" l="1"/>
  <c r="KY276" i="3"/>
  <c r="LA345" i="3"/>
  <c r="KL345" i="3"/>
  <c r="KO209" i="3"/>
  <c r="KZ209" i="3" s="1"/>
  <c r="KO326" i="3"/>
  <c r="KZ326" i="3" s="1"/>
  <c r="KN368" i="3"/>
  <c r="KY368" i="3" s="1"/>
  <c r="KO104" i="3"/>
  <c r="KZ104" i="3" s="1"/>
  <c r="KM139" i="3"/>
  <c r="KO139" i="3" s="1"/>
  <c r="KO190" i="3"/>
  <c r="KZ190" i="3" s="1"/>
  <c r="KN346" i="3"/>
  <c r="KO306" i="3"/>
  <c r="KZ306" i="3" s="1"/>
  <c r="KO39" i="3"/>
  <c r="KZ39" i="3" s="1"/>
  <c r="KN190" i="3"/>
  <c r="KY190" i="3" s="1"/>
  <c r="KL139" i="3"/>
  <c r="KN139" i="3" s="1"/>
  <c r="KO355" i="3"/>
  <c r="KZ355" i="3" s="1"/>
  <c r="KO399" i="3"/>
  <c r="KZ399" i="3" s="1"/>
  <c r="KO93" i="3"/>
  <c r="KZ93" i="3" s="1"/>
  <c r="KN246" i="3"/>
  <c r="KY246" i="3" s="1"/>
  <c r="KL245" i="3"/>
  <c r="KN245" i="3" s="1"/>
  <c r="KN321" i="3"/>
  <c r="KY321" i="3" s="1"/>
  <c r="KN355" i="3"/>
  <c r="KY355" i="3" s="1"/>
  <c r="KN399" i="3"/>
  <c r="KY399" i="3" s="1"/>
  <c r="KM65" i="3"/>
  <c r="KO65" i="3" s="1"/>
  <c r="KZ65" i="3" s="1"/>
  <c r="KO66" i="3"/>
  <c r="KZ66" i="3" s="1"/>
  <c r="KN114" i="3"/>
  <c r="KY114" i="3" s="1"/>
  <c r="KO316" i="3"/>
  <c r="KZ316" i="3" s="1"/>
  <c r="KN410" i="3"/>
  <c r="KY410" i="3" s="1"/>
  <c r="KY409" i="3" s="1"/>
  <c r="KL409" i="3"/>
  <c r="KN409" i="3" s="1"/>
  <c r="KN239" i="3"/>
  <c r="KY239" i="3" s="1"/>
  <c r="KN334" i="3"/>
  <c r="KY334" i="3" s="1"/>
  <c r="KO118" i="3"/>
  <c r="KZ118" i="3" s="1"/>
  <c r="KN216" i="3"/>
  <c r="KY216" i="3" s="1"/>
  <c r="KL208" i="3"/>
  <c r="KN208" i="3" s="1"/>
  <c r="KO392" i="3"/>
  <c r="KZ392" i="3" s="1"/>
  <c r="KN118" i="3"/>
  <c r="KY118" i="3" s="1"/>
  <c r="KM245" i="3"/>
  <c r="KO245" i="3" s="1"/>
  <c r="KO246" i="3"/>
  <c r="KZ246" i="3" s="1"/>
  <c r="KN306" i="3"/>
  <c r="KY306" i="3" s="1"/>
  <c r="KN39" i="3"/>
  <c r="KY39" i="3" s="1"/>
  <c r="KN362" i="3"/>
  <c r="KY362" i="3" s="1"/>
  <c r="KO410" i="3"/>
  <c r="KZ410" i="3" s="1"/>
  <c r="KZ409" i="3" s="1"/>
  <c r="KM409" i="3"/>
  <c r="KO409" i="3" s="1"/>
  <c r="KN26" i="3"/>
  <c r="KY26" i="3" s="1"/>
  <c r="KN60" i="3"/>
  <c r="KY60" i="3" s="1"/>
  <c r="KN66" i="3"/>
  <c r="KY66" i="3" s="1"/>
  <c r="KO109" i="3"/>
  <c r="KZ109" i="3" s="1"/>
  <c r="KO230" i="3"/>
  <c r="KZ230" i="3" s="1"/>
  <c r="KN316" i="3"/>
  <c r="KY316" i="3" s="1"/>
  <c r="KO339" i="3"/>
  <c r="KZ339" i="3" s="1"/>
  <c r="KN33" i="3"/>
  <c r="KY33" i="3" s="1"/>
  <c r="KO216" i="3"/>
  <c r="KZ216" i="3" s="1"/>
  <c r="KM208" i="3"/>
  <c r="KO208" i="3" s="1"/>
  <c r="KO372" i="3"/>
  <c r="KZ372" i="3" s="1"/>
  <c r="KO140" i="3"/>
  <c r="KZ140" i="3" s="1"/>
  <c r="KN326" i="3"/>
  <c r="KY326" i="3" s="1"/>
  <c r="KO381" i="3"/>
  <c r="KZ381" i="3" s="1"/>
  <c r="KO321" i="3"/>
  <c r="KZ321" i="3" s="1"/>
  <c r="KO60" i="3"/>
  <c r="KZ60" i="3" s="1"/>
  <c r="KO251" i="3"/>
  <c r="KZ251" i="3" s="1"/>
  <c r="KO311" i="3"/>
  <c r="KZ311" i="3" s="1"/>
  <c r="KN339" i="3"/>
  <c r="KY339" i="3" s="1"/>
  <c r="KO45" i="3"/>
  <c r="KZ45" i="3" s="1"/>
  <c r="KZ44" i="3" s="1"/>
  <c r="KM44" i="3"/>
  <c r="KO44" i="3" s="1"/>
  <c r="KN123" i="3"/>
  <c r="KY123" i="3" s="1"/>
  <c r="KO346" i="3"/>
  <c r="KN45" i="3"/>
  <c r="KY45" i="3" s="1"/>
  <c r="KY44" i="3" s="1"/>
  <c r="KL44" i="3"/>
  <c r="KN44" i="3" s="1"/>
  <c r="KN209" i="3"/>
  <c r="KY209" i="3" s="1"/>
  <c r="KN372" i="3"/>
  <c r="KY372" i="3" s="1"/>
  <c r="KN104" i="3"/>
  <c r="KY104" i="3" s="1"/>
  <c r="KO256" i="3"/>
  <c r="KZ256" i="3" s="1"/>
  <c r="KN392" i="3"/>
  <c r="KY392" i="3" s="1"/>
  <c r="KO26" i="3"/>
  <c r="KZ26" i="3" s="1"/>
  <c r="KO114" i="3"/>
  <c r="KZ114" i="3" s="1"/>
  <c r="KN256" i="3"/>
  <c r="KY256" i="3" s="1"/>
  <c r="KN109" i="3"/>
  <c r="KY109" i="3" s="1"/>
  <c r="KO134" i="3"/>
  <c r="KZ134" i="3" s="1"/>
  <c r="KN230" i="3"/>
  <c r="KY230" i="3" s="1"/>
  <c r="KO33" i="3"/>
  <c r="KZ33" i="3" s="1"/>
  <c r="KO123" i="3"/>
  <c r="KZ123" i="3" s="1"/>
  <c r="KN134" i="3"/>
  <c r="KY134" i="3" s="1"/>
  <c r="KO239" i="3"/>
  <c r="KZ239" i="3" s="1"/>
  <c r="KN251" i="3"/>
  <c r="KY251" i="3" s="1"/>
  <c r="KN311" i="3"/>
  <c r="KY311" i="3" s="1"/>
  <c r="KO334" i="3"/>
  <c r="KZ334" i="3" s="1"/>
  <c r="KZ291" i="3"/>
  <c r="KW275" i="3"/>
  <c r="KV275" i="3"/>
  <c r="LB268" i="3"/>
  <c r="M22" i="7"/>
  <c r="LB38" i="3"/>
  <c r="N22" i="7"/>
  <c r="LB398" i="3"/>
  <c r="LB245" i="3"/>
  <c r="Y16" i="3"/>
  <c r="KY291" i="3"/>
  <c r="KL65" i="3"/>
  <c r="LB59" i="3"/>
  <c r="KY281" i="3"/>
  <c r="LB208" i="3"/>
  <c r="LB333" i="3"/>
  <c r="KM380" i="3"/>
  <c r="LB128" i="3"/>
  <c r="LB65" i="3"/>
  <c r="LB229" i="3"/>
  <c r="LB44" i="3"/>
  <c r="KL380" i="3"/>
  <c r="LB275" i="3"/>
  <c r="LB380" i="3"/>
  <c r="LB25" i="3"/>
  <c r="LB92" i="3"/>
  <c r="LB409" i="3"/>
  <c r="KY381" i="3"/>
  <c r="KV293" i="3"/>
  <c r="KV387" i="3"/>
  <c r="KP10" i="3"/>
  <c r="KY10" i="3" s="1"/>
  <c r="KY9" i="3" s="1"/>
  <c r="KV72" i="3"/>
  <c r="KZ130" i="3"/>
  <c r="KW72" i="3"/>
  <c r="KW387" i="3"/>
  <c r="KV389" i="3"/>
  <c r="KW293" i="3"/>
  <c r="KW389" i="3"/>
  <c r="KL25" i="3"/>
  <c r="KN25" i="3" s="1"/>
  <c r="KL229" i="3"/>
  <c r="KY140" i="3"/>
  <c r="KM38" i="3"/>
  <c r="KL333" i="3"/>
  <c r="KM25" i="3"/>
  <c r="KO25" i="3" s="1"/>
  <c r="KL38" i="3"/>
  <c r="KL92" i="3"/>
  <c r="KN92" i="3" s="1"/>
  <c r="KM229" i="3"/>
  <c r="KM333" i="3"/>
  <c r="KM92" i="3"/>
  <c r="KO92" i="3" s="1"/>
  <c r="KY93" i="3"/>
  <c r="KQ10" i="3"/>
  <c r="KM59" i="3"/>
  <c r="KW73" i="3"/>
  <c r="LB139" i="3"/>
  <c r="KY73" i="3"/>
  <c r="KY129" i="3"/>
  <c r="KL128" i="3"/>
  <c r="KY130" i="3"/>
  <c r="KZ129" i="3"/>
  <c r="KM128" i="3"/>
  <c r="KL59" i="3"/>
  <c r="KV213" i="3"/>
  <c r="KV247" i="3"/>
  <c r="KZ269" i="3"/>
  <c r="KM268" i="3"/>
  <c r="KW213" i="3"/>
  <c r="KW247" i="3"/>
  <c r="KY269" i="3"/>
  <c r="KL268" i="3"/>
  <c r="KY286" i="3"/>
  <c r="KY296" i="3"/>
  <c r="KY301" i="3"/>
  <c r="KV308" i="3"/>
  <c r="KV341" i="3"/>
  <c r="KY351" i="3"/>
  <c r="KV388" i="3"/>
  <c r="KV390" i="3"/>
  <c r="KL398" i="3"/>
  <c r="KZ286" i="3"/>
  <c r="KZ296" i="3"/>
  <c r="KZ301" i="3"/>
  <c r="KW308" i="3"/>
  <c r="KW341" i="3"/>
  <c r="KZ351" i="3"/>
  <c r="KW388" i="3"/>
  <c r="KW390" i="3"/>
  <c r="KM398" i="3"/>
  <c r="KL275" i="3"/>
  <c r="KN275" i="3" s="1"/>
  <c r="KY346" i="3" l="1"/>
  <c r="KY345" i="3" s="1"/>
  <c r="KN345" i="3"/>
  <c r="KZ346" i="3"/>
  <c r="KZ139" i="3"/>
  <c r="KZ208" i="3"/>
  <c r="KY139" i="3"/>
  <c r="KY208" i="3"/>
  <c r="KZ92" i="3"/>
  <c r="KY245" i="3"/>
  <c r="KN398" i="3"/>
  <c r="KY398" i="3" s="1"/>
  <c r="KO128" i="3"/>
  <c r="KZ128" i="3" s="1"/>
  <c r="KN229" i="3"/>
  <c r="KY229" i="3" s="1"/>
  <c r="KO38" i="3"/>
  <c r="KZ38" i="3" s="1"/>
  <c r="KN268" i="3"/>
  <c r="KY268" i="3" s="1"/>
  <c r="KZ245" i="3"/>
  <c r="KN59" i="3"/>
  <c r="KY59" i="3" s="1"/>
  <c r="KO229" i="3"/>
  <c r="KZ229" i="3" s="1"/>
  <c r="KO333" i="3"/>
  <c r="KZ333" i="3" s="1"/>
  <c r="KN65" i="3"/>
  <c r="KY65" i="3" s="1"/>
  <c r="KN128" i="3"/>
  <c r="KY128" i="3" s="1"/>
  <c r="KN380" i="3"/>
  <c r="KY380" i="3" s="1"/>
  <c r="KO398" i="3"/>
  <c r="KZ398" i="3" s="1"/>
  <c r="KN333" i="3"/>
  <c r="KY333" i="3" s="1"/>
  <c r="KO268" i="3"/>
  <c r="KZ268" i="3" s="1"/>
  <c r="KO59" i="3"/>
  <c r="KZ59" i="3" s="1"/>
  <c r="KN38" i="3"/>
  <c r="KY38" i="3" s="1"/>
  <c r="KO380" i="3"/>
  <c r="KZ380" i="3" s="1"/>
  <c r="KY92" i="3"/>
  <c r="KW10" i="3"/>
  <c r="KW9" i="3" s="1"/>
  <c r="KW420" i="3" s="1"/>
  <c r="KV10" i="3"/>
  <c r="KV9" i="3" s="1"/>
  <c r="KV420" i="3" s="1"/>
  <c r="LU16" i="3"/>
  <c r="LU101" i="3"/>
  <c r="LU30" i="3"/>
  <c r="LV30" i="3" s="1"/>
  <c r="KL420" i="3"/>
  <c r="KY275" i="3"/>
  <c r="KP9" i="3"/>
  <c r="KP420" i="3" s="1"/>
  <c r="I22" i="7" s="1"/>
  <c r="D19" i="8" s="1"/>
  <c r="KQ9" i="3"/>
  <c r="KQ420" i="3" s="1"/>
  <c r="J22" i="7" s="1"/>
  <c r="G19" i="8" s="1"/>
  <c r="LB10" i="3"/>
  <c r="KZ10" i="3"/>
  <c r="KZ9" i="3" s="1"/>
  <c r="W22" i="7" l="1"/>
  <c r="E22" i="7"/>
  <c r="KN420" i="3"/>
  <c r="G22" i="7" s="1"/>
  <c r="Q22" i="7"/>
  <c r="R22" i="7"/>
  <c r="KY25" i="3"/>
  <c r="KY420" i="3" s="1"/>
  <c r="KZ25" i="3"/>
  <c r="X22" i="7" l="1"/>
  <c r="C19" i="8"/>
  <c r="E19" i="8" s="1"/>
  <c r="S22" i="7"/>
  <c r="U22" i="7"/>
  <c r="LU323" i="3" l="1"/>
  <c r="LV323" i="3" s="1"/>
  <c r="X390" i="3"/>
  <c r="X351" i="3"/>
  <c r="X350" i="3"/>
  <c r="X349" i="3"/>
  <c r="LU391" i="3" l="1"/>
  <c r="LU214" i="3" l="1"/>
  <c r="LW214" i="3"/>
  <c r="LU352" i="3" l="1"/>
  <c r="LU375" i="3"/>
  <c r="LU71" i="3"/>
  <c r="LV71" i="3" s="1"/>
  <c r="FP372" i="3" l="1"/>
  <c r="FP26" i="3"/>
  <c r="LJ11" i="3"/>
  <c r="LW12" i="3" l="1"/>
  <c r="LK11" i="3"/>
  <c r="LW11" i="3" s="1"/>
  <c r="LW212" i="3"/>
  <c r="LW213" i="3"/>
  <c r="LH11" i="3"/>
  <c r="LQ11" i="3" s="1"/>
  <c r="LG11" i="3"/>
  <c r="LP11" i="3" s="1"/>
  <c r="LW240" i="3"/>
  <c r="DF282" i="3"/>
  <c r="JT302" i="3"/>
  <c r="JT292" i="3"/>
  <c r="JT297" i="3"/>
  <c r="Y351" i="3"/>
  <c r="Y390" i="3"/>
  <c r="Y247" i="3"/>
  <c r="JT287" i="3"/>
  <c r="IL141" i="3"/>
  <c r="JT282" i="3"/>
  <c r="KK11" i="3"/>
  <c r="FQ26" i="3"/>
  <c r="GY26" i="3"/>
  <c r="GY140" i="3"/>
  <c r="GX26" i="3"/>
  <c r="GX140" i="3"/>
  <c r="FQ372" i="3"/>
  <c r="GY306" i="3"/>
  <c r="JO26" i="3"/>
  <c r="JO372" i="3"/>
  <c r="GY372" i="3"/>
  <c r="JN372" i="3"/>
  <c r="JN26" i="3"/>
  <c r="JN306" i="3"/>
  <c r="JN346" i="3"/>
  <c r="JO306" i="3"/>
  <c r="JO346" i="3"/>
  <c r="GX209" i="3"/>
  <c r="GX306" i="3"/>
  <c r="GX372" i="3"/>
  <c r="GY209" i="3"/>
  <c r="GG26" i="3"/>
  <c r="GH26" i="3"/>
  <c r="GG306" i="3"/>
  <c r="GG372" i="3"/>
  <c r="GH306" i="3"/>
  <c r="GH372" i="3"/>
  <c r="FP306" i="3"/>
  <c r="FP346" i="3"/>
  <c r="FQ306" i="3"/>
  <c r="LN11" i="3" l="1"/>
  <c r="LW119" i="3"/>
  <c r="JO381" i="3"/>
  <c r="GG140" i="3"/>
  <c r="GG431" i="3" s="1"/>
  <c r="FQ381" i="3"/>
  <c r="JN381" i="3"/>
  <c r="FP140" i="3"/>
  <c r="GX381" i="3"/>
  <c r="JO140" i="3"/>
  <c r="JN140" i="3"/>
  <c r="GX346" i="3"/>
  <c r="GY381" i="3"/>
  <c r="GY346" i="3"/>
  <c r="GH346" i="3"/>
  <c r="GG381" i="3"/>
  <c r="GH140" i="3"/>
  <c r="GH431" i="3" s="1"/>
  <c r="GH381" i="3"/>
  <c r="GG346" i="3"/>
  <c r="FQ346" i="3"/>
  <c r="FP381" i="3"/>
  <c r="FQ140" i="3"/>
  <c r="LU99" i="3"/>
  <c r="LV99" i="3" s="1"/>
  <c r="LU23" i="3"/>
  <c r="LV23" i="3" s="1"/>
  <c r="LU213" i="3"/>
  <c r="LU212" i="3"/>
  <c r="LV212" i="3" s="1"/>
  <c r="LU73" i="3"/>
  <c r="LU11" i="3"/>
  <c r="LV11" i="3" s="1"/>
  <c r="LU390" i="3"/>
  <c r="LU351" i="3"/>
  <c r="LU15" i="3"/>
  <c r="LV15" i="3" s="1"/>
  <c r="LU13" i="3"/>
  <c r="LV13" i="3" s="1"/>
  <c r="LU12" i="3"/>
  <c r="LV12" i="3" s="1"/>
  <c r="LM11" i="3"/>
  <c r="KB10" i="3" l="1"/>
  <c r="KB9" i="3" s="1"/>
  <c r="KC10" i="3"/>
  <c r="KC9" i="3" s="1"/>
  <c r="CZ427" i="3" l="1"/>
  <c r="DF287" i="3"/>
  <c r="HC339" i="3" l="1"/>
  <c r="GM15" i="3" l="1"/>
  <c r="GM34" i="3"/>
  <c r="AP297" i="3"/>
  <c r="AP282" i="3"/>
  <c r="AP302" i="3"/>
  <c r="AP369" i="3"/>
  <c r="AP287" i="3"/>
  <c r="AP292" i="3"/>
  <c r="LU48" i="3" l="1"/>
  <c r="LV48" i="3" s="1"/>
  <c r="LU389" i="3"/>
  <c r="LU22" i="3"/>
  <c r="LV22" i="3" s="1"/>
  <c r="LU47" i="3"/>
  <c r="LV47" i="3" s="1"/>
  <c r="KK410" i="3" l="1"/>
  <c r="KK409" i="3" s="1"/>
  <c r="KJ410" i="3"/>
  <c r="KJ409" i="3" s="1"/>
  <c r="KK399" i="3"/>
  <c r="KJ399" i="3"/>
  <c r="KJ398" i="3"/>
  <c r="KK392" i="3"/>
  <c r="KJ392" i="3"/>
  <c r="KK381" i="3"/>
  <c r="KJ381" i="3"/>
  <c r="KJ380" i="3"/>
  <c r="KK372" i="3"/>
  <c r="KJ372" i="3"/>
  <c r="KK368" i="3"/>
  <c r="KJ368" i="3"/>
  <c r="KK362" i="3"/>
  <c r="KJ362" i="3"/>
  <c r="KK355" i="3"/>
  <c r="KJ355" i="3"/>
  <c r="KK346" i="3"/>
  <c r="KK345" i="3" s="1"/>
  <c r="KJ346" i="3"/>
  <c r="KK339" i="3"/>
  <c r="KJ339" i="3"/>
  <c r="KK334" i="3"/>
  <c r="KJ334" i="3"/>
  <c r="KJ333" i="3"/>
  <c r="KK326" i="3"/>
  <c r="KJ326" i="3"/>
  <c r="KK321" i="3"/>
  <c r="KJ321" i="3"/>
  <c r="KK316" i="3"/>
  <c r="KJ316" i="3"/>
  <c r="KK311" i="3"/>
  <c r="KJ311" i="3"/>
  <c r="KK306" i="3"/>
  <c r="KJ306" i="3"/>
  <c r="KK301" i="3"/>
  <c r="KJ301" i="3"/>
  <c r="KK296" i="3"/>
  <c r="KJ296" i="3"/>
  <c r="KK291" i="3"/>
  <c r="KJ291" i="3"/>
  <c r="KK286" i="3"/>
  <c r="KJ286" i="3"/>
  <c r="KK281" i="3"/>
  <c r="KJ281" i="3"/>
  <c r="KK276" i="3"/>
  <c r="KJ276" i="3"/>
  <c r="KJ275" i="3"/>
  <c r="KK269" i="3"/>
  <c r="KJ269" i="3"/>
  <c r="KJ268" i="3"/>
  <c r="KK256" i="3"/>
  <c r="KJ256" i="3"/>
  <c r="KK251" i="3"/>
  <c r="KJ251" i="3"/>
  <c r="KK246" i="3"/>
  <c r="KK245" i="3" s="1"/>
  <c r="KJ246" i="3"/>
  <c r="KK239" i="3"/>
  <c r="KJ239" i="3"/>
  <c r="KK230" i="3"/>
  <c r="KJ230" i="3"/>
  <c r="KJ229" i="3"/>
  <c r="KK216" i="3"/>
  <c r="KK208" i="3" s="1"/>
  <c r="KJ216" i="3"/>
  <c r="KK209" i="3"/>
  <c r="KJ209" i="3"/>
  <c r="KK190" i="3"/>
  <c r="KK139" i="3" s="1"/>
  <c r="KJ190" i="3"/>
  <c r="KK140" i="3"/>
  <c r="KJ140" i="3"/>
  <c r="KK134" i="3"/>
  <c r="KJ134" i="3"/>
  <c r="KK129" i="3"/>
  <c r="KJ129" i="3"/>
  <c r="KJ128" i="3"/>
  <c r="KK123" i="3"/>
  <c r="KJ123" i="3"/>
  <c r="KK118" i="3"/>
  <c r="KJ118" i="3"/>
  <c r="KK114" i="3"/>
  <c r="KJ114" i="3"/>
  <c r="KK109" i="3"/>
  <c r="KJ109" i="3"/>
  <c r="KK104" i="3"/>
  <c r="KJ104" i="3"/>
  <c r="KK93" i="3"/>
  <c r="KJ93" i="3"/>
  <c r="KJ92" i="3"/>
  <c r="KK66" i="3"/>
  <c r="KJ66" i="3"/>
  <c r="KJ65" i="3"/>
  <c r="KK60" i="3"/>
  <c r="KJ60" i="3"/>
  <c r="KJ59" i="3"/>
  <c r="KK45" i="3"/>
  <c r="KK44" i="3" s="1"/>
  <c r="KJ45" i="3"/>
  <c r="KJ44" i="3" s="1"/>
  <c r="KK39" i="3"/>
  <c r="KJ39" i="3"/>
  <c r="KJ38" i="3"/>
  <c r="KK33" i="3"/>
  <c r="KJ33" i="3"/>
  <c r="KK26" i="3"/>
  <c r="KJ26" i="3"/>
  <c r="KJ25" i="3"/>
  <c r="KK21" i="3"/>
  <c r="KJ21" i="3"/>
  <c r="KJ10" i="3"/>
  <c r="JS410" i="3"/>
  <c r="JS409" i="3" s="1"/>
  <c r="JS399" i="3"/>
  <c r="JS398" i="3"/>
  <c r="JS392" i="3"/>
  <c r="JS381" i="3"/>
  <c r="JS380" i="3"/>
  <c r="JS372" i="3"/>
  <c r="JS368" i="3"/>
  <c r="JS362" i="3"/>
  <c r="JS355" i="3"/>
  <c r="JS346" i="3"/>
  <c r="JS339" i="3"/>
  <c r="JS334" i="3"/>
  <c r="JS333" i="3"/>
  <c r="JT326" i="3"/>
  <c r="JS326" i="3"/>
  <c r="JS321" i="3"/>
  <c r="JS316" i="3"/>
  <c r="JS311" i="3"/>
  <c r="JS306" i="3"/>
  <c r="JS301" i="3"/>
  <c r="JS296" i="3"/>
  <c r="JS291" i="3"/>
  <c r="JS286" i="3"/>
  <c r="JS281" i="3"/>
  <c r="JS276" i="3"/>
  <c r="JS275" i="3"/>
  <c r="JS269" i="3"/>
  <c r="JS268" i="3"/>
  <c r="JS256" i="3"/>
  <c r="JS251" i="3"/>
  <c r="JS246" i="3"/>
  <c r="JS239" i="3"/>
  <c r="JS230" i="3"/>
  <c r="JS229" i="3"/>
  <c r="JS216" i="3"/>
  <c r="JS209" i="3"/>
  <c r="JS190" i="3"/>
  <c r="JS140" i="3"/>
  <c r="JS134" i="3"/>
  <c r="JS129" i="3"/>
  <c r="JS128" i="3"/>
  <c r="JS123" i="3"/>
  <c r="JS118" i="3"/>
  <c r="JS114" i="3"/>
  <c r="JS109" i="3"/>
  <c r="JS104" i="3"/>
  <c r="JS93" i="3"/>
  <c r="JS92" i="3"/>
  <c r="JS66" i="3"/>
  <c r="JS65" i="3"/>
  <c r="JS60" i="3"/>
  <c r="JS59" i="3"/>
  <c r="JS45" i="3"/>
  <c r="JS44" i="3" s="1"/>
  <c r="JS39" i="3"/>
  <c r="JS38" i="3"/>
  <c r="JS33" i="3"/>
  <c r="JS26" i="3"/>
  <c r="JS25" i="3"/>
  <c r="JS21" i="3"/>
  <c r="JS10" i="3"/>
  <c r="JB410" i="3"/>
  <c r="JB409" i="3" s="1"/>
  <c r="JB399" i="3"/>
  <c r="JB398" i="3"/>
  <c r="JB392" i="3"/>
  <c r="JB381" i="3"/>
  <c r="JB380" i="3"/>
  <c r="JB372" i="3"/>
  <c r="JB368" i="3"/>
  <c r="JB362" i="3"/>
  <c r="JB355" i="3"/>
  <c r="JB346" i="3"/>
  <c r="JB339" i="3"/>
  <c r="JB334" i="3"/>
  <c r="JB333" i="3"/>
  <c r="JC326" i="3"/>
  <c r="JB326" i="3"/>
  <c r="JB321" i="3"/>
  <c r="JB316" i="3"/>
  <c r="JB311" i="3"/>
  <c r="JB306" i="3"/>
  <c r="JB301" i="3"/>
  <c r="JB296" i="3"/>
  <c r="JB291" i="3"/>
  <c r="JB286" i="3"/>
  <c r="JB281" i="3"/>
  <c r="JB276" i="3"/>
  <c r="JB275" i="3"/>
  <c r="JB269" i="3"/>
  <c r="JB268" i="3"/>
  <c r="JB256" i="3"/>
  <c r="JB251" i="3"/>
  <c r="JB246" i="3"/>
  <c r="JB239" i="3"/>
  <c r="JB230" i="3"/>
  <c r="JB229" i="3"/>
  <c r="JB216" i="3"/>
  <c r="JB209" i="3"/>
  <c r="JB190" i="3"/>
  <c r="JB140" i="3"/>
  <c r="JB134" i="3"/>
  <c r="JB129" i="3"/>
  <c r="JB128" i="3"/>
  <c r="JB123" i="3"/>
  <c r="JB118" i="3"/>
  <c r="JB114" i="3"/>
  <c r="JB109" i="3"/>
  <c r="JB104" i="3"/>
  <c r="JB93" i="3"/>
  <c r="JB92" i="3"/>
  <c r="JB66" i="3"/>
  <c r="JB65" i="3"/>
  <c r="JB60" i="3"/>
  <c r="JB59" i="3"/>
  <c r="JB45" i="3"/>
  <c r="JB44" i="3" s="1"/>
  <c r="JB39" i="3"/>
  <c r="JB38" i="3"/>
  <c r="JB33" i="3"/>
  <c r="JB26" i="3"/>
  <c r="JB25" i="3"/>
  <c r="JB21" i="3"/>
  <c r="JB10" i="3"/>
  <c r="IK410" i="3"/>
  <c r="IK409" i="3" s="1"/>
  <c r="IK399" i="3"/>
  <c r="IK398" i="3"/>
  <c r="IK392" i="3"/>
  <c r="IK381" i="3"/>
  <c r="IK380" i="3"/>
  <c r="IK372" i="3"/>
  <c r="IK368" i="3"/>
  <c r="IK362" i="3"/>
  <c r="IK355" i="3"/>
  <c r="IK346" i="3"/>
  <c r="IK339" i="3"/>
  <c r="IK334" i="3"/>
  <c r="IK333" i="3"/>
  <c r="IK326" i="3"/>
  <c r="IK321" i="3"/>
  <c r="IK316" i="3"/>
  <c r="IK311" i="3"/>
  <c r="IK306" i="3"/>
  <c r="IK301" i="3"/>
  <c r="IK296" i="3"/>
  <c r="IK291" i="3"/>
  <c r="IK286" i="3"/>
  <c r="IK281" i="3"/>
  <c r="IK276" i="3"/>
  <c r="IK275" i="3"/>
  <c r="IK269" i="3"/>
  <c r="IK268" i="3"/>
  <c r="IK256" i="3"/>
  <c r="IK251" i="3"/>
  <c r="IK246" i="3"/>
  <c r="IK239" i="3"/>
  <c r="IK230" i="3"/>
  <c r="IK229" i="3"/>
  <c r="IK216" i="3"/>
  <c r="IK209" i="3"/>
  <c r="IK190" i="3"/>
  <c r="IK140" i="3"/>
  <c r="IK134" i="3"/>
  <c r="IK129" i="3"/>
  <c r="IK128" i="3"/>
  <c r="IK123" i="3"/>
  <c r="IK118" i="3"/>
  <c r="IK114" i="3"/>
  <c r="IK109" i="3"/>
  <c r="IK104" i="3"/>
  <c r="IK93" i="3"/>
  <c r="IK92" i="3"/>
  <c r="IK66" i="3"/>
  <c r="IK65" i="3"/>
  <c r="IK60" i="3"/>
  <c r="IK59" i="3"/>
  <c r="IK45" i="3"/>
  <c r="IK44" i="3" s="1"/>
  <c r="IK39" i="3"/>
  <c r="IK38" i="3"/>
  <c r="IK33" i="3"/>
  <c r="IK26" i="3"/>
  <c r="IK25" i="3"/>
  <c r="IK21" i="3"/>
  <c r="IK10" i="3"/>
  <c r="HT410" i="3"/>
  <c r="HT409" i="3" s="1"/>
  <c r="HT399" i="3"/>
  <c r="HT398" i="3"/>
  <c r="HT392" i="3"/>
  <c r="HT381" i="3"/>
  <c r="HT380" i="3"/>
  <c r="HT372" i="3"/>
  <c r="HT368" i="3"/>
  <c r="HT362" i="3"/>
  <c r="HT355" i="3"/>
  <c r="HT346" i="3"/>
  <c r="HT339" i="3"/>
  <c r="HT334" i="3"/>
  <c r="HT333" i="3"/>
  <c r="HU326" i="3"/>
  <c r="HT326" i="3"/>
  <c r="HT321" i="3"/>
  <c r="HT316" i="3"/>
  <c r="HT311" i="3"/>
  <c r="HT306" i="3"/>
  <c r="HT301" i="3"/>
  <c r="HT296" i="3"/>
  <c r="HT291" i="3"/>
  <c r="HT286" i="3"/>
  <c r="HT281" i="3"/>
  <c r="HT276" i="3"/>
  <c r="HT275" i="3"/>
  <c r="HT269" i="3"/>
  <c r="HT268" i="3"/>
  <c r="HT256" i="3"/>
  <c r="HT251" i="3"/>
  <c r="HT246" i="3"/>
  <c r="HT239" i="3"/>
  <c r="HT230" i="3"/>
  <c r="HT229" i="3"/>
  <c r="HT216" i="3"/>
  <c r="HT209" i="3"/>
  <c r="HT190" i="3"/>
  <c r="HT140" i="3"/>
  <c r="HT134" i="3"/>
  <c r="HT129" i="3"/>
  <c r="HT128" i="3"/>
  <c r="HT123" i="3"/>
  <c r="HT118" i="3"/>
  <c r="HT114" i="3"/>
  <c r="HT109" i="3"/>
  <c r="HT104" i="3"/>
  <c r="HT93" i="3"/>
  <c r="HT92" i="3"/>
  <c r="HT66" i="3"/>
  <c r="HT65" i="3"/>
  <c r="HT60" i="3"/>
  <c r="HT59" i="3"/>
  <c r="HT45" i="3"/>
  <c r="HT44" i="3" s="1"/>
  <c r="HT39" i="3"/>
  <c r="HT38" i="3"/>
  <c r="HT33" i="3"/>
  <c r="HT26" i="3"/>
  <c r="HT25" i="3"/>
  <c r="HT21" i="3"/>
  <c r="HT10" i="3"/>
  <c r="HC410" i="3"/>
  <c r="HC409" i="3" s="1"/>
  <c r="HC399" i="3"/>
  <c r="HC398" i="3"/>
  <c r="HC392" i="3"/>
  <c r="HC381" i="3"/>
  <c r="HC380" i="3"/>
  <c r="HC372" i="3"/>
  <c r="HC368" i="3"/>
  <c r="HC362" i="3"/>
  <c r="HC355" i="3"/>
  <c r="HC346" i="3"/>
  <c r="HC334" i="3"/>
  <c r="HC333" i="3"/>
  <c r="HC326" i="3"/>
  <c r="HC321" i="3"/>
  <c r="HC316" i="3"/>
  <c r="HC311" i="3"/>
  <c r="HC306" i="3"/>
  <c r="HC301" i="3"/>
  <c r="HC296" i="3"/>
  <c r="HC291" i="3"/>
  <c r="HC286" i="3"/>
  <c r="HC281" i="3"/>
  <c r="HC276" i="3"/>
  <c r="HC275" i="3"/>
  <c r="HC269" i="3"/>
  <c r="HC268" i="3"/>
  <c r="HC256" i="3"/>
  <c r="HC251" i="3"/>
  <c r="HC246" i="3"/>
  <c r="HC239" i="3"/>
  <c r="HC230" i="3"/>
  <c r="HC229" i="3"/>
  <c r="HC216" i="3"/>
  <c r="HC209" i="3"/>
  <c r="HC190" i="3"/>
  <c r="HC140" i="3"/>
  <c r="HC134" i="3"/>
  <c r="HC129" i="3"/>
  <c r="HC128" i="3"/>
  <c r="HC123" i="3"/>
  <c r="HC118" i="3"/>
  <c r="HC114" i="3"/>
  <c r="HC109" i="3"/>
  <c r="HC104" i="3"/>
  <c r="HC93" i="3"/>
  <c r="HC92" i="3"/>
  <c r="HC66" i="3"/>
  <c r="HC65" i="3"/>
  <c r="HC60" i="3"/>
  <c r="HC59" i="3"/>
  <c r="HC45" i="3"/>
  <c r="HC44" i="3" s="1"/>
  <c r="HC39" i="3"/>
  <c r="HC38" i="3"/>
  <c r="HC33" i="3"/>
  <c r="HC26" i="3"/>
  <c r="HC25" i="3"/>
  <c r="HC21" i="3"/>
  <c r="HC10" i="3"/>
  <c r="GL410" i="3"/>
  <c r="GL409" i="3" s="1"/>
  <c r="GL399" i="3"/>
  <c r="GL398" i="3"/>
  <c r="GL392" i="3"/>
  <c r="GL381" i="3"/>
  <c r="GL380" i="3"/>
  <c r="GL372" i="3"/>
  <c r="GL368" i="3"/>
  <c r="GL362" i="3"/>
  <c r="GL355" i="3"/>
  <c r="GL346" i="3"/>
  <c r="GL339" i="3"/>
  <c r="GL334" i="3"/>
  <c r="GL333" i="3"/>
  <c r="GL326" i="3"/>
  <c r="GL321" i="3"/>
  <c r="GL316" i="3"/>
  <c r="GL311" i="3"/>
  <c r="GL306" i="3"/>
  <c r="GL301" i="3"/>
  <c r="GL296" i="3"/>
  <c r="GL291" i="3"/>
  <c r="GL286" i="3"/>
  <c r="GL281" i="3"/>
  <c r="GL276" i="3"/>
  <c r="GL275" i="3"/>
  <c r="GL269" i="3"/>
  <c r="GL268" i="3"/>
  <c r="GL256" i="3"/>
  <c r="GL251" i="3"/>
  <c r="GL246" i="3"/>
  <c r="GL239" i="3"/>
  <c r="GL230" i="3"/>
  <c r="GL229" i="3"/>
  <c r="GL216" i="3"/>
  <c r="GL209" i="3"/>
  <c r="GL190" i="3"/>
  <c r="GL140" i="3"/>
  <c r="GL134" i="3"/>
  <c r="GL129" i="3"/>
  <c r="GL128" i="3"/>
  <c r="GL123" i="3"/>
  <c r="GL118" i="3"/>
  <c r="GL114" i="3"/>
  <c r="GL109" i="3"/>
  <c r="GL104" i="3"/>
  <c r="GL93" i="3"/>
  <c r="GL92" i="3"/>
  <c r="GL66" i="3"/>
  <c r="GL65" i="3"/>
  <c r="GL60" i="3"/>
  <c r="GL59" i="3"/>
  <c r="GL45" i="3"/>
  <c r="GL44" i="3" s="1"/>
  <c r="GL39" i="3"/>
  <c r="GL38" i="3"/>
  <c r="GL33" i="3"/>
  <c r="GL26" i="3"/>
  <c r="GL25" i="3"/>
  <c r="GL21" i="3"/>
  <c r="GL10" i="3"/>
  <c r="FU410" i="3"/>
  <c r="FU409" i="3" s="1"/>
  <c r="FU399" i="3"/>
  <c r="FU398" i="3"/>
  <c r="FU392" i="3"/>
  <c r="FU381" i="3"/>
  <c r="FU380" i="3"/>
  <c r="FU372" i="3"/>
  <c r="FU368" i="3"/>
  <c r="FU362" i="3"/>
  <c r="FU355" i="3"/>
  <c r="FU346" i="3"/>
  <c r="FU339" i="3"/>
  <c r="FU334" i="3"/>
  <c r="FU333" i="3"/>
  <c r="FU326" i="3"/>
  <c r="FU321" i="3"/>
  <c r="FU316" i="3"/>
  <c r="FU311" i="3"/>
  <c r="FU306" i="3"/>
  <c r="FU301" i="3"/>
  <c r="FU296" i="3"/>
  <c r="FU291" i="3"/>
  <c r="FU286" i="3"/>
  <c r="FU281" i="3"/>
  <c r="FU276" i="3"/>
  <c r="FU275" i="3"/>
  <c r="FU269" i="3"/>
  <c r="FU268" i="3"/>
  <c r="FU256" i="3"/>
  <c r="FU251" i="3"/>
  <c r="FU246" i="3"/>
  <c r="FU239" i="3"/>
  <c r="FU230" i="3"/>
  <c r="FU229" i="3"/>
  <c r="FU216" i="3"/>
  <c r="FU209" i="3"/>
  <c r="FU190" i="3"/>
  <c r="FU140" i="3"/>
  <c r="FU134" i="3"/>
  <c r="FU129" i="3"/>
  <c r="FU128" i="3"/>
  <c r="FU123" i="3"/>
  <c r="FU118" i="3"/>
  <c r="FU114" i="3"/>
  <c r="FU109" i="3"/>
  <c r="FU104" i="3"/>
  <c r="FU93" i="3"/>
  <c r="FU92" i="3"/>
  <c r="FU66" i="3"/>
  <c r="FU65" i="3"/>
  <c r="FU60" i="3"/>
  <c r="FU59" i="3"/>
  <c r="FU45" i="3"/>
  <c r="FU44" i="3" s="1"/>
  <c r="FU39" i="3"/>
  <c r="FU38" i="3"/>
  <c r="FU33" i="3"/>
  <c r="FU26" i="3"/>
  <c r="FU25" i="3"/>
  <c r="FU21" i="3"/>
  <c r="FU10" i="3"/>
  <c r="FD410" i="3"/>
  <c r="FD409" i="3" s="1"/>
  <c r="FD399" i="3"/>
  <c r="FD398" i="3"/>
  <c r="FD392" i="3"/>
  <c r="FD381" i="3"/>
  <c r="FD380" i="3"/>
  <c r="FD372" i="3"/>
  <c r="FD368" i="3"/>
  <c r="FD362" i="3"/>
  <c r="FD355" i="3"/>
  <c r="FD346" i="3"/>
  <c r="FD339" i="3"/>
  <c r="FD334" i="3"/>
  <c r="FD333" i="3"/>
  <c r="FD326" i="3"/>
  <c r="FD321" i="3"/>
  <c r="FD316" i="3"/>
  <c r="FD311" i="3"/>
  <c r="FD306" i="3"/>
  <c r="FD301" i="3"/>
  <c r="FD296" i="3"/>
  <c r="FD291" i="3"/>
  <c r="FD286" i="3"/>
  <c r="FD281" i="3"/>
  <c r="FD276" i="3"/>
  <c r="FD275" i="3"/>
  <c r="FD269" i="3"/>
  <c r="FD268" i="3"/>
  <c r="FD256" i="3"/>
  <c r="FD251" i="3"/>
  <c r="FD246" i="3"/>
  <c r="FD239" i="3"/>
  <c r="FD230" i="3"/>
  <c r="FD229" i="3"/>
  <c r="FD216" i="3"/>
  <c r="FD209" i="3"/>
  <c r="FD190" i="3"/>
  <c r="FD140" i="3"/>
  <c r="FD134" i="3"/>
  <c r="FD129" i="3"/>
  <c r="FD128" i="3"/>
  <c r="FD123" i="3"/>
  <c r="FD118" i="3"/>
  <c r="FD114" i="3"/>
  <c r="FD109" i="3"/>
  <c r="FD104" i="3"/>
  <c r="FD93" i="3"/>
  <c r="FD92" i="3"/>
  <c r="FD66" i="3"/>
  <c r="FD65" i="3"/>
  <c r="FD60" i="3"/>
  <c r="FD59" i="3"/>
  <c r="FD45" i="3"/>
  <c r="FD44" i="3" s="1"/>
  <c r="FD39" i="3"/>
  <c r="FD38" i="3"/>
  <c r="FD33" i="3"/>
  <c r="FD26" i="3"/>
  <c r="FD25" i="3"/>
  <c r="FD21" i="3"/>
  <c r="FD10" i="3"/>
  <c r="EM410" i="3"/>
  <c r="EM409" i="3" s="1"/>
  <c r="EM399" i="3"/>
  <c r="EM398" i="3"/>
  <c r="EM392" i="3"/>
  <c r="EM381" i="3"/>
  <c r="EM380" i="3"/>
  <c r="EM372" i="3"/>
  <c r="EM368" i="3"/>
  <c r="EM362" i="3"/>
  <c r="EM355" i="3"/>
  <c r="EM346" i="3"/>
  <c r="EM339" i="3"/>
  <c r="EM334" i="3"/>
  <c r="EM333" i="3"/>
  <c r="EM326" i="3"/>
  <c r="EM321" i="3"/>
  <c r="EM316" i="3"/>
  <c r="EM311" i="3"/>
  <c r="EM306" i="3"/>
  <c r="EM301" i="3"/>
  <c r="EM296" i="3"/>
  <c r="EM291" i="3"/>
  <c r="EM286" i="3"/>
  <c r="EM281" i="3"/>
  <c r="EM276" i="3"/>
  <c r="EM275" i="3"/>
  <c r="EM269" i="3"/>
  <c r="EM268" i="3"/>
  <c r="EM256" i="3"/>
  <c r="EM251" i="3"/>
  <c r="EM246" i="3"/>
  <c r="EM239" i="3"/>
  <c r="EM230" i="3"/>
  <c r="EM229" i="3"/>
  <c r="EM216" i="3"/>
  <c r="EM209" i="3"/>
  <c r="EM190" i="3"/>
  <c r="EM140" i="3"/>
  <c r="EM134" i="3"/>
  <c r="EM129" i="3"/>
  <c r="EM128" i="3"/>
  <c r="EM123" i="3"/>
  <c r="EM118" i="3"/>
  <c r="EM114" i="3"/>
  <c r="EM109" i="3"/>
  <c r="EM104" i="3"/>
  <c r="EM93" i="3"/>
  <c r="EM92" i="3"/>
  <c r="EM66" i="3"/>
  <c r="EM65" i="3"/>
  <c r="EM60" i="3"/>
  <c r="EM59" i="3"/>
  <c r="EM45" i="3"/>
  <c r="EM44" i="3" s="1"/>
  <c r="EM39" i="3"/>
  <c r="EM38" i="3"/>
  <c r="EM33" i="3"/>
  <c r="EM26" i="3"/>
  <c r="EM25" i="3"/>
  <c r="EM21" i="3"/>
  <c r="EM10" i="3"/>
  <c r="DV410" i="3"/>
  <c r="DV409" i="3" s="1"/>
  <c r="DV399" i="3"/>
  <c r="DV398" i="3"/>
  <c r="DV392" i="3"/>
  <c r="DV381" i="3"/>
  <c r="DV380" i="3"/>
  <c r="DV372" i="3"/>
  <c r="DV368" i="3"/>
  <c r="DV362" i="3"/>
  <c r="DV355" i="3"/>
  <c r="DV346" i="3"/>
  <c r="DV339" i="3"/>
  <c r="DV334" i="3"/>
  <c r="DV333" i="3"/>
  <c r="DV326" i="3"/>
  <c r="DV321" i="3"/>
  <c r="DV316" i="3"/>
  <c r="DV311" i="3"/>
  <c r="DV306" i="3"/>
  <c r="DV301" i="3"/>
  <c r="DV296" i="3"/>
  <c r="DV291" i="3"/>
  <c r="DV286" i="3"/>
  <c r="DV281" i="3"/>
  <c r="DV276" i="3"/>
  <c r="DV275" i="3"/>
  <c r="DV269" i="3"/>
  <c r="DV268" i="3"/>
  <c r="DV256" i="3"/>
  <c r="DV251" i="3"/>
  <c r="DV246" i="3"/>
  <c r="DV239" i="3"/>
  <c r="DV230" i="3"/>
  <c r="DV229" i="3"/>
  <c r="DV190" i="3"/>
  <c r="DV140" i="3"/>
  <c r="DV134" i="3"/>
  <c r="DV129" i="3"/>
  <c r="DV128" i="3"/>
  <c r="DV123" i="3"/>
  <c r="DV118" i="3"/>
  <c r="DV114" i="3"/>
  <c r="DV109" i="3"/>
  <c r="DV104" i="3"/>
  <c r="DV93" i="3"/>
  <c r="DV92" i="3"/>
  <c r="DV66" i="3"/>
  <c r="DV65" i="3"/>
  <c r="DV60" i="3"/>
  <c r="DV59" i="3"/>
  <c r="DV45" i="3"/>
  <c r="DV44" i="3" s="1"/>
  <c r="DV39" i="3"/>
  <c r="DV38" i="3"/>
  <c r="DV33" i="3"/>
  <c r="DV26" i="3"/>
  <c r="DV25" i="3"/>
  <c r="DV21" i="3"/>
  <c r="DV10" i="3"/>
  <c r="DE410" i="3"/>
  <c r="DE409" i="3" s="1"/>
  <c r="DE399" i="3"/>
  <c r="DE398" i="3"/>
  <c r="DE392" i="3"/>
  <c r="DE381" i="3"/>
  <c r="DE380" i="3"/>
  <c r="DE372" i="3"/>
  <c r="DE368" i="3"/>
  <c r="DE362" i="3"/>
  <c r="DE355" i="3"/>
  <c r="DE346" i="3"/>
  <c r="DE339" i="3"/>
  <c r="DE334" i="3"/>
  <c r="DE333" i="3"/>
  <c r="DE326" i="3"/>
  <c r="DE321" i="3"/>
  <c r="DE316" i="3"/>
  <c r="DE311" i="3"/>
  <c r="DE306" i="3"/>
  <c r="DE301" i="3"/>
  <c r="DE296" i="3"/>
  <c r="DE291" i="3"/>
  <c r="DE286" i="3"/>
  <c r="DE281" i="3"/>
  <c r="DE276" i="3"/>
  <c r="DE275" i="3"/>
  <c r="DE269" i="3"/>
  <c r="DE268" i="3"/>
  <c r="DE256" i="3"/>
  <c r="DE251" i="3"/>
  <c r="DE246" i="3"/>
  <c r="DE239" i="3"/>
  <c r="DE230" i="3"/>
  <c r="DE229" i="3"/>
  <c r="DE216" i="3"/>
  <c r="DE209" i="3"/>
  <c r="DE190" i="3"/>
  <c r="DE140" i="3"/>
  <c r="DE134" i="3"/>
  <c r="DE129" i="3"/>
  <c r="DE128" i="3"/>
  <c r="DE123" i="3"/>
  <c r="DE118" i="3"/>
  <c r="DE114" i="3"/>
  <c r="DE109" i="3"/>
  <c r="DE104" i="3"/>
  <c r="DE93" i="3"/>
  <c r="DE92" i="3"/>
  <c r="DE66" i="3"/>
  <c r="DE65" i="3"/>
  <c r="DE60" i="3"/>
  <c r="DE59" i="3"/>
  <c r="DE45" i="3"/>
  <c r="DE44" i="3" s="1"/>
  <c r="DE39" i="3"/>
  <c r="DE38" i="3"/>
  <c r="DE33" i="3"/>
  <c r="DE26" i="3"/>
  <c r="DE25" i="3"/>
  <c r="DE21" i="3"/>
  <c r="DE10" i="3"/>
  <c r="CN410" i="3"/>
  <c r="CN409" i="3" s="1"/>
  <c r="CN399" i="3"/>
  <c r="CN398" i="3"/>
  <c r="CN392" i="3"/>
  <c r="CN381" i="3"/>
  <c r="CN380" i="3"/>
  <c r="CN372" i="3"/>
  <c r="CN368" i="3"/>
  <c r="CN362" i="3"/>
  <c r="CN355" i="3"/>
  <c r="CN346" i="3"/>
  <c r="CN339" i="3"/>
  <c r="CN334" i="3"/>
  <c r="CN333" i="3"/>
  <c r="CN326" i="3"/>
  <c r="CN321" i="3"/>
  <c r="CN316" i="3"/>
  <c r="CN311" i="3"/>
  <c r="CN306" i="3"/>
  <c r="CN301" i="3"/>
  <c r="CN296" i="3"/>
  <c r="CN291" i="3"/>
  <c r="CN286" i="3"/>
  <c r="CN281" i="3"/>
  <c r="CN276" i="3"/>
  <c r="CN275" i="3"/>
  <c r="CN269" i="3"/>
  <c r="CN268" i="3"/>
  <c r="CN256" i="3"/>
  <c r="CN251" i="3"/>
  <c r="CN246" i="3"/>
  <c r="CN239" i="3"/>
  <c r="CN230" i="3"/>
  <c r="CN229" i="3"/>
  <c r="CN216" i="3"/>
  <c r="CN209" i="3"/>
  <c r="CN190" i="3"/>
  <c r="CN140" i="3"/>
  <c r="CN134" i="3"/>
  <c r="CN129" i="3"/>
  <c r="CN128" i="3"/>
  <c r="CN123" i="3"/>
  <c r="CN118" i="3"/>
  <c r="CN114" i="3"/>
  <c r="CN109" i="3"/>
  <c r="CN104" i="3"/>
  <c r="CN93" i="3"/>
  <c r="CN92" i="3"/>
  <c r="CN66" i="3"/>
  <c r="CN65" i="3"/>
  <c r="CN60" i="3"/>
  <c r="CN59" i="3"/>
  <c r="CN45" i="3"/>
  <c r="CN44" i="3" s="1"/>
  <c r="CN39" i="3"/>
  <c r="CN38" i="3"/>
  <c r="CN33" i="3"/>
  <c r="CN26" i="3"/>
  <c r="CN25" i="3"/>
  <c r="CN21" i="3"/>
  <c r="CN10" i="3"/>
  <c r="BW410" i="3"/>
  <c r="BW409" i="3" s="1"/>
  <c r="BW399" i="3"/>
  <c r="BW398" i="3"/>
  <c r="BW392" i="3"/>
  <c r="BW381" i="3"/>
  <c r="BW380" i="3"/>
  <c r="BW372" i="3"/>
  <c r="BW368" i="3"/>
  <c r="BW362" i="3"/>
  <c r="BW355" i="3"/>
  <c r="BW346" i="3"/>
  <c r="BW339" i="3"/>
  <c r="BW334" i="3"/>
  <c r="BW333" i="3"/>
  <c r="BW326" i="3"/>
  <c r="BW321" i="3"/>
  <c r="BW316" i="3"/>
  <c r="BW311" i="3"/>
  <c r="BW306" i="3"/>
  <c r="BW301" i="3"/>
  <c r="BW296" i="3"/>
  <c r="BW291" i="3"/>
  <c r="BW286" i="3"/>
  <c r="BW281" i="3"/>
  <c r="BW276" i="3"/>
  <c r="BW275" i="3"/>
  <c r="BW269" i="3"/>
  <c r="BW268" i="3"/>
  <c r="BW256" i="3"/>
  <c r="BW251" i="3"/>
  <c r="BW246" i="3"/>
  <c r="BW239" i="3"/>
  <c r="BW230" i="3"/>
  <c r="BW229" i="3"/>
  <c r="BW216" i="3"/>
  <c r="BW209" i="3"/>
  <c r="BW190" i="3"/>
  <c r="BW140" i="3"/>
  <c r="BW134" i="3"/>
  <c r="BW129" i="3"/>
  <c r="BW128" i="3"/>
  <c r="BW123" i="3"/>
  <c r="BW118" i="3"/>
  <c r="BW114" i="3"/>
  <c r="BW109" i="3"/>
  <c r="BW104" i="3"/>
  <c r="BW93" i="3"/>
  <c r="BW92" i="3"/>
  <c r="BW66" i="3"/>
  <c r="BW65" i="3"/>
  <c r="BW60" i="3"/>
  <c r="BW59" i="3"/>
  <c r="BW45" i="3"/>
  <c r="BW44" i="3" s="1"/>
  <c r="BW39" i="3"/>
  <c r="BW38" i="3"/>
  <c r="BW33" i="3"/>
  <c r="BW26" i="3"/>
  <c r="BW25" i="3"/>
  <c r="BW21" i="3"/>
  <c r="BW10" i="3"/>
  <c r="BF410" i="3"/>
  <c r="BF399" i="3"/>
  <c r="BF398" i="3"/>
  <c r="BF392" i="3"/>
  <c r="BF381" i="3"/>
  <c r="BF380" i="3"/>
  <c r="BF372" i="3"/>
  <c r="BF368" i="3"/>
  <c r="BF362" i="3"/>
  <c r="BF355" i="3"/>
  <c r="BF346" i="3"/>
  <c r="BF339" i="3"/>
  <c r="BF334" i="3"/>
  <c r="BF333" i="3"/>
  <c r="BF326" i="3"/>
  <c r="BF321" i="3"/>
  <c r="BF316" i="3"/>
  <c r="BF311" i="3"/>
  <c r="BF306" i="3"/>
  <c r="BF301" i="3"/>
  <c r="BF296" i="3"/>
  <c r="BF291" i="3"/>
  <c r="BF286" i="3"/>
  <c r="BF281" i="3"/>
  <c r="BF276" i="3"/>
  <c r="BF275" i="3"/>
  <c r="BF269" i="3"/>
  <c r="BF268" i="3"/>
  <c r="BF256" i="3"/>
  <c r="BF251" i="3"/>
  <c r="BF246" i="3"/>
  <c r="BF239" i="3"/>
  <c r="BF230" i="3"/>
  <c r="BF229" i="3"/>
  <c r="BF216" i="3"/>
  <c r="BF209" i="3"/>
  <c r="BF190" i="3"/>
  <c r="BF140" i="3"/>
  <c r="BF134" i="3"/>
  <c r="BF129" i="3"/>
  <c r="BF128" i="3"/>
  <c r="BF123" i="3"/>
  <c r="BF118" i="3"/>
  <c r="BF114" i="3"/>
  <c r="BF109" i="3"/>
  <c r="BF104" i="3"/>
  <c r="BF93" i="3"/>
  <c r="BF92" i="3"/>
  <c r="BF66" i="3"/>
  <c r="BF65" i="3"/>
  <c r="BF60" i="3"/>
  <c r="BF59" i="3"/>
  <c r="BF45" i="3"/>
  <c r="BF39" i="3"/>
  <c r="BF38" i="3"/>
  <c r="BF33" i="3"/>
  <c r="BF26" i="3"/>
  <c r="BF25" i="3"/>
  <c r="BF21" i="3"/>
  <c r="BF10" i="3"/>
  <c r="AO410" i="3"/>
  <c r="AO409" i="3" s="1"/>
  <c r="AO399" i="3"/>
  <c r="AO398" i="3"/>
  <c r="AO392" i="3"/>
  <c r="AO381" i="3"/>
  <c r="AO380" i="3"/>
  <c r="AO372" i="3"/>
  <c r="AO368" i="3"/>
  <c r="AO362" i="3"/>
  <c r="AO355" i="3"/>
  <c r="AO346" i="3"/>
  <c r="AO339" i="3"/>
  <c r="AO334" i="3"/>
  <c r="AO333" i="3"/>
  <c r="AO326" i="3"/>
  <c r="AO321" i="3"/>
  <c r="AO316" i="3"/>
  <c r="AO311" i="3"/>
  <c r="AO306" i="3"/>
  <c r="AO301" i="3"/>
  <c r="AO296" i="3"/>
  <c r="AO291" i="3"/>
  <c r="AO286" i="3"/>
  <c r="AO281" i="3"/>
  <c r="AO276" i="3"/>
  <c r="AO275" i="3"/>
  <c r="AO269" i="3"/>
  <c r="AO268" i="3"/>
  <c r="AO256" i="3"/>
  <c r="AO251" i="3"/>
  <c r="AO246" i="3"/>
  <c r="AO239" i="3"/>
  <c r="AO230" i="3"/>
  <c r="AO229" i="3"/>
  <c r="AO216" i="3"/>
  <c r="AO209" i="3"/>
  <c r="AO190" i="3"/>
  <c r="AO140" i="3"/>
  <c r="AO134" i="3"/>
  <c r="AO129" i="3"/>
  <c r="AO128" i="3"/>
  <c r="AO123" i="3"/>
  <c r="AO118" i="3"/>
  <c r="AO114" i="3"/>
  <c r="AO109" i="3"/>
  <c r="AO104" i="3"/>
  <c r="AO93" i="3"/>
  <c r="AO92" i="3"/>
  <c r="AO66" i="3"/>
  <c r="AO65" i="3"/>
  <c r="AO60" i="3"/>
  <c r="AO59" i="3"/>
  <c r="AO45" i="3"/>
  <c r="AO39" i="3"/>
  <c r="AO38" i="3"/>
  <c r="AO33" i="3"/>
  <c r="AO26" i="3"/>
  <c r="AO25" i="3"/>
  <c r="AO21" i="3"/>
  <c r="AO10" i="3"/>
  <c r="X410" i="3"/>
  <c r="X409" i="3" s="1"/>
  <c r="X399" i="3"/>
  <c r="X398" i="3"/>
  <c r="X392" i="3"/>
  <c r="X381" i="3"/>
  <c r="X380" i="3"/>
  <c r="X372" i="3"/>
  <c r="X368" i="3"/>
  <c r="X362" i="3"/>
  <c r="X355" i="3"/>
  <c r="X346" i="3"/>
  <c r="X339" i="3"/>
  <c r="X334" i="3"/>
  <c r="X333" i="3"/>
  <c r="X326" i="3"/>
  <c r="X321" i="3"/>
  <c r="X316" i="3"/>
  <c r="X311" i="3"/>
  <c r="X306" i="3"/>
  <c r="X301" i="3"/>
  <c r="X296" i="3"/>
  <c r="X291" i="3"/>
  <c r="X286" i="3"/>
  <c r="X281" i="3"/>
  <c r="X276" i="3"/>
  <c r="X275" i="3"/>
  <c r="X269" i="3"/>
  <c r="X268" i="3"/>
  <c r="X256" i="3"/>
  <c r="X251" i="3"/>
  <c r="X246" i="3"/>
  <c r="X239" i="3"/>
  <c r="X230" i="3"/>
  <c r="X229" i="3"/>
  <c r="X216" i="3"/>
  <c r="X209" i="3"/>
  <c r="X190" i="3"/>
  <c r="X140" i="3"/>
  <c r="X134" i="3"/>
  <c r="X129" i="3"/>
  <c r="X128" i="3"/>
  <c r="X123" i="3"/>
  <c r="X118" i="3"/>
  <c r="X114" i="3"/>
  <c r="X109" i="3"/>
  <c r="X104" i="3"/>
  <c r="X93" i="3"/>
  <c r="X92" i="3"/>
  <c r="X66" i="3"/>
  <c r="X65" i="3"/>
  <c r="X60" i="3"/>
  <c r="X59" i="3"/>
  <c r="X45" i="3"/>
  <c r="X44" i="3" s="1"/>
  <c r="X39" i="3"/>
  <c r="X38" i="3"/>
  <c r="X33" i="3"/>
  <c r="X26" i="3"/>
  <c r="X25" i="3"/>
  <c r="X21" i="3"/>
  <c r="X10" i="3"/>
  <c r="JB208" i="3" l="1"/>
  <c r="DV139" i="3"/>
  <c r="GL208" i="3"/>
  <c r="BF139" i="3"/>
  <c r="CN139" i="3"/>
  <c r="FD208" i="3"/>
  <c r="DV345" i="3"/>
  <c r="EM345" i="3"/>
  <c r="CN208" i="3"/>
  <c r="EM139" i="3"/>
  <c r="FU139" i="3"/>
  <c r="HC139" i="3"/>
  <c r="IK139" i="3"/>
  <c r="KJ245" i="3"/>
  <c r="X345" i="3"/>
  <c r="BW345" i="3"/>
  <c r="CN345" i="3"/>
  <c r="DE345" i="3"/>
  <c r="JS345" i="3"/>
  <c r="HT245" i="3"/>
  <c r="FD345" i="3"/>
  <c r="FU345" i="3"/>
  <c r="GL345" i="3"/>
  <c r="HT345" i="3"/>
  <c r="IK345" i="3"/>
  <c r="KJ139" i="3"/>
  <c r="KJ345" i="3"/>
  <c r="JB345" i="3"/>
  <c r="HC345" i="3"/>
  <c r="HT208" i="3"/>
  <c r="JS139" i="3"/>
  <c r="AO208" i="3"/>
  <c r="AO345" i="3"/>
  <c r="BF208" i="3"/>
  <c r="BW208" i="3"/>
  <c r="DE208" i="3"/>
  <c r="FD139" i="3"/>
  <c r="GL139" i="3"/>
  <c r="JB139" i="3"/>
  <c r="FU245" i="3"/>
  <c r="HC245" i="3"/>
  <c r="EM245" i="3"/>
  <c r="IK245" i="3"/>
  <c r="BW245" i="3"/>
  <c r="DE245" i="3"/>
  <c r="JS245" i="3"/>
  <c r="CN245" i="3"/>
  <c r="HT139" i="3"/>
  <c r="JS208" i="3"/>
  <c r="AO139" i="3"/>
  <c r="BW139" i="3"/>
  <c r="DE139" i="3"/>
  <c r="DV245" i="3"/>
  <c r="EM208" i="3"/>
  <c r="FD245" i="3"/>
  <c r="FU208" i="3"/>
  <c r="GL245" i="3"/>
  <c r="HC208" i="3"/>
  <c r="IK208" i="3"/>
  <c r="JB245" i="3"/>
  <c r="KJ208" i="3"/>
  <c r="KE14" i="3"/>
  <c r="JO14" i="3"/>
  <c r="JO10" i="3" s="1"/>
  <c r="JN14" i="3"/>
  <c r="JN10" i="3" s="1"/>
  <c r="IX14" i="3"/>
  <c r="IW14" i="3"/>
  <c r="FQ10" i="3"/>
  <c r="FP10" i="3"/>
  <c r="BB14" i="3"/>
  <c r="BA14" i="3"/>
  <c r="IK420" i="3" l="1"/>
  <c r="KJ420" i="3"/>
  <c r="FU420" i="3"/>
  <c r="JB420" i="3"/>
  <c r="HC420" i="3"/>
  <c r="GL420" i="3"/>
  <c r="FD420" i="3"/>
  <c r="KE10" i="3"/>
  <c r="KE9" i="3" s="1"/>
  <c r="KF14" i="3"/>
  <c r="KF10" i="3" s="1"/>
  <c r="KF9" i="3" s="1"/>
  <c r="JZ9" i="3"/>
  <c r="GM14" i="3"/>
  <c r="FE219" i="3"/>
  <c r="DW210" i="3"/>
  <c r="DW217" i="3"/>
  <c r="BG32" i="3"/>
  <c r="BG34" i="3"/>
  <c r="LW363" i="3"/>
  <c r="LW369" i="3"/>
  <c r="LW382" i="3"/>
  <c r="Y12" i="3"/>
  <c r="Y349" i="3"/>
  <c r="Y350" i="3"/>
  <c r="DF302" i="3"/>
  <c r="DF312" i="3"/>
  <c r="DF307" i="3"/>
  <c r="DF322" i="3"/>
  <c r="LU32" i="3"/>
  <c r="LV32" i="3" s="1"/>
  <c r="LU68" i="3"/>
  <c r="LV68" i="3" s="1"/>
  <c r="LU72" i="3"/>
  <c r="LU98" i="3"/>
  <c r="LV98" i="3" s="1"/>
  <c r="LU115" i="3"/>
  <c r="LV115" i="3" s="1"/>
  <c r="LU210" i="3"/>
  <c r="LV210" i="3" s="1"/>
  <c r="LU217" i="3"/>
  <c r="LV217" i="3" s="1"/>
  <c r="LU231" i="3"/>
  <c r="LV231" i="3" s="1"/>
  <c r="LU292" i="3"/>
  <c r="LV292" i="3" s="1"/>
  <c r="LU335" i="3"/>
  <c r="LV335" i="3" s="1"/>
  <c r="LU340" i="3"/>
  <c r="LV340" i="3" s="1"/>
  <c r="GH14" i="3"/>
  <c r="GH10" i="3" s="1"/>
  <c r="DA14" i="3"/>
  <c r="DR14" i="3"/>
  <c r="CZ14" i="3"/>
  <c r="DQ14" i="3"/>
  <c r="GG14" i="3"/>
  <c r="GG10" i="3" s="1"/>
  <c r="GX10" i="3"/>
  <c r="GY10" i="3"/>
  <c r="JY10" i="3"/>
  <c r="LW14" i="3" l="1"/>
  <c r="LH10" i="3"/>
  <c r="LU14" i="3"/>
  <c r="LV14" i="3" s="1"/>
  <c r="LU403" i="3"/>
  <c r="LV403" i="3" s="1"/>
  <c r="LU393" i="3"/>
  <c r="LV393" i="3" s="1"/>
  <c r="LU373" i="3"/>
  <c r="LV373" i="3" s="1"/>
  <c r="LU350" i="3"/>
  <c r="LV350" i="3" s="1"/>
  <c r="LU46" i="3"/>
  <c r="LV46" i="3" s="1"/>
  <c r="LU297" i="3"/>
  <c r="LV297" i="3" s="1"/>
  <c r="LU191" i="3"/>
  <c r="LV191" i="3" s="1"/>
  <c r="LU141" i="3"/>
  <c r="LV141" i="3" s="1"/>
  <c r="LU100" i="3"/>
  <c r="LV100" i="3" s="1"/>
  <c r="LU34" i="3"/>
  <c r="LV34" i="3" s="1"/>
  <c r="LU110" i="3"/>
  <c r="LV110" i="3" s="1"/>
  <c r="LU401" i="3"/>
  <c r="LV401" i="3" s="1"/>
  <c r="LU382" i="3"/>
  <c r="LV382" i="3" s="1"/>
  <c r="LU374" i="3"/>
  <c r="LV374" i="3" s="1"/>
  <c r="LU363" i="3"/>
  <c r="LV363" i="3" s="1"/>
  <c r="LU237" i="3"/>
  <c r="LV237" i="3" s="1"/>
  <c r="LU130" i="3"/>
  <c r="LU94" i="3"/>
  <c r="LV94" i="3" s="1"/>
  <c r="LU67" i="3"/>
  <c r="LV67" i="3" s="1"/>
  <c r="LU349" i="3"/>
  <c r="LV349" i="3" s="1"/>
  <c r="LU307" i="3"/>
  <c r="LV307" i="3" s="1"/>
  <c r="LU270" i="3"/>
  <c r="LV270" i="3" s="1"/>
  <c r="LU402" i="3"/>
  <c r="LV402" i="3" s="1"/>
  <c r="LU388" i="3"/>
  <c r="LU348" i="3"/>
  <c r="LV348" i="3" s="1"/>
  <c r="LU347" i="3"/>
  <c r="LV347" i="3" s="1"/>
  <c r="LU322" i="3"/>
  <c r="LV322" i="3" s="1"/>
  <c r="LU302" i="3"/>
  <c r="LV302" i="3" s="1"/>
  <c r="LU287" i="3"/>
  <c r="LV287" i="3" s="1"/>
  <c r="LU119" i="3"/>
  <c r="LV119" i="3" s="1"/>
  <c r="LU40" i="3"/>
  <c r="LV40" i="3" s="1"/>
  <c r="LU400" i="3"/>
  <c r="LV400" i="3" s="1"/>
  <c r="LU387" i="3"/>
  <c r="LU312" i="3"/>
  <c r="LV312" i="3" s="1"/>
  <c r="LU282" i="3"/>
  <c r="LV282" i="3" s="1"/>
  <c r="LU277" i="3"/>
  <c r="LV277" i="3" s="1"/>
  <c r="LU236" i="3"/>
  <c r="LV236" i="3" s="1"/>
  <c r="LU124" i="3"/>
  <c r="LV124" i="3" s="1"/>
  <c r="LU96" i="3"/>
  <c r="LV96" i="3" s="1"/>
  <c r="KK10" i="3"/>
  <c r="LG10" i="3" l="1"/>
  <c r="HF368" i="3"/>
  <c r="KO368" i="3" l="1"/>
  <c r="KZ368" i="3" s="1"/>
  <c r="KM345" i="3"/>
  <c r="KM301" i="3"/>
  <c r="KO301" i="3" s="1"/>
  <c r="HF209" i="3"/>
  <c r="HF208" i="3" s="1"/>
  <c r="KM296" i="3"/>
  <c r="KO296" i="3" s="1"/>
  <c r="HF346" i="3"/>
  <c r="HF345" i="3" s="1"/>
  <c r="KM286" i="3"/>
  <c r="KO286" i="3" s="1"/>
  <c r="KM281" i="3"/>
  <c r="KO281" i="3" s="1"/>
  <c r="LC421" i="3"/>
  <c r="KO362" i="3" l="1"/>
  <c r="KZ281" i="3"/>
  <c r="KM421" i="3"/>
  <c r="KO421" i="3" s="1"/>
  <c r="KM275" i="3"/>
  <c r="KO275" i="3" s="1"/>
  <c r="KZ362" i="3" l="1"/>
  <c r="KZ345" i="3" s="1"/>
  <c r="KO345" i="3"/>
  <c r="KM420" i="3"/>
  <c r="KZ275" i="3"/>
  <c r="LD421" i="3"/>
  <c r="KZ420" i="3" l="1"/>
  <c r="F22" i="7"/>
  <c r="KO420" i="3"/>
  <c r="H22" i="7" s="1"/>
  <c r="V22" i="7" s="1"/>
  <c r="Y22" i="7" l="1"/>
  <c r="F19" i="8"/>
  <c r="H19" i="8" s="1"/>
  <c r="T22" i="7"/>
  <c r="I20" i="7"/>
  <c r="D17" i="8" s="1"/>
  <c r="J20" i="7"/>
  <c r="J16" i="7"/>
  <c r="I16" i="7"/>
  <c r="D14" i="8" s="1"/>
  <c r="J15" i="7"/>
  <c r="M15" i="7"/>
  <c r="N15" i="7"/>
  <c r="I15" i="7"/>
  <c r="D13" i="8" s="1"/>
  <c r="J14" i="7"/>
  <c r="I14" i="7"/>
  <c r="D12" i="8" s="1"/>
  <c r="J13" i="7"/>
  <c r="M13" i="7"/>
  <c r="N13" i="7"/>
  <c r="I13" i="7"/>
  <c r="D11" i="8" s="1"/>
  <c r="J12" i="7"/>
  <c r="W12" i="7" s="1"/>
  <c r="M12" i="7"/>
  <c r="N12" i="7"/>
  <c r="I12" i="7"/>
  <c r="J11" i="7"/>
  <c r="I11" i="7"/>
  <c r="Q11" i="7" s="1"/>
  <c r="J10" i="7"/>
  <c r="W10" i="7" s="1"/>
  <c r="M10" i="7"/>
  <c r="N10" i="7"/>
  <c r="I10" i="7"/>
  <c r="J9" i="7"/>
  <c r="M9" i="7"/>
  <c r="N9" i="7"/>
  <c r="J8" i="7"/>
  <c r="I8" i="7"/>
  <c r="D9" i="8" s="1"/>
  <c r="J7" i="7"/>
  <c r="I7" i="7"/>
  <c r="D8" i="8" s="1"/>
  <c r="J6" i="7"/>
  <c r="M6" i="7"/>
  <c r="N6" i="7"/>
  <c r="I6" i="7"/>
  <c r="D7" i="8" s="1"/>
  <c r="J5" i="7"/>
  <c r="M5" i="7"/>
  <c r="N5" i="7"/>
  <c r="I5" i="7"/>
  <c r="D6" i="8" s="1"/>
  <c r="R11" i="7" l="1"/>
  <c r="W11" i="7"/>
  <c r="G11" i="8"/>
  <c r="W13" i="7"/>
  <c r="G14" i="8"/>
  <c r="W16" i="7"/>
  <c r="G8" i="8"/>
  <c r="W7" i="7"/>
  <c r="G17" i="8"/>
  <c r="W20" i="7"/>
  <c r="G10" i="8"/>
  <c r="W9" i="7"/>
  <c r="G12" i="8"/>
  <c r="W14" i="7"/>
  <c r="G13" i="8"/>
  <c r="W15" i="7"/>
  <c r="G6" i="8"/>
  <c r="W5" i="7"/>
  <c r="G7" i="8"/>
  <c r="W6" i="7"/>
  <c r="G9" i="8"/>
  <c r="W8" i="7"/>
  <c r="R9" i="7"/>
  <c r="R12" i="7"/>
  <c r="R10" i="7"/>
  <c r="R13" i="7"/>
  <c r="R6" i="7"/>
  <c r="Q10" i="7"/>
  <c r="Q12" i="7"/>
  <c r="Q13" i="7"/>
  <c r="Q6" i="7"/>
  <c r="R5" i="7"/>
  <c r="JY92" i="3"/>
  <c r="KB92" i="3"/>
  <c r="KC92" i="3"/>
  <c r="KE92" i="3"/>
  <c r="KF92" i="3"/>
  <c r="JY9" i="3"/>
  <c r="KC398" i="3"/>
  <c r="KB398" i="3"/>
  <c r="JY398" i="3"/>
  <c r="KC380" i="3"/>
  <c r="KB380" i="3"/>
  <c r="JY380" i="3"/>
  <c r="KC333" i="3"/>
  <c r="KB333" i="3"/>
  <c r="JY333" i="3"/>
  <c r="KF275" i="3"/>
  <c r="KE275" i="3"/>
  <c r="KC275" i="3"/>
  <c r="KB275" i="3"/>
  <c r="JY275" i="3"/>
  <c r="KC268" i="3"/>
  <c r="KB268" i="3"/>
  <c r="JY268" i="3"/>
  <c r="KC229" i="3"/>
  <c r="KB229" i="3"/>
  <c r="JY229" i="3"/>
  <c r="KC128" i="3"/>
  <c r="KB128" i="3"/>
  <c r="JY128" i="3"/>
  <c r="JU123" i="3"/>
  <c r="JW123" i="3" s="1"/>
  <c r="KH123" i="3" s="1"/>
  <c r="JV123" i="3"/>
  <c r="KC65" i="3"/>
  <c r="KB65" i="3"/>
  <c r="JY65" i="3"/>
  <c r="KC59" i="3"/>
  <c r="KB59" i="3"/>
  <c r="JY59" i="3"/>
  <c r="KC38" i="3"/>
  <c r="KB38" i="3"/>
  <c r="JY38" i="3"/>
  <c r="KC25" i="3"/>
  <c r="KB25" i="3"/>
  <c r="JY25" i="3"/>
  <c r="KI414" i="3"/>
  <c r="KH414" i="3"/>
  <c r="KI413" i="3"/>
  <c r="KH413" i="3"/>
  <c r="KI408" i="3"/>
  <c r="KH408" i="3"/>
  <c r="KI407" i="3"/>
  <c r="KH407" i="3"/>
  <c r="KI406" i="3"/>
  <c r="KH406" i="3"/>
  <c r="KI405" i="3"/>
  <c r="KH405" i="3"/>
  <c r="KI404" i="3"/>
  <c r="KH404" i="3"/>
  <c r="KI397" i="3"/>
  <c r="KH397" i="3"/>
  <c r="KI396" i="3"/>
  <c r="KH396" i="3"/>
  <c r="KI395" i="3"/>
  <c r="KH395" i="3"/>
  <c r="KI394" i="3"/>
  <c r="KH394" i="3"/>
  <c r="KI379" i="3"/>
  <c r="KH379" i="3"/>
  <c r="KI378" i="3"/>
  <c r="KH378" i="3"/>
  <c r="KI371" i="3"/>
  <c r="KH371" i="3"/>
  <c r="KI370" i="3"/>
  <c r="KH370" i="3"/>
  <c r="KI367" i="3"/>
  <c r="KH367" i="3"/>
  <c r="KI366" i="3"/>
  <c r="KH366" i="3"/>
  <c r="KI365" i="3"/>
  <c r="KH365" i="3"/>
  <c r="KI364" i="3"/>
  <c r="KH364" i="3"/>
  <c r="KI361" i="3"/>
  <c r="KH361" i="3"/>
  <c r="KI360" i="3"/>
  <c r="KH360" i="3"/>
  <c r="KI359" i="3"/>
  <c r="KH359" i="3"/>
  <c r="KI358" i="3"/>
  <c r="KH358" i="3"/>
  <c r="KI357" i="3"/>
  <c r="KH357" i="3"/>
  <c r="KI356" i="3"/>
  <c r="KH356" i="3"/>
  <c r="KI344" i="3"/>
  <c r="KH344" i="3"/>
  <c r="KI343" i="3"/>
  <c r="KH343" i="3"/>
  <c r="KI342" i="3"/>
  <c r="KH342" i="3"/>
  <c r="KI338" i="3"/>
  <c r="KH338" i="3"/>
  <c r="KI337" i="3"/>
  <c r="KH337" i="3"/>
  <c r="KI336" i="3"/>
  <c r="KH336" i="3"/>
  <c r="KI332" i="3"/>
  <c r="KH332" i="3"/>
  <c r="KI331" i="3"/>
  <c r="KH331" i="3"/>
  <c r="KI330" i="3"/>
  <c r="KH330" i="3"/>
  <c r="KI329" i="3"/>
  <c r="KH329" i="3"/>
  <c r="KI328" i="3"/>
  <c r="KH328" i="3"/>
  <c r="KI325" i="3"/>
  <c r="KH325" i="3"/>
  <c r="KI324" i="3"/>
  <c r="KH324" i="3"/>
  <c r="KI320" i="3"/>
  <c r="KH320" i="3"/>
  <c r="KI319" i="3"/>
  <c r="KH319" i="3"/>
  <c r="KI318" i="3"/>
  <c r="KH318" i="3"/>
  <c r="KI315" i="3"/>
  <c r="KH315" i="3"/>
  <c r="KI314" i="3"/>
  <c r="KH314" i="3"/>
  <c r="KI313" i="3"/>
  <c r="KH313" i="3"/>
  <c r="KI305" i="3"/>
  <c r="KH305" i="3"/>
  <c r="KI304" i="3"/>
  <c r="KH304" i="3"/>
  <c r="KI303" i="3"/>
  <c r="KH303" i="3"/>
  <c r="KI300" i="3"/>
  <c r="KH300" i="3"/>
  <c r="KI299" i="3"/>
  <c r="KH299" i="3"/>
  <c r="KI298" i="3"/>
  <c r="KH298" i="3"/>
  <c r="KI295" i="3"/>
  <c r="KH295" i="3"/>
  <c r="KI294" i="3"/>
  <c r="KH294" i="3"/>
  <c r="KI290" i="3"/>
  <c r="KH290" i="3"/>
  <c r="KI289" i="3"/>
  <c r="KH289" i="3"/>
  <c r="KI288" i="3"/>
  <c r="KH288" i="3"/>
  <c r="KI285" i="3"/>
  <c r="KH285" i="3"/>
  <c r="KI284" i="3"/>
  <c r="KH284" i="3"/>
  <c r="KI283" i="3"/>
  <c r="KH283" i="3"/>
  <c r="KI280" i="3"/>
  <c r="KH280" i="3"/>
  <c r="KI279" i="3"/>
  <c r="KH279" i="3"/>
  <c r="KI278" i="3"/>
  <c r="KH278" i="3"/>
  <c r="KI274" i="3"/>
  <c r="KH274" i="3"/>
  <c r="KI273" i="3"/>
  <c r="KH273" i="3"/>
  <c r="KI272" i="3"/>
  <c r="KH272" i="3"/>
  <c r="KI271" i="3"/>
  <c r="KH271" i="3"/>
  <c r="KI260" i="3"/>
  <c r="KH260" i="3"/>
  <c r="KI259" i="3"/>
  <c r="KH259" i="3"/>
  <c r="KI258" i="3"/>
  <c r="KH258" i="3"/>
  <c r="KI257" i="3"/>
  <c r="KH257" i="3"/>
  <c r="KI255" i="3"/>
  <c r="KH255" i="3"/>
  <c r="KI254" i="3"/>
  <c r="KH254" i="3"/>
  <c r="KI253" i="3"/>
  <c r="KH253" i="3"/>
  <c r="KI250" i="3"/>
  <c r="KH250" i="3"/>
  <c r="KI249" i="3"/>
  <c r="KH249" i="3"/>
  <c r="KI248" i="3"/>
  <c r="KH248" i="3"/>
  <c r="KI244" i="3"/>
  <c r="KH244" i="3"/>
  <c r="KI243" i="3"/>
  <c r="KH243" i="3"/>
  <c r="KI242" i="3"/>
  <c r="KH242" i="3"/>
  <c r="KI238" i="3"/>
  <c r="KH238" i="3"/>
  <c r="KI221" i="3"/>
  <c r="KH221" i="3"/>
  <c r="KI215" i="3"/>
  <c r="KH215" i="3"/>
  <c r="KI193" i="3"/>
  <c r="KH193" i="3"/>
  <c r="KI192" i="3"/>
  <c r="KH192" i="3"/>
  <c r="KI138" i="3"/>
  <c r="KH138" i="3"/>
  <c r="KI137" i="3"/>
  <c r="KH137" i="3"/>
  <c r="KI136" i="3"/>
  <c r="KH136" i="3"/>
  <c r="KI135" i="3"/>
  <c r="KH135" i="3"/>
  <c r="KI133" i="3"/>
  <c r="KH133" i="3"/>
  <c r="KI132" i="3"/>
  <c r="KH132" i="3"/>
  <c r="KI131" i="3"/>
  <c r="KH131" i="3"/>
  <c r="KI127" i="3"/>
  <c r="KH127" i="3"/>
  <c r="KI126" i="3"/>
  <c r="KH126" i="3"/>
  <c r="KI125" i="3"/>
  <c r="KH125" i="3"/>
  <c r="KI122" i="3"/>
  <c r="KH122" i="3"/>
  <c r="KI121" i="3"/>
  <c r="KH121" i="3"/>
  <c r="KI120" i="3"/>
  <c r="KH120" i="3"/>
  <c r="KI117" i="3"/>
  <c r="KH117" i="3"/>
  <c r="KI116" i="3"/>
  <c r="KH116" i="3"/>
  <c r="KI113" i="3"/>
  <c r="KH113" i="3"/>
  <c r="KI112" i="3"/>
  <c r="KH112" i="3"/>
  <c r="KI111" i="3"/>
  <c r="KH111" i="3"/>
  <c r="KI108" i="3"/>
  <c r="KH108" i="3"/>
  <c r="KI107" i="3"/>
  <c r="KH107" i="3"/>
  <c r="KI106" i="3"/>
  <c r="KH106" i="3"/>
  <c r="KI105" i="3"/>
  <c r="KH105" i="3"/>
  <c r="KI103" i="3"/>
  <c r="KH103" i="3"/>
  <c r="KI102" i="3"/>
  <c r="KH102" i="3"/>
  <c r="KI76" i="3"/>
  <c r="KH76" i="3"/>
  <c r="KI75" i="3"/>
  <c r="KH75" i="3"/>
  <c r="KI74" i="3"/>
  <c r="KH74" i="3"/>
  <c r="KI64" i="3"/>
  <c r="KH64" i="3"/>
  <c r="KI63" i="3"/>
  <c r="KH63" i="3"/>
  <c r="KI62" i="3"/>
  <c r="KH62" i="3"/>
  <c r="KI61" i="3"/>
  <c r="KH61" i="3"/>
  <c r="KI51" i="3"/>
  <c r="KH51" i="3"/>
  <c r="KI50" i="3"/>
  <c r="KH50" i="3"/>
  <c r="KI49" i="3"/>
  <c r="KH49" i="3"/>
  <c r="KI43" i="3"/>
  <c r="KH43" i="3"/>
  <c r="KI42" i="3"/>
  <c r="KH42" i="3"/>
  <c r="KI41" i="3"/>
  <c r="KH41" i="3"/>
  <c r="KI37" i="3"/>
  <c r="KH37" i="3"/>
  <c r="KI36" i="3"/>
  <c r="KH36" i="3"/>
  <c r="KI35" i="3"/>
  <c r="KH35" i="3"/>
  <c r="KI24" i="3"/>
  <c r="KH24" i="3"/>
  <c r="KI20" i="3"/>
  <c r="KH20" i="3"/>
  <c r="KI19" i="3"/>
  <c r="KH19" i="3"/>
  <c r="KI14" i="3"/>
  <c r="KH14" i="3"/>
  <c r="JR414" i="3"/>
  <c r="JQ414" i="3"/>
  <c r="JR413" i="3"/>
  <c r="JQ413" i="3"/>
  <c r="JR408" i="3"/>
  <c r="JQ408" i="3"/>
  <c r="JR407" i="3"/>
  <c r="JQ407" i="3"/>
  <c r="JR406" i="3"/>
  <c r="JQ406" i="3"/>
  <c r="JR405" i="3"/>
  <c r="JQ405" i="3"/>
  <c r="JR404" i="3"/>
  <c r="JQ404" i="3"/>
  <c r="JR397" i="3"/>
  <c r="JQ397" i="3"/>
  <c r="JR396" i="3"/>
  <c r="JQ396" i="3"/>
  <c r="JR395" i="3"/>
  <c r="JQ395" i="3"/>
  <c r="JR394" i="3"/>
  <c r="JQ394" i="3"/>
  <c r="JR379" i="3"/>
  <c r="JQ379" i="3"/>
  <c r="JR378" i="3"/>
  <c r="JQ378" i="3"/>
  <c r="JR371" i="3"/>
  <c r="JQ371" i="3"/>
  <c r="JR370" i="3"/>
  <c r="JQ370" i="3"/>
  <c r="JR367" i="3"/>
  <c r="JQ367" i="3"/>
  <c r="JR366" i="3"/>
  <c r="JQ366" i="3"/>
  <c r="JR365" i="3"/>
  <c r="JQ365" i="3"/>
  <c r="JR364" i="3"/>
  <c r="JQ364" i="3"/>
  <c r="JR361" i="3"/>
  <c r="JQ361" i="3"/>
  <c r="JR360" i="3"/>
  <c r="JQ360" i="3"/>
  <c r="JR359" i="3"/>
  <c r="JQ359" i="3"/>
  <c r="JR358" i="3"/>
  <c r="JQ358" i="3"/>
  <c r="JR357" i="3"/>
  <c r="JQ357" i="3"/>
  <c r="JR356" i="3"/>
  <c r="JQ356" i="3"/>
  <c r="JR344" i="3"/>
  <c r="JQ344" i="3"/>
  <c r="JR343" i="3"/>
  <c r="JQ343" i="3"/>
  <c r="JR342" i="3"/>
  <c r="JQ342" i="3"/>
  <c r="JR338" i="3"/>
  <c r="JQ338" i="3"/>
  <c r="JR337" i="3"/>
  <c r="JQ337" i="3"/>
  <c r="JR336" i="3"/>
  <c r="JQ336" i="3"/>
  <c r="JR332" i="3"/>
  <c r="JQ332" i="3"/>
  <c r="JR331" i="3"/>
  <c r="JQ331" i="3"/>
  <c r="JR330" i="3"/>
  <c r="JQ330" i="3"/>
  <c r="JR329" i="3"/>
  <c r="JQ329" i="3"/>
  <c r="JR328" i="3"/>
  <c r="JQ328" i="3"/>
  <c r="JR325" i="3"/>
  <c r="JQ325" i="3"/>
  <c r="JR324" i="3"/>
  <c r="JQ324" i="3"/>
  <c r="JR320" i="3"/>
  <c r="JQ320" i="3"/>
  <c r="JR319" i="3"/>
  <c r="JQ319" i="3"/>
  <c r="JR318" i="3"/>
  <c r="JQ318" i="3"/>
  <c r="JR315" i="3"/>
  <c r="JQ315" i="3"/>
  <c r="JR314" i="3"/>
  <c r="JQ314" i="3"/>
  <c r="JR313" i="3"/>
  <c r="JQ313" i="3"/>
  <c r="JR305" i="3"/>
  <c r="JQ305" i="3"/>
  <c r="JR304" i="3"/>
  <c r="JQ304" i="3"/>
  <c r="JR303" i="3"/>
  <c r="JQ303" i="3"/>
  <c r="JR300" i="3"/>
  <c r="JQ300" i="3"/>
  <c r="JR299" i="3"/>
  <c r="JQ299" i="3"/>
  <c r="JR298" i="3"/>
  <c r="JQ298" i="3"/>
  <c r="JR295" i="3"/>
  <c r="JQ295" i="3"/>
  <c r="JR294" i="3"/>
  <c r="JQ294" i="3"/>
  <c r="JR290" i="3"/>
  <c r="JQ290" i="3"/>
  <c r="JR289" i="3"/>
  <c r="JQ289" i="3"/>
  <c r="JR288" i="3"/>
  <c r="JQ288" i="3"/>
  <c r="JR280" i="3"/>
  <c r="JQ280" i="3"/>
  <c r="JR279" i="3"/>
  <c r="JQ279" i="3"/>
  <c r="JR278" i="3"/>
  <c r="JQ278" i="3"/>
  <c r="JR274" i="3"/>
  <c r="JQ274" i="3"/>
  <c r="JR273" i="3"/>
  <c r="JQ273" i="3"/>
  <c r="JR272" i="3"/>
  <c r="JQ272" i="3"/>
  <c r="JR271" i="3"/>
  <c r="JQ271" i="3"/>
  <c r="JR260" i="3"/>
  <c r="JQ260" i="3"/>
  <c r="JR259" i="3"/>
  <c r="JQ259" i="3"/>
  <c r="JR258" i="3"/>
  <c r="JQ258" i="3"/>
  <c r="JR257" i="3"/>
  <c r="JQ257" i="3"/>
  <c r="JR255" i="3"/>
  <c r="JQ255" i="3"/>
  <c r="JR254" i="3"/>
  <c r="JQ254" i="3"/>
  <c r="JR253" i="3"/>
  <c r="JQ253" i="3"/>
  <c r="JR250" i="3"/>
  <c r="JQ250" i="3"/>
  <c r="JR249" i="3"/>
  <c r="JQ249" i="3"/>
  <c r="JR248" i="3"/>
  <c r="JQ248" i="3"/>
  <c r="JR244" i="3"/>
  <c r="JQ244" i="3"/>
  <c r="JR243" i="3"/>
  <c r="JQ243" i="3"/>
  <c r="JR242" i="3"/>
  <c r="JQ242" i="3"/>
  <c r="JR238" i="3"/>
  <c r="JQ238" i="3"/>
  <c r="JR221" i="3"/>
  <c r="JQ221" i="3"/>
  <c r="JR215" i="3"/>
  <c r="JQ215" i="3"/>
  <c r="JR193" i="3"/>
  <c r="JQ193" i="3"/>
  <c r="JR192" i="3"/>
  <c r="JQ192" i="3"/>
  <c r="JR138" i="3"/>
  <c r="JQ138" i="3"/>
  <c r="JR137" i="3"/>
  <c r="JQ137" i="3"/>
  <c r="JR136" i="3"/>
  <c r="JQ136" i="3"/>
  <c r="JR135" i="3"/>
  <c r="JQ135" i="3"/>
  <c r="JR133" i="3"/>
  <c r="JQ133" i="3"/>
  <c r="JR132" i="3"/>
  <c r="JQ132" i="3"/>
  <c r="JR131" i="3"/>
  <c r="JQ131" i="3"/>
  <c r="JR127" i="3"/>
  <c r="JQ127" i="3"/>
  <c r="JR126" i="3"/>
  <c r="JQ126" i="3"/>
  <c r="JR125" i="3"/>
  <c r="JQ125" i="3"/>
  <c r="JR122" i="3"/>
  <c r="JQ122" i="3"/>
  <c r="JR121" i="3"/>
  <c r="JQ121" i="3"/>
  <c r="JR120" i="3"/>
  <c r="JQ120" i="3"/>
  <c r="JR117" i="3"/>
  <c r="JQ117" i="3"/>
  <c r="JR116" i="3"/>
  <c r="JQ116" i="3"/>
  <c r="JR113" i="3"/>
  <c r="JQ113" i="3"/>
  <c r="JR112" i="3"/>
  <c r="JQ112" i="3"/>
  <c r="JR111" i="3"/>
  <c r="JQ111" i="3"/>
  <c r="JR108" i="3"/>
  <c r="JQ108" i="3"/>
  <c r="JR107" i="3"/>
  <c r="JQ107" i="3"/>
  <c r="JR106" i="3"/>
  <c r="JQ106" i="3"/>
  <c r="JR105" i="3"/>
  <c r="JQ105" i="3"/>
  <c r="JR103" i="3"/>
  <c r="JQ103" i="3"/>
  <c r="JR102" i="3"/>
  <c r="JQ102" i="3"/>
  <c r="JR76" i="3"/>
  <c r="JQ76" i="3"/>
  <c r="JR75" i="3"/>
  <c r="JQ75" i="3"/>
  <c r="JR74" i="3"/>
  <c r="JQ74" i="3"/>
  <c r="JR64" i="3"/>
  <c r="JQ64" i="3"/>
  <c r="JR63" i="3"/>
  <c r="JQ63" i="3"/>
  <c r="JR62" i="3"/>
  <c r="JQ62" i="3"/>
  <c r="JR61" i="3"/>
  <c r="JQ61" i="3"/>
  <c r="JR51" i="3"/>
  <c r="JQ51" i="3"/>
  <c r="JR50" i="3"/>
  <c r="JQ50" i="3"/>
  <c r="JR49" i="3"/>
  <c r="JQ49" i="3"/>
  <c r="JR43" i="3"/>
  <c r="JQ43" i="3"/>
  <c r="JR42" i="3"/>
  <c r="JQ42" i="3"/>
  <c r="JR41" i="3"/>
  <c r="JQ41" i="3"/>
  <c r="JR37" i="3"/>
  <c r="JQ37" i="3"/>
  <c r="JR36" i="3"/>
  <c r="JQ36" i="3"/>
  <c r="JR35" i="3"/>
  <c r="JQ35" i="3"/>
  <c r="JR24" i="3"/>
  <c r="JQ24" i="3"/>
  <c r="JR20" i="3"/>
  <c r="JQ20" i="3"/>
  <c r="JR19" i="3"/>
  <c r="JQ19" i="3"/>
  <c r="JR18" i="3"/>
  <c r="JQ18" i="3"/>
  <c r="JR17" i="3"/>
  <c r="JQ17" i="3"/>
  <c r="JR14" i="3"/>
  <c r="JQ14" i="3"/>
  <c r="JA414" i="3"/>
  <c r="IZ414" i="3"/>
  <c r="JA413" i="3"/>
  <c r="IZ413" i="3"/>
  <c r="JA408" i="3"/>
  <c r="IZ408" i="3"/>
  <c r="JA407" i="3"/>
  <c r="IZ407" i="3"/>
  <c r="JA406" i="3"/>
  <c r="IZ406" i="3"/>
  <c r="JA405" i="3"/>
  <c r="IZ405" i="3"/>
  <c r="JA404" i="3"/>
  <c r="IZ404" i="3"/>
  <c r="JA397" i="3"/>
  <c r="IZ397" i="3"/>
  <c r="JA396" i="3"/>
  <c r="IZ396" i="3"/>
  <c r="JA395" i="3"/>
  <c r="IZ395" i="3"/>
  <c r="JA394" i="3"/>
  <c r="IZ394" i="3"/>
  <c r="JA379" i="3"/>
  <c r="IZ379" i="3"/>
  <c r="JA378" i="3"/>
  <c r="IZ378" i="3"/>
  <c r="JA371" i="3"/>
  <c r="IZ371" i="3"/>
  <c r="JA370" i="3"/>
  <c r="IZ370" i="3"/>
  <c r="JA367" i="3"/>
  <c r="IZ367" i="3"/>
  <c r="JA366" i="3"/>
  <c r="IZ366" i="3"/>
  <c r="JA365" i="3"/>
  <c r="IZ365" i="3"/>
  <c r="JA364" i="3"/>
  <c r="IZ364" i="3"/>
  <c r="JA361" i="3"/>
  <c r="IZ361" i="3"/>
  <c r="JA360" i="3"/>
  <c r="IZ360" i="3"/>
  <c r="JA359" i="3"/>
  <c r="IZ359" i="3"/>
  <c r="JA358" i="3"/>
  <c r="IZ358" i="3"/>
  <c r="JA357" i="3"/>
  <c r="IZ357" i="3"/>
  <c r="JA356" i="3"/>
  <c r="IZ356" i="3"/>
  <c r="JA344" i="3"/>
  <c r="IZ344" i="3"/>
  <c r="JA343" i="3"/>
  <c r="IZ343" i="3"/>
  <c r="JA342" i="3"/>
  <c r="IZ342" i="3"/>
  <c r="JA338" i="3"/>
  <c r="IZ338" i="3"/>
  <c r="JA337" i="3"/>
  <c r="IZ337" i="3"/>
  <c r="JA336" i="3"/>
  <c r="IZ336" i="3"/>
  <c r="JA332" i="3"/>
  <c r="IZ332" i="3"/>
  <c r="JA331" i="3"/>
  <c r="IZ331" i="3"/>
  <c r="JA330" i="3"/>
  <c r="IZ330" i="3"/>
  <c r="JA329" i="3"/>
  <c r="IZ329" i="3"/>
  <c r="JA328" i="3"/>
  <c r="IZ328" i="3"/>
  <c r="JA325" i="3"/>
  <c r="IZ325" i="3"/>
  <c r="JA324" i="3"/>
  <c r="IZ324" i="3"/>
  <c r="JA320" i="3"/>
  <c r="IZ320" i="3"/>
  <c r="JA319" i="3"/>
  <c r="IZ319" i="3"/>
  <c r="JA318" i="3"/>
  <c r="IZ318" i="3"/>
  <c r="JA315" i="3"/>
  <c r="IZ315" i="3"/>
  <c r="JA314" i="3"/>
  <c r="IZ314" i="3"/>
  <c r="JA313" i="3"/>
  <c r="IZ313" i="3"/>
  <c r="JA305" i="3"/>
  <c r="IZ305" i="3"/>
  <c r="JA304" i="3"/>
  <c r="IZ304" i="3"/>
  <c r="JA303" i="3"/>
  <c r="IZ303" i="3"/>
  <c r="JA300" i="3"/>
  <c r="IZ300" i="3"/>
  <c r="JA299" i="3"/>
  <c r="IZ299" i="3"/>
  <c r="JA298" i="3"/>
  <c r="IZ298" i="3"/>
  <c r="JA295" i="3"/>
  <c r="IZ295" i="3"/>
  <c r="JA294" i="3"/>
  <c r="IZ294" i="3"/>
  <c r="JA290" i="3"/>
  <c r="IZ290" i="3"/>
  <c r="JA289" i="3"/>
  <c r="IZ289" i="3"/>
  <c r="JA288" i="3"/>
  <c r="IZ288" i="3"/>
  <c r="JA285" i="3"/>
  <c r="IZ285" i="3"/>
  <c r="JA284" i="3"/>
  <c r="IZ284" i="3"/>
  <c r="JA283" i="3"/>
  <c r="IZ283" i="3"/>
  <c r="JA280" i="3"/>
  <c r="IZ280" i="3"/>
  <c r="JA279" i="3"/>
  <c r="IZ279" i="3"/>
  <c r="JA278" i="3"/>
  <c r="IZ278" i="3"/>
  <c r="JA274" i="3"/>
  <c r="IZ274" i="3"/>
  <c r="JA273" i="3"/>
  <c r="IZ273" i="3"/>
  <c r="JA272" i="3"/>
  <c r="IZ272" i="3"/>
  <c r="JA271" i="3"/>
  <c r="IZ271" i="3"/>
  <c r="JA260" i="3"/>
  <c r="IZ260" i="3"/>
  <c r="JA259" i="3"/>
  <c r="IZ259" i="3"/>
  <c r="JA258" i="3"/>
  <c r="IZ258" i="3"/>
  <c r="JA257" i="3"/>
  <c r="IZ257" i="3"/>
  <c r="JA255" i="3"/>
  <c r="IZ255" i="3"/>
  <c r="JA254" i="3"/>
  <c r="IZ254" i="3"/>
  <c r="JA253" i="3"/>
  <c r="IZ253" i="3"/>
  <c r="JA250" i="3"/>
  <c r="IZ250" i="3"/>
  <c r="JA249" i="3"/>
  <c r="IZ249" i="3"/>
  <c r="JA248" i="3"/>
  <c r="IZ248" i="3"/>
  <c r="JA244" i="3"/>
  <c r="IZ244" i="3"/>
  <c r="JA243" i="3"/>
  <c r="IZ243" i="3"/>
  <c r="JA242" i="3"/>
  <c r="IZ242" i="3"/>
  <c r="JA238" i="3"/>
  <c r="IZ238" i="3"/>
  <c r="JA221" i="3"/>
  <c r="IZ221" i="3"/>
  <c r="JA215" i="3"/>
  <c r="IZ215" i="3"/>
  <c r="JA193" i="3"/>
  <c r="IZ193" i="3"/>
  <c r="JA192" i="3"/>
  <c r="IZ192" i="3"/>
  <c r="JA138" i="3"/>
  <c r="IZ138" i="3"/>
  <c r="JA137" i="3"/>
  <c r="IZ137" i="3"/>
  <c r="JA136" i="3"/>
  <c r="IZ136" i="3"/>
  <c r="JA135" i="3"/>
  <c r="IZ135" i="3"/>
  <c r="JA133" i="3"/>
  <c r="IZ133" i="3"/>
  <c r="JA132" i="3"/>
  <c r="IZ132" i="3"/>
  <c r="JA131" i="3"/>
  <c r="IZ131" i="3"/>
  <c r="JA127" i="3"/>
  <c r="IZ127" i="3"/>
  <c r="JA126" i="3"/>
  <c r="IZ126" i="3"/>
  <c r="JA125" i="3"/>
  <c r="IZ125" i="3"/>
  <c r="JA122" i="3"/>
  <c r="IZ122" i="3"/>
  <c r="JA121" i="3"/>
  <c r="IZ121" i="3"/>
  <c r="JA120" i="3"/>
  <c r="IZ120" i="3"/>
  <c r="JA117" i="3"/>
  <c r="IZ117" i="3"/>
  <c r="JA116" i="3"/>
  <c r="IZ116" i="3"/>
  <c r="JA113" i="3"/>
  <c r="IZ113" i="3"/>
  <c r="JA112" i="3"/>
  <c r="IZ112" i="3"/>
  <c r="JA111" i="3"/>
  <c r="IZ111" i="3"/>
  <c r="JA108" i="3"/>
  <c r="IZ108" i="3"/>
  <c r="JA107" i="3"/>
  <c r="IZ107" i="3"/>
  <c r="JA106" i="3"/>
  <c r="IZ106" i="3"/>
  <c r="JA105" i="3"/>
  <c r="IZ105" i="3"/>
  <c r="JA103" i="3"/>
  <c r="IZ103" i="3"/>
  <c r="JA102" i="3"/>
  <c r="IZ102" i="3"/>
  <c r="JA76" i="3"/>
  <c r="IZ76" i="3"/>
  <c r="JA75" i="3"/>
  <c r="IZ75" i="3"/>
  <c r="JA74" i="3"/>
  <c r="IZ74" i="3"/>
  <c r="JA64" i="3"/>
  <c r="IZ64" i="3"/>
  <c r="JA63" i="3"/>
  <c r="IZ63" i="3"/>
  <c r="JA62" i="3"/>
  <c r="IZ62" i="3"/>
  <c r="JA61" i="3"/>
  <c r="IZ61" i="3"/>
  <c r="JA51" i="3"/>
  <c r="IZ51" i="3"/>
  <c r="JA50" i="3"/>
  <c r="IZ50" i="3"/>
  <c r="JA49" i="3"/>
  <c r="IZ49" i="3"/>
  <c r="JA43" i="3"/>
  <c r="IZ43" i="3"/>
  <c r="JA42" i="3"/>
  <c r="IZ42" i="3"/>
  <c r="JA41" i="3"/>
  <c r="IZ41" i="3"/>
  <c r="JA37" i="3"/>
  <c r="IZ37" i="3"/>
  <c r="JA36" i="3"/>
  <c r="IZ36" i="3"/>
  <c r="JA35" i="3"/>
  <c r="IZ35" i="3"/>
  <c r="JA24" i="3"/>
  <c r="IZ24" i="3"/>
  <c r="JA20" i="3"/>
  <c r="IZ20" i="3"/>
  <c r="JA19" i="3"/>
  <c r="IZ19" i="3"/>
  <c r="JA18" i="3"/>
  <c r="IZ18" i="3"/>
  <c r="JA14" i="3"/>
  <c r="IZ14" i="3"/>
  <c r="IJ408" i="3"/>
  <c r="II408" i="3"/>
  <c r="IJ407" i="3"/>
  <c r="II407" i="3"/>
  <c r="IJ406" i="3"/>
  <c r="II406" i="3"/>
  <c r="IJ405" i="3"/>
  <c r="II405" i="3"/>
  <c r="IJ397" i="3"/>
  <c r="II397" i="3"/>
  <c r="IJ396" i="3"/>
  <c r="II396" i="3"/>
  <c r="IJ395" i="3"/>
  <c r="II395" i="3"/>
  <c r="IJ394" i="3"/>
  <c r="II394" i="3"/>
  <c r="IJ379" i="3"/>
  <c r="II379" i="3"/>
  <c r="IJ378" i="3"/>
  <c r="II378" i="3"/>
  <c r="IJ367" i="3"/>
  <c r="II367" i="3"/>
  <c r="IJ366" i="3"/>
  <c r="II366" i="3"/>
  <c r="IJ365" i="3"/>
  <c r="II365" i="3"/>
  <c r="IJ361" i="3"/>
  <c r="II361" i="3"/>
  <c r="IJ360" i="3"/>
  <c r="II360" i="3"/>
  <c r="IJ359" i="3"/>
  <c r="II359" i="3"/>
  <c r="IJ358" i="3"/>
  <c r="II358" i="3"/>
  <c r="IJ357" i="3"/>
  <c r="II357" i="3"/>
  <c r="IJ344" i="3"/>
  <c r="II344" i="3"/>
  <c r="IJ343" i="3"/>
  <c r="II343" i="3"/>
  <c r="IJ342" i="3"/>
  <c r="II342" i="3"/>
  <c r="IJ338" i="3"/>
  <c r="II338" i="3"/>
  <c r="IJ337" i="3"/>
  <c r="II337" i="3"/>
  <c r="IJ336" i="3"/>
  <c r="II336" i="3"/>
  <c r="IJ332" i="3"/>
  <c r="II332" i="3"/>
  <c r="IJ331" i="3"/>
  <c r="II331" i="3"/>
  <c r="IJ330" i="3"/>
  <c r="II330" i="3"/>
  <c r="IJ329" i="3"/>
  <c r="II329" i="3"/>
  <c r="IJ328" i="3"/>
  <c r="II328" i="3"/>
  <c r="IJ325" i="3"/>
  <c r="II325" i="3"/>
  <c r="IJ324" i="3"/>
  <c r="II324" i="3"/>
  <c r="IJ320" i="3"/>
  <c r="II320" i="3"/>
  <c r="IJ319" i="3"/>
  <c r="II319" i="3"/>
  <c r="IJ318" i="3"/>
  <c r="II318" i="3"/>
  <c r="IJ315" i="3"/>
  <c r="II315" i="3"/>
  <c r="IJ314" i="3"/>
  <c r="II314" i="3"/>
  <c r="IJ313" i="3"/>
  <c r="II313" i="3"/>
  <c r="IJ305" i="3"/>
  <c r="II305" i="3"/>
  <c r="IJ304" i="3"/>
  <c r="II304" i="3"/>
  <c r="IJ303" i="3"/>
  <c r="II303" i="3"/>
  <c r="IJ300" i="3"/>
  <c r="II300" i="3"/>
  <c r="IJ299" i="3"/>
  <c r="II299" i="3"/>
  <c r="IJ298" i="3"/>
  <c r="II298" i="3"/>
  <c r="IJ295" i="3"/>
  <c r="II295" i="3"/>
  <c r="IJ294" i="3"/>
  <c r="II294" i="3"/>
  <c r="IJ290" i="3"/>
  <c r="II290" i="3"/>
  <c r="IJ289" i="3"/>
  <c r="II289" i="3"/>
  <c r="IJ288" i="3"/>
  <c r="II288" i="3"/>
  <c r="IJ285" i="3"/>
  <c r="II285" i="3"/>
  <c r="IJ284" i="3"/>
  <c r="II284" i="3"/>
  <c r="IJ283" i="3"/>
  <c r="II283" i="3"/>
  <c r="IJ280" i="3"/>
  <c r="II280" i="3"/>
  <c r="IJ279" i="3"/>
  <c r="II279" i="3"/>
  <c r="IJ278" i="3"/>
  <c r="II278" i="3"/>
  <c r="IJ274" i="3"/>
  <c r="II274" i="3"/>
  <c r="IJ273" i="3"/>
  <c r="II273" i="3"/>
  <c r="IJ272" i="3"/>
  <c r="II272" i="3"/>
  <c r="IJ260" i="3"/>
  <c r="II260" i="3"/>
  <c r="IJ259" i="3"/>
  <c r="II259" i="3"/>
  <c r="IJ258" i="3"/>
  <c r="II258" i="3"/>
  <c r="IJ255" i="3"/>
  <c r="II255" i="3"/>
  <c r="IJ254" i="3"/>
  <c r="II254" i="3"/>
  <c r="IJ253" i="3"/>
  <c r="II253" i="3"/>
  <c r="IJ250" i="3"/>
  <c r="II250" i="3"/>
  <c r="IJ249" i="3"/>
  <c r="II249" i="3"/>
  <c r="IJ248" i="3"/>
  <c r="II248" i="3"/>
  <c r="IJ244" i="3"/>
  <c r="II244" i="3"/>
  <c r="IJ243" i="3"/>
  <c r="II243" i="3"/>
  <c r="IJ242" i="3"/>
  <c r="II242" i="3"/>
  <c r="IJ221" i="3"/>
  <c r="II221" i="3"/>
  <c r="IJ215" i="3"/>
  <c r="II215" i="3"/>
  <c r="IJ193" i="3"/>
  <c r="II193" i="3"/>
  <c r="IJ192" i="3"/>
  <c r="II192" i="3"/>
  <c r="IJ138" i="3"/>
  <c r="II138" i="3"/>
  <c r="IJ137" i="3"/>
  <c r="II137" i="3"/>
  <c r="IJ136" i="3"/>
  <c r="II136" i="3"/>
  <c r="IJ135" i="3"/>
  <c r="II135" i="3"/>
  <c r="IJ127" i="3"/>
  <c r="II127" i="3"/>
  <c r="IJ126" i="3"/>
  <c r="II126" i="3"/>
  <c r="IJ125" i="3"/>
  <c r="II125" i="3"/>
  <c r="IJ122" i="3"/>
  <c r="II122" i="3"/>
  <c r="IJ121" i="3"/>
  <c r="II121" i="3"/>
  <c r="IJ120" i="3"/>
  <c r="II120" i="3"/>
  <c r="IJ117" i="3"/>
  <c r="II117" i="3"/>
  <c r="IJ116" i="3"/>
  <c r="II116" i="3"/>
  <c r="IJ76" i="3"/>
  <c r="II76" i="3"/>
  <c r="IJ75" i="3"/>
  <c r="II75" i="3"/>
  <c r="IJ74" i="3"/>
  <c r="II74" i="3"/>
  <c r="IJ64" i="3"/>
  <c r="II64" i="3"/>
  <c r="IJ63" i="3"/>
  <c r="II63" i="3"/>
  <c r="IJ62" i="3"/>
  <c r="II62" i="3"/>
  <c r="IJ61" i="3"/>
  <c r="II61" i="3"/>
  <c r="IJ51" i="3"/>
  <c r="II51" i="3"/>
  <c r="IJ43" i="3"/>
  <c r="II43" i="3"/>
  <c r="IJ42" i="3"/>
  <c r="II42" i="3"/>
  <c r="IJ41" i="3"/>
  <c r="II41" i="3"/>
  <c r="IJ37" i="3"/>
  <c r="II37" i="3"/>
  <c r="IJ36" i="3"/>
  <c r="II36" i="3"/>
  <c r="IJ35" i="3"/>
  <c r="II35" i="3"/>
  <c r="IJ24" i="3"/>
  <c r="II24" i="3"/>
  <c r="IJ20" i="3"/>
  <c r="II20" i="3"/>
  <c r="IJ19" i="3"/>
  <c r="II19" i="3"/>
  <c r="IJ18" i="3"/>
  <c r="II18" i="3"/>
  <c r="IJ17" i="3"/>
  <c r="II17" i="3"/>
  <c r="HS414" i="3"/>
  <c r="HR414" i="3"/>
  <c r="HS413" i="3"/>
  <c r="HR413" i="3"/>
  <c r="HS408" i="3"/>
  <c r="HR408" i="3"/>
  <c r="HS407" i="3"/>
  <c r="HR407" i="3"/>
  <c r="HS406" i="3"/>
  <c r="HR406" i="3"/>
  <c r="HS405" i="3"/>
  <c r="HR405" i="3"/>
  <c r="HS404" i="3"/>
  <c r="HR404" i="3"/>
  <c r="HS401" i="3"/>
  <c r="HR401" i="3"/>
  <c r="HS397" i="3"/>
  <c r="HR397" i="3"/>
  <c r="HS396" i="3"/>
  <c r="HR396" i="3"/>
  <c r="HS395" i="3"/>
  <c r="HR395" i="3"/>
  <c r="HS394" i="3"/>
  <c r="HR394" i="3"/>
  <c r="HS393" i="3"/>
  <c r="HR393" i="3"/>
  <c r="HS379" i="3"/>
  <c r="HR379" i="3"/>
  <c r="HS378" i="3"/>
  <c r="HR378" i="3"/>
  <c r="HS373" i="3"/>
  <c r="HR373" i="3"/>
  <c r="HS371" i="3"/>
  <c r="HR371" i="3"/>
  <c r="HS370" i="3"/>
  <c r="HR370" i="3"/>
  <c r="HS369" i="3"/>
  <c r="HR369" i="3"/>
  <c r="HS367" i="3"/>
  <c r="HR367" i="3"/>
  <c r="HS366" i="3"/>
  <c r="HR366" i="3"/>
  <c r="HS365" i="3"/>
  <c r="HR365" i="3"/>
  <c r="HS364" i="3"/>
  <c r="HR364" i="3"/>
  <c r="HS361" i="3"/>
  <c r="HR361" i="3"/>
  <c r="HS360" i="3"/>
  <c r="HR360" i="3"/>
  <c r="HS359" i="3"/>
  <c r="HR359" i="3"/>
  <c r="HS358" i="3"/>
  <c r="HR358" i="3"/>
  <c r="HS357" i="3"/>
  <c r="HR357" i="3"/>
  <c r="HS356" i="3"/>
  <c r="HR356" i="3"/>
  <c r="HS349" i="3"/>
  <c r="HR349" i="3"/>
  <c r="HS347" i="3"/>
  <c r="HR347" i="3"/>
  <c r="HS344" i="3"/>
  <c r="HR344" i="3"/>
  <c r="HS343" i="3"/>
  <c r="HR343" i="3"/>
  <c r="HS342" i="3"/>
  <c r="HR342" i="3"/>
  <c r="HS340" i="3"/>
  <c r="HR340" i="3"/>
  <c r="HS338" i="3"/>
  <c r="HR338" i="3"/>
  <c r="HS337" i="3"/>
  <c r="HR337" i="3"/>
  <c r="HS336" i="3"/>
  <c r="HR336" i="3"/>
  <c r="HS335" i="3"/>
  <c r="HR335" i="3"/>
  <c r="HS332" i="3"/>
  <c r="HR332" i="3"/>
  <c r="HS331" i="3"/>
  <c r="HR331" i="3"/>
  <c r="HS330" i="3"/>
  <c r="HR330" i="3"/>
  <c r="HS329" i="3"/>
  <c r="HR329" i="3"/>
  <c r="HS328" i="3"/>
  <c r="HR328" i="3"/>
  <c r="HS327" i="3"/>
  <c r="HR327" i="3"/>
  <c r="HS325" i="3"/>
  <c r="HR325" i="3"/>
  <c r="HS324" i="3"/>
  <c r="HR324" i="3"/>
  <c r="HS322" i="3"/>
  <c r="HR322" i="3"/>
  <c r="HS320" i="3"/>
  <c r="HR320" i="3"/>
  <c r="HS319" i="3"/>
  <c r="HR319" i="3"/>
  <c r="HS318" i="3"/>
  <c r="HR318" i="3"/>
  <c r="HS315" i="3"/>
  <c r="HR315" i="3"/>
  <c r="HS314" i="3"/>
  <c r="HR314" i="3"/>
  <c r="HS313" i="3"/>
  <c r="HR313" i="3"/>
  <c r="HS312" i="3"/>
  <c r="HR312" i="3"/>
  <c r="HS307" i="3"/>
  <c r="HR307" i="3"/>
  <c r="HS305" i="3"/>
  <c r="HR305" i="3"/>
  <c r="HS304" i="3"/>
  <c r="HR304" i="3"/>
  <c r="HS303" i="3"/>
  <c r="HR303" i="3"/>
  <c r="HS302" i="3"/>
  <c r="HR302" i="3"/>
  <c r="HS300" i="3"/>
  <c r="HR300" i="3"/>
  <c r="HS299" i="3"/>
  <c r="HR299" i="3"/>
  <c r="HS298" i="3"/>
  <c r="HR298" i="3"/>
  <c r="HS297" i="3"/>
  <c r="HR297" i="3"/>
  <c r="HS295" i="3"/>
  <c r="HR295" i="3"/>
  <c r="HS294" i="3"/>
  <c r="HR294" i="3"/>
  <c r="HS292" i="3"/>
  <c r="HR292" i="3"/>
  <c r="HS290" i="3"/>
  <c r="HR290" i="3"/>
  <c r="HS289" i="3"/>
  <c r="HR289" i="3"/>
  <c r="HS288" i="3"/>
  <c r="HR288" i="3"/>
  <c r="HS287" i="3"/>
  <c r="HR287" i="3"/>
  <c r="HS285" i="3"/>
  <c r="HR285" i="3"/>
  <c r="HS284" i="3"/>
  <c r="HR284" i="3"/>
  <c r="HS283" i="3"/>
  <c r="HR283" i="3"/>
  <c r="HS282" i="3"/>
  <c r="HR282" i="3"/>
  <c r="HS280" i="3"/>
  <c r="HR280" i="3"/>
  <c r="HS279" i="3"/>
  <c r="HR279" i="3"/>
  <c r="HS278" i="3"/>
  <c r="HR278" i="3"/>
  <c r="HS274" i="3"/>
  <c r="HR274" i="3"/>
  <c r="HS273" i="3"/>
  <c r="HR273" i="3"/>
  <c r="HS272" i="3"/>
  <c r="HR272" i="3"/>
  <c r="HS271" i="3"/>
  <c r="HR271" i="3"/>
  <c r="HS270" i="3"/>
  <c r="HR270" i="3"/>
  <c r="HS260" i="3"/>
  <c r="HR260" i="3"/>
  <c r="HS259" i="3"/>
  <c r="HR259" i="3"/>
  <c r="HS258" i="3"/>
  <c r="HR258" i="3"/>
  <c r="HS257" i="3"/>
  <c r="HR257" i="3"/>
  <c r="HS255" i="3"/>
  <c r="HR255" i="3"/>
  <c r="HS254" i="3"/>
  <c r="HR254" i="3"/>
  <c r="HS253" i="3"/>
  <c r="HR253" i="3"/>
  <c r="HS250" i="3"/>
  <c r="HR250" i="3"/>
  <c r="HS249" i="3"/>
  <c r="HR249" i="3"/>
  <c r="HS248" i="3"/>
  <c r="HR248" i="3"/>
  <c r="HS244" i="3"/>
  <c r="HR244" i="3"/>
  <c r="HS243" i="3"/>
  <c r="HR243" i="3"/>
  <c r="HS242" i="3"/>
  <c r="HR242" i="3"/>
  <c r="HS238" i="3"/>
  <c r="HR238" i="3"/>
  <c r="HS237" i="3"/>
  <c r="HR237" i="3"/>
  <c r="HS236" i="3"/>
  <c r="HR236" i="3"/>
  <c r="HS221" i="3"/>
  <c r="HR221" i="3"/>
  <c r="HS219" i="3"/>
  <c r="HR219" i="3"/>
  <c r="HS217" i="3"/>
  <c r="HR217" i="3"/>
  <c r="HS215" i="3"/>
  <c r="HR215" i="3"/>
  <c r="HS210" i="3"/>
  <c r="HR210" i="3"/>
  <c r="HS193" i="3"/>
  <c r="HR193" i="3"/>
  <c r="HS192" i="3"/>
  <c r="HR192" i="3"/>
  <c r="HS141" i="3"/>
  <c r="HR141" i="3"/>
  <c r="HS138" i="3"/>
  <c r="HR138" i="3"/>
  <c r="HS137" i="3"/>
  <c r="HR137" i="3"/>
  <c r="HS136" i="3"/>
  <c r="HR136" i="3"/>
  <c r="HS135" i="3"/>
  <c r="HR135" i="3"/>
  <c r="HS133" i="3"/>
  <c r="HR133" i="3"/>
  <c r="HS132" i="3"/>
  <c r="HR132" i="3"/>
  <c r="HS131" i="3"/>
  <c r="HR131" i="3"/>
  <c r="HS127" i="3"/>
  <c r="HR127" i="3"/>
  <c r="HS126" i="3"/>
  <c r="HR126" i="3"/>
  <c r="HS125" i="3"/>
  <c r="HR125" i="3"/>
  <c r="HS122" i="3"/>
  <c r="HR122" i="3"/>
  <c r="HS121" i="3"/>
  <c r="HR121" i="3"/>
  <c r="HS120" i="3"/>
  <c r="HR120" i="3"/>
  <c r="HS117" i="3"/>
  <c r="HR117" i="3"/>
  <c r="HS116" i="3"/>
  <c r="HR116" i="3"/>
  <c r="HS113" i="3"/>
  <c r="HR113" i="3"/>
  <c r="HS112" i="3"/>
  <c r="HR112" i="3"/>
  <c r="HS111" i="3"/>
  <c r="HR111" i="3"/>
  <c r="HS108" i="3"/>
  <c r="HR108" i="3"/>
  <c r="HS107" i="3"/>
  <c r="HR107" i="3"/>
  <c r="HS106" i="3"/>
  <c r="HR106" i="3"/>
  <c r="HS105" i="3"/>
  <c r="HR105" i="3"/>
  <c r="HS103" i="3"/>
  <c r="HR103" i="3"/>
  <c r="HS102" i="3"/>
  <c r="HR102" i="3"/>
  <c r="HS96" i="3"/>
  <c r="HR96" i="3"/>
  <c r="HS76" i="3"/>
  <c r="HR76" i="3"/>
  <c r="HS75" i="3"/>
  <c r="HR75" i="3"/>
  <c r="HS74" i="3"/>
  <c r="HR74" i="3"/>
  <c r="HS68" i="3"/>
  <c r="HR68" i="3"/>
  <c r="HS67" i="3"/>
  <c r="HR67" i="3"/>
  <c r="HS64" i="3"/>
  <c r="HR64" i="3"/>
  <c r="HS63" i="3"/>
  <c r="HR63" i="3"/>
  <c r="HS62" i="3"/>
  <c r="HR62" i="3"/>
  <c r="HS61" i="3"/>
  <c r="HR61" i="3"/>
  <c r="HS51" i="3"/>
  <c r="HR51" i="3"/>
  <c r="HS50" i="3"/>
  <c r="HR50" i="3"/>
  <c r="HS49" i="3"/>
  <c r="HR49" i="3"/>
  <c r="HS43" i="3"/>
  <c r="HR43" i="3"/>
  <c r="HS42" i="3"/>
  <c r="HR42" i="3"/>
  <c r="HS41" i="3"/>
  <c r="HR41" i="3"/>
  <c r="HS40" i="3"/>
  <c r="HR40" i="3"/>
  <c r="HS37" i="3"/>
  <c r="HR37" i="3"/>
  <c r="HS36" i="3"/>
  <c r="HR36" i="3"/>
  <c r="HS35" i="3"/>
  <c r="HR35" i="3"/>
  <c r="HS34" i="3"/>
  <c r="HR34" i="3"/>
  <c r="HS27" i="3"/>
  <c r="HR27" i="3"/>
  <c r="HS30" i="3"/>
  <c r="HR30" i="3"/>
  <c r="HS32" i="3"/>
  <c r="HR32" i="3"/>
  <c r="HS24" i="3"/>
  <c r="HR24" i="3"/>
  <c r="HS20" i="3"/>
  <c r="HR20" i="3"/>
  <c r="HS19" i="3"/>
  <c r="HR19" i="3"/>
  <c r="HS18" i="3"/>
  <c r="HR18" i="3"/>
  <c r="HS17" i="3"/>
  <c r="HR17" i="3"/>
  <c r="HS14" i="3"/>
  <c r="HR14" i="3"/>
  <c r="GK408" i="3"/>
  <c r="GJ408" i="3"/>
  <c r="GK407" i="3"/>
  <c r="GJ407" i="3"/>
  <c r="GK406" i="3"/>
  <c r="GJ406" i="3"/>
  <c r="GK405" i="3"/>
  <c r="GJ405" i="3"/>
  <c r="GK397" i="3"/>
  <c r="GJ397" i="3"/>
  <c r="GK396" i="3"/>
  <c r="GJ396" i="3"/>
  <c r="GK395" i="3"/>
  <c r="GJ395" i="3"/>
  <c r="GK394" i="3"/>
  <c r="GJ394" i="3"/>
  <c r="GK379" i="3"/>
  <c r="GJ379" i="3"/>
  <c r="GK378" i="3"/>
  <c r="GJ378" i="3"/>
  <c r="GK371" i="3"/>
  <c r="GJ371" i="3"/>
  <c r="GK367" i="3"/>
  <c r="GJ367" i="3"/>
  <c r="GK366" i="3"/>
  <c r="GJ366" i="3"/>
  <c r="GK365" i="3"/>
  <c r="GJ365" i="3"/>
  <c r="GK361" i="3"/>
  <c r="GJ361" i="3"/>
  <c r="GK360" i="3"/>
  <c r="GJ360" i="3"/>
  <c r="GK359" i="3"/>
  <c r="GJ359" i="3"/>
  <c r="GK358" i="3"/>
  <c r="GJ358" i="3"/>
  <c r="GK357" i="3"/>
  <c r="GJ357" i="3"/>
  <c r="GK344" i="3"/>
  <c r="GJ344" i="3"/>
  <c r="GK343" i="3"/>
  <c r="GJ343" i="3"/>
  <c r="GK342" i="3"/>
  <c r="GJ342" i="3"/>
  <c r="GK338" i="3"/>
  <c r="GJ338" i="3"/>
  <c r="GK337" i="3"/>
  <c r="GJ337" i="3"/>
  <c r="GK336" i="3"/>
  <c r="GJ336" i="3"/>
  <c r="GK332" i="3"/>
  <c r="GJ332" i="3"/>
  <c r="GK331" i="3"/>
  <c r="GJ331" i="3"/>
  <c r="GK330" i="3"/>
  <c r="GJ330" i="3"/>
  <c r="GK329" i="3"/>
  <c r="GJ329" i="3"/>
  <c r="GK328" i="3"/>
  <c r="GJ328" i="3"/>
  <c r="GK325" i="3"/>
  <c r="GJ325" i="3"/>
  <c r="GK324" i="3"/>
  <c r="GJ324" i="3"/>
  <c r="GK320" i="3"/>
  <c r="GJ320" i="3"/>
  <c r="GK319" i="3"/>
  <c r="GJ319" i="3"/>
  <c r="GK318" i="3"/>
  <c r="GJ318" i="3"/>
  <c r="GK315" i="3"/>
  <c r="GJ315" i="3"/>
  <c r="GK314" i="3"/>
  <c r="GJ314" i="3"/>
  <c r="GK313" i="3"/>
  <c r="GJ313" i="3"/>
  <c r="GK305" i="3"/>
  <c r="GJ305" i="3"/>
  <c r="GK304" i="3"/>
  <c r="GJ304" i="3"/>
  <c r="GK303" i="3"/>
  <c r="GJ303" i="3"/>
  <c r="GK300" i="3"/>
  <c r="GJ300" i="3"/>
  <c r="GK299" i="3"/>
  <c r="GJ299" i="3"/>
  <c r="GK298" i="3"/>
  <c r="GJ298" i="3"/>
  <c r="GK295" i="3"/>
  <c r="GJ295" i="3"/>
  <c r="GK294" i="3"/>
  <c r="GJ294" i="3"/>
  <c r="GK290" i="3"/>
  <c r="GJ290" i="3"/>
  <c r="GK289" i="3"/>
  <c r="GJ289" i="3"/>
  <c r="GK288" i="3"/>
  <c r="GJ288" i="3"/>
  <c r="GK285" i="3"/>
  <c r="GJ285" i="3"/>
  <c r="GK284" i="3"/>
  <c r="GJ284" i="3"/>
  <c r="GK283" i="3"/>
  <c r="GJ283" i="3"/>
  <c r="GK280" i="3"/>
  <c r="GJ280" i="3"/>
  <c r="GK279" i="3"/>
  <c r="GJ279" i="3"/>
  <c r="GK278" i="3"/>
  <c r="GJ278" i="3"/>
  <c r="GK274" i="3"/>
  <c r="GJ274" i="3"/>
  <c r="GK273" i="3"/>
  <c r="GJ273" i="3"/>
  <c r="GK272" i="3"/>
  <c r="GJ272" i="3"/>
  <c r="GK260" i="3"/>
  <c r="GJ260" i="3"/>
  <c r="GK259" i="3"/>
  <c r="GJ259" i="3"/>
  <c r="GK258" i="3"/>
  <c r="GJ258" i="3"/>
  <c r="GK255" i="3"/>
  <c r="GJ255" i="3"/>
  <c r="GK254" i="3"/>
  <c r="GJ254" i="3"/>
  <c r="GK253" i="3"/>
  <c r="GJ253" i="3"/>
  <c r="GK250" i="3"/>
  <c r="GJ250" i="3"/>
  <c r="GK249" i="3"/>
  <c r="GJ249" i="3"/>
  <c r="GK248" i="3"/>
  <c r="GJ248" i="3"/>
  <c r="GK244" i="3"/>
  <c r="GJ244" i="3"/>
  <c r="GK243" i="3"/>
  <c r="GJ243" i="3"/>
  <c r="GK242" i="3"/>
  <c r="GJ242" i="3"/>
  <c r="GK238" i="3"/>
  <c r="GJ238" i="3"/>
  <c r="GK221" i="3"/>
  <c r="GJ221" i="3"/>
  <c r="GK215" i="3"/>
  <c r="GJ215" i="3"/>
  <c r="GK193" i="3"/>
  <c r="GJ193" i="3"/>
  <c r="GK192" i="3"/>
  <c r="GJ192" i="3"/>
  <c r="GK138" i="3"/>
  <c r="GJ138" i="3"/>
  <c r="GK137" i="3"/>
  <c r="GJ137" i="3"/>
  <c r="GK136" i="3"/>
  <c r="GJ136" i="3"/>
  <c r="GK135" i="3"/>
  <c r="GJ135" i="3"/>
  <c r="GK127" i="3"/>
  <c r="GJ127" i="3"/>
  <c r="GK126" i="3"/>
  <c r="GJ126" i="3"/>
  <c r="GK125" i="3"/>
  <c r="GJ125" i="3"/>
  <c r="GK122" i="3"/>
  <c r="GJ122" i="3"/>
  <c r="GK121" i="3"/>
  <c r="GJ121" i="3"/>
  <c r="GK120" i="3"/>
  <c r="GJ120" i="3"/>
  <c r="GK117" i="3"/>
  <c r="GJ117" i="3"/>
  <c r="GK116" i="3"/>
  <c r="GJ116" i="3"/>
  <c r="GK76" i="3"/>
  <c r="GJ76" i="3"/>
  <c r="GK75" i="3"/>
  <c r="GJ75" i="3"/>
  <c r="GK74" i="3"/>
  <c r="GJ74" i="3"/>
  <c r="GK64" i="3"/>
  <c r="GJ64" i="3"/>
  <c r="GK63" i="3"/>
  <c r="GJ63" i="3"/>
  <c r="GK62" i="3"/>
  <c r="GJ62" i="3"/>
  <c r="GK61" i="3"/>
  <c r="GJ61" i="3"/>
  <c r="GK51" i="3"/>
  <c r="GJ51" i="3"/>
  <c r="GK43" i="3"/>
  <c r="GJ43" i="3"/>
  <c r="GK42" i="3"/>
  <c r="GJ42" i="3"/>
  <c r="GK41" i="3"/>
  <c r="GJ41" i="3"/>
  <c r="GK37" i="3"/>
  <c r="GJ37" i="3"/>
  <c r="GK36" i="3"/>
  <c r="GJ36" i="3"/>
  <c r="GK35" i="3"/>
  <c r="GJ35" i="3"/>
  <c r="GK24" i="3"/>
  <c r="GJ24" i="3"/>
  <c r="GK20" i="3"/>
  <c r="GJ20" i="3"/>
  <c r="GK19" i="3"/>
  <c r="GJ19" i="3"/>
  <c r="GK18" i="3"/>
  <c r="GJ18" i="3"/>
  <c r="GK17" i="3"/>
  <c r="GJ17" i="3"/>
  <c r="FT414" i="3"/>
  <c r="FS414" i="3"/>
  <c r="FT413" i="3"/>
  <c r="FS413" i="3"/>
  <c r="FT408" i="3"/>
  <c r="FS408" i="3"/>
  <c r="FT407" i="3"/>
  <c r="FS407" i="3"/>
  <c r="FT406" i="3"/>
  <c r="FS406" i="3"/>
  <c r="FT405" i="3"/>
  <c r="FS405" i="3"/>
  <c r="FT404" i="3"/>
  <c r="FS404" i="3"/>
  <c r="FT397" i="3"/>
  <c r="FS397" i="3"/>
  <c r="FT396" i="3"/>
  <c r="FS396" i="3"/>
  <c r="FT395" i="3"/>
  <c r="FS395" i="3"/>
  <c r="FT394" i="3"/>
  <c r="FS394" i="3"/>
  <c r="FT379" i="3"/>
  <c r="FS379" i="3"/>
  <c r="FT378" i="3"/>
  <c r="FS378" i="3"/>
  <c r="FT371" i="3"/>
  <c r="FS371" i="3"/>
  <c r="FT370" i="3"/>
  <c r="FS370" i="3"/>
  <c r="FT367" i="3"/>
  <c r="FS367" i="3"/>
  <c r="FT366" i="3"/>
  <c r="FS366" i="3"/>
  <c r="FT365" i="3"/>
  <c r="FS365" i="3"/>
  <c r="FT364" i="3"/>
  <c r="FS364" i="3"/>
  <c r="FT361" i="3"/>
  <c r="FS361" i="3"/>
  <c r="FT360" i="3"/>
  <c r="FS360" i="3"/>
  <c r="FT359" i="3"/>
  <c r="FS359" i="3"/>
  <c r="FT358" i="3"/>
  <c r="FS358" i="3"/>
  <c r="FT357" i="3"/>
  <c r="FS357" i="3"/>
  <c r="FT356" i="3"/>
  <c r="FS356" i="3"/>
  <c r="FT344" i="3"/>
  <c r="FS344" i="3"/>
  <c r="FT343" i="3"/>
  <c r="FS343" i="3"/>
  <c r="FT342" i="3"/>
  <c r="FS342" i="3"/>
  <c r="FT338" i="3"/>
  <c r="FS338" i="3"/>
  <c r="FT337" i="3"/>
  <c r="FS337" i="3"/>
  <c r="FT336" i="3"/>
  <c r="FS336" i="3"/>
  <c r="FT332" i="3"/>
  <c r="FS332" i="3"/>
  <c r="FT331" i="3"/>
  <c r="FS331" i="3"/>
  <c r="FT330" i="3"/>
  <c r="FS330" i="3"/>
  <c r="FT329" i="3"/>
  <c r="FS329" i="3"/>
  <c r="FT328" i="3"/>
  <c r="FS328" i="3"/>
  <c r="FT325" i="3"/>
  <c r="FS325" i="3"/>
  <c r="FT324" i="3"/>
  <c r="FS324" i="3"/>
  <c r="FT320" i="3"/>
  <c r="FS320" i="3"/>
  <c r="FT319" i="3"/>
  <c r="FS319" i="3"/>
  <c r="FT318" i="3"/>
  <c r="FS318" i="3"/>
  <c r="FT315" i="3"/>
  <c r="FS315" i="3"/>
  <c r="FT314" i="3"/>
  <c r="FS314" i="3"/>
  <c r="FT313" i="3"/>
  <c r="FS313" i="3"/>
  <c r="FT305" i="3"/>
  <c r="FS305" i="3"/>
  <c r="FT304" i="3"/>
  <c r="FS304" i="3"/>
  <c r="FT303" i="3"/>
  <c r="FS303" i="3"/>
  <c r="FT300" i="3"/>
  <c r="FS300" i="3"/>
  <c r="FT299" i="3"/>
  <c r="FS299" i="3"/>
  <c r="FT298" i="3"/>
  <c r="FS298" i="3"/>
  <c r="FT295" i="3"/>
  <c r="FS295" i="3"/>
  <c r="FT294" i="3"/>
  <c r="FS294" i="3"/>
  <c r="FT290" i="3"/>
  <c r="FS290" i="3"/>
  <c r="FT289" i="3"/>
  <c r="FS289" i="3"/>
  <c r="FT288" i="3"/>
  <c r="FS288" i="3"/>
  <c r="FT285" i="3"/>
  <c r="FS285" i="3"/>
  <c r="FT284" i="3"/>
  <c r="FS284" i="3"/>
  <c r="FT283" i="3"/>
  <c r="FS283" i="3"/>
  <c r="FT280" i="3"/>
  <c r="FS280" i="3"/>
  <c r="FT279" i="3"/>
  <c r="FS279" i="3"/>
  <c r="FT278" i="3"/>
  <c r="FS278" i="3"/>
  <c r="FT274" i="3"/>
  <c r="FS274" i="3"/>
  <c r="FT273" i="3"/>
  <c r="FS273" i="3"/>
  <c r="FT272" i="3"/>
  <c r="FS272" i="3"/>
  <c r="FT271" i="3"/>
  <c r="FS271" i="3"/>
  <c r="FT260" i="3"/>
  <c r="FS260" i="3"/>
  <c r="FT259" i="3"/>
  <c r="FS259" i="3"/>
  <c r="FT258" i="3"/>
  <c r="FS258" i="3"/>
  <c r="FT257" i="3"/>
  <c r="FS257" i="3"/>
  <c r="FT255" i="3"/>
  <c r="FS255" i="3"/>
  <c r="FT254" i="3"/>
  <c r="FS254" i="3"/>
  <c r="FT253" i="3"/>
  <c r="FS253" i="3"/>
  <c r="FT250" i="3"/>
  <c r="FS250" i="3"/>
  <c r="FT249" i="3"/>
  <c r="FS249" i="3"/>
  <c r="FT248" i="3"/>
  <c r="FS248" i="3"/>
  <c r="FT244" i="3"/>
  <c r="FS244" i="3"/>
  <c r="FT243" i="3"/>
  <c r="FS243" i="3"/>
  <c r="FT242" i="3"/>
  <c r="FS242" i="3"/>
  <c r="FT238" i="3"/>
  <c r="FS238" i="3"/>
  <c r="FT221" i="3"/>
  <c r="FS221" i="3"/>
  <c r="FT215" i="3"/>
  <c r="FS215" i="3"/>
  <c r="FT193" i="3"/>
  <c r="FS193" i="3"/>
  <c r="FT192" i="3"/>
  <c r="FS192" i="3"/>
  <c r="FT138" i="3"/>
  <c r="FS138" i="3"/>
  <c r="FT137" i="3"/>
  <c r="FS137" i="3"/>
  <c r="FT136" i="3"/>
  <c r="FS136" i="3"/>
  <c r="FT135" i="3"/>
  <c r="FS135" i="3"/>
  <c r="FT133" i="3"/>
  <c r="FS133" i="3"/>
  <c r="FT132" i="3"/>
  <c r="FS132" i="3"/>
  <c r="FT131" i="3"/>
  <c r="FS131" i="3"/>
  <c r="FT127" i="3"/>
  <c r="FS127" i="3"/>
  <c r="FT126" i="3"/>
  <c r="FS126" i="3"/>
  <c r="FT125" i="3"/>
  <c r="FS125" i="3"/>
  <c r="FT122" i="3"/>
  <c r="FS122" i="3"/>
  <c r="FT121" i="3"/>
  <c r="FS121" i="3"/>
  <c r="FT120" i="3"/>
  <c r="FS120" i="3"/>
  <c r="FT117" i="3"/>
  <c r="FS117" i="3"/>
  <c r="FT116" i="3"/>
  <c r="FS116" i="3"/>
  <c r="FT113" i="3"/>
  <c r="FS113" i="3"/>
  <c r="FT112" i="3"/>
  <c r="FS112" i="3"/>
  <c r="FT111" i="3"/>
  <c r="FS111" i="3"/>
  <c r="FT108" i="3"/>
  <c r="FS108" i="3"/>
  <c r="FT107" i="3"/>
  <c r="FS107" i="3"/>
  <c r="FT106" i="3"/>
  <c r="FS106" i="3"/>
  <c r="FT105" i="3"/>
  <c r="FS105" i="3"/>
  <c r="FT103" i="3"/>
  <c r="FS103" i="3"/>
  <c r="FT102" i="3"/>
  <c r="FS102" i="3"/>
  <c r="FT76" i="3"/>
  <c r="FS76" i="3"/>
  <c r="FT75" i="3"/>
  <c r="FS75" i="3"/>
  <c r="FT74" i="3"/>
  <c r="FS74" i="3"/>
  <c r="FT64" i="3"/>
  <c r="FS64" i="3"/>
  <c r="FT63" i="3"/>
  <c r="FS63" i="3"/>
  <c r="FT62" i="3"/>
  <c r="FS62" i="3"/>
  <c r="FT61" i="3"/>
  <c r="FS61" i="3"/>
  <c r="FT51" i="3"/>
  <c r="FS51" i="3"/>
  <c r="FT50" i="3"/>
  <c r="FS50" i="3"/>
  <c r="FT49" i="3"/>
  <c r="FS49" i="3"/>
  <c r="FT43" i="3"/>
  <c r="FS43" i="3"/>
  <c r="FT42" i="3"/>
  <c r="FS42" i="3"/>
  <c r="FT41" i="3"/>
  <c r="FS41" i="3"/>
  <c r="FT37" i="3"/>
  <c r="FS37" i="3"/>
  <c r="FT36" i="3"/>
  <c r="FS36" i="3"/>
  <c r="FT35" i="3"/>
  <c r="FS35" i="3"/>
  <c r="FT24" i="3"/>
  <c r="FS24" i="3"/>
  <c r="FT20" i="3"/>
  <c r="FS20" i="3"/>
  <c r="FT19" i="3"/>
  <c r="FS19" i="3"/>
  <c r="FT18" i="3"/>
  <c r="FS18" i="3"/>
  <c r="FT17" i="3"/>
  <c r="FS17" i="3"/>
  <c r="FT14" i="3"/>
  <c r="FS14" i="3"/>
  <c r="FC414" i="3"/>
  <c r="FB414" i="3"/>
  <c r="FC413" i="3"/>
  <c r="FB413" i="3"/>
  <c r="FC408" i="3"/>
  <c r="FB408" i="3"/>
  <c r="FC407" i="3"/>
  <c r="FB407" i="3"/>
  <c r="FC406" i="3"/>
  <c r="FB406" i="3"/>
  <c r="FC405" i="3"/>
  <c r="FB405" i="3"/>
  <c r="FC397" i="3"/>
  <c r="FB397" i="3"/>
  <c r="FC396" i="3"/>
  <c r="FB396" i="3"/>
  <c r="FC395" i="3"/>
  <c r="FB395" i="3"/>
  <c r="FC394" i="3"/>
  <c r="FB394" i="3"/>
  <c r="FC379" i="3"/>
  <c r="FB379" i="3"/>
  <c r="FC378" i="3"/>
  <c r="FB378" i="3"/>
  <c r="FC371" i="3"/>
  <c r="FB371" i="3"/>
  <c r="FC370" i="3"/>
  <c r="FB370" i="3"/>
  <c r="FC367" i="3"/>
  <c r="FB367" i="3"/>
  <c r="FC366" i="3"/>
  <c r="FB366" i="3"/>
  <c r="FC365" i="3"/>
  <c r="FB365" i="3"/>
  <c r="FC364" i="3"/>
  <c r="FB364" i="3"/>
  <c r="FC361" i="3"/>
  <c r="FB361" i="3"/>
  <c r="FC360" i="3"/>
  <c r="FB360" i="3"/>
  <c r="FC359" i="3"/>
  <c r="FB359" i="3"/>
  <c r="FC358" i="3"/>
  <c r="FB358" i="3"/>
  <c r="FC357" i="3"/>
  <c r="FB357" i="3"/>
  <c r="FC356" i="3"/>
  <c r="FB356" i="3"/>
  <c r="FC344" i="3"/>
  <c r="FB344" i="3"/>
  <c r="FC343" i="3"/>
  <c r="FB343" i="3"/>
  <c r="FC342" i="3"/>
  <c r="FB342" i="3"/>
  <c r="FC338" i="3"/>
  <c r="FB338" i="3"/>
  <c r="FC337" i="3"/>
  <c r="FB337" i="3"/>
  <c r="FC336" i="3"/>
  <c r="FB336" i="3"/>
  <c r="FC332" i="3"/>
  <c r="FB332" i="3"/>
  <c r="FC331" i="3"/>
  <c r="FB331" i="3"/>
  <c r="FC330" i="3"/>
  <c r="FB330" i="3"/>
  <c r="FC329" i="3"/>
  <c r="FB329" i="3"/>
  <c r="FC328" i="3"/>
  <c r="FB328" i="3"/>
  <c r="FC325" i="3"/>
  <c r="FB325" i="3"/>
  <c r="FC324" i="3"/>
  <c r="FB324" i="3"/>
  <c r="FC320" i="3"/>
  <c r="FB320" i="3"/>
  <c r="FC319" i="3"/>
  <c r="FB319" i="3"/>
  <c r="FC318" i="3"/>
  <c r="FB318" i="3"/>
  <c r="FC315" i="3"/>
  <c r="FB315" i="3"/>
  <c r="FC314" i="3"/>
  <c r="FB314" i="3"/>
  <c r="FC313" i="3"/>
  <c r="FB313" i="3"/>
  <c r="FC305" i="3"/>
  <c r="FB305" i="3"/>
  <c r="FC304" i="3"/>
  <c r="FB304" i="3"/>
  <c r="FC303" i="3"/>
  <c r="FB303" i="3"/>
  <c r="FC300" i="3"/>
  <c r="FB300" i="3"/>
  <c r="FC299" i="3"/>
  <c r="FB299" i="3"/>
  <c r="FC298" i="3"/>
  <c r="FB298" i="3"/>
  <c r="FC295" i="3"/>
  <c r="FB295" i="3"/>
  <c r="FC294" i="3"/>
  <c r="FB294" i="3"/>
  <c r="FC290" i="3"/>
  <c r="FB290" i="3"/>
  <c r="FC289" i="3"/>
  <c r="FB289" i="3"/>
  <c r="FC288" i="3"/>
  <c r="FB288" i="3"/>
  <c r="FC285" i="3"/>
  <c r="FB285" i="3"/>
  <c r="FC284" i="3"/>
  <c r="FB284" i="3"/>
  <c r="FC283" i="3"/>
  <c r="FB283" i="3"/>
  <c r="FC280" i="3"/>
  <c r="FB280" i="3"/>
  <c r="FC279" i="3"/>
  <c r="FB279" i="3"/>
  <c r="FC278" i="3"/>
  <c r="FB278" i="3"/>
  <c r="FC274" i="3"/>
  <c r="FB274" i="3"/>
  <c r="FC273" i="3"/>
  <c r="FB273" i="3"/>
  <c r="FC272" i="3"/>
  <c r="FB272" i="3"/>
  <c r="FC271" i="3"/>
  <c r="FB271" i="3"/>
  <c r="FC260" i="3"/>
  <c r="FB260" i="3"/>
  <c r="FC259" i="3"/>
  <c r="FB259" i="3"/>
  <c r="FC258" i="3"/>
  <c r="FB258" i="3"/>
  <c r="FC257" i="3"/>
  <c r="FB257" i="3"/>
  <c r="FC255" i="3"/>
  <c r="FB255" i="3"/>
  <c r="FC254" i="3"/>
  <c r="FB254" i="3"/>
  <c r="FC253" i="3"/>
  <c r="FB253" i="3"/>
  <c r="FC250" i="3"/>
  <c r="FB250" i="3"/>
  <c r="FC249" i="3"/>
  <c r="FB249" i="3"/>
  <c r="FC248" i="3"/>
  <c r="FB248" i="3"/>
  <c r="FC244" i="3"/>
  <c r="FB244" i="3"/>
  <c r="FC243" i="3"/>
  <c r="FB243" i="3"/>
  <c r="FC242" i="3"/>
  <c r="FB242" i="3"/>
  <c r="FC238" i="3"/>
  <c r="FB238" i="3"/>
  <c r="FC221" i="3"/>
  <c r="FB221" i="3"/>
  <c r="FC215" i="3"/>
  <c r="FB215" i="3"/>
  <c r="FC193" i="3"/>
  <c r="FB193" i="3"/>
  <c r="FC192" i="3"/>
  <c r="FB192" i="3"/>
  <c r="FC138" i="3"/>
  <c r="FB138" i="3"/>
  <c r="FC137" i="3"/>
  <c r="FB137" i="3"/>
  <c r="FC136" i="3"/>
  <c r="FB136" i="3"/>
  <c r="FC135" i="3"/>
  <c r="FB135" i="3"/>
  <c r="FC133" i="3"/>
  <c r="FB133" i="3"/>
  <c r="FC132" i="3"/>
  <c r="FB132" i="3"/>
  <c r="FC131" i="3"/>
  <c r="FB131" i="3"/>
  <c r="FC127" i="3"/>
  <c r="FB127" i="3"/>
  <c r="FC126" i="3"/>
  <c r="FB126" i="3"/>
  <c r="FC125" i="3"/>
  <c r="FB125" i="3"/>
  <c r="FC122" i="3"/>
  <c r="FB122" i="3"/>
  <c r="FC121" i="3"/>
  <c r="FB121" i="3"/>
  <c r="FC120" i="3"/>
  <c r="FB120" i="3"/>
  <c r="FC117" i="3"/>
  <c r="FB117" i="3"/>
  <c r="FC116" i="3"/>
  <c r="FB116" i="3"/>
  <c r="FC113" i="3"/>
  <c r="FB113" i="3"/>
  <c r="FC112" i="3"/>
  <c r="FB112" i="3"/>
  <c r="FC111" i="3"/>
  <c r="FB111" i="3"/>
  <c r="FC108" i="3"/>
  <c r="FB108" i="3"/>
  <c r="FC107" i="3"/>
  <c r="FB107" i="3"/>
  <c r="FC106" i="3"/>
  <c r="FB106" i="3"/>
  <c r="FC105" i="3"/>
  <c r="FB105" i="3"/>
  <c r="FC103" i="3"/>
  <c r="FB103" i="3"/>
  <c r="FC102" i="3"/>
  <c r="FB102" i="3"/>
  <c r="FC76" i="3"/>
  <c r="FB76" i="3"/>
  <c r="FC75" i="3"/>
  <c r="FB75" i="3"/>
  <c r="FC74" i="3"/>
  <c r="FB74" i="3"/>
  <c r="FC64" i="3"/>
  <c r="FB64" i="3"/>
  <c r="FC63" i="3"/>
  <c r="FB63" i="3"/>
  <c r="FC62" i="3"/>
  <c r="FB62" i="3"/>
  <c r="FC61" i="3"/>
  <c r="FB61" i="3"/>
  <c r="FC51" i="3"/>
  <c r="FB51" i="3"/>
  <c r="FC50" i="3"/>
  <c r="FB50" i="3"/>
  <c r="FC49" i="3"/>
  <c r="FB49" i="3"/>
  <c r="FC43" i="3"/>
  <c r="FB43" i="3"/>
  <c r="FC42" i="3"/>
  <c r="FB42" i="3"/>
  <c r="FC41" i="3"/>
  <c r="FB41" i="3"/>
  <c r="FC37" i="3"/>
  <c r="FB37" i="3"/>
  <c r="FC36" i="3"/>
  <c r="FB36" i="3"/>
  <c r="FC35" i="3"/>
  <c r="FB35" i="3"/>
  <c r="FC24" i="3"/>
  <c r="FB24" i="3"/>
  <c r="FC20" i="3"/>
  <c r="FB20" i="3"/>
  <c r="FC19" i="3"/>
  <c r="FB19" i="3"/>
  <c r="FC18" i="3"/>
  <c r="FB18" i="3"/>
  <c r="FC17" i="3"/>
  <c r="FB17" i="3"/>
  <c r="EL414" i="3"/>
  <c r="EK414" i="3"/>
  <c r="EL413" i="3"/>
  <c r="EK413" i="3"/>
  <c r="EL408" i="3"/>
  <c r="EK408" i="3"/>
  <c r="EL407" i="3"/>
  <c r="EK407" i="3"/>
  <c r="EL406" i="3"/>
  <c r="EK406" i="3"/>
  <c r="EL405" i="3"/>
  <c r="EK405" i="3"/>
  <c r="EL404" i="3"/>
  <c r="EK404" i="3"/>
  <c r="EL397" i="3"/>
  <c r="EK397" i="3"/>
  <c r="EL396" i="3"/>
  <c r="EK396" i="3"/>
  <c r="EL395" i="3"/>
  <c r="EK395" i="3"/>
  <c r="EL394" i="3"/>
  <c r="EK394" i="3"/>
  <c r="EL379" i="3"/>
  <c r="EK379" i="3"/>
  <c r="EL378" i="3"/>
  <c r="EK378" i="3"/>
  <c r="EL371" i="3"/>
  <c r="EK371" i="3"/>
  <c r="EL370" i="3"/>
  <c r="EK370" i="3"/>
  <c r="EL367" i="3"/>
  <c r="EK367" i="3"/>
  <c r="EL366" i="3"/>
  <c r="EK366" i="3"/>
  <c r="EL365" i="3"/>
  <c r="EK365" i="3"/>
  <c r="EL364" i="3"/>
  <c r="EK364" i="3"/>
  <c r="EL361" i="3"/>
  <c r="EK361" i="3"/>
  <c r="EL360" i="3"/>
  <c r="EK360" i="3"/>
  <c r="EL359" i="3"/>
  <c r="EK359" i="3"/>
  <c r="EL358" i="3"/>
  <c r="EK358" i="3"/>
  <c r="EL357" i="3"/>
  <c r="EK357" i="3"/>
  <c r="EL356" i="3"/>
  <c r="EK356" i="3"/>
  <c r="EL344" i="3"/>
  <c r="EK344" i="3"/>
  <c r="EL343" i="3"/>
  <c r="EK343" i="3"/>
  <c r="EL342" i="3"/>
  <c r="EK342" i="3"/>
  <c r="EL338" i="3"/>
  <c r="EK338" i="3"/>
  <c r="EL337" i="3"/>
  <c r="EK337" i="3"/>
  <c r="EL336" i="3"/>
  <c r="EK336" i="3"/>
  <c r="EL332" i="3"/>
  <c r="EK332" i="3"/>
  <c r="EL331" i="3"/>
  <c r="EK331" i="3"/>
  <c r="EL330" i="3"/>
  <c r="EK330" i="3"/>
  <c r="EL329" i="3"/>
  <c r="EK329" i="3"/>
  <c r="EL328" i="3"/>
  <c r="EK328" i="3"/>
  <c r="EL325" i="3"/>
  <c r="EK325" i="3"/>
  <c r="EL324" i="3"/>
  <c r="EK324" i="3"/>
  <c r="EL320" i="3"/>
  <c r="EK320" i="3"/>
  <c r="EL319" i="3"/>
  <c r="EK319" i="3"/>
  <c r="EL318" i="3"/>
  <c r="EK318" i="3"/>
  <c r="EL315" i="3"/>
  <c r="EK315" i="3"/>
  <c r="EL314" i="3"/>
  <c r="EK314" i="3"/>
  <c r="EL313" i="3"/>
  <c r="EK313" i="3"/>
  <c r="EL305" i="3"/>
  <c r="EK305" i="3"/>
  <c r="EL304" i="3"/>
  <c r="EK304" i="3"/>
  <c r="EL303" i="3"/>
  <c r="EK303" i="3"/>
  <c r="EL300" i="3"/>
  <c r="EK300" i="3"/>
  <c r="EL299" i="3"/>
  <c r="EK299" i="3"/>
  <c r="EL298" i="3"/>
  <c r="EK298" i="3"/>
  <c r="EL295" i="3"/>
  <c r="EK295" i="3"/>
  <c r="EL294" i="3"/>
  <c r="EK294" i="3"/>
  <c r="EL290" i="3"/>
  <c r="EK290" i="3"/>
  <c r="EL289" i="3"/>
  <c r="EK289" i="3"/>
  <c r="EL288" i="3"/>
  <c r="EK288" i="3"/>
  <c r="EL285" i="3"/>
  <c r="EK285" i="3"/>
  <c r="EL284" i="3"/>
  <c r="EK284" i="3"/>
  <c r="EL283" i="3"/>
  <c r="EK283" i="3"/>
  <c r="EL280" i="3"/>
  <c r="EK280" i="3"/>
  <c r="EL279" i="3"/>
  <c r="EK279" i="3"/>
  <c r="EL278" i="3"/>
  <c r="EK278" i="3"/>
  <c r="EL274" i="3"/>
  <c r="EK274" i="3"/>
  <c r="EL273" i="3"/>
  <c r="EK273" i="3"/>
  <c r="EL272" i="3"/>
  <c r="EK272" i="3"/>
  <c r="EL271" i="3"/>
  <c r="EK271" i="3"/>
  <c r="EL260" i="3"/>
  <c r="EK260" i="3"/>
  <c r="EL259" i="3"/>
  <c r="EK259" i="3"/>
  <c r="EL258" i="3"/>
  <c r="EK258" i="3"/>
  <c r="EL257" i="3"/>
  <c r="EK257" i="3"/>
  <c r="EL255" i="3"/>
  <c r="EK255" i="3"/>
  <c r="EL254" i="3"/>
  <c r="EK254" i="3"/>
  <c r="EL253" i="3"/>
  <c r="EK253" i="3"/>
  <c r="EL250" i="3"/>
  <c r="EK250" i="3"/>
  <c r="EL249" i="3"/>
  <c r="EK249" i="3"/>
  <c r="EL248" i="3"/>
  <c r="EK248" i="3"/>
  <c r="EL244" i="3"/>
  <c r="EK244" i="3"/>
  <c r="EL243" i="3"/>
  <c r="EK243" i="3"/>
  <c r="EL242" i="3"/>
  <c r="EK242" i="3"/>
  <c r="EL238" i="3"/>
  <c r="EK238" i="3"/>
  <c r="EL221" i="3"/>
  <c r="EK221" i="3"/>
  <c r="EL215" i="3"/>
  <c r="EK215" i="3"/>
  <c r="EL193" i="3"/>
  <c r="EK193" i="3"/>
  <c r="EL192" i="3"/>
  <c r="EK192" i="3"/>
  <c r="EL138" i="3"/>
  <c r="EK138" i="3"/>
  <c r="EL137" i="3"/>
  <c r="EK137" i="3"/>
  <c r="EL136" i="3"/>
  <c r="EK136" i="3"/>
  <c r="EL135" i="3"/>
  <c r="EK135" i="3"/>
  <c r="EL133" i="3"/>
  <c r="EK133" i="3"/>
  <c r="EL132" i="3"/>
  <c r="EK132" i="3"/>
  <c r="EL131" i="3"/>
  <c r="EK131" i="3"/>
  <c r="EL127" i="3"/>
  <c r="EK127" i="3"/>
  <c r="EL126" i="3"/>
  <c r="EK126" i="3"/>
  <c r="EL125" i="3"/>
  <c r="EK125" i="3"/>
  <c r="EL122" i="3"/>
  <c r="EK122" i="3"/>
  <c r="EL121" i="3"/>
  <c r="EK121" i="3"/>
  <c r="EL120" i="3"/>
  <c r="EK120" i="3"/>
  <c r="EL117" i="3"/>
  <c r="EK117" i="3"/>
  <c r="EL116" i="3"/>
  <c r="EK116" i="3"/>
  <c r="EL113" i="3"/>
  <c r="EK113" i="3"/>
  <c r="EL112" i="3"/>
  <c r="EK112" i="3"/>
  <c r="EL111" i="3"/>
  <c r="EK111" i="3"/>
  <c r="EL108" i="3"/>
  <c r="EK108" i="3"/>
  <c r="EL107" i="3"/>
  <c r="EK107" i="3"/>
  <c r="EL106" i="3"/>
  <c r="EK106" i="3"/>
  <c r="EL105" i="3"/>
  <c r="EK105" i="3"/>
  <c r="EL103" i="3"/>
  <c r="EK103" i="3"/>
  <c r="EL102" i="3"/>
  <c r="EK102" i="3"/>
  <c r="EL76" i="3"/>
  <c r="EK76" i="3"/>
  <c r="EL75" i="3"/>
  <c r="EK75" i="3"/>
  <c r="EL74" i="3"/>
  <c r="EK74" i="3"/>
  <c r="EL64" i="3"/>
  <c r="EK64" i="3"/>
  <c r="EL63" i="3"/>
  <c r="EK63" i="3"/>
  <c r="EL62" i="3"/>
  <c r="EK62" i="3"/>
  <c r="EL61" i="3"/>
  <c r="EK61" i="3"/>
  <c r="EL51" i="3"/>
  <c r="EK51" i="3"/>
  <c r="EL50" i="3"/>
  <c r="EK50" i="3"/>
  <c r="EL49" i="3"/>
  <c r="EK49" i="3"/>
  <c r="EL43" i="3"/>
  <c r="EK43" i="3"/>
  <c r="EL42" i="3"/>
  <c r="EK42" i="3"/>
  <c r="EL41" i="3"/>
  <c r="EK41" i="3"/>
  <c r="EL37" i="3"/>
  <c r="EK37" i="3"/>
  <c r="EL36" i="3"/>
  <c r="EK36" i="3"/>
  <c r="EL35" i="3"/>
  <c r="EK35" i="3"/>
  <c r="EL24" i="3"/>
  <c r="EK24" i="3"/>
  <c r="EL20" i="3"/>
  <c r="EK20" i="3"/>
  <c r="EL19" i="3"/>
  <c r="EK19" i="3"/>
  <c r="EL18" i="3"/>
  <c r="EK18" i="3"/>
  <c r="EL17" i="3"/>
  <c r="EK17" i="3"/>
  <c r="DU414" i="3"/>
  <c r="DT414" i="3"/>
  <c r="DU413" i="3"/>
  <c r="DT413" i="3"/>
  <c r="DU408" i="3"/>
  <c r="DT408" i="3"/>
  <c r="DU407" i="3"/>
  <c r="DT407" i="3"/>
  <c r="DU406" i="3"/>
  <c r="DT406" i="3"/>
  <c r="DU405" i="3"/>
  <c r="DT405" i="3"/>
  <c r="DU404" i="3"/>
  <c r="DT404" i="3"/>
  <c r="DU397" i="3"/>
  <c r="DT397" i="3"/>
  <c r="DU396" i="3"/>
  <c r="DT396" i="3"/>
  <c r="DU395" i="3"/>
  <c r="DT395" i="3"/>
  <c r="DU394" i="3"/>
  <c r="DT394" i="3"/>
  <c r="DU379" i="3"/>
  <c r="DT379" i="3"/>
  <c r="DU378" i="3"/>
  <c r="DT378" i="3"/>
  <c r="DU371" i="3"/>
  <c r="DT371" i="3"/>
  <c r="DU370" i="3"/>
  <c r="DT370" i="3"/>
  <c r="DU367" i="3"/>
  <c r="DT367" i="3"/>
  <c r="DU366" i="3"/>
  <c r="DT366" i="3"/>
  <c r="DU365" i="3"/>
  <c r="DT365" i="3"/>
  <c r="DU364" i="3"/>
  <c r="DT364" i="3"/>
  <c r="DU361" i="3"/>
  <c r="DT361" i="3"/>
  <c r="DU360" i="3"/>
  <c r="DT360" i="3"/>
  <c r="DU359" i="3"/>
  <c r="DT359" i="3"/>
  <c r="DU358" i="3"/>
  <c r="DT358" i="3"/>
  <c r="DU357" i="3"/>
  <c r="DT357" i="3"/>
  <c r="DU356" i="3"/>
  <c r="DT356" i="3"/>
  <c r="DU344" i="3"/>
  <c r="DT344" i="3"/>
  <c r="DU343" i="3"/>
  <c r="DT343" i="3"/>
  <c r="DU342" i="3"/>
  <c r="DT342" i="3"/>
  <c r="DU338" i="3"/>
  <c r="DT338" i="3"/>
  <c r="DU337" i="3"/>
  <c r="DT337" i="3"/>
  <c r="DU336" i="3"/>
  <c r="DT336" i="3"/>
  <c r="DU332" i="3"/>
  <c r="DT332" i="3"/>
  <c r="DU331" i="3"/>
  <c r="DT331" i="3"/>
  <c r="DU330" i="3"/>
  <c r="DT330" i="3"/>
  <c r="DU329" i="3"/>
  <c r="DT329" i="3"/>
  <c r="DU328" i="3"/>
  <c r="DT328" i="3"/>
  <c r="DU325" i="3"/>
  <c r="DT325" i="3"/>
  <c r="DU324" i="3"/>
  <c r="DT324" i="3"/>
  <c r="DU320" i="3"/>
  <c r="DT320" i="3"/>
  <c r="DU319" i="3"/>
  <c r="DT319" i="3"/>
  <c r="DU318" i="3"/>
  <c r="DT318" i="3"/>
  <c r="DU315" i="3"/>
  <c r="DT315" i="3"/>
  <c r="DU314" i="3"/>
  <c r="DT314" i="3"/>
  <c r="DU313" i="3"/>
  <c r="DT313" i="3"/>
  <c r="DU305" i="3"/>
  <c r="DT305" i="3"/>
  <c r="DU304" i="3"/>
  <c r="DT304" i="3"/>
  <c r="DU303" i="3"/>
  <c r="DT303" i="3"/>
  <c r="DU300" i="3"/>
  <c r="DT300" i="3"/>
  <c r="DU299" i="3"/>
  <c r="DT299" i="3"/>
  <c r="DU298" i="3"/>
  <c r="DT298" i="3"/>
  <c r="DU295" i="3"/>
  <c r="DT295" i="3"/>
  <c r="DU294" i="3"/>
  <c r="DT294" i="3"/>
  <c r="DU290" i="3"/>
  <c r="DT290" i="3"/>
  <c r="DU289" i="3"/>
  <c r="DT289" i="3"/>
  <c r="DU288" i="3"/>
  <c r="DT288" i="3"/>
  <c r="DU285" i="3"/>
  <c r="DT285" i="3"/>
  <c r="DU284" i="3"/>
  <c r="DT284" i="3"/>
  <c r="DU283" i="3"/>
  <c r="DT283" i="3"/>
  <c r="DU280" i="3"/>
  <c r="DT280" i="3"/>
  <c r="DU279" i="3"/>
  <c r="DT279" i="3"/>
  <c r="DU278" i="3"/>
  <c r="DT278" i="3"/>
  <c r="DU274" i="3"/>
  <c r="DT274" i="3"/>
  <c r="DU273" i="3"/>
  <c r="DT273" i="3"/>
  <c r="DU272" i="3"/>
  <c r="DT272" i="3"/>
  <c r="DU271" i="3"/>
  <c r="DT271" i="3"/>
  <c r="DU260" i="3"/>
  <c r="DT260" i="3"/>
  <c r="DU259" i="3"/>
  <c r="DT259" i="3"/>
  <c r="DU258" i="3"/>
  <c r="DT258" i="3"/>
  <c r="DU257" i="3"/>
  <c r="DT257" i="3"/>
  <c r="DU255" i="3"/>
  <c r="DT255" i="3"/>
  <c r="DU254" i="3"/>
  <c r="DT254" i="3"/>
  <c r="DU253" i="3"/>
  <c r="DT253" i="3"/>
  <c r="DU250" i="3"/>
  <c r="DT250" i="3"/>
  <c r="DU249" i="3"/>
  <c r="DT249" i="3"/>
  <c r="DU248" i="3"/>
  <c r="DT248" i="3"/>
  <c r="DU244" i="3"/>
  <c r="DT244" i="3"/>
  <c r="DU243" i="3"/>
  <c r="DT243" i="3"/>
  <c r="DU242" i="3"/>
  <c r="DT242" i="3"/>
  <c r="DU238" i="3"/>
  <c r="DT238" i="3"/>
  <c r="DU221" i="3"/>
  <c r="DT221" i="3"/>
  <c r="DU215" i="3"/>
  <c r="DT215" i="3"/>
  <c r="DU193" i="3"/>
  <c r="DT193" i="3"/>
  <c r="DU192" i="3"/>
  <c r="DT192" i="3"/>
  <c r="DU138" i="3"/>
  <c r="DT138" i="3"/>
  <c r="DU137" i="3"/>
  <c r="DT137" i="3"/>
  <c r="DU136" i="3"/>
  <c r="DT136" i="3"/>
  <c r="DU135" i="3"/>
  <c r="DT135" i="3"/>
  <c r="DU133" i="3"/>
  <c r="DT133" i="3"/>
  <c r="DU132" i="3"/>
  <c r="DT132" i="3"/>
  <c r="DU131" i="3"/>
  <c r="DT131" i="3"/>
  <c r="DU127" i="3"/>
  <c r="DT127" i="3"/>
  <c r="DU126" i="3"/>
  <c r="DT126" i="3"/>
  <c r="DU125" i="3"/>
  <c r="DT125" i="3"/>
  <c r="DU122" i="3"/>
  <c r="DT122" i="3"/>
  <c r="DU121" i="3"/>
  <c r="DT121" i="3"/>
  <c r="DU120" i="3"/>
  <c r="DT120" i="3"/>
  <c r="DU117" i="3"/>
  <c r="DT117" i="3"/>
  <c r="DU116" i="3"/>
  <c r="DT116" i="3"/>
  <c r="DU113" i="3"/>
  <c r="DT113" i="3"/>
  <c r="DU112" i="3"/>
  <c r="DT112" i="3"/>
  <c r="DU111" i="3"/>
  <c r="DT111" i="3"/>
  <c r="DU108" i="3"/>
  <c r="DT108" i="3"/>
  <c r="DU107" i="3"/>
  <c r="DT107" i="3"/>
  <c r="DU106" i="3"/>
  <c r="DT106" i="3"/>
  <c r="DU105" i="3"/>
  <c r="DT105" i="3"/>
  <c r="DU103" i="3"/>
  <c r="DT103" i="3"/>
  <c r="DU102" i="3"/>
  <c r="DT102" i="3"/>
  <c r="DU76" i="3"/>
  <c r="DT76" i="3"/>
  <c r="DU75" i="3"/>
  <c r="DT75" i="3"/>
  <c r="DU74" i="3"/>
  <c r="DT74" i="3"/>
  <c r="DU64" i="3"/>
  <c r="DT64" i="3"/>
  <c r="DU63" i="3"/>
  <c r="DT63" i="3"/>
  <c r="DU62" i="3"/>
  <c r="DT62" i="3"/>
  <c r="DU61" i="3"/>
  <c r="DT61" i="3"/>
  <c r="DU51" i="3"/>
  <c r="DT51" i="3"/>
  <c r="DU50" i="3"/>
  <c r="DT50" i="3"/>
  <c r="DU49" i="3"/>
  <c r="DT49" i="3"/>
  <c r="DU43" i="3"/>
  <c r="DT43" i="3"/>
  <c r="DU42" i="3"/>
  <c r="DT42" i="3"/>
  <c r="DU41" i="3"/>
  <c r="DT41" i="3"/>
  <c r="DU37" i="3"/>
  <c r="DT37" i="3"/>
  <c r="DU36" i="3"/>
  <c r="DT36" i="3"/>
  <c r="DU35" i="3"/>
  <c r="DT35" i="3"/>
  <c r="DU24" i="3"/>
  <c r="DT24" i="3"/>
  <c r="DU20" i="3"/>
  <c r="DT20" i="3"/>
  <c r="DU19" i="3"/>
  <c r="DT19" i="3"/>
  <c r="DU18" i="3"/>
  <c r="DT18" i="3"/>
  <c r="DU17" i="3"/>
  <c r="DT17" i="3"/>
  <c r="DU14" i="3"/>
  <c r="DT14" i="3"/>
  <c r="DD414" i="3"/>
  <c r="DC414" i="3"/>
  <c r="DD413" i="3"/>
  <c r="DC413" i="3"/>
  <c r="DD408" i="3"/>
  <c r="DC408" i="3"/>
  <c r="DD407" i="3"/>
  <c r="DC407" i="3"/>
  <c r="DD406" i="3"/>
  <c r="DC406" i="3"/>
  <c r="DD405" i="3"/>
  <c r="DC405" i="3"/>
  <c r="DD404" i="3"/>
  <c r="DC404" i="3"/>
  <c r="DD397" i="3"/>
  <c r="DC397" i="3"/>
  <c r="DD396" i="3"/>
  <c r="DC396" i="3"/>
  <c r="DD395" i="3"/>
  <c r="DC395" i="3"/>
  <c r="DD394" i="3"/>
  <c r="DC394" i="3"/>
  <c r="DD379" i="3"/>
  <c r="DC379" i="3"/>
  <c r="DD378" i="3"/>
  <c r="DC378" i="3"/>
  <c r="DD371" i="3"/>
  <c r="DC371" i="3"/>
  <c r="DD370" i="3"/>
  <c r="DC370" i="3"/>
  <c r="DD367" i="3"/>
  <c r="DC367" i="3"/>
  <c r="DD366" i="3"/>
  <c r="DC366" i="3"/>
  <c r="DD365" i="3"/>
  <c r="DC365" i="3"/>
  <c r="DD364" i="3"/>
  <c r="DC364" i="3"/>
  <c r="DD361" i="3"/>
  <c r="DC361" i="3"/>
  <c r="DD360" i="3"/>
  <c r="DC360" i="3"/>
  <c r="DD359" i="3"/>
  <c r="DC359" i="3"/>
  <c r="DD358" i="3"/>
  <c r="DC358" i="3"/>
  <c r="DD357" i="3"/>
  <c r="DC357" i="3"/>
  <c r="DD356" i="3"/>
  <c r="DC356" i="3"/>
  <c r="DD344" i="3"/>
  <c r="DC344" i="3"/>
  <c r="DD343" i="3"/>
  <c r="DC343" i="3"/>
  <c r="DD342" i="3"/>
  <c r="DC342" i="3"/>
  <c r="DD338" i="3"/>
  <c r="DC338" i="3"/>
  <c r="DD337" i="3"/>
  <c r="DC337" i="3"/>
  <c r="DD336" i="3"/>
  <c r="DC336" i="3"/>
  <c r="DD332" i="3"/>
  <c r="DC332" i="3"/>
  <c r="DD331" i="3"/>
  <c r="DC331" i="3"/>
  <c r="DD330" i="3"/>
  <c r="DC330" i="3"/>
  <c r="DD329" i="3"/>
  <c r="DC329" i="3"/>
  <c r="DD328" i="3"/>
  <c r="DC328" i="3"/>
  <c r="DD325" i="3"/>
  <c r="DC325" i="3"/>
  <c r="DD324" i="3"/>
  <c r="DC324" i="3"/>
  <c r="DD320" i="3"/>
  <c r="DC320" i="3"/>
  <c r="DD319" i="3"/>
  <c r="DC319" i="3"/>
  <c r="DD318" i="3"/>
  <c r="DC318" i="3"/>
  <c r="DD315" i="3"/>
  <c r="DC315" i="3"/>
  <c r="DD314" i="3"/>
  <c r="DC314" i="3"/>
  <c r="DD313" i="3"/>
  <c r="DC313" i="3"/>
  <c r="DD305" i="3"/>
  <c r="DC305" i="3"/>
  <c r="DD304" i="3"/>
  <c r="DC304" i="3"/>
  <c r="DD303" i="3"/>
  <c r="DC303" i="3"/>
  <c r="DD300" i="3"/>
  <c r="DC300" i="3"/>
  <c r="DD299" i="3"/>
  <c r="DC299" i="3"/>
  <c r="DD298" i="3"/>
  <c r="DC298" i="3"/>
  <c r="DD295" i="3"/>
  <c r="DC295" i="3"/>
  <c r="DD294" i="3"/>
  <c r="DC294" i="3"/>
  <c r="DD290" i="3"/>
  <c r="DC290" i="3"/>
  <c r="DD289" i="3"/>
  <c r="DC289" i="3"/>
  <c r="DD288" i="3"/>
  <c r="DC288" i="3"/>
  <c r="DD285" i="3"/>
  <c r="DC285" i="3"/>
  <c r="DD284" i="3"/>
  <c r="DC284" i="3"/>
  <c r="DD283" i="3"/>
  <c r="DC283" i="3"/>
  <c r="DD280" i="3"/>
  <c r="DC280" i="3"/>
  <c r="DD279" i="3"/>
  <c r="DC279" i="3"/>
  <c r="DD278" i="3"/>
  <c r="DC278" i="3"/>
  <c r="DD274" i="3"/>
  <c r="DC274" i="3"/>
  <c r="DD273" i="3"/>
  <c r="DC273" i="3"/>
  <c r="DD272" i="3"/>
  <c r="DC272" i="3"/>
  <c r="DD271" i="3"/>
  <c r="DC271" i="3"/>
  <c r="DD260" i="3"/>
  <c r="DC260" i="3"/>
  <c r="DD259" i="3"/>
  <c r="DC259" i="3"/>
  <c r="DD258" i="3"/>
  <c r="DC258" i="3"/>
  <c r="DD257" i="3"/>
  <c r="DC257" i="3"/>
  <c r="DD255" i="3"/>
  <c r="DC255" i="3"/>
  <c r="DD254" i="3"/>
  <c r="DC254" i="3"/>
  <c r="DD253" i="3"/>
  <c r="DC253" i="3"/>
  <c r="DD250" i="3"/>
  <c r="DC250" i="3"/>
  <c r="DD249" i="3"/>
  <c r="DC249" i="3"/>
  <c r="DD248" i="3"/>
  <c r="DC248" i="3"/>
  <c r="DD244" i="3"/>
  <c r="DC244" i="3"/>
  <c r="DD243" i="3"/>
  <c r="DC243" i="3"/>
  <c r="DD242" i="3"/>
  <c r="DC242" i="3"/>
  <c r="DD238" i="3"/>
  <c r="DC238" i="3"/>
  <c r="DD221" i="3"/>
  <c r="DC221" i="3"/>
  <c r="DD215" i="3"/>
  <c r="DC215" i="3"/>
  <c r="DD193" i="3"/>
  <c r="DC193" i="3"/>
  <c r="DD192" i="3"/>
  <c r="DC192" i="3"/>
  <c r="DD138" i="3"/>
  <c r="DC138" i="3"/>
  <c r="DD137" i="3"/>
  <c r="DC137" i="3"/>
  <c r="DD136" i="3"/>
  <c r="DC136" i="3"/>
  <c r="DD135" i="3"/>
  <c r="DC135" i="3"/>
  <c r="DD133" i="3"/>
  <c r="DC133" i="3"/>
  <c r="DD132" i="3"/>
  <c r="DC132" i="3"/>
  <c r="DD131" i="3"/>
  <c r="DC131" i="3"/>
  <c r="DD127" i="3"/>
  <c r="DC127" i="3"/>
  <c r="DD126" i="3"/>
  <c r="DC126" i="3"/>
  <c r="DD125" i="3"/>
  <c r="DC125" i="3"/>
  <c r="DD122" i="3"/>
  <c r="DC122" i="3"/>
  <c r="DD121" i="3"/>
  <c r="DC121" i="3"/>
  <c r="DD120" i="3"/>
  <c r="DC120" i="3"/>
  <c r="DD117" i="3"/>
  <c r="DC117" i="3"/>
  <c r="DD116" i="3"/>
  <c r="DC116" i="3"/>
  <c r="DD113" i="3"/>
  <c r="DC113" i="3"/>
  <c r="DD112" i="3"/>
  <c r="DC112" i="3"/>
  <c r="DD111" i="3"/>
  <c r="DC111" i="3"/>
  <c r="DD108" i="3"/>
  <c r="DC108" i="3"/>
  <c r="DD107" i="3"/>
  <c r="DC107" i="3"/>
  <c r="DD106" i="3"/>
  <c r="DC106" i="3"/>
  <c r="DD105" i="3"/>
  <c r="DC105" i="3"/>
  <c r="DD103" i="3"/>
  <c r="DC103" i="3"/>
  <c r="DD102" i="3"/>
  <c r="DC102" i="3"/>
  <c r="DD76" i="3"/>
  <c r="DC76" i="3"/>
  <c r="DD75" i="3"/>
  <c r="DC75" i="3"/>
  <c r="DD74" i="3"/>
  <c r="DC74" i="3"/>
  <c r="DD64" i="3"/>
  <c r="DC64" i="3"/>
  <c r="DD63" i="3"/>
  <c r="DC63" i="3"/>
  <c r="DD62" i="3"/>
  <c r="DC62" i="3"/>
  <c r="DD61" i="3"/>
  <c r="DC61" i="3"/>
  <c r="DD51" i="3"/>
  <c r="DC51" i="3"/>
  <c r="DD43" i="3"/>
  <c r="DC43" i="3"/>
  <c r="DD42" i="3"/>
  <c r="DC42" i="3"/>
  <c r="DD41" i="3"/>
  <c r="DC41" i="3"/>
  <c r="DD37" i="3"/>
  <c r="DC37" i="3"/>
  <c r="DD36" i="3"/>
  <c r="DC36" i="3"/>
  <c r="DD35" i="3"/>
  <c r="DC35" i="3"/>
  <c r="DD24" i="3"/>
  <c r="DC24" i="3"/>
  <c r="DD20" i="3"/>
  <c r="DC20" i="3"/>
  <c r="DD19" i="3"/>
  <c r="DC19" i="3"/>
  <c r="DD18" i="3"/>
  <c r="DC18" i="3"/>
  <c r="DD17" i="3"/>
  <c r="DC17" i="3"/>
  <c r="BE414" i="3"/>
  <c r="BD414" i="3"/>
  <c r="BE413" i="3"/>
  <c r="BD413" i="3"/>
  <c r="BE408" i="3"/>
  <c r="BD408" i="3"/>
  <c r="BE407" i="3"/>
  <c r="BD407" i="3"/>
  <c r="BE406" i="3"/>
  <c r="BD406" i="3"/>
  <c r="BE405" i="3"/>
  <c r="BD405" i="3"/>
  <c r="BE404" i="3"/>
  <c r="BD404" i="3"/>
  <c r="BE397" i="3"/>
  <c r="BD397" i="3"/>
  <c r="BE396" i="3"/>
  <c r="BD396" i="3"/>
  <c r="BE395" i="3"/>
  <c r="BD395" i="3"/>
  <c r="BE394" i="3"/>
  <c r="BD394" i="3"/>
  <c r="BE379" i="3"/>
  <c r="BD379" i="3"/>
  <c r="BE378" i="3"/>
  <c r="BD378" i="3"/>
  <c r="BE371" i="3"/>
  <c r="BD371" i="3"/>
  <c r="BE370" i="3"/>
  <c r="BD370" i="3"/>
  <c r="BE367" i="3"/>
  <c r="BD367" i="3"/>
  <c r="BE366" i="3"/>
  <c r="BD366" i="3"/>
  <c r="BE365" i="3"/>
  <c r="BD365" i="3"/>
  <c r="BE364" i="3"/>
  <c r="BD364" i="3"/>
  <c r="BE361" i="3"/>
  <c r="BD361" i="3"/>
  <c r="BE360" i="3"/>
  <c r="BD360" i="3"/>
  <c r="BE359" i="3"/>
  <c r="BD359" i="3"/>
  <c r="BE358" i="3"/>
  <c r="BD358" i="3"/>
  <c r="BE357" i="3"/>
  <c r="BD357" i="3"/>
  <c r="BE344" i="3"/>
  <c r="BD344" i="3"/>
  <c r="BE343" i="3"/>
  <c r="BD343" i="3"/>
  <c r="BE342" i="3"/>
  <c r="BD342" i="3"/>
  <c r="BE338" i="3"/>
  <c r="BD338" i="3"/>
  <c r="BE337" i="3"/>
  <c r="BD337" i="3"/>
  <c r="BE336" i="3"/>
  <c r="BD336" i="3"/>
  <c r="BE332" i="3"/>
  <c r="BD332" i="3"/>
  <c r="BE331" i="3"/>
  <c r="BD331" i="3"/>
  <c r="BE330" i="3"/>
  <c r="BD330" i="3"/>
  <c r="BE329" i="3"/>
  <c r="BD329" i="3"/>
  <c r="BE328" i="3"/>
  <c r="BD328" i="3"/>
  <c r="BE325" i="3"/>
  <c r="BD325" i="3"/>
  <c r="BE324" i="3"/>
  <c r="BD324" i="3"/>
  <c r="BE320" i="3"/>
  <c r="BD320" i="3"/>
  <c r="BE319" i="3"/>
  <c r="BD319" i="3"/>
  <c r="BE318" i="3"/>
  <c r="BD318" i="3"/>
  <c r="BE315" i="3"/>
  <c r="BD315" i="3"/>
  <c r="BE314" i="3"/>
  <c r="BD314" i="3"/>
  <c r="BE313" i="3"/>
  <c r="BD313" i="3"/>
  <c r="BE305" i="3"/>
  <c r="BD305" i="3"/>
  <c r="BE304" i="3"/>
  <c r="BD304" i="3"/>
  <c r="BE303" i="3"/>
  <c r="BD303" i="3"/>
  <c r="BE300" i="3"/>
  <c r="BD300" i="3"/>
  <c r="BE299" i="3"/>
  <c r="BD299" i="3"/>
  <c r="BE298" i="3"/>
  <c r="BD298" i="3"/>
  <c r="BE295" i="3"/>
  <c r="BD295" i="3"/>
  <c r="BE294" i="3"/>
  <c r="BD294" i="3"/>
  <c r="BE290" i="3"/>
  <c r="BD290" i="3"/>
  <c r="BE289" i="3"/>
  <c r="BD289" i="3"/>
  <c r="BE288" i="3"/>
  <c r="BD288" i="3"/>
  <c r="BE285" i="3"/>
  <c r="BD285" i="3"/>
  <c r="BE284" i="3"/>
  <c r="BD284" i="3"/>
  <c r="BE283" i="3"/>
  <c r="BD283" i="3"/>
  <c r="BE280" i="3"/>
  <c r="BD280" i="3"/>
  <c r="BE279" i="3"/>
  <c r="BD279" i="3"/>
  <c r="BE278" i="3"/>
  <c r="BD278" i="3"/>
  <c r="BE274" i="3"/>
  <c r="BD274" i="3"/>
  <c r="BE273" i="3"/>
  <c r="BD273" i="3"/>
  <c r="BE272" i="3"/>
  <c r="BD272" i="3"/>
  <c r="BE271" i="3"/>
  <c r="BD271" i="3"/>
  <c r="BE260" i="3"/>
  <c r="BD260" i="3"/>
  <c r="BE259" i="3"/>
  <c r="BD259" i="3"/>
  <c r="BE258" i="3"/>
  <c r="BD258" i="3"/>
  <c r="BE257" i="3"/>
  <c r="BD257" i="3"/>
  <c r="BE255" i="3"/>
  <c r="BD255" i="3"/>
  <c r="BE254" i="3"/>
  <c r="BD254" i="3"/>
  <c r="BE253" i="3"/>
  <c r="BD253" i="3"/>
  <c r="BE250" i="3"/>
  <c r="BD250" i="3"/>
  <c r="BE249" i="3"/>
  <c r="BD249" i="3"/>
  <c r="BE248" i="3"/>
  <c r="BD248" i="3"/>
  <c r="BE244" i="3"/>
  <c r="BD244" i="3"/>
  <c r="BE243" i="3"/>
  <c r="BD243" i="3"/>
  <c r="BE242" i="3"/>
  <c r="BD242" i="3"/>
  <c r="BE238" i="3"/>
  <c r="BD238" i="3"/>
  <c r="BE221" i="3"/>
  <c r="BD221" i="3"/>
  <c r="BE215" i="3"/>
  <c r="BD215" i="3"/>
  <c r="BE193" i="3"/>
  <c r="BD193" i="3"/>
  <c r="BE192" i="3"/>
  <c r="BD192" i="3"/>
  <c r="BE138" i="3"/>
  <c r="BD138" i="3"/>
  <c r="BE137" i="3"/>
  <c r="BD137" i="3"/>
  <c r="BE136" i="3"/>
  <c r="BD136" i="3"/>
  <c r="BE135" i="3"/>
  <c r="BD135" i="3"/>
  <c r="BE133" i="3"/>
  <c r="BD133" i="3"/>
  <c r="BE132" i="3"/>
  <c r="BD132" i="3"/>
  <c r="BE131" i="3"/>
  <c r="BD131" i="3"/>
  <c r="BE127" i="3"/>
  <c r="BD127" i="3"/>
  <c r="BE126" i="3"/>
  <c r="BD126" i="3"/>
  <c r="BE125" i="3"/>
  <c r="BD125" i="3"/>
  <c r="BE122" i="3"/>
  <c r="BD122" i="3"/>
  <c r="BE121" i="3"/>
  <c r="BD121" i="3"/>
  <c r="BE120" i="3"/>
  <c r="BD120" i="3"/>
  <c r="BE117" i="3"/>
  <c r="BD117" i="3"/>
  <c r="BE116" i="3"/>
  <c r="BD116" i="3"/>
  <c r="BE113" i="3"/>
  <c r="BD113" i="3"/>
  <c r="BE112" i="3"/>
  <c r="BD112" i="3"/>
  <c r="BE111" i="3"/>
  <c r="BD111" i="3"/>
  <c r="BE108" i="3"/>
  <c r="BD108" i="3"/>
  <c r="BE107" i="3"/>
  <c r="BD107" i="3"/>
  <c r="BE106" i="3"/>
  <c r="BD106" i="3"/>
  <c r="BE105" i="3"/>
  <c r="BD105" i="3"/>
  <c r="BE103" i="3"/>
  <c r="BD103" i="3"/>
  <c r="BE102" i="3"/>
  <c r="BD102" i="3"/>
  <c r="BE76" i="3"/>
  <c r="BD76" i="3"/>
  <c r="BE75" i="3"/>
  <c r="BD75" i="3"/>
  <c r="BE74" i="3"/>
  <c r="BD74" i="3"/>
  <c r="BE64" i="3"/>
  <c r="BD64" i="3"/>
  <c r="BE63" i="3"/>
  <c r="BD63" i="3"/>
  <c r="BE62" i="3"/>
  <c r="BD62" i="3"/>
  <c r="BE61" i="3"/>
  <c r="BD61" i="3"/>
  <c r="BE51" i="3"/>
  <c r="BD51" i="3"/>
  <c r="BE50" i="3"/>
  <c r="BD50" i="3"/>
  <c r="BE49" i="3"/>
  <c r="BD49" i="3"/>
  <c r="BE43" i="3"/>
  <c r="BD43" i="3"/>
  <c r="BE42" i="3"/>
  <c r="BD42" i="3"/>
  <c r="BE41" i="3"/>
  <c r="BD41" i="3"/>
  <c r="BE37" i="3"/>
  <c r="BD37" i="3"/>
  <c r="BE36" i="3"/>
  <c r="BD36" i="3"/>
  <c r="BE35" i="3"/>
  <c r="BD35" i="3"/>
  <c r="BE24" i="3"/>
  <c r="BD24" i="3"/>
  <c r="BE20" i="3"/>
  <c r="BD20" i="3"/>
  <c r="BE19" i="3"/>
  <c r="BD19" i="3"/>
  <c r="BE18" i="3"/>
  <c r="BD18" i="3"/>
  <c r="BE17" i="3"/>
  <c r="BD17" i="3"/>
  <c r="BE14" i="3"/>
  <c r="BD14" i="3"/>
  <c r="LK326" i="3"/>
  <c r="LJ326" i="3"/>
  <c r="J76" i="6" s="1"/>
  <c r="LH326" i="3"/>
  <c r="LG326" i="3"/>
  <c r="JV410" i="3"/>
  <c r="JV409" i="3" s="1"/>
  <c r="JU410" i="3"/>
  <c r="JU409" i="3" s="1"/>
  <c r="JV399" i="3"/>
  <c r="JU399" i="3"/>
  <c r="JV392" i="3"/>
  <c r="JX392" i="3" s="1"/>
  <c r="KI392" i="3" s="1"/>
  <c r="JU392" i="3"/>
  <c r="JW392" i="3" s="1"/>
  <c r="KH392" i="3" s="1"/>
  <c r="JV381" i="3"/>
  <c r="JU381" i="3"/>
  <c r="JV372" i="3"/>
  <c r="JX372" i="3" s="1"/>
  <c r="KI372" i="3" s="1"/>
  <c r="JU372" i="3"/>
  <c r="JW372" i="3" s="1"/>
  <c r="KH372" i="3" s="1"/>
  <c r="JU368" i="3"/>
  <c r="JW368" i="3" s="1"/>
  <c r="KH368" i="3" s="1"/>
  <c r="JU362" i="3"/>
  <c r="JW362" i="3" s="1"/>
  <c r="KH362" i="3" s="1"/>
  <c r="JV355" i="3"/>
  <c r="JX355" i="3" s="1"/>
  <c r="KI355" i="3" s="1"/>
  <c r="JU355" i="3"/>
  <c r="JW355" i="3" s="1"/>
  <c r="KH355" i="3" s="1"/>
  <c r="JV346" i="3"/>
  <c r="JU346" i="3"/>
  <c r="JV339" i="3"/>
  <c r="JU339" i="3"/>
  <c r="JV334" i="3"/>
  <c r="JX334" i="3" s="1"/>
  <c r="KI334" i="3" s="1"/>
  <c r="JU334" i="3"/>
  <c r="JW334" i="3" s="1"/>
  <c r="KH334" i="3" s="1"/>
  <c r="JV326" i="3"/>
  <c r="JX326" i="3" s="1"/>
  <c r="JU326" i="3"/>
  <c r="JW326" i="3" s="1"/>
  <c r="JV321" i="3"/>
  <c r="JX321" i="3" s="1"/>
  <c r="KI321" i="3" s="1"/>
  <c r="JU321" i="3"/>
  <c r="JW321" i="3" s="1"/>
  <c r="KH321" i="3" s="1"/>
  <c r="JV316" i="3"/>
  <c r="JX316" i="3" s="1"/>
  <c r="KI316" i="3" s="1"/>
  <c r="JU316" i="3"/>
  <c r="JW316" i="3" s="1"/>
  <c r="KH316" i="3" s="1"/>
  <c r="JV311" i="3"/>
  <c r="JX311" i="3" s="1"/>
  <c r="KI311" i="3" s="1"/>
  <c r="JU311" i="3"/>
  <c r="JW311" i="3" s="1"/>
  <c r="KH311" i="3" s="1"/>
  <c r="JV306" i="3"/>
  <c r="JX306" i="3" s="1"/>
  <c r="KI306" i="3" s="1"/>
  <c r="JU306" i="3"/>
  <c r="JW306" i="3" s="1"/>
  <c r="KH306" i="3" s="1"/>
  <c r="JV301" i="3"/>
  <c r="JX301" i="3" s="1"/>
  <c r="KI301" i="3" s="1"/>
  <c r="JU301" i="3"/>
  <c r="JW301" i="3" s="1"/>
  <c r="KH301" i="3" s="1"/>
  <c r="JV296" i="3"/>
  <c r="JX296" i="3" s="1"/>
  <c r="KI296" i="3" s="1"/>
  <c r="JU296" i="3"/>
  <c r="JW296" i="3" s="1"/>
  <c r="KH296" i="3" s="1"/>
  <c r="JV291" i="3"/>
  <c r="JX291" i="3" s="1"/>
  <c r="KI291" i="3" s="1"/>
  <c r="JU291" i="3"/>
  <c r="JW291" i="3" s="1"/>
  <c r="KH291" i="3" s="1"/>
  <c r="JV286" i="3"/>
  <c r="JX286" i="3" s="1"/>
  <c r="KI286" i="3" s="1"/>
  <c r="JU286" i="3"/>
  <c r="JW286" i="3" s="1"/>
  <c r="KH286" i="3" s="1"/>
  <c r="JV281" i="3"/>
  <c r="JX281" i="3" s="1"/>
  <c r="KI281" i="3" s="1"/>
  <c r="JU281" i="3"/>
  <c r="JW281" i="3" s="1"/>
  <c r="KH281" i="3" s="1"/>
  <c r="JV276" i="3"/>
  <c r="JU276" i="3"/>
  <c r="JV269" i="3"/>
  <c r="JU269" i="3"/>
  <c r="JV256" i="3"/>
  <c r="JX256" i="3" s="1"/>
  <c r="KI256" i="3" s="1"/>
  <c r="JU256" i="3"/>
  <c r="JW256" i="3" s="1"/>
  <c r="KH256" i="3" s="1"/>
  <c r="JV251" i="3"/>
  <c r="JX251" i="3" s="1"/>
  <c r="KI251" i="3" s="1"/>
  <c r="JU251" i="3"/>
  <c r="JW251" i="3" s="1"/>
  <c r="KH251" i="3" s="1"/>
  <c r="JV246" i="3"/>
  <c r="JU246" i="3"/>
  <c r="JV239" i="3"/>
  <c r="JU239" i="3"/>
  <c r="JV230" i="3"/>
  <c r="JX230" i="3" s="1"/>
  <c r="KI230" i="3" s="1"/>
  <c r="JU230" i="3"/>
  <c r="JW230" i="3" s="1"/>
  <c r="KH230" i="3" s="1"/>
  <c r="JV216" i="3"/>
  <c r="JU216" i="3"/>
  <c r="JV209" i="3"/>
  <c r="JX209" i="3" s="1"/>
  <c r="KI209" i="3" s="1"/>
  <c r="JU209" i="3"/>
  <c r="JW209" i="3" s="1"/>
  <c r="KH209" i="3" s="1"/>
  <c r="JV190" i="3"/>
  <c r="JU190" i="3"/>
  <c r="JV140" i="3"/>
  <c r="JX140" i="3" s="1"/>
  <c r="KI140" i="3" s="1"/>
  <c r="JU140" i="3"/>
  <c r="JW140" i="3" s="1"/>
  <c r="KH140" i="3" s="1"/>
  <c r="JV134" i="3"/>
  <c r="JX134" i="3" s="1"/>
  <c r="KI134" i="3" s="1"/>
  <c r="JU134" i="3"/>
  <c r="JW134" i="3" s="1"/>
  <c r="KH134" i="3" s="1"/>
  <c r="JV129" i="3"/>
  <c r="JU129" i="3"/>
  <c r="JV118" i="3"/>
  <c r="JX118" i="3" s="1"/>
  <c r="KI118" i="3" s="1"/>
  <c r="JU118" i="3"/>
  <c r="JW118" i="3" s="1"/>
  <c r="KH118" i="3" s="1"/>
  <c r="JV114" i="3"/>
  <c r="JX114" i="3" s="1"/>
  <c r="KI114" i="3" s="1"/>
  <c r="JU114" i="3"/>
  <c r="JW114" i="3" s="1"/>
  <c r="KH114" i="3" s="1"/>
  <c r="JV109" i="3"/>
  <c r="JX109" i="3" s="1"/>
  <c r="KI109" i="3" s="1"/>
  <c r="JU109" i="3"/>
  <c r="JW109" i="3" s="1"/>
  <c r="KH109" i="3" s="1"/>
  <c r="JV104" i="3"/>
  <c r="JX104" i="3" s="1"/>
  <c r="KI104" i="3" s="1"/>
  <c r="JU104" i="3"/>
  <c r="JW104" i="3" s="1"/>
  <c r="KH104" i="3" s="1"/>
  <c r="JV93" i="3"/>
  <c r="JU93" i="3"/>
  <c r="JV66" i="3"/>
  <c r="JU66" i="3"/>
  <c r="JV60" i="3"/>
  <c r="JU60" i="3"/>
  <c r="JV45" i="3"/>
  <c r="JV44" i="3" s="1"/>
  <c r="JU45" i="3"/>
  <c r="JU44" i="3" s="1"/>
  <c r="JV39" i="3"/>
  <c r="JU39" i="3"/>
  <c r="JV33" i="3"/>
  <c r="JU33" i="3"/>
  <c r="JV26" i="3"/>
  <c r="JX26" i="3" s="1"/>
  <c r="KI26" i="3" s="1"/>
  <c r="JU26" i="3"/>
  <c r="JW26" i="3" s="1"/>
  <c r="KH26" i="3" s="1"/>
  <c r="JU21" i="3"/>
  <c r="JW21" i="3" s="1"/>
  <c r="KH21" i="3" s="1"/>
  <c r="JU10" i="3"/>
  <c r="JE410" i="3"/>
  <c r="JD410" i="3"/>
  <c r="JE399" i="3"/>
  <c r="JG399" i="3" s="1"/>
  <c r="JD399" i="3"/>
  <c r="JF399" i="3" s="1"/>
  <c r="JE392" i="3"/>
  <c r="JG392" i="3" s="1"/>
  <c r="JD392" i="3"/>
  <c r="JF392" i="3" s="1"/>
  <c r="JE381" i="3"/>
  <c r="JG381" i="3" s="1"/>
  <c r="JD381" i="3"/>
  <c r="JF381" i="3" s="1"/>
  <c r="JE372" i="3"/>
  <c r="JG372" i="3" s="1"/>
  <c r="JD372" i="3"/>
  <c r="JF372" i="3" s="1"/>
  <c r="JE368" i="3"/>
  <c r="JG368" i="3" s="1"/>
  <c r="JD368" i="3"/>
  <c r="JF368" i="3" s="1"/>
  <c r="JE362" i="3"/>
  <c r="JG362" i="3" s="1"/>
  <c r="JD362" i="3"/>
  <c r="JF362" i="3" s="1"/>
  <c r="JE355" i="3"/>
  <c r="JG355" i="3" s="1"/>
  <c r="JD355" i="3"/>
  <c r="JF355" i="3" s="1"/>
  <c r="JE346" i="3"/>
  <c r="JD346" i="3"/>
  <c r="JE339" i="3"/>
  <c r="JG339" i="3" s="1"/>
  <c r="JD339" i="3"/>
  <c r="JF339" i="3" s="1"/>
  <c r="JE334" i="3"/>
  <c r="JG334" i="3" s="1"/>
  <c r="JD334" i="3"/>
  <c r="JF334" i="3" s="1"/>
  <c r="JE326" i="3"/>
  <c r="JG326" i="3" s="1"/>
  <c r="JR326" i="3" s="1"/>
  <c r="JD326" i="3"/>
  <c r="JF326" i="3" s="1"/>
  <c r="JQ326" i="3" s="1"/>
  <c r="JE321" i="3"/>
  <c r="JG321" i="3" s="1"/>
  <c r="JD321" i="3"/>
  <c r="JF321" i="3" s="1"/>
  <c r="JE316" i="3"/>
  <c r="JG316" i="3" s="1"/>
  <c r="JD316" i="3"/>
  <c r="JF316" i="3" s="1"/>
  <c r="JE311" i="3"/>
  <c r="JG311" i="3" s="1"/>
  <c r="JD311" i="3"/>
  <c r="JF311" i="3" s="1"/>
  <c r="JD306" i="3"/>
  <c r="JF306" i="3" s="1"/>
  <c r="JD301" i="3"/>
  <c r="JF301" i="3" s="1"/>
  <c r="JD296" i="3"/>
  <c r="JF296" i="3" s="1"/>
  <c r="JD291" i="3"/>
  <c r="JF291" i="3" s="1"/>
  <c r="JD286" i="3"/>
  <c r="JF286" i="3" s="1"/>
  <c r="JD281" i="3"/>
  <c r="JF281" i="3" s="1"/>
  <c r="JD276" i="3"/>
  <c r="JF276" i="3" s="1"/>
  <c r="JE269" i="3"/>
  <c r="JG269" i="3" s="1"/>
  <c r="JD269" i="3"/>
  <c r="JF269" i="3" s="1"/>
  <c r="JE256" i="3"/>
  <c r="JG256" i="3" s="1"/>
  <c r="JD256" i="3"/>
  <c r="JF256" i="3" s="1"/>
  <c r="JE251" i="3"/>
  <c r="JG251" i="3" s="1"/>
  <c r="JD251" i="3"/>
  <c r="JF251" i="3" s="1"/>
  <c r="JE246" i="3"/>
  <c r="JD246" i="3"/>
  <c r="JE239" i="3"/>
  <c r="JG239" i="3" s="1"/>
  <c r="JD239" i="3"/>
  <c r="JF239" i="3" s="1"/>
  <c r="JE230" i="3"/>
  <c r="JG230" i="3" s="1"/>
  <c r="JD230" i="3"/>
  <c r="JF230" i="3" s="1"/>
  <c r="JE216" i="3"/>
  <c r="JD216" i="3"/>
  <c r="JE209" i="3"/>
  <c r="JG209" i="3" s="1"/>
  <c r="JD209" i="3"/>
  <c r="JF209" i="3" s="1"/>
  <c r="JE190" i="3"/>
  <c r="JD190" i="3"/>
  <c r="JE140" i="3"/>
  <c r="JG140" i="3" s="1"/>
  <c r="JD140" i="3"/>
  <c r="JF140" i="3" s="1"/>
  <c r="JE134" i="3"/>
  <c r="JG134" i="3" s="1"/>
  <c r="JD134" i="3"/>
  <c r="JF134" i="3" s="1"/>
  <c r="JE129" i="3"/>
  <c r="JG129" i="3" s="1"/>
  <c r="JD129" i="3"/>
  <c r="JF129" i="3" s="1"/>
  <c r="JE123" i="3"/>
  <c r="JG123" i="3" s="1"/>
  <c r="JD123" i="3"/>
  <c r="JF123" i="3" s="1"/>
  <c r="JE118" i="3"/>
  <c r="JG118" i="3" s="1"/>
  <c r="JD118" i="3"/>
  <c r="JF118" i="3" s="1"/>
  <c r="JE114" i="3"/>
  <c r="JG114" i="3" s="1"/>
  <c r="JD114" i="3"/>
  <c r="JF114" i="3" s="1"/>
  <c r="JE109" i="3"/>
  <c r="JG109" i="3" s="1"/>
  <c r="JD109" i="3"/>
  <c r="JF109" i="3" s="1"/>
  <c r="JE104" i="3"/>
  <c r="JG104" i="3" s="1"/>
  <c r="JD104" i="3"/>
  <c r="JF104" i="3" s="1"/>
  <c r="JE93" i="3"/>
  <c r="JD93" i="3"/>
  <c r="JE66" i="3"/>
  <c r="JG66" i="3" s="1"/>
  <c r="JD66" i="3"/>
  <c r="JF66" i="3" s="1"/>
  <c r="JE60" i="3"/>
  <c r="JG60" i="3" s="1"/>
  <c r="JD60" i="3"/>
  <c r="JF60" i="3" s="1"/>
  <c r="JE45" i="3"/>
  <c r="JD45" i="3"/>
  <c r="JE39" i="3"/>
  <c r="JG39" i="3" s="1"/>
  <c r="JD39" i="3"/>
  <c r="JF39" i="3" s="1"/>
  <c r="JE33" i="3"/>
  <c r="JG33" i="3" s="1"/>
  <c r="JD33" i="3"/>
  <c r="JF33" i="3" s="1"/>
  <c r="JE26" i="3"/>
  <c r="JG26" i="3" s="1"/>
  <c r="JD26" i="3"/>
  <c r="JF26" i="3" s="1"/>
  <c r="JE21" i="3"/>
  <c r="JG21" i="3" s="1"/>
  <c r="JD21" i="3"/>
  <c r="JF21" i="3" s="1"/>
  <c r="JE10" i="3"/>
  <c r="JG10" i="3" s="1"/>
  <c r="JD10" i="3"/>
  <c r="JF10" i="3" s="1"/>
  <c r="IN410" i="3"/>
  <c r="IM410" i="3"/>
  <c r="IN399" i="3"/>
  <c r="IP399" i="3" s="1"/>
  <c r="IM399" i="3"/>
  <c r="IO399" i="3" s="1"/>
  <c r="IN392" i="3"/>
  <c r="IP392" i="3" s="1"/>
  <c r="IM392" i="3"/>
  <c r="IO392" i="3" s="1"/>
  <c r="IN381" i="3"/>
  <c r="IP381" i="3" s="1"/>
  <c r="IM381" i="3"/>
  <c r="IO381" i="3" s="1"/>
  <c r="IN372" i="3"/>
  <c r="IP372" i="3" s="1"/>
  <c r="IM372" i="3"/>
  <c r="IO372" i="3" s="1"/>
  <c r="IN368" i="3"/>
  <c r="IP368" i="3" s="1"/>
  <c r="IM368" i="3"/>
  <c r="IO368" i="3" s="1"/>
  <c r="IN362" i="3"/>
  <c r="IP362" i="3" s="1"/>
  <c r="IM362" i="3"/>
  <c r="IO362" i="3" s="1"/>
  <c r="IN355" i="3"/>
  <c r="IP355" i="3" s="1"/>
  <c r="IM355" i="3"/>
  <c r="IO355" i="3" s="1"/>
  <c r="IN346" i="3"/>
  <c r="IM346" i="3"/>
  <c r="IN339" i="3"/>
  <c r="IP339" i="3" s="1"/>
  <c r="IM339" i="3"/>
  <c r="IO339" i="3" s="1"/>
  <c r="IN334" i="3"/>
  <c r="IP334" i="3" s="1"/>
  <c r="IM334" i="3"/>
  <c r="IO334" i="3" s="1"/>
  <c r="IN326" i="3"/>
  <c r="IM326" i="3"/>
  <c r="IN321" i="3"/>
  <c r="IP321" i="3" s="1"/>
  <c r="IM321" i="3"/>
  <c r="IO321" i="3" s="1"/>
  <c r="IN316" i="3"/>
  <c r="IP316" i="3" s="1"/>
  <c r="IM316" i="3"/>
  <c r="IO316" i="3" s="1"/>
  <c r="IN311" i="3"/>
  <c r="IP311" i="3" s="1"/>
  <c r="IM311" i="3"/>
  <c r="IO311" i="3" s="1"/>
  <c r="IN306" i="3"/>
  <c r="IP306" i="3" s="1"/>
  <c r="IM306" i="3"/>
  <c r="IO306" i="3" s="1"/>
  <c r="IN301" i="3"/>
  <c r="IP301" i="3" s="1"/>
  <c r="IM301" i="3"/>
  <c r="IO301" i="3" s="1"/>
  <c r="IN296" i="3"/>
  <c r="IP296" i="3" s="1"/>
  <c r="IM296" i="3"/>
  <c r="IO296" i="3" s="1"/>
  <c r="IN291" i="3"/>
  <c r="IP291" i="3" s="1"/>
  <c r="IM291" i="3"/>
  <c r="IO291" i="3" s="1"/>
  <c r="IN286" i="3"/>
  <c r="IP286" i="3" s="1"/>
  <c r="IM286" i="3"/>
  <c r="IO286" i="3" s="1"/>
  <c r="IN281" i="3"/>
  <c r="IP281" i="3" s="1"/>
  <c r="IM281" i="3"/>
  <c r="IO281" i="3" s="1"/>
  <c r="IN276" i="3"/>
  <c r="IP276" i="3" s="1"/>
  <c r="IM276" i="3"/>
  <c r="IO276" i="3" s="1"/>
  <c r="IN269" i="3"/>
  <c r="IP269" i="3" s="1"/>
  <c r="IM269" i="3"/>
  <c r="IO269" i="3" s="1"/>
  <c r="IN256" i="3"/>
  <c r="IP256" i="3" s="1"/>
  <c r="IM256" i="3"/>
  <c r="IO256" i="3" s="1"/>
  <c r="IN251" i="3"/>
  <c r="IP251" i="3" s="1"/>
  <c r="IM251" i="3"/>
  <c r="IO251" i="3" s="1"/>
  <c r="IN246" i="3"/>
  <c r="IM246" i="3"/>
  <c r="IN239" i="3"/>
  <c r="IP239" i="3" s="1"/>
  <c r="IM239" i="3"/>
  <c r="IO239" i="3" s="1"/>
  <c r="IN230" i="3"/>
  <c r="IP230" i="3" s="1"/>
  <c r="IM230" i="3"/>
  <c r="IO230" i="3" s="1"/>
  <c r="IN216" i="3"/>
  <c r="IM216" i="3"/>
  <c r="IN209" i="3"/>
  <c r="IP209" i="3" s="1"/>
  <c r="IM209" i="3"/>
  <c r="IO209" i="3" s="1"/>
  <c r="IN190" i="3"/>
  <c r="IM190" i="3"/>
  <c r="IN140" i="3"/>
  <c r="IP140" i="3" s="1"/>
  <c r="IM140" i="3"/>
  <c r="IO140" i="3" s="1"/>
  <c r="IN134" i="3"/>
  <c r="IP134" i="3" s="1"/>
  <c r="IM134" i="3"/>
  <c r="IO134" i="3" s="1"/>
  <c r="IN129" i="3"/>
  <c r="IP129" i="3" s="1"/>
  <c r="IM129" i="3"/>
  <c r="IO129" i="3" s="1"/>
  <c r="IN123" i="3"/>
  <c r="IP123" i="3" s="1"/>
  <c r="IM123" i="3"/>
  <c r="IO123" i="3" s="1"/>
  <c r="IN118" i="3"/>
  <c r="IP118" i="3" s="1"/>
  <c r="IM118" i="3"/>
  <c r="IO118" i="3" s="1"/>
  <c r="IN114" i="3"/>
  <c r="IP114" i="3" s="1"/>
  <c r="IM114" i="3"/>
  <c r="IO114" i="3" s="1"/>
  <c r="IN109" i="3"/>
  <c r="IP109" i="3" s="1"/>
  <c r="IM109" i="3"/>
  <c r="IO109" i="3" s="1"/>
  <c r="IN104" i="3"/>
  <c r="IP104" i="3" s="1"/>
  <c r="IM104" i="3"/>
  <c r="IO104" i="3" s="1"/>
  <c r="IN93" i="3"/>
  <c r="IP93" i="3" s="1"/>
  <c r="IM93" i="3"/>
  <c r="IO93" i="3" s="1"/>
  <c r="IN66" i="3"/>
  <c r="IP66" i="3" s="1"/>
  <c r="IM66" i="3"/>
  <c r="IO66" i="3" s="1"/>
  <c r="IN60" i="3"/>
  <c r="IP60" i="3" s="1"/>
  <c r="IM60" i="3"/>
  <c r="IO60" i="3" s="1"/>
  <c r="IN45" i="3"/>
  <c r="IM45" i="3"/>
  <c r="IN39" i="3"/>
  <c r="IP39" i="3" s="1"/>
  <c r="IM39" i="3"/>
  <c r="IO39" i="3" s="1"/>
  <c r="IN33" i="3"/>
  <c r="IP33" i="3" s="1"/>
  <c r="IM33" i="3"/>
  <c r="IO33" i="3" s="1"/>
  <c r="IM26" i="3"/>
  <c r="IO26" i="3" s="1"/>
  <c r="IN21" i="3"/>
  <c r="IP21" i="3" s="1"/>
  <c r="IM21" i="3"/>
  <c r="IO21" i="3" s="1"/>
  <c r="IN10" i="3"/>
  <c r="IP10" i="3" s="1"/>
  <c r="IM10" i="3"/>
  <c r="IO10" i="3" s="1"/>
  <c r="HV10" i="3"/>
  <c r="HX10" i="3" s="1"/>
  <c r="HW10" i="3"/>
  <c r="HY10" i="3" s="1"/>
  <c r="HW410" i="3"/>
  <c r="HV410" i="3"/>
  <c r="HW399" i="3"/>
  <c r="HY399" i="3" s="1"/>
  <c r="HV399" i="3"/>
  <c r="HX399" i="3" s="1"/>
  <c r="HW392" i="3"/>
  <c r="HY392" i="3" s="1"/>
  <c r="HV392" i="3"/>
  <c r="HX392" i="3" s="1"/>
  <c r="HW381" i="3"/>
  <c r="HY381" i="3" s="1"/>
  <c r="HV381" i="3"/>
  <c r="HX381" i="3" s="1"/>
  <c r="HW372" i="3"/>
  <c r="HY372" i="3" s="1"/>
  <c r="HV372" i="3"/>
  <c r="HX372" i="3" s="1"/>
  <c r="HW368" i="3"/>
  <c r="HY368" i="3" s="1"/>
  <c r="HV368" i="3"/>
  <c r="HX368" i="3" s="1"/>
  <c r="HW362" i="3"/>
  <c r="HY362" i="3" s="1"/>
  <c r="HV362" i="3"/>
  <c r="HX362" i="3" s="1"/>
  <c r="HW355" i="3"/>
  <c r="HY355" i="3" s="1"/>
  <c r="HV355" i="3"/>
  <c r="HX355" i="3" s="1"/>
  <c r="HW346" i="3"/>
  <c r="HV346" i="3"/>
  <c r="HW339" i="3"/>
  <c r="HY339" i="3" s="1"/>
  <c r="HV339" i="3"/>
  <c r="HX339" i="3" s="1"/>
  <c r="HW334" i="3"/>
  <c r="HY334" i="3" s="1"/>
  <c r="HV334" i="3"/>
  <c r="HX334" i="3" s="1"/>
  <c r="HW326" i="3"/>
  <c r="HY326" i="3" s="1"/>
  <c r="IJ326" i="3" s="1"/>
  <c r="HV326" i="3"/>
  <c r="HX326" i="3" s="1"/>
  <c r="II326" i="3" s="1"/>
  <c r="HW321" i="3"/>
  <c r="HY321" i="3" s="1"/>
  <c r="HV321" i="3"/>
  <c r="HX321" i="3" s="1"/>
  <c r="HW316" i="3"/>
  <c r="HY316" i="3" s="1"/>
  <c r="HV316" i="3"/>
  <c r="HX316" i="3" s="1"/>
  <c r="HW311" i="3"/>
  <c r="HY311" i="3" s="1"/>
  <c r="HV311" i="3"/>
  <c r="HX311" i="3" s="1"/>
  <c r="HW306" i="3"/>
  <c r="HY306" i="3" s="1"/>
  <c r="HV306" i="3"/>
  <c r="HX306" i="3" s="1"/>
  <c r="HW301" i="3"/>
  <c r="HY301" i="3" s="1"/>
  <c r="HV301" i="3"/>
  <c r="HX301" i="3" s="1"/>
  <c r="HW296" i="3"/>
  <c r="HY296" i="3" s="1"/>
  <c r="HV296" i="3"/>
  <c r="HX296" i="3" s="1"/>
  <c r="HW291" i="3"/>
  <c r="HY291" i="3" s="1"/>
  <c r="HV291" i="3"/>
  <c r="HX291" i="3" s="1"/>
  <c r="HW286" i="3"/>
  <c r="HY286" i="3" s="1"/>
  <c r="HV286" i="3"/>
  <c r="HX286" i="3" s="1"/>
  <c r="HW281" i="3"/>
  <c r="HY281" i="3" s="1"/>
  <c r="HV281" i="3"/>
  <c r="HX281" i="3" s="1"/>
  <c r="HW276" i="3"/>
  <c r="HY276" i="3" s="1"/>
  <c r="HV276" i="3"/>
  <c r="HX276" i="3" s="1"/>
  <c r="HW269" i="3"/>
  <c r="HY269" i="3" s="1"/>
  <c r="HV269" i="3"/>
  <c r="HX269" i="3" s="1"/>
  <c r="HW256" i="3"/>
  <c r="HY256" i="3" s="1"/>
  <c r="HV256" i="3"/>
  <c r="HX256" i="3" s="1"/>
  <c r="HW251" i="3"/>
  <c r="HY251" i="3" s="1"/>
  <c r="HV251" i="3"/>
  <c r="HX251" i="3" s="1"/>
  <c r="HW246" i="3"/>
  <c r="HV246" i="3"/>
  <c r="HW239" i="3"/>
  <c r="HY239" i="3" s="1"/>
  <c r="HV239" i="3"/>
  <c r="HX239" i="3" s="1"/>
  <c r="HW230" i="3"/>
  <c r="HY230" i="3" s="1"/>
  <c r="HV230" i="3"/>
  <c r="HX230" i="3" s="1"/>
  <c r="HW216" i="3"/>
  <c r="HV216" i="3"/>
  <c r="HW209" i="3"/>
  <c r="HY209" i="3" s="1"/>
  <c r="HV209" i="3"/>
  <c r="HX209" i="3" s="1"/>
  <c r="HV190" i="3"/>
  <c r="HV433" i="3" s="1"/>
  <c r="HV140" i="3"/>
  <c r="HV431" i="3" s="1"/>
  <c r="HW134" i="3"/>
  <c r="HY134" i="3" s="1"/>
  <c r="HV134" i="3"/>
  <c r="HX134" i="3" s="1"/>
  <c r="HW129" i="3"/>
  <c r="HY129" i="3" s="1"/>
  <c r="HV129" i="3"/>
  <c r="HX129" i="3" s="1"/>
  <c r="HW123" i="3"/>
  <c r="HY123" i="3" s="1"/>
  <c r="HV123" i="3"/>
  <c r="HX123" i="3" s="1"/>
  <c r="HW118" i="3"/>
  <c r="HY118" i="3" s="1"/>
  <c r="HV118" i="3"/>
  <c r="HX118" i="3" s="1"/>
  <c r="HW114" i="3"/>
  <c r="HY114" i="3" s="1"/>
  <c r="HV114" i="3"/>
  <c r="HX114" i="3" s="1"/>
  <c r="HW109" i="3"/>
  <c r="HY109" i="3" s="1"/>
  <c r="HV109" i="3"/>
  <c r="HX109" i="3" s="1"/>
  <c r="HW104" i="3"/>
  <c r="HY104" i="3" s="1"/>
  <c r="HV104" i="3"/>
  <c r="HX104" i="3" s="1"/>
  <c r="HW93" i="3"/>
  <c r="HV93" i="3"/>
  <c r="HW66" i="3"/>
  <c r="HY66" i="3" s="1"/>
  <c r="HV66" i="3"/>
  <c r="HX66" i="3" s="1"/>
  <c r="HW60" i="3"/>
  <c r="HY60" i="3" s="1"/>
  <c r="HV60" i="3"/>
  <c r="HX60" i="3" s="1"/>
  <c r="HW45" i="3"/>
  <c r="HV45" i="3"/>
  <c r="HW39" i="3"/>
  <c r="HY39" i="3" s="1"/>
  <c r="HV39" i="3"/>
  <c r="HX39" i="3" s="1"/>
  <c r="HW33" i="3"/>
  <c r="HY33" i="3" s="1"/>
  <c r="HV33" i="3"/>
  <c r="HX33" i="3" s="1"/>
  <c r="HW26" i="3"/>
  <c r="HY26" i="3" s="1"/>
  <c r="HV26" i="3"/>
  <c r="HX26" i="3" s="1"/>
  <c r="HW21" i="3"/>
  <c r="HY21" i="3" s="1"/>
  <c r="HV21" i="3"/>
  <c r="HX21" i="3" s="1"/>
  <c r="HH410" i="3"/>
  <c r="HH409" i="3" s="1"/>
  <c r="HG410" i="3"/>
  <c r="HG409" i="3" s="1"/>
  <c r="HH399" i="3"/>
  <c r="HG399" i="3"/>
  <c r="HH392" i="3"/>
  <c r="HG392" i="3"/>
  <c r="HH381" i="3"/>
  <c r="HG381" i="3"/>
  <c r="HH372" i="3"/>
  <c r="HG372" i="3"/>
  <c r="HG368" i="3"/>
  <c r="HH362" i="3"/>
  <c r="HG362" i="3"/>
  <c r="HH355" i="3"/>
  <c r="HG355" i="3"/>
  <c r="HG346" i="3"/>
  <c r="HH339" i="3"/>
  <c r="HG339" i="3"/>
  <c r="HH334" i="3"/>
  <c r="HG334" i="3"/>
  <c r="HH326" i="3"/>
  <c r="HS326" i="3" s="1"/>
  <c r="HG326" i="3"/>
  <c r="HR326" i="3" s="1"/>
  <c r="HH321" i="3"/>
  <c r="HG321" i="3"/>
  <c r="HH316" i="3"/>
  <c r="HG316" i="3"/>
  <c r="HH311" i="3"/>
  <c r="HG311" i="3"/>
  <c r="HH306" i="3"/>
  <c r="HG306" i="3"/>
  <c r="HH301" i="3"/>
  <c r="HG301" i="3"/>
  <c r="HH296" i="3"/>
  <c r="HG296" i="3"/>
  <c r="HH291" i="3"/>
  <c r="HG291" i="3"/>
  <c r="HH286" i="3"/>
  <c r="HG286" i="3"/>
  <c r="HH281" i="3"/>
  <c r="HG281" i="3"/>
  <c r="HH276" i="3"/>
  <c r="HG276" i="3"/>
  <c r="HH269" i="3"/>
  <c r="HG269" i="3"/>
  <c r="HH256" i="3"/>
  <c r="HG256" i="3"/>
  <c r="HH251" i="3"/>
  <c r="HG251" i="3"/>
  <c r="HH246" i="3"/>
  <c r="HG246" i="3"/>
  <c r="HH239" i="3"/>
  <c r="HG239" i="3"/>
  <c r="HH230" i="3"/>
  <c r="HG230" i="3"/>
  <c r="HH216" i="3"/>
  <c r="HG216" i="3"/>
  <c r="HG209" i="3"/>
  <c r="HH190" i="3"/>
  <c r="HG190" i="3"/>
  <c r="HH140" i="3"/>
  <c r="HG140" i="3"/>
  <c r="HH134" i="3"/>
  <c r="HG134" i="3"/>
  <c r="HH129" i="3"/>
  <c r="HG129" i="3"/>
  <c r="HH123" i="3"/>
  <c r="HG123" i="3"/>
  <c r="HH118" i="3"/>
  <c r="HG118" i="3"/>
  <c r="HH114" i="3"/>
  <c r="HG114" i="3"/>
  <c r="HH109" i="3"/>
  <c r="HG109" i="3"/>
  <c r="HH104" i="3"/>
  <c r="HG104" i="3"/>
  <c r="HH66" i="3"/>
  <c r="HG66" i="3"/>
  <c r="HH60" i="3"/>
  <c r="HG60" i="3"/>
  <c r="HH45" i="3"/>
  <c r="HH44" i="3" s="1"/>
  <c r="HG45" i="3"/>
  <c r="HG44" i="3" s="1"/>
  <c r="HH39" i="3"/>
  <c r="HG39" i="3"/>
  <c r="HH33" i="3"/>
  <c r="HG33" i="3"/>
  <c r="HH26" i="3"/>
  <c r="HG26" i="3"/>
  <c r="HH21" i="3"/>
  <c r="HG21" i="3"/>
  <c r="HH10" i="3"/>
  <c r="HG10" i="3"/>
  <c r="GN410" i="3"/>
  <c r="GN399" i="3"/>
  <c r="GP399" i="3" s="1"/>
  <c r="GN392" i="3"/>
  <c r="GP392" i="3" s="1"/>
  <c r="GN381" i="3"/>
  <c r="GP381" i="3" s="1"/>
  <c r="GN372" i="3"/>
  <c r="GP372" i="3" s="1"/>
  <c r="GN368" i="3"/>
  <c r="GP368" i="3" s="1"/>
  <c r="GN362" i="3"/>
  <c r="GP362" i="3" s="1"/>
  <c r="GN355" i="3"/>
  <c r="GP355" i="3" s="1"/>
  <c r="GN346" i="3"/>
  <c r="GN339" i="3"/>
  <c r="GP339" i="3" s="1"/>
  <c r="GN334" i="3"/>
  <c r="GP334" i="3" s="1"/>
  <c r="GN326" i="3"/>
  <c r="GP326" i="3" s="1"/>
  <c r="HA326" i="3" s="1"/>
  <c r="GN321" i="3"/>
  <c r="GP321" i="3" s="1"/>
  <c r="GN316" i="3"/>
  <c r="GP316" i="3" s="1"/>
  <c r="GN311" i="3"/>
  <c r="GP311" i="3" s="1"/>
  <c r="GN306" i="3"/>
  <c r="GP306" i="3" s="1"/>
  <c r="GN301" i="3"/>
  <c r="GP301" i="3" s="1"/>
  <c r="GN296" i="3"/>
  <c r="GP296" i="3" s="1"/>
  <c r="GN291" i="3"/>
  <c r="GP291" i="3" s="1"/>
  <c r="GN286" i="3"/>
  <c r="GP286" i="3" s="1"/>
  <c r="GN281" i="3"/>
  <c r="GP281" i="3" s="1"/>
  <c r="GN276" i="3"/>
  <c r="GP276" i="3" s="1"/>
  <c r="GN269" i="3"/>
  <c r="GP269" i="3" s="1"/>
  <c r="GN256" i="3"/>
  <c r="GP256" i="3" s="1"/>
  <c r="GN251" i="3"/>
  <c r="GP251" i="3" s="1"/>
  <c r="GN246" i="3"/>
  <c r="GN239" i="3"/>
  <c r="GP239" i="3" s="1"/>
  <c r="GN230" i="3"/>
  <c r="GP230" i="3" s="1"/>
  <c r="GN216" i="3"/>
  <c r="GN209" i="3"/>
  <c r="GP209" i="3" s="1"/>
  <c r="GN190" i="3"/>
  <c r="GN140" i="3"/>
  <c r="GP140" i="3" s="1"/>
  <c r="GN134" i="3"/>
  <c r="GP134" i="3" s="1"/>
  <c r="GN129" i="3"/>
  <c r="GP129" i="3" s="1"/>
  <c r="GN123" i="3"/>
  <c r="GP123" i="3" s="1"/>
  <c r="GN118" i="3"/>
  <c r="GP118" i="3" s="1"/>
  <c r="GN114" i="3"/>
  <c r="GP114" i="3" s="1"/>
  <c r="GN109" i="3"/>
  <c r="GP109" i="3" s="1"/>
  <c r="GN104" i="3"/>
  <c r="GP104" i="3" s="1"/>
  <c r="GN93" i="3"/>
  <c r="GN66" i="3"/>
  <c r="GP66" i="3" s="1"/>
  <c r="GN60" i="3"/>
  <c r="GP60" i="3" s="1"/>
  <c r="GN45" i="3"/>
  <c r="GN39" i="3"/>
  <c r="GP39" i="3" s="1"/>
  <c r="GN33" i="3"/>
  <c r="GP33" i="3" s="1"/>
  <c r="GN26" i="3"/>
  <c r="GP26" i="3" s="1"/>
  <c r="GN21" i="3"/>
  <c r="GP21" i="3" s="1"/>
  <c r="GN10" i="3"/>
  <c r="FW410" i="3"/>
  <c r="FW399" i="3"/>
  <c r="FY399" i="3" s="1"/>
  <c r="FW392" i="3"/>
  <c r="FY392" i="3" s="1"/>
  <c r="FW381" i="3"/>
  <c r="FY381" i="3" s="1"/>
  <c r="FW372" i="3"/>
  <c r="FY372" i="3" s="1"/>
  <c r="FW368" i="3"/>
  <c r="FY368" i="3" s="1"/>
  <c r="FW362" i="3"/>
  <c r="FY362" i="3" s="1"/>
  <c r="FW355" i="3"/>
  <c r="FY355" i="3" s="1"/>
  <c r="FW346" i="3"/>
  <c r="FW339" i="3"/>
  <c r="FY339" i="3" s="1"/>
  <c r="FW334" i="3"/>
  <c r="FY334" i="3" s="1"/>
  <c r="FW326" i="3"/>
  <c r="FY326" i="3" s="1"/>
  <c r="GJ326" i="3" s="1"/>
  <c r="FW321" i="3"/>
  <c r="FY321" i="3" s="1"/>
  <c r="FW316" i="3"/>
  <c r="FY316" i="3" s="1"/>
  <c r="FW311" i="3"/>
  <c r="FY311" i="3" s="1"/>
  <c r="FW306" i="3"/>
  <c r="FY306" i="3" s="1"/>
  <c r="FW301" i="3"/>
  <c r="FY301" i="3" s="1"/>
  <c r="FW296" i="3"/>
  <c r="FY296" i="3" s="1"/>
  <c r="FW291" i="3"/>
  <c r="FY291" i="3" s="1"/>
  <c r="FW286" i="3"/>
  <c r="FY286" i="3" s="1"/>
  <c r="FW281" i="3"/>
  <c r="FY281" i="3" s="1"/>
  <c r="FW276" i="3"/>
  <c r="FY276" i="3" s="1"/>
  <c r="FW269" i="3"/>
  <c r="FY269" i="3" s="1"/>
  <c r="FW256" i="3"/>
  <c r="FY256" i="3" s="1"/>
  <c r="FW251" i="3"/>
  <c r="FY251" i="3" s="1"/>
  <c r="FW246" i="3"/>
  <c r="FW239" i="3"/>
  <c r="FY239" i="3" s="1"/>
  <c r="FW230" i="3"/>
  <c r="FY230" i="3" s="1"/>
  <c r="FW216" i="3"/>
  <c r="FW209" i="3"/>
  <c r="FY209" i="3" s="1"/>
  <c r="FW190" i="3"/>
  <c r="FW433" i="3" s="1"/>
  <c r="FW140" i="3"/>
  <c r="FW431" i="3" s="1"/>
  <c r="FW134" i="3"/>
  <c r="FY134" i="3" s="1"/>
  <c r="FW129" i="3"/>
  <c r="FY129" i="3" s="1"/>
  <c r="FW123" i="3"/>
  <c r="FY123" i="3" s="1"/>
  <c r="FW118" i="3"/>
  <c r="FY118" i="3" s="1"/>
  <c r="FW114" i="3"/>
  <c r="FY114" i="3" s="1"/>
  <c r="FW109" i="3"/>
  <c r="FY109" i="3" s="1"/>
  <c r="FW104" i="3"/>
  <c r="FY104" i="3" s="1"/>
  <c r="FW93" i="3"/>
  <c r="FW66" i="3"/>
  <c r="FY66" i="3" s="1"/>
  <c r="FW60" i="3"/>
  <c r="FY60" i="3" s="1"/>
  <c r="FW45" i="3"/>
  <c r="FW39" i="3"/>
  <c r="FY39" i="3" s="1"/>
  <c r="FW33" i="3"/>
  <c r="FY33" i="3" s="1"/>
  <c r="FW26" i="3"/>
  <c r="FY26" i="3" s="1"/>
  <c r="FW21" i="3"/>
  <c r="FY21" i="3" s="1"/>
  <c r="FW10" i="3"/>
  <c r="FF410" i="3"/>
  <c r="FF399" i="3"/>
  <c r="FH399" i="3" s="1"/>
  <c r="FF392" i="3"/>
  <c r="FH392" i="3" s="1"/>
  <c r="FF381" i="3"/>
  <c r="FH381" i="3" s="1"/>
  <c r="FF372" i="3"/>
  <c r="FH372" i="3" s="1"/>
  <c r="FF368" i="3"/>
  <c r="FH368" i="3" s="1"/>
  <c r="FF362" i="3"/>
  <c r="FH362" i="3" s="1"/>
  <c r="FF355" i="3"/>
  <c r="FH355" i="3" s="1"/>
  <c r="FF346" i="3"/>
  <c r="FF339" i="3"/>
  <c r="FH339" i="3" s="1"/>
  <c r="FF334" i="3"/>
  <c r="FH334" i="3" s="1"/>
  <c r="FF326" i="3"/>
  <c r="FH326" i="3" s="1"/>
  <c r="FS326" i="3" s="1"/>
  <c r="FF321" i="3"/>
  <c r="FH321" i="3" s="1"/>
  <c r="FF316" i="3"/>
  <c r="FH316" i="3" s="1"/>
  <c r="FF311" i="3"/>
  <c r="FH311" i="3" s="1"/>
  <c r="FF306" i="3"/>
  <c r="FH306" i="3" s="1"/>
  <c r="FF301" i="3"/>
  <c r="FH301" i="3" s="1"/>
  <c r="FF296" i="3"/>
  <c r="FH296" i="3" s="1"/>
  <c r="FF291" i="3"/>
  <c r="FH291" i="3" s="1"/>
  <c r="FF286" i="3"/>
  <c r="FH286" i="3" s="1"/>
  <c r="FF281" i="3"/>
  <c r="FH281" i="3" s="1"/>
  <c r="FF276" i="3"/>
  <c r="FH276" i="3" s="1"/>
  <c r="FF269" i="3"/>
  <c r="FH269" i="3" s="1"/>
  <c r="FF256" i="3"/>
  <c r="FH256" i="3" s="1"/>
  <c r="FF251" i="3"/>
  <c r="FH251" i="3" s="1"/>
  <c r="FF246" i="3"/>
  <c r="FF239" i="3"/>
  <c r="FH239" i="3" s="1"/>
  <c r="FF230" i="3"/>
  <c r="FH230" i="3" s="1"/>
  <c r="FF216" i="3"/>
  <c r="FF209" i="3"/>
  <c r="FH209" i="3" s="1"/>
  <c r="FF190" i="3"/>
  <c r="FF140" i="3"/>
  <c r="FH140" i="3" s="1"/>
  <c r="FF134" i="3"/>
  <c r="FH134" i="3" s="1"/>
  <c r="FF129" i="3"/>
  <c r="FH129" i="3" s="1"/>
  <c r="FF123" i="3"/>
  <c r="FH123" i="3" s="1"/>
  <c r="FF118" i="3"/>
  <c r="FH118" i="3" s="1"/>
  <c r="FF114" i="3"/>
  <c r="FH114" i="3" s="1"/>
  <c r="FF109" i="3"/>
  <c r="FH109" i="3" s="1"/>
  <c r="FF104" i="3"/>
  <c r="FH104" i="3" s="1"/>
  <c r="FF93" i="3"/>
  <c r="FF66" i="3"/>
  <c r="FH66" i="3" s="1"/>
  <c r="FF60" i="3"/>
  <c r="FH60" i="3" s="1"/>
  <c r="FF45" i="3"/>
  <c r="FF39" i="3"/>
  <c r="FH39" i="3" s="1"/>
  <c r="FF33" i="3"/>
  <c r="FH33" i="3" s="1"/>
  <c r="FF26" i="3"/>
  <c r="FH26" i="3" s="1"/>
  <c r="FF21" i="3"/>
  <c r="FH21" i="3" s="1"/>
  <c r="FF10" i="3"/>
  <c r="EO410" i="3"/>
  <c r="EO399" i="3"/>
  <c r="EQ399" i="3" s="1"/>
  <c r="EO392" i="3"/>
  <c r="EQ392" i="3" s="1"/>
  <c r="EO381" i="3"/>
  <c r="EQ381" i="3" s="1"/>
  <c r="EO372" i="3"/>
  <c r="EQ372" i="3" s="1"/>
  <c r="EO368" i="3"/>
  <c r="EQ368" i="3" s="1"/>
  <c r="EO362" i="3"/>
  <c r="EQ362" i="3" s="1"/>
  <c r="EO355" i="3"/>
  <c r="EQ355" i="3" s="1"/>
  <c r="EO346" i="3"/>
  <c r="EO339" i="3"/>
  <c r="EQ339" i="3" s="1"/>
  <c r="EO334" i="3"/>
  <c r="EQ334" i="3" s="1"/>
  <c r="EO326" i="3"/>
  <c r="EQ326" i="3" s="1"/>
  <c r="FB326" i="3" s="1"/>
  <c r="EO321" i="3"/>
  <c r="EQ321" i="3" s="1"/>
  <c r="EO316" i="3"/>
  <c r="EQ316" i="3" s="1"/>
  <c r="EO311" i="3"/>
  <c r="EQ311" i="3" s="1"/>
  <c r="EO306" i="3"/>
  <c r="EQ306" i="3" s="1"/>
  <c r="EO301" i="3"/>
  <c r="EQ301" i="3" s="1"/>
  <c r="EO296" i="3"/>
  <c r="EQ296" i="3" s="1"/>
  <c r="EO291" i="3"/>
  <c r="EQ291" i="3" s="1"/>
  <c r="EO286" i="3"/>
  <c r="EQ286" i="3" s="1"/>
  <c r="EO281" i="3"/>
  <c r="EQ281" i="3" s="1"/>
  <c r="EO276" i="3"/>
  <c r="EQ276" i="3" s="1"/>
  <c r="EO269" i="3"/>
  <c r="EQ269" i="3" s="1"/>
  <c r="EO256" i="3"/>
  <c r="EQ256" i="3" s="1"/>
  <c r="EO251" i="3"/>
  <c r="EQ251" i="3" s="1"/>
  <c r="EO246" i="3"/>
  <c r="EO239" i="3"/>
  <c r="EQ239" i="3" s="1"/>
  <c r="EO230" i="3"/>
  <c r="EQ230" i="3" s="1"/>
  <c r="EO216" i="3"/>
  <c r="EO209" i="3"/>
  <c r="EQ209" i="3" s="1"/>
  <c r="EO190" i="3"/>
  <c r="EO140" i="3"/>
  <c r="EQ140" i="3" s="1"/>
  <c r="EO134" i="3"/>
  <c r="EQ134" i="3" s="1"/>
  <c r="EO129" i="3"/>
  <c r="EQ129" i="3" s="1"/>
  <c r="EO123" i="3"/>
  <c r="EQ123" i="3" s="1"/>
  <c r="EO118" i="3"/>
  <c r="EQ118" i="3" s="1"/>
  <c r="EO114" i="3"/>
  <c r="EQ114" i="3" s="1"/>
  <c r="EO109" i="3"/>
  <c r="EQ109" i="3" s="1"/>
  <c r="EO104" i="3"/>
  <c r="EQ104" i="3" s="1"/>
  <c r="EO93" i="3"/>
  <c r="EO66" i="3"/>
  <c r="EQ66" i="3" s="1"/>
  <c r="EO60" i="3"/>
  <c r="EQ60" i="3" s="1"/>
  <c r="EO45" i="3"/>
  <c r="EO39" i="3"/>
  <c r="EQ39" i="3" s="1"/>
  <c r="EO33" i="3"/>
  <c r="EQ33" i="3" s="1"/>
  <c r="EO26" i="3"/>
  <c r="EQ26" i="3" s="1"/>
  <c r="EO21" i="3"/>
  <c r="EQ21" i="3" s="1"/>
  <c r="EO10" i="3"/>
  <c r="DX410" i="3"/>
  <c r="DX399" i="3"/>
  <c r="DZ399" i="3" s="1"/>
  <c r="DX392" i="3"/>
  <c r="DZ392" i="3" s="1"/>
  <c r="DX381" i="3"/>
  <c r="DZ381" i="3" s="1"/>
  <c r="DX372" i="3"/>
  <c r="DZ372" i="3" s="1"/>
  <c r="DX368" i="3"/>
  <c r="DZ368" i="3" s="1"/>
  <c r="DX362" i="3"/>
  <c r="DZ362" i="3" s="1"/>
  <c r="DX355" i="3"/>
  <c r="DZ355" i="3" s="1"/>
  <c r="DX346" i="3"/>
  <c r="DX339" i="3"/>
  <c r="DZ339" i="3" s="1"/>
  <c r="DX334" i="3"/>
  <c r="DZ334" i="3" s="1"/>
  <c r="DX326" i="3"/>
  <c r="DZ326" i="3" s="1"/>
  <c r="EK326" i="3" s="1"/>
  <c r="DX321" i="3"/>
  <c r="DZ321" i="3" s="1"/>
  <c r="DX316" i="3"/>
  <c r="DZ316" i="3" s="1"/>
  <c r="DX311" i="3"/>
  <c r="DZ311" i="3" s="1"/>
  <c r="DX306" i="3"/>
  <c r="DZ306" i="3" s="1"/>
  <c r="DX301" i="3"/>
  <c r="DZ301" i="3" s="1"/>
  <c r="DX296" i="3"/>
  <c r="DZ296" i="3" s="1"/>
  <c r="DX291" i="3"/>
  <c r="DZ291" i="3" s="1"/>
  <c r="DX286" i="3"/>
  <c r="DZ286" i="3" s="1"/>
  <c r="DX281" i="3"/>
  <c r="DZ281" i="3" s="1"/>
  <c r="DX276" i="3"/>
  <c r="DX269" i="3"/>
  <c r="DZ269" i="3" s="1"/>
  <c r="DX256" i="3"/>
  <c r="DZ256" i="3" s="1"/>
  <c r="DX251" i="3"/>
  <c r="DZ251" i="3" s="1"/>
  <c r="DX246" i="3"/>
  <c r="DX239" i="3"/>
  <c r="DZ239" i="3" s="1"/>
  <c r="DX216" i="3"/>
  <c r="DX209" i="3"/>
  <c r="DZ209" i="3" s="1"/>
  <c r="DX190" i="3"/>
  <c r="DX140" i="3"/>
  <c r="DZ140" i="3" s="1"/>
  <c r="DX134" i="3"/>
  <c r="DZ134" i="3" s="1"/>
  <c r="DX129" i="3"/>
  <c r="DZ129" i="3" s="1"/>
  <c r="DX123" i="3"/>
  <c r="DZ123" i="3" s="1"/>
  <c r="DX118" i="3"/>
  <c r="DZ118" i="3" s="1"/>
  <c r="DX114" i="3"/>
  <c r="DZ114" i="3" s="1"/>
  <c r="DX109" i="3"/>
  <c r="DZ109" i="3" s="1"/>
  <c r="DX104" i="3"/>
  <c r="DZ104" i="3" s="1"/>
  <c r="DX93" i="3"/>
  <c r="DX66" i="3"/>
  <c r="DZ66" i="3" s="1"/>
  <c r="DX60" i="3"/>
  <c r="DZ60" i="3" s="1"/>
  <c r="DX45" i="3"/>
  <c r="DX39" i="3"/>
  <c r="DZ39" i="3" s="1"/>
  <c r="DX33" i="3"/>
  <c r="DZ33" i="3" s="1"/>
  <c r="DX26" i="3"/>
  <c r="DZ26" i="3" s="1"/>
  <c r="DX21" i="3"/>
  <c r="DZ21" i="3" s="1"/>
  <c r="DX10" i="3"/>
  <c r="DG410" i="3"/>
  <c r="DG399" i="3"/>
  <c r="DI399" i="3" s="1"/>
  <c r="DG392" i="3"/>
  <c r="DI392" i="3" s="1"/>
  <c r="DG381" i="3"/>
  <c r="DI381" i="3" s="1"/>
  <c r="DG372" i="3"/>
  <c r="DI372" i="3" s="1"/>
  <c r="DG368" i="3"/>
  <c r="DI368" i="3" s="1"/>
  <c r="DG362" i="3"/>
  <c r="DI362" i="3" s="1"/>
  <c r="DG355" i="3"/>
  <c r="DI355" i="3" s="1"/>
  <c r="DG346" i="3"/>
  <c r="DG339" i="3"/>
  <c r="DI339" i="3" s="1"/>
  <c r="DG334" i="3"/>
  <c r="DI334" i="3" s="1"/>
  <c r="DG326" i="3"/>
  <c r="DI326" i="3" s="1"/>
  <c r="DT326" i="3" s="1"/>
  <c r="DG321" i="3"/>
  <c r="DI321" i="3" s="1"/>
  <c r="DG316" i="3"/>
  <c r="DI316" i="3" s="1"/>
  <c r="DG311" i="3"/>
  <c r="DI311" i="3" s="1"/>
  <c r="DG306" i="3"/>
  <c r="DI306" i="3" s="1"/>
  <c r="DG301" i="3"/>
  <c r="DI301" i="3" s="1"/>
  <c r="DG296" i="3"/>
  <c r="DI296" i="3" s="1"/>
  <c r="DG291" i="3"/>
  <c r="DI291" i="3" s="1"/>
  <c r="DG286" i="3"/>
  <c r="DI286" i="3" s="1"/>
  <c r="DG281" i="3"/>
  <c r="DI281" i="3" s="1"/>
  <c r="DG276" i="3"/>
  <c r="DI276" i="3" s="1"/>
  <c r="DG269" i="3"/>
  <c r="DI269" i="3" s="1"/>
  <c r="DG256" i="3"/>
  <c r="DI256" i="3" s="1"/>
  <c r="DG251" i="3"/>
  <c r="DI251" i="3" s="1"/>
  <c r="DG246" i="3"/>
  <c r="DG239" i="3"/>
  <c r="DI239" i="3" s="1"/>
  <c r="DG230" i="3"/>
  <c r="DI230" i="3" s="1"/>
  <c r="DG216" i="3"/>
  <c r="DG209" i="3"/>
  <c r="DI209" i="3" s="1"/>
  <c r="DG190" i="3"/>
  <c r="DG140" i="3"/>
  <c r="DI140" i="3" s="1"/>
  <c r="DG134" i="3"/>
  <c r="DI134" i="3" s="1"/>
  <c r="DG129" i="3"/>
  <c r="DI129" i="3" s="1"/>
  <c r="DG123" i="3"/>
  <c r="DI123" i="3" s="1"/>
  <c r="DG118" i="3"/>
  <c r="DI118" i="3" s="1"/>
  <c r="DG114" i="3"/>
  <c r="DI114" i="3" s="1"/>
  <c r="DG109" i="3"/>
  <c r="DI109" i="3" s="1"/>
  <c r="DG104" i="3"/>
  <c r="DI104" i="3" s="1"/>
  <c r="DG93" i="3"/>
  <c r="DG66" i="3"/>
  <c r="DI66" i="3" s="1"/>
  <c r="DG60" i="3"/>
  <c r="DI60" i="3" s="1"/>
  <c r="DG45" i="3"/>
  <c r="DG39" i="3"/>
  <c r="DI39" i="3" s="1"/>
  <c r="DG33" i="3"/>
  <c r="DI33" i="3" s="1"/>
  <c r="DG26" i="3"/>
  <c r="DI26" i="3" s="1"/>
  <c r="DG21" i="3"/>
  <c r="DI21" i="3" s="1"/>
  <c r="DG10" i="3"/>
  <c r="CP410" i="3"/>
  <c r="CP399" i="3"/>
  <c r="CR399" i="3" s="1"/>
  <c r="CP392" i="3"/>
  <c r="CR392" i="3" s="1"/>
  <c r="CP381" i="3"/>
  <c r="CR381" i="3" s="1"/>
  <c r="CP372" i="3"/>
  <c r="CR372" i="3" s="1"/>
  <c r="CP368" i="3"/>
  <c r="CR368" i="3" s="1"/>
  <c r="CP362" i="3"/>
  <c r="CR362" i="3" s="1"/>
  <c r="CP355" i="3"/>
  <c r="CR355" i="3" s="1"/>
  <c r="CP346" i="3"/>
  <c r="CP339" i="3"/>
  <c r="CR339" i="3" s="1"/>
  <c r="CP334" i="3"/>
  <c r="CR334" i="3" s="1"/>
  <c r="CP326" i="3"/>
  <c r="CR326" i="3" s="1"/>
  <c r="DC326" i="3" s="1"/>
  <c r="CP321" i="3"/>
  <c r="CR321" i="3" s="1"/>
  <c r="DC321" i="3" s="1"/>
  <c r="CP316" i="3"/>
  <c r="CR316" i="3" s="1"/>
  <c r="CP311" i="3"/>
  <c r="CR311" i="3" s="1"/>
  <c r="DC311" i="3" s="1"/>
  <c r="CP306" i="3"/>
  <c r="CR306" i="3" s="1"/>
  <c r="DC306" i="3" s="1"/>
  <c r="CP301" i="3"/>
  <c r="CR301" i="3" s="1"/>
  <c r="DC301" i="3" s="1"/>
  <c r="CP296" i="3"/>
  <c r="CR296" i="3" s="1"/>
  <c r="DC296" i="3" s="1"/>
  <c r="CP291" i="3"/>
  <c r="CR291" i="3" s="1"/>
  <c r="DC291" i="3" s="1"/>
  <c r="CP286" i="3"/>
  <c r="CR286" i="3" s="1"/>
  <c r="DC286" i="3" s="1"/>
  <c r="CP281" i="3"/>
  <c r="CR281" i="3" s="1"/>
  <c r="DC281" i="3" s="1"/>
  <c r="CP276" i="3"/>
  <c r="CR276" i="3" s="1"/>
  <c r="DC276" i="3" s="1"/>
  <c r="CP269" i="3"/>
  <c r="CR269" i="3" s="1"/>
  <c r="CP256" i="3"/>
  <c r="CR256" i="3" s="1"/>
  <c r="CP251" i="3"/>
  <c r="CR251" i="3" s="1"/>
  <c r="CP246" i="3"/>
  <c r="CP239" i="3"/>
  <c r="CR239" i="3" s="1"/>
  <c r="CP230" i="3"/>
  <c r="CR230" i="3" s="1"/>
  <c r="CP216" i="3"/>
  <c r="CP209" i="3"/>
  <c r="CR209" i="3" s="1"/>
  <c r="CP190" i="3"/>
  <c r="CP140" i="3"/>
  <c r="CR140" i="3" s="1"/>
  <c r="CP134" i="3"/>
  <c r="CR134" i="3" s="1"/>
  <c r="CP129" i="3"/>
  <c r="CR129" i="3" s="1"/>
  <c r="CP123" i="3"/>
  <c r="CR123" i="3" s="1"/>
  <c r="CP118" i="3"/>
  <c r="CR118" i="3" s="1"/>
  <c r="CP114" i="3"/>
  <c r="CR114" i="3" s="1"/>
  <c r="CP109" i="3"/>
  <c r="CR109" i="3" s="1"/>
  <c r="CP104" i="3"/>
  <c r="CR104" i="3" s="1"/>
  <c r="CP93" i="3"/>
  <c r="CP66" i="3"/>
  <c r="CR66" i="3" s="1"/>
  <c r="CP60" i="3"/>
  <c r="CR60" i="3" s="1"/>
  <c r="CP45" i="3"/>
  <c r="CP39" i="3"/>
  <c r="CR39" i="3" s="1"/>
  <c r="CP33" i="3"/>
  <c r="CR33" i="3" s="1"/>
  <c r="CP26" i="3"/>
  <c r="CR26" i="3" s="1"/>
  <c r="CP21" i="3"/>
  <c r="CR21" i="3" s="1"/>
  <c r="CP10" i="3"/>
  <c r="BY410" i="3"/>
  <c r="BY399" i="3"/>
  <c r="CA399" i="3" s="1"/>
  <c r="BY392" i="3"/>
  <c r="CA392" i="3" s="1"/>
  <c r="BY381" i="3"/>
  <c r="CA381" i="3" s="1"/>
  <c r="BY372" i="3"/>
  <c r="CA372" i="3" s="1"/>
  <c r="BY368" i="3"/>
  <c r="CA368" i="3" s="1"/>
  <c r="BY362" i="3"/>
  <c r="CA362" i="3" s="1"/>
  <c r="BY355" i="3"/>
  <c r="CA355" i="3" s="1"/>
  <c r="BY346" i="3"/>
  <c r="BY339" i="3"/>
  <c r="CA339" i="3" s="1"/>
  <c r="BY334" i="3"/>
  <c r="CA334" i="3" s="1"/>
  <c r="BY326" i="3"/>
  <c r="BY321" i="3"/>
  <c r="CA321" i="3" s="1"/>
  <c r="BY316" i="3"/>
  <c r="CA316" i="3" s="1"/>
  <c r="BY311" i="3"/>
  <c r="CA311" i="3" s="1"/>
  <c r="BY306" i="3"/>
  <c r="CA306" i="3" s="1"/>
  <c r="BY301" i="3"/>
  <c r="CA301" i="3" s="1"/>
  <c r="BY296" i="3"/>
  <c r="CA296" i="3" s="1"/>
  <c r="BY291" i="3"/>
  <c r="CA291" i="3" s="1"/>
  <c r="BY286" i="3"/>
  <c r="CA286" i="3" s="1"/>
  <c r="BY281" i="3"/>
  <c r="CA281" i="3" s="1"/>
  <c r="BY276" i="3"/>
  <c r="CA276" i="3" s="1"/>
  <c r="BY269" i="3"/>
  <c r="CA269" i="3" s="1"/>
  <c r="BY256" i="3"/>
  <c r="CA256" i="3" s="1"/>
  <c r="BY251" i="3"/>
  <c r="CA251" i="3" s="1"/>
  <c r="BY246" i="3"/>
  <c r="BY239" i="3"/>
  <c r="CA239" i="3" s="1"/>
  <c r="BY230" i="3"/>
  <c r="CA230" i="3" s="1"/>
  <c r="BY216" i="3"/>
  <c r="BY209" i="3"/>
  <c r="CA209" i="3" s="1"/>
  <c r="BY190" i="3"/>
  <c r="BY433" i="3" s="1"/>
  <c r="BY140" i="3"/>
  <c r="BY431" i="3" s="1"/>
  <c r="BY134" i="3"/>
  <c r="CA134" i="3" s="1"/>
  <c r="BY129" i="3"/>
  <c r="CA129" i="3" s="1"/>
  <c r="BY123" i="3"/>
  <c r="CA123" i="3" s="1"/>
  <c r="BY118" i="3"/>
  <c r="CA118" i="3" s="1"/>
  <c r="BY114" i="3"/>
  <c r="CA114" i="3" s="1"/>
  <c r="BY109" i="3"/>
  <c r="CA109" i="3" s="1"/>
  <c r="BY104" i="3"/>
  <c r="CA104" i="3" s="1"/>
  <c r="BY93" i="3"/>
  <c r="CA93" i="3" s="1"/>
  <c r="BY66" i="3"/>
  <c r="CA66" i="3" s="1"/>
  <c r="BY60" i="3"/>
  <c r="CA60" i="3" s="1"/>
  <c r="BY45" i="3"/>
  <c r="BY39" i="3"/>
  <c r="CA39" i="3" s="1"/>
  <c r="BY33" i="3"/>
  <c r="CA33" i="3" s="1"/>
  <c r="BY26" i="3"/>
  <c r="CA26" i="3" s="1"/>
  <c r="BY21" i="3"/>
  <c r="CA21" i="3" s="1"/>
  <c r="BY10" i="3"/>
  <c r="CA10" i="3" s="1"/>
  <c r="BH410" i="3"/>
  <c r="BH399" i="3"/>
  <c r="BJ399" i="3" s="1"/>
  <c r="BH392" i="3"/>
  <c r="BJ392" i="3" s="1"/>
  <c r="BH381" i="3"/>
  <c r="BJ381" i="3" s="1"/>
  <c r="BH372" i="3"/>
  <c r="BJ372" i="3" s="1"/>
  <c r="BH368" i="3"/>
  <c r="BJ368" i="3" s="1"/>
  <c r="BH362" i="3"/>
  <c r="BJ362" i="3" s="1"/>
  <c r="BH355" i="3"/>
  <c r="BJ355" i="3" s="1"/>
  <c r="BH346" i="3"/>
  <c r="BH339" i="3"/>
  <c r="BJ339" i="3" s="1"/>
  <c r="BH334" i="3"/>
  <c r="BJ334" i="3" s="1"/>
  <c r="BH326" i="3"/>
  <c r="BJ326" i="3" s="1"/>
  <c r="BU326" i="3" s="1"/>
  <c r="BH321" i="3"/>
  <c r="BJ321" i="3" s="1"/>
  <c r="BH316" i="3"/>
  <c r="BJ316" i="3" s="1"/>
  <c r="BH311" i="3"/>
  <c r="BJ311" i="3" s="1"/>
  <c r="BH306" i="3"/>
  <c r="BJ306" i="3" s="1"/>
  <c r="BH301" i="3"/>
  <c r="BJ301" i="3" s="1"/>
  <c r="BH296" i="3"/>
  <c r="BJ296" i="3" s="1"/>
  <c r="BH291" i="3"/>
  <c r="BJ291" i="3" s="1"/>
  <c r="BH286" i="3"/>
  <c r="BJ286" i="3" s="1"/>
  <c r="BH281" i="3"/>
  <c r="BJ281" i="3" s="1"/>
  <c r="BH276" i="3"/>
  <c r="BJ276" i="3" s="1"/>
  <c r="BH269" i="3"/>
  <c r="BJ269" i="3" s="1"/>
  <c r="BH256" i="3"/>
  <c r="BJ256" i="3" s="1"/>
  <c r="BH251" i="3"/>
  <c r="BJ251" i="3" s="1"/>
  <c r="BH246" i="3"/>
  <c r="BH239" i="3"/>
  <c r="BJ239" i="3" s="1"/>
  <c r="BH230" i="3"/>
  <c r="BJ230" i="3" s="1"/>
  <c r="BH216" i="3"/>
  <c r="BH209" i="3"/>
  <c r="BJ209" i="3" s="1"/>
  <c r="BH190" i="3"/>
  <c r="BH433" i="3" s="1"/>
  <c r="BH140" i="3"/>
  <c r="BH431" i="3" s="1"/>
  <c r="BH134" i="3"/>
  <c r="BJ134" i="3" s="1"/>
  <c r="BH129" i="3"/>
  <c r="BJ129" i="3" s="1"/>
  <c r="BH123" i="3"/>
  <c r="BJ123" i="3" s="1"/>
  <c r="BH118" i="3"/>
  <c r="BJ118" i="3" s="1"/>
  <c r="BH114" i="3"/>
  <c r="BJ114" i="3" s="1"/>
  <c r="BH109" i="3"/>
  <c r="BJ109" i="3" s="1"/>
  <c r="BH104" i="3"/>
  <c r="BJ104" i="3" s="1"/>
  <c r="BH93" i="3"/>
  <c r="BH66" i="3"/>
  <c r="BJ66" i="3" s="1"/>
  <c r="BH60" i="3"/>
  <c r="BJ60" i="3" s="1"/>
  <c r="BH45" i="3"/>
  <c r="BH39" i="3"/>
  <c r="BJ39" i="3" s="1"/>
  <c r="BH33" i="3"/>
  <c r="BJ33" i="3" s="1"/>
  <c r="BH26" i="3"/>
  <c r="BJ26" i="3" s="1"/>
  <c r="BH21" i="3"/>
  <c r="BJ21" i="3" s="1"/>
  <c r="BH10" i="3"/>
  <c r="AQ410" i="3"/>
  <c r="AQ399" i="3"/>
  <c r="AS399" i="3" s="1"/>
  <c r="AQ392" i="3"/>
  <c r="AS392" i="3" s="1"/>
  <c r="AQ381" i="3"/>
  <c r="AS381" i="3" s="1"/>
  <c r="AQ372" i="3"/>
  <c r="AS372" i="3" s="1"/>
  <c r="AQ368" i="3"/>
  <c r="AS368" i="3" s="1"/>
  <c r="AQ362" i="3"/>
  <c r="AS362" i="3" s="1"/>
  <c r="AQ355" i="3"/>
  <c r="AS355" i="3" s="1"/>
  <c r="AQ346" i="3"/>
  <c r="AQ339" i="3"/>
  <c r="AS339" i="3" s="1"/>
  <c r="AQ334" i="3"/>
  <c r="AS334" i="3" s="1"/>
  <c r="AQ326" i="3"/>
  <c r="AS326" i="3" s="1"/>
  <c r="BD326" i="3" s="1"/>
  <c r="AQ321" i="3"/>
  <c r="AS321" i="3" s="1"/>
  <c r="AQ316" i="3"/>
  <c r="AS316" i="3" s="1"/>
  <c r="AQ311" i="3"/>
  <c r="AS311" i="3" s="1"/>
  <c r="AQ306" i="3"/>
  <c r="AS306" i="3" s="1"/>
  <c r="AQ301" i="3"/>
  <c r="AS301" i="3" s="1"/>
  <c r="AQ296" i="3"/>
  <c r="AS296" i="3" s="1"/>
  <c r="AQ291" i="3"/>
  <c r="AS291" i="3" s="1"/>
  <c r="AQ286" i="3"/>
  <c r="AS286" i="3" s="1"/>
  <c r="AQ281" i="3"/>
  <c r="AS281" i="3" s="1"/>
  <c r="AQ276" i="3"/>
  <c r="AS276" i="3" s="1"/>
  <c r="AQ269" i="3"/>
  <c r="AS269" i="3" s="1"/>
  <c r="AQ256" i="3"/>
  <c r="AS256" i="3" s="1"/>
  <c r="AQ251" i="3"/>
  <c r="AS251" i="3" s="1"/>
  <c r="AQ246" i="3"/>
  <c r="AQ239" i="3"/>
  <c r="AS239" i="3" s="1"/>
  <c r="AQ230" i="3"/>
  <c r="AS230" i="3" s="1"/>
  <c r="AQ216" i="3"/>
  <c r="AQ209" i="3"/>
  <c r="AS209" i="3" s="1"/>
  <c r="AQ190" i="3"/>
  <c r="AQ140" i="3"/>
  <c r="AS140" i="3" s="1"/>
  <c r="AQ134" i="3"/>
  <c r="AS134" i="3" s="1"/>
  <c r="AQ129" i="3"/>
  <c r="AS129" i="3" s="1"/>
  <c r="AQ123" i="3"/>
  <c r="AS123" i="3" s="1"/>
  <c r="AQ118" i="3"/>
  <c r="AS118" i="3" s="1"/>
  <c r="AQ114" i="3"/>
  <c r="AS114" i="3" s="1"/>
  <c r="AQ109" i="3"/>
  <c r="AS109" i="3" s="1"/>
  <c r="AQ104" i="3"/>
  <c r="AS104" i="3" s="1"/>
  <c r="AQ93" i="3"/>
  <c r="AQ66" i="3"/>
  <c r="AS66" i="3" s="1"/>
  <c r="AQ60" i="3"/>
  <c r="AS60" i="3" s="1"/>
  <c r="AQ45" i="3"/>
  <c r="AQ39" i="3"/>
  <c r="AS39" i="3" s="1"/>
  <c r="AQ33" i="3"/>
  <c r="AS33" i="3" s="1"/>
  <c r="AQ26" i="3"/>
  <c r="AS26" i="3" s="1"/>
  <c r="AQ21" i="3"/>
  <c r="AS21" i="3" s="1"/>
  <c r="AQ10" i="3"/>
  <c r="Z410" i="3"/>
  <c r="Z399" i="3"/>
  <c r="AB399" i="3" s="1"/>
  <c r="Z392" i="3"/>
  <c r="AB392" i="3" s="1"/>
  <c r="Z381" i="3"/>
  <c r="AB381" i="3" s="1"/>
  <c r="Z372" i="3"/>
  <c r="AB372" i="3" s="1"/>
  <c r="Z368" i="3"/>
  <c r="AB368" i="3" s="1"/>
  <c r="Z362" i="3"/>
  <c r="AB362" i="3" s="1"/>
  <c r="Z355" i="3"/>
  <c r="AB355" i="3" s="1"/>
  <c r="Z346" i="3"/>
  <c r="Z339" i="3"/>
  <c r="AB339" i="3" s="1"/>
  <c r="Z334" i="3"/>
  <c r="AB334" i="3" s="1"/>
  <c r="Z326" i="3"/>
  <c r="AB326" i="3" s="1"/>
  <c r="AM326" i="3" s="1"/>
  <c r="Z321" i="3"/>
  <c r="AB321" i="3" s="1"/>
  <c r="Z316" i="3"/>
  <c r="AB316" i="3" s="1"/>
  <c r="Z311" i="3"/>
  <c r="AB311" i="3" s="1"/>
  <c r="Z306" i="3"/>
  <c r="AB306" i="3" s="1"/>
  <c r="Z301" i="3"/>
  <c r="AB301" i="3" s="1"/>
  <c r="Z296" i="3"/>
  <c r="AB296" i="3" s="1"/>
  <c r="Z291" i="3"/>
  <c r="AB291" i="3" s="1"/>
  <c r="Z286" i="3"/>
  <c r="AB286" i="3" s="1"/>
  <c r="Z281" i="3"/>
  <c r="AB281" i="3" s="1"/>
  <c r="Z276" i="3"/>
  <c r="AB276" i="3" s="1"/>
  <c r="Z269" i="3"/>
  <c r="AB269" i="3" s="1"/>
  <c r="Z256" i="3"/>
  <c r="AB256" i="3" s="1"/>
  <c r="Z251" i="3"/>
  <c r="AB251" i="3" s="1"/>
  <c r="Z246" i="3"/>
  <c r="Z239" i="3"/>
  <c r="AB239" i="3" s="1"/>
  <c r="Z230" i="3"/>
  <c r="AB230" i="3" s="1"/>
  <c r="Z216" i="3"/>
  <c r="Z209" i="3"/>
  <c r="AB209" i="3" s="1"/>
  <c r="Z190" i="3"/>
  <c r="Z140" i="3"/>
  <c r="AB140" i="3" s="1"/>
  <c r="Z134" i="3"/>
  <c r="AB134" i="3" s="1"/>
  <c r="Z129" i="3"/>
  <c r="AB129" i="3" s="1"/>
  <c r="Z123" i="3"/>
  <c r="AB123" i="3" s="1"/>
  <c r="Z118" i="3"/>
  <c r="AB118" i="3" s="1"/>
  <c r="Z114" i="3"/>
  <c r="AB114" i="3" s="1"/>
  <c r="Z109" i="3"/>
  <c r="AB109" i="3" s="1"/>
  <c r="Z104" i="3"/>
  <c r="AB104" i="3" s="1"/>
  <c r="Z93" i="3"/>
  <c r="Z66" i="3"/>
  <c r="AB66" i="3" s="1"/>
  <c r="Z60" i="3"/>
  <c r="AB60" i="3" s="1"/>
  <c r="Z45" i="3"/>
  <c r="Z39" i="3"/>
  <c r="AB39" i="3" s="1"/>
  <c r="Z33" i="3"/>
  <c r="AB33" i="3" s="1"/>
  <c r="Z26" i="3"/>
  <c r="AB26" i="3" s="1"/>
  <c r="Z21" i="3"/>
  <c r="AB21" i="3" s="1"/>
  <c r="Z10" i="3"/>
  <c r="I410" i="3"/>
  <c r="I409" i="3" s="1"/>
  <c r="I399" i="3"/>
  <c r="I392" i="3"/>
  <c r="I381" i="3"/>
  <c r="I372" i="3"/>
  <c r="I368" i="3"/>
  <c r="I362" i="3"/>
  <c r="I355" i="3"/>
  <c r="I346" i="3"/>
  <c r="I339" i="3"/>
  <c r="I334" i="3"/>
  <c r="I326" i="3"/>
  <c r="I321" i="3"/>
  <c r="I316" i="3"/>
  <c r="I311" i="3"/>
  <c r="I306" i="3"/>
  <c r="I301" i="3"/>
  <c r="I296" i="3"/>
  <c r="I291" i="3"/>
  <c r="I286" i="3"/>
  <c r="I281" i="3"/>
  <c r="I276" i="3"/>
  <c r="I269" i="3"/>
  <c r="I246" i="3"/>
  <c r="I245" i="3" s="1"/>
  <c r="I239" i="3"/>
  <c r="I230" i="3"/>
  <c r="I216" i="3"/>
  <c r="I209" i="3"/>
  <c r="I190" i="3"/>
  <c r="I140" i="3"/>
  <c r="I134" i="3"/>
  <c r="I129" i="3"/>
  <c r="I123" i="3"/>
  <c r="I118" i="3"/>
  <c r="I114" i="3"/>
  <c r="I109" i="3"/>
  <c r="I104" i="3"/>
  <c r="I93" i="3"/>
  <c r="I66" i="3"/>
  <c r="I60" i="3"/>
  <c r="I45" i="3"/>
  <c r="I44" i="3" s="1"/>
  <c r="I39" i="3"/>
  <c r="I33" i="3"/>
  <c r="I26" i="3"/>
  <c r="I21" i="3"/>
  <c r="I10" i="3"/>
  <c r="FY140" i="3" l="1"/>
  <c r="FY431" i="3" s="1"/>
  <c r="CA140" i="3"/>
  <c r="CA431" i="3" s="1"/>
  <c r="HX140" i="3"/>
  <c r="HX431" i="3" s="1"/>
  <c r="HG345" i="3"/>
  <c r="HG208" i="3"/>
  <c r="JU345" i="3"/>
  <c r="BH345" i="3"/>
  <c r="CP345" i="3"/>
  <c r="DX345" i="3"/>
  <c r="EO345" i="3"/>
  <c r="FF345" i="3"/>
  <c r="FW345" i="3"/>
  <c r="GN345" i="3"/>
  <c r="IN345" i="3"/>
  <c r="JD345" i="3"/>
  <c r="AQ345" i="3"/>
  <c r="DG345" i="3"/>
  <c r="JE345" i="3"/>
  <c r="HW345" i="3"/>
  <c r="IM345" i="3"/>
  <c r="Z345" i="3"/>
  <c r="BY345" i="3"/>
  <c r="HV345" i="3"/>
  <c r="HH139" i="3"/>
  <c r="I139" i="3"/>
  <c r="JV208" i="3"/>
  <c r="I208" i="3"/>
  <c r="JU139" i="3"/>
  <c r="JU245" i="3"/>
  <c r="HG139" i="3"/>
  <c r="JV139" i="3"/>
  <c r="HG245" i="3"/>
  <c r="AB216" i="3"/>
  <c r="AB208" i="3" s="1"/>
  <c r="Z208" i="3"/>
  <c r="BJ216" i="3"/>
  <c r="BJ208" i="3" s="1"/>
  <c r="BH208" i="3"/>
  <c r="HY45" i="3"/>
  <c r="HY44" i="3" s="1"/>
  <c r="HW44" i="3"/>
  <c r="EQ216" i="3"/>
  <c r="EQ208" i="3" s="1"/>
  <c r="EO208" i="3"/>
  <c r="FH216" i="3"/>
  <c r="FH208" i="3" s="1"/>
  <c r="FF208" i="3"/>
  <c r="FY216" i="3"/>
  <c r="FY208" i="3" s="1"/>
  <c r="FW208" i="3"/>
  <c r="GP216" i="3"/>
  <c r="GN208" i="3"/>
  <c r="HX45" i="3"/>
  <c r="HX44" i="3" s="1"/>
  <c r="HV44" i="3"/>
  <c r="HX246" i="3"/>
  <c r="HX245" i="3" s="1"/>
  <c r="HV245" i="3"/>
  <c r="IP45" i="3"/>
  <c r="IN44" i="3"/>
  <c r="IP44" i="3" s="1"/>
  <c r="IN139" i="3"/>
  <c r="IP139" i="3" s="1"/>
  <c r="IP190" i="3"/>
  <c r="JG45" i="3"/>
  <c r="JG44" i="3" s="1"/>
  <c r="JE44" i="3"/>
  <c r="JG190" i="3"/>
  <c r="JG139" i="3" s="1"/>
  <c r="JE139" i="3"/>
  <c r="AB190" i="3"/>
  <c r="AB139" i="3" s="1"/>
  <c r="Z139" i="3"/>
  <c r="AS190" i="3"/>
  <c r="AS139" i="3" s="1"/>
  <c r="AQ139" i="3"/>
  <c r="BJ190" i="3"/>
  <c r="BJ433" i="3" s="1"/>
  <c r="BH139" i="3"/>
  <c r="BH430" i="3" s="1"/>
  <c r="CA190" i="3"/>
  <c r="CA433" i="3" s="1"/>
  <c r="BY139" i="3"/>
  <c r="BY430" i="3" s="1"/>
  <c r="CR190" i="3"/>
  <c r="CR139" i="3" s="1"/>
  <c r="CP139" i="3"/>
  <c r="DI190" i="3"/>
  <c r="DI139" i="3" s="1"/>
  <c r="DG139" i="3"/>
  <c r="DZ190" i="3"/>
  <c r="DZ139" i="3" s="1"/>
  <c r="DX139" i="3"/>
  <c r="HX190" i="3"/>
  <c r="HX433" i="3" s="1"/>
  <c r="HV139" i="3"/>
  <c r="HV430" i="3" s="1"/>
  <c r="IO45" i="3"/>
  <c r="IM44" i="3"/>
  <c r="IO44" i="3" s="1"/>
  <c r="IO190" i="3"/>
  <c r="IM139" i="3"/>
  <c r="IO139" i="3" s="1"/>
  <c r="JF45" i="3"/>
  <c r="JF44" i="3" s="1"/>
  <c r="JD44" i="3"/>
  <c r="JF190" i="3"/>
  <c r="JF139" i="3" s="1"/>
  <c r="JD139" i="3"/>
  <c r="I92" i="3"/>
  <c r="JU208" i="3"/>
  <c r="HH245" i="3"/>
  <c r="JV245" i="3"/>
  <c r="DI216" i="3"/>
  <c r="DI208" i="3" s="1"/>
  <c r="DG208" i="3"/>
  <c r="IO246" i="3"/>
  <c r="IM245" i="3"/>
  <c r="IO245" i="3" s="1"/>
  <c r="EQ190" i="3"/>
  <c r="EQ139" i="3" s="1"/>
  <c r="EO139" i="3"/>
  <c r="AB346" i="3"/>
  <c r="AB345" i="3" s="1"/>
  <c r="AS346" i="3"/>
  <c r="AS345" i="3" s="1"/>
  <c r="BY409" i="3"/>
  <c r="CA409" i="3" s="1"/>
  <c r="CA410" i="3"/>
  <c r="CR346" i="3"/>
  <c r="CR345" i="3" s="1"/>
  <c r="DI346" i="3"/>
  <c r="DI345" i="3" s="1"/>
  <c r="AB246" i="3"/>
  <c r="AB245" i="3" s="1"/>
  <c r="Z245" i="3"/>
  <c r="AS246" i="3"/>
  <c r="AS245" i="3" s="1"/>
  <c r="AQ245" i="3"/>
  <c r="BJ246" i="3"/>
  <c r="BJ245" i="3" s="1"/>
  <c r="BH245" i="3"/>
  <c r="CA246" i="3"/>
  <c r="BY245" i="3"/>
  <c r="CA245" i="3" s="1"/>
  <c r="CR246" i="3"/>
  <c r="CR245" i="3" s="1"/>
  <c r="CP245" i="3"/>
  <c r="DI246" i="3"/>
  <c r="DI245" i="3" s="1"/>
  <c r="DG245" i="3"/>
  <c r="DZ346" i="3"/>
  <c r="DZ345" i="3" s="1"/>
  <c r="DZ410" i="3"/>
  <c r="DZ409" i="3" s="1"/>
  <c r="DX409" i="3"/>
  <c r="EQ346" i="3"/>
  <c r="EQ345" i="3" s="1"/>
  <c r="EQ410" i="3"/>
  <c r="EQ409" i="3" s="1"/>
  <c r="EO409" i="3"/>
  <c r="FH346" i="3"/>
  <c r="FH345" i="3" s="1"/>
  <c r="FH410" i="3"/>
  <c r="FH409" i="3" s="1"/>
  <c r="FF409" i="3"/>
  <c r="FY346" i="3"/>
  <c r="FY345" i="3" s="1"/>
  <c r="FY410" i="3"/>
  <c r="FY409" i="3" s="1"/>
  <c r="FW409" i="3"/>
  <c r="GP346" i="3"/>
  <c r="GP345" i="3" s="1"/>
  <c r="GP410" i="3"/>
  <c r="GP409" i="3" s="1"/>
  <c r="GN409" i="3"/>
  <c r="IP216" i="3"/>
  <c r="IN208" i="3"/>
  <c r="IP208" i="3" s="1"/>
  <c r="IP346" i="3"/>
  <c r="IP345" i="3" s="1"/>
  <c r="IP410" i="3"/>
  <c r="IN409" i="3"/>
  <c r="IP409" i="3" s="1"/>
  <c r="JG216" i="3"/>
  <c r="JG208" i="3" s="1"/>
  <c r="JE208" i="3"/>
  <c r="JF346" i="3"/>
  <c r="JF345" i="3" s="1"/>
  <c r="JF410" i="3"/>
  <c r="JF409" i="3" s="1"/>
  <c r="JD409" i="3"/>
  <c r="I345" i="3"/>
  <c r="CA216" i="3"/>
  <c r="CA208" i="3" s="1"/>
  <c r="BY208" i="3"/>
  <c r="CR216" i="3"/>
  <c r="CR208" i="3" s="1"/>
  <c r="CP208" i="3"/>
  <c r="HY246" i="3"/>
  <c r="HY245" i="3" s="1"/>
  <c r="HW245" i="3"/>
  <c r="GP190" i="3"/>
  <c r="GP139" i="3" s="1"/>
  <c r="GN139" i="3"/>
  <c r="IP326" i="3"/>
  <c r="JA326" i="3" s="1"/>
  <c r="AB410" i="3"/>
  <c r="AB409" i="3" s="1"/>
  <c r="Z409" i="3"/>
  <c r="BJ410" i="3"/>
  <c r="BJ409" i="3" s="1"/>
  <c r="BH409" i="3"/>
  <c r="IO326" i="3"/>
  <c r="IZ326" i="3" s="1"/>
  <c r="JG346" i="3"/>
  <c r="JG345" i="3" s="1"/>
  <c r="AB45" i="3"/>
  <c r="AB44" i="3" s="1"/>
  <c r="Z44" i="3"/>
  <c r="AS45" i="3"/>
  <c r="AS44" i="3" s="1"/>
  <c r="AQ44" i="3"/>
  <c r="BJ45" i="3"/>
  <c r="BJ44" i="3" s="1"/>
  <c r="BH44" i="3"/>
  <c r="CA45" i="3"/>
  <c r="BY44" i="3"/>
  <c r="CA44" i="3" s="1"/>
  <c r="CR45" i="3"/>
  <c r="CR44" i="3" s="1"/>
  <c r="CP44" i="3"/>
  <c r="DI45" i="3"/>
  <c r="DI44" i="3" s="1"/>
  <c r="DG44" i="3"/>
  <c r="DZ45" i="3"/>
  <c r="DZ44" i="3" s="1"/>
  <c r="DX44" i="3"/>
  <c r="DZ246" i="3"/>
  <c r="DZ245" i="3" s="1"/>
  <c r="DX245" i="3"/>
  <c r="EQ246" i="3"/>
  <c r="EQ245" i="3" s="1"/>
  <c r="EO245" i="3"/>
  <c r="FH246" i="3"/>
  <c r="FH245" i="3" s="1"/>
  <c r="FF245" i="3"/>
  <c r="FY246" i="3"/>
  <c r="FY245" i="3" s="1"/>
  <c r="FW245" i="3"/>
  <c r="GP246" i="3"/>
  <c r="GP245" i="3" s="1"/>
  <c r="GN245" i="3"/>
  <c r="HY216" i="3"/>
  <c r="HY208" i="3" s="1"/>
  <c r="HW208" i="3"/>
  <c r="HY346" i="3"/>
  <c r="HY345" i="3" s="1"/>
  <c r="HY410" i="3"/>
  <c r="HY409" i="3" s="1"/>
  <c r="HW409" i="3"/>
  <c r="IO216" i="3"/>
  <c r="IM208" i="3"/>
  <c r="IO208" i="3" s="1"/>
  <c r="IO346" i="3"/>
  <c r="IO345" i="3" s="1"/>
  <c r="IO410" i="3"/>
  <c r="IM409" i="3"/>
  <c r="IO409" i="3" s="1"/>
  <c r="JF216" i="3"/>
  <c r="JF208" i="3" s="1"/>
  <c r="JD208" i="3"/>
  <c r="AS216" i="3"/>
  <c r="AS208" i="3" s="1"/>
  <c r="AQ208" i="3"/>
  <c r="DZ216" i="3"/>
  <c r="DZ208" i="3" s="1"/>
  <c r="DX208" i="3"/>
  <c r="JF246" i="3"/>
  <c r="JF245" i="3" s="1"/>
  <c r="JD245" i="3"/>
  <c r="FH190" i="3"/>
  <c r="FH139" i="3" s="1"/>
  <c r="FF139" i="3"/>
  <c r="FY190" i="3"/>
  <c r="FY433" i="3" s="1"/>
  <c r="FW139" i="3"/>
  <c r="FW430" i="3" s="1"/>
  <c r="AS410" i="3"/>
  <c r="AS409" i="3" s="1"/>
  <c r="AQ409" i="3"/>
  <c r="BJ346" i="3"/>
  <c r="BJ345" i="3" s="1"/>
  <c r="CA346" i="3"/>
  <c r="CA345" i="3" s="1"/>
  <c r="CR410" i="3"/>
  <c r="CR409" i="3" s="1"/>
  <c r="CP409" i="3"/>
  <c r="DI410" i="3"/>
  <c r="DI409" i="3" s="1"/>
  <c r="DG409" i="3"/>
  <c r="JG410" i="3"/>
  <c r="JG409" i="3" s="1"/>
  <c r="JE409" i="3"/>
  <c r="CA326" i="3"/>
  <c r="CL326" i="3" s="1"/>
  <c r="EQ45" i="3"/>
  <c r="EQ44" i="3" s="1"/>
  <c r="EO44" i="3"/>
  <c r="FH45" i="3"/>
  <c r="FH44" i="3" s="1"/>
  <c r="FF44" i="3"/>
  <c r="FY45" i="3"/>
  <c r="FY44" i="3" s="1"/>
  <c r="FW44" i="3"/>
  <c r="GP45" i="3"/>
  <c r="GP44" i="3" s="1"/>
  <c r="GN44" i="3"/>
  <c r="HX216" i="3"/>
  <c r="HX208" i="3" s="1"/>
  <c r="HV208" i="3"/>
  <c r="HX346" i="3"/>
  <c r="HX345" i="3" s="1"/>
  <c r="HX410" i="3"/>
  <c r="HX409" i="3" s="1"/>
  <c r="HV409" i="3"/>
  <c r="IN245" i="3"/>
  <c r="IP245" i="3" s="1"/>
  <c r="IP246" i="3"/>
  <c r="JG246" i="3"/>
  <c r="JG245" i="3" s="1"/>
  <c r="JE245" i="3"/>
  <c r="LW326" i="3"/>
  <c r="LU326" i="3"/>
  <c r="LV326" i="3" s="1"/>
  <c r="CM33" i="3"/>
  <c r="CM230" i="3"/>
  <c r="CL33" i="3"/>
  <c r="CL230" i="3"/>
  <c r="H76" i="6"/>
  <c r="I76" i="6"/>
  <c r="BJ140" i="3"/>
  <c r="BJ431" i="3" s="1"/>
  <c r="LC311" i="3"/>
  <c r="LC276" i="3"/>
  <c r="LC296" i="3"/>
  <c r="LC281" i="3"/>
  <c r="LC301" i="3"/>
  <c r="LC321" i="3"/>
  <c r="LC286" i="3"/>
  <c r="LC306" i="3"/>
  <c r="KB420" i="3"/>
  <c r="M21" i="7" s="1"/>
  <c r="JY420" i="3"/>
  <c r="I21" i="7" s="1"/>
  <c r="D18" i="8" s="1"/>
  <c r="JZ420" i="3"/>
  <c r="KC420" i="3"/>
  <c r="N21" i="7" s="1"/>
  <c r="LC45" i="3"/>
  <c r="LC123" i="3"/>
  <c r="LC190" i="3"/>
  <c r="LC433" i="3" s="1"/>
  <c r="LC239" i="3"/>
  <c r="LC269" i="3"/>
  <c r="LC291" i="3"/>
  <c r="LC362" i="3"/>
  <c r="LC381" i="3"/>
  <c r="LC21" i="3"/>
  <c r="LC104" i="3"/>
  <c r="LC33" i="3"/>
  <c r="LC66" i="3"/>
  <c r="LC114" i="3"/>
  <c r="LC134" i="3"/>
  <c r="LC216" i="3"/>
  <c r="LC346" i="3"/>
  <c r="LC372" i="3"/>
  <c r="LC399" i="3"/>
  <c r="K321" i="3"/>
  <c r="LE321" i="3" s="1"/>
  <c r="K251" i="3"/>
  <c r="LE251" i="3" s="1"/>
  <c r="LC251" i="3"/>
  <c r="K39" i="3"/>
  <c r="LC39" i="3"/>
  <c r="K140" i="3"/>
  <c r="LC140" i="3"/>
  <c r="LC431" i="3" s="1"/>
  <c r="K230" i="3"/>
  <c r="LC256" i="3"/>
  <c r="K286" i="3"/>
  <c r="LE286" i="3" s="1"/>
  <c r="K306" i="3"/>
  <c r="LE306" i="3" s="1"/>
  <c r="K326" i="3"/>
  <c r="LC326" i="3"/>
  <c r="K355" i="3"/>
  <c r="LE355" i="3" s="1"/>
  <c r="LC355" i="3"/>
  <c r="K410" i="3"/>
  <c r="K409" i="3" s="1"/>
  <c r="LC410" i="3"/>
  <c r="K10" i="3"/>
  <c r="LC10" i="3"/>
  <c r="K118" i="3"/>
  <c r="LE118" i="3" s="1"/>
  <c r="LC118" i="3"/>
  <c r="K334" i="3"/>
  <c r="LE334" i="3" s="1"/>
  <c r="LC334" i="3"/>
  <c r="K281" i="3"/>
  <c r="LE281" i="3" s="1"/>
  <c r="K93" i="3"/>
  <c r="LC93" i="3"/>
  <c r="K26" i="3"/>
  <c r="LE26" i="3" s="1"/>
  <c r="LC26" i="3"/>
  <c r="K60" i="3"/>
  <c r="LC60" i="3"/>
  <c r="K109" i="3"/>
  <c r="LE109" i="3" s="1"/>
  <c r="LC109" i="3"/>
  <c r="K129" i="3"/>
  <c r="LC129" i="3"/>
  <c r="K209" i="3"/>
  <c r="LE209" i="3" s="1"/>
  <c r="LC209" i="3"/>
  <c r="K246" i="3"/>
  <c r="LC246" i="3"/>
  <c r="K276" i="3"/>
  <c r="K296" i="3"/>
  <c r="LE296" i="3" s="1"/>
  <c r="K316" i="3"/>
  <c r="LE316" i="3" s="1"/>
  <c r="LC316" i="3"/>
  <c r="K339" i="3"/>
  <c r="LC339" i="3"/>
  <c r="K368" i="3"/>
  <c r="LE368" i="3" s="1"/>
  <c r="LC368" i="3"/>
  <c r="K392" i="3"/>
  <c r="LE392" i="3" s="1"/>
  <c r="LC392" i="3"/>
  <c r="K76" i="6"/>
  <c r="KK128" i="3"/>
  <c r="KK229" i="3"/>
  <c r="KK268" i="3"/>
  <c r="KK25" i="3"/>
  <c r="KK420" i="3" s="1"/>
  <c r="KK38" i="3"/>
  <c r="KK59" i="3"/>
  <c r="KK65" i="3"/>
  <c r="KK333" i="3"/>
  <c r="KK380" i="3"/>
  <c r="KK398" i="3"/>
  <c r="KK275" i="3"/>
  <c r="KK92" i="3"/>
  <c r="KF25" i="3"/>
  <c r="KF65" i="3"/>
  <c r="KF128" i="3"/>
  <c r="HY9" i="3"/>
  <c r="JF9" i="3"/>
  <c r="JG9" i="3"/>
  <c r="HG9" i="3"/>
  <c r="JU9" i="3"/>
  <c r="HH9" i="3"/>
  <c r="KE38" i="3"/>
  <c r="KE380" i="3"/>
  <c r="HX9" i="3"/>
  <c r="JG93" i="3"/>
  <c r="JG92" i="3" s="1"/>
  <c r="JE92" i="3"/>
  <c r="BY9" i="3"/>
  <c r="CA9" i="3" s="1"/>
  <c r="BY92" i="3"/>
  <c r="CA92" i="3" s="1"/>
  <c r="DI10" i="3"/>
  <c r="DI9" i="3" s="1"/>
  <c r="DG9" i="3"/>
  <c r="DI93" i="3"/>
  <c r="DI92" i="3" s="1"/>
  <c r="DG92" i="3"/>
  <c r="EQ10" i="3"/>
  <c r="EQ9" i="3" s="1"/>
  <c r="EO9" i="3"/>
  <c r="EQ93" i="3"/>
  <c r="EQ92" i="3" s="1"/>
  <c r="EO92" i="3"/>
  <c r="FY10" i="3"/>
  <c r="FY9" i="3" s="1"/>
  <c r="FW9" i="3"/>
  <c r="FY93" i="3"/>
  <c r="FY92" i="3" s="1"/>
  <c r="FW92" i="3"/>
  <c r="HG93" i="3"/>
  <c r="HG92" i="3" s="1"/>
  <c r="HX93" i="3"/>
  <c r="HX92" i="3" s="1"/>
  <c r="HV92" i="3"/>
  <c r="IM92" i="3"/>
  <c r="IO92" i="3" s="1"/>
  <c r="JW93" i="3"/>
  <c r="JU92" i="3"/>
  <c r="KF333" i="3"/>
  <c r="KF380" i="3"/>
  <c r="KF398" i="3"/>
  <c r="AS10" i="3"/>
  <c r="AS9" i="3" s="1"/>
  <c r="AQ9" i="3"/>
  <c r="AS93" i="3"/>
  <c r="AS92" i="3" s="1"/>
  <c r="AQ92" i="3"/>
  <c r="HH93" i="3"/>
  <c r="HH92" i="3" s="1"/>
  <c r="HY93" i="3"/>
  <c r="HY92" i="3" s="1"/>
  <c r="HW92" i="3"/>
  <c r="IN92" i="3"/>
  <c r="IP92" i="3" s="1"/>
  <c r="JX93" i="3"/>
  <c r="JV92" i="3"/>
  <c r="KE229" i="3"/>
  <c r="KE268" i="3"/>
  <c r="JE9" i="3"/>
  <c r="IN9" i="3"/>
  <c r="IP9" i="3" s="1"/>
  <c r="HW9" i="3"/>
  <c r="HF9" i="3"/>
  <c r="HF420" i="3" s="1"/>
  <c r="AB10" i="3"/>
  <c r="AB9" i="3" s="1"/>
  <c r="Z9" i="3"/>
  <c r="AB93" i="3"/>
  <c r="Z92" i="3"/>
  <c r="AB92" i="3" s="1"/>
  <c r="BJ10" i="3"/>
  <c r="BJ9" i="3" s="1"/>
  <c r="BH9" i="3"/>
  <c r="BJ93" i="3"/>
  <c r="BJ92" i="3" s="1"/>
  <c r="BH92" i="3"/>
  <c r="CR10" i="3"/>
  <c r="CR9" i="3" s="1"/>
  <c r="CP9" i="3"/>
  <c r="CR93" i="3"/>
  <c r="CR92" i="3" s="1"/>
  <c r="CP92" i="3"/>
  <c r="DZ10" i="3"/>
  <c r="DZ9" i="3" s="1"/>
  <c r="DX9" i="3"/>
  <c r="DZ93" i="3"/>
  <c r="DZ92" i="3" s="1"/>
  <c r="DX92" i="3"/>
  <c r="FH10" i="3"/>
  <c r="FH9" i="3" s="1"/>
  <c r="FF9" i="3"/>
  <c r="FH93" i="3"/>
  <c r="FH92" i="3" s="1"/>
  <c r="FF92" i="3"/>
  <c r="GP10" i="3"/>
  <c r="GP9" i="3" s="1"/>
  <c r="GN9" i="3"/>
  <c r="GP93" i="3"/>
  <c r="GP92" i="3" s="1"/>
  <c r="GN92" i="3"/>
  <c r="JF93" i="3"/>
  <c r="JF92" i="3" s="1"/>
  <c r="JD92" i="3"/>
  <c r="JD9" i="3"/>
  <c r="IM9" i="3"/>
  <c r="IO9" i="3" s="1"/>
  <c r="HV9" i="3"/>
  <c r="HE9" i="3"/>
  <c r="HE420" i="3" s="1"/>
  <c r="K123" i="3"/>
  <c r="LE123" i="3" s="1"/>
  <c r="K216" i="3"/>
  <c r="K362" i="3"/>
  <c r="LE362" i="3" s="1"/>
  <c r="JW10" i="3"/>
  <c r="JW39" i="3"/>
  <c r="KH39" i="3" s="1"/>
  <c r="JU38" i="3"/>
  <c r="JW38" i="3" s="1"/>
  <c r="KH38" i="3" s="1"/>
  <c r="JW60" i="3"/>
  <c r="KH60" i="3" s="1"/>
  <c r="JU59" i="3"/>
  <c r="JW59" i="3" s="1"/>
  <c r="KH59" i="3" s="1"/>
  <c r="JW190" i="3"/>
  <c r="JW216" i="3"/>
  <c r="JW239" i="3"/>
  <c r="KH239" i="3" s="1"/>
  <c r="JU229" i="3"/>
  <c r="JW229" i="3" s="1"/>
  <c r="KH229" i="3" s="1"/>
  <c r="JW269" i="3"/>
  <c r="KH269" i="3" s="1"/>
  <c r="JU268" i="3"/>
  <c r="JW268" i="3" s="1"/>
  <c r="KH268" i="3" s="1"/>
  <c r="JW346" i="3"/>
  <c r="JW345" i="3" s="1"/>
  <c r="JW381" i="3"/>
  <c r="KH381" i="3" s="1"/>
  <c r="JU380" i="3"/>
  <c r="JW380" i="3" s="1"/>
  <c r="KH380" i="3" s="1"/>
  <c r="JW399" i="3"/>
  <c r="KH399" i="3" s="1"/>
  <c r="JU398" i="3"/>
  <c r="JW398" i="3" s="1"/>
  <c r="KH398" i="3" s="1"/>
  <c r="K114" i="3"/>
  <c r="LE114" i="3" s="1"/>
  <c r="K301" i="3"/>
  <c r="LE301" i="3" s="1"/>
  <c r="K346" i="3"/>
  <c r="K381" i="3"/>
  <c r="JX39" i="3"/>
  <c r="KI39" i="3" s="1"/>
  <c r="JV38" i="3"/>
  <c r="JX38" i="3" s="1"/>
  <c r="KI38" i="3" s="1"/>
  <c r="JX60" i="3"/>
  <c r="KI60" i="3" s="1"/>
  <c r="JV59" i="3"/>
  <c r="JX59" i="3" s="1"/>
  <c r="KI59" i="3" s="1"/>
  <c r="JX190" i="3"/>
  <c r="JX216" i="3"/>
  <c r="JX239" i="3"/>
  <c r="KI239" i="3" s="1"/>
  <c r="JV229" i="3"/>
  <c r="JX229" i="3" s="1"/>
  <c r="KI229" i="3" s="1"/>
  <c r="JX269" i="3"/>
  <c r="KI269" i="3" s="1"/>
  <c r="JV268" i="3"/>
  <c r="JX268" i="3" s="1"/>
  <c r="KI268" i="3" s="1"/>
  <c r="JX346" i="3"/>
  <c r="JX381" i="3"/>
  <c r="KI381" i="3" s="1"/>
  <c r="JV380" i="3"/>
  <c r="JX380" i="3" s="1"/>
  <c r="KI380" i="3" s="1"/>
  <c r="JX399" i="3"/>
  <c r="KI399" i="3" s="1"/>
  <c r="JV398" i="3"/>
  <c r="JX398" i="3" s="1"/>
  <c r="KI398" i="3" s="1"/>
  <c r="K33" i="3"/>
  <c r="K21" i="3"/>
  <c r="K104" i="3"/>
  <c r="LE104" i="3" s="1"/>
  <c r="K190" i="3"/>
  <c r="K269" i="3"/>
  <c r="K399" i="3"/>
  <c r="DX275" i="3"/>
  <c r="DZ275" i="3" s="1"/>
  <c r="DZ276" i="3"/>
  <c r="JW33" i="3"/>
  <c r="KH33" i="3" s="1"/>
  <c r="JU25" i="3"/>
  <c r="JW25" i="3" s="1"/>
  <c r="KH25" i="3" s="1"/>
  <c r="JW45" i="3"/>
  <c r="JW66" i="3"/>
  <c r="KH66" i="3" s="1"/>
  <c r="JU65" i="3"/>
  <c r="JW65" i="3" s="1"/>
  <c r="KH65" i="3" s="1"/>
  <c r="JW129" i="3"/>
  <c r="KH129" i="3" s="1"/>
  <c r="JU128" i="3"/>
  <c r="JW128" i="3" s="1"/>
  <c r="KH128" i="3" s="1"/>
  <c r="JW246" i="3"/>
  <c r="JW276" i="3"/>
  <c r="KH276" i="3" s="1"/>
  <c r="JU275" i="3"/>
  <c r="JW275" i="3" s="1"/>
  <c r="KH275" i="3" s="1"/>
  <c r="JW339" i="3"/>
  <c r="KH339" i="3" s="1"/>
  <c r="JU333" i="3"/>
  <c r="JW333" i="3" s="1"/>
  <c r="KH333" i="3" s="1"/>
  <c r="JW410" i="3"/>
  <c r="K66" i="3"/>
  <c r="K134" i="3"/>
  <c r="LE134" i="3" s="1"/>
  <c r="K239" i="3"/>
  <c r="K291" i="3"/>
  <c r="LE291" i="3" s="1"/>
  <c r="K311" i="3"/>
  <c r="LE311" i="3" s="1"/>
  <c r="K372" i="3"/>
  <c r="LE372" i="3" s="1"/>
  <c r="JX33" i="3"/>
  <c r="KI33" i="3" s="1"/>
  <c r="JV25" i="3"/>
  <c r="JX25" i="3" s="1"/>
  <c r="KI25" i="3" s="1"/>
  <c r="JX45" i="3"/>
  <c r="JX66" i="3"/>
  <c r="KI66" i="3" s="1"/>
  <c r="JV65" i="3"/>
  <c r="JX65" i="3" s="1"/>
  <c r="KI65" i="3" s="1"/>
  <c r="JX129" i="3"/>
  <c r="KI129" i="3" s="1"/>
  <c r="JV128" i="3"/>
  <c r="JX128" i="3" s="1"/>
  <c r="KI128" i="3" s="1"/>
  <c r="JX246" i="3"/>
  <c r="JX276" i="3"/>
  <c r="KI276" i="3" s="1"/>
  <c r="JV275" i="3"/>
  <c r="JX275" i="3" s="1"/>
  <c r="KI275" i="3" s="1"/>
  <c r="JX339" i="3"/>
  <c r="KI339" i="3" s="1"/>
  <c r="JV333" i="3"/>
  <c r="JX333" i="3" s="1"/>
  <c r="KI333" i="3" s="1"/>
  <c r="JX410" i="3"/>
  <c r="K45" i="3"/>
  <c r="K44" i="3" s="1"/>
  <c r="KE59" i="3"/>
  <c r="KF38" i="3"/>
  <c r="KF59" i="3"/>
  <c r="KF229" i="3"/>
  <c r="KF268" i="3"/>
  <c r="KE25" i="3"/>
  <c r="KE65" i="3"/>
  <c r="KE128" i="3"/>
  <c r="KE333" i="3"/>
  <c r="KE398" i="3"/>
  <c r="JX123" i="3"/>
  <c r="KI123" i="3" s="1"/>
  <c r="HH275" i="3"/>
  <c r="HW275" i="3"/>
  <c r="HY275" i="3" s="1"/>
  <c r="IN275" i="3"/>
  <c r="IP275" i="3" s="1"/>
  <c r="FF275" i="3"/>
  <c r="FH275" i="3" s="1"/>
  <c r="Z275" i="3"/>
  <c r="AB275" i="3" s="1"/>
  <c r="BH275" i="3"/>
  <c r="BJ275" i="3" s="1"/>
  <c r="CP275" i="3"/>
  <c r="CR275" i="3" s="1"/>
  <c r="GN275" i="3"/>
  <c r="GP275" i="3" s="1"/>
  <c r="JD275" i="3"/>
  <c r="JF275" i="3" s="1"/>
  <c r="AQ275" i="3"/>
  <c r="AS275" i="3" s="1"/>
  <c r="BY275" i="3"/>
  <c r="CA275" i="3" s="1"/>
  <c r="DG275" i="3"/>
  <c r="DI275" i="3" s="1"/>
  <c r="EO275" i="3"/>
  <c r="EQ275" i="3" s="1"/>
  <c r="FW275" i="3"/>
  <c r="FY275" i="3" s="1"/>
  <c r="HG275" i="3"/>
  <c r="HV275" i="3"/>
  <c r="HX275" i="3" s="1"/>
  <c r="IM275" i="3"/>
  <c r="IO275" i="3" s="1"/>
  <c r="KH326" i="3"/>
  <c r="KI326" i="3"/>
  <c r="I275" i="3"/>
  <c r="I25" i="3"/>
  <c r="LN326" i="3"/>
  <c r="M76" i="6" s="1"/>
  <c r="LM326" i="3"/>
  <c r="L76" i="6" s="1"/>
  <c r="BI410" i="3"/>
  <c r="JV362" i="3"/>
  <c r="JX362" i="3" s="1"/>
  <c r="KI362" i="3" s="1"/>
  <c r="HH346" i="3"/>
  <c r="DH321" i="3"/>
  <c r="DJ321" i="3" s="1"/>
  <c r="CQ316" i="3"/>
  <c r="CS316" i="3" s="1"/>
  <c r="BI311" i="3"/>
  <c r="BK311" i="3" s="1"/>
  <c r="BI301" i="3"/>
  <c r="BK301" i="3" s="1"/>
  <c r="EP301" i="3"/>
  <c r="ER301" i="3" s="1"/>
  <c r="JE291" i="3"/>
  <c r="JG291" i="3" s="1"/>
  <c r="DY281" i="3"/>
  <c r="EA281" i="3" s="1"/>
  <c r="AR281" i="3"/>
  <c r="AT281" i="3" s="1"/>
  <c r="AR269" i="3"/>
  <c r="AT269" i="3" s="1"/>
  <c r="CQ251" i="3"/>
  <c r="CS251" i="3" s="1"/>
  <c r="GO246" i="3"/>
  <c r="DX230" i="3"/>
  <c r="DZ230" i="3" s="1"/>
  <c r="BZ230" i="3"/>
  <c r="CB230" i="3" s="1"/>
  <c r="GO216" i="3"/>
  <c r="AA216" i="3"/>
  <c r="DH216" i="3"/>
  <c r="FX190" i="3"/>
  <c r="FX433" i="3" s="1"/>
  <c r="CQ140" i="3"/>
  <c r="CS140" i="3" s="1"/>
  <c r="DY134" i="3"/>
  <c r="EA134" i="3" s="1"/>
  <c r="AA123" i="3"/>
  <c r="AC123" i="3" s="1"/>
  <c r="EP118" i="3"/>
  <c r="ER118" i="3" s="1"/>
  <c r="FX93" i="3"/>
  <c r="FZ93" i="3" s="1"/>
  <c r="HX139" i="3" l="1"/>
  <c r="HX430" i="3" s="1"/>
  <c r="FY139" i="3"/>
  <c r="FY430" i="3" s="1"/>
  <c r="CA139" i="3"/>
  <c r="CA430" i="3" s="1"/>
  <c r="K345" i="3"/>
  <c r="K208" i="3"/>
  <c r="K139" i="3"/>
  <c r="LE239" i="3"/>
  <c r="GQ246" i="3"/>
  <c r="KH216" i="3"/>
  <c r="KH208" i="3" s="1"/>
  <c r="JW208" i="3"/>
  <c r="KH410" i="3"/>
  <c r="KH409" i="3" s="1"/>
  <c r="JW409" i="3"/>
  <c r="LE269" i="3"/>
  <c r="KI45" i="3"/>
  <c r="KI44" i="3" s="1"/>
  <c r="JX44" i="3"/>
  <c r="KI216" i="3"/>
  <c r="KI208" i="3" s="1"/>
  <c r="JX208" i="3"/>
  <c r="KI410" i="3"/>
  <c r="KI409" i="3" s="1"/>
  <c r="JX409" i="3"/>
  <c r="KH246" i="3"/>
  <c r="KH245" i="3" s="1"/>
  <c r="JW245" i="3"/>
  <c r="KH190" i="3"/>
  <c r="KH139" i="3" s="1"/>
  <c r="JW139" i="3"/>
  <c r="GQ216" i="3"/>
  <c r="KI190" i="3"/>
  <c r="KI139" i="3" s="1"/>
  <c r="JX139" i="3"/>
  <c r="AC216" i="3"/>
  <c r="BJ139" i="3"/>
  <c r="BJ430" i="3" s="1"/>
  <c r="KI246" i="3"/>
  <c r="KI245" i="3" s="1"/>
  <c r="JX245" i="3"/>
  <c r="KH45" i="3"/>
  <c r="KH44" i="3" s="1"/>
  <c r="JW44" i="3"/>
  <c r="BK410" i="3"/>
  <c r="BK409" i="3" s="1"/>
  <c r="BI409" i="3"/>
  <c r="HA216" i="3"/>
  <c r="GP208" i="3"/>
  <c r="DJ216" i="3"/>
  <c r="FZ190" i="3"/>
  <c r="FZ433" i="3" s="1"/>
  <c r="LE256" i="3"/>
  <c r="K245" i="3"/>
  <c r="LE399" i="3"/>
  <c r="LE45" i="3"/>
  <c r="LE66" i="3"/>
  <c r="D76" i="6"/>
  <c r="LE140" i="3"/>
  <c r="LE431" i="3" s="1"/>
  <c r="Q21" i="7"/>
  <c r="LE276" i="3"/>
  <c r="KE420" i="3"/>
  <c r="JU420" i="3"/>
  <c r="E21" i="7" s="1"/>
  <c r="KF420" i="3"/>
  <c r="LE190" i="3"/>
  <c r="LE433" i="3" s="1"/>
  <c r="LE346" i="3"/>
  <c r="LC92" i="3"/>
  <c r="LE381" i="3"/>
  <c r="LE33" i="3"/>
  <c r="LE216" i="3"/>
  <c r="LE410" i="3"/>
  <c r="LE230" i="3"/>
  <c r="LE39" i="3"/>
  <c r="K9" i="3"/>
  <c r="LE21" i="3"/>
  <c r="LE339" i="3"/>
  <c r="LE246" i="3"/>
  <c r="LE129" i="3"/>
  <c r="LE60" i="3"/>
  <c r="LE93" i="3"/>
  <c r="LE10" i="3"/>
  <c r="LP10" i="3" s="1"/>
  <c r="V326" i="3"/>
  <c r="LE326" i="3"/>
  <c r="LC275" i="3"/>
  <c r="LC345" i="3"/>
  <c r="LC230" i="3"/>
  <c r="AA346" i="3"/>
  <c r="DH346" i="3"/>
  <c r="BZ301" i="3"/>
  <c r="CB301" i="3" s="1"/>
  <c r="DY123" i="3"/>
  <c r="EA123" i="3" s="1"/>
  <c r="EP269" i="3"/>
  <c r="ER269" i="3" s="1"/>
  <c r="BZ311" i="3"/>
  <c r="CB311" i="3" s="1"/>
  <c r="BI362" i="3"/>
  <c r="BK362" i="3" s="1"/>
  <c r="J410" i="3"/>
  <c r="J409" i="3" s="1"/>
  <c r="FX311" i="3"/>
  <c r="FZ311" i="3" s="1"/>
  <c r="FX209" i="3"/>
  <c r="FZ209" i="3" s="1"/>
  <c r="HH209" i="3"/>
  <c r="HH208" i="3" s="1"/>
  <c r="BZ269" i="3"/>
  <c r="CB269" i="3" s="1"/>
  <c r="JU421" i="3"/>
  <c r="JW421" i="3" s="1"/>
  <c r="IN26" i="3"/>
  <c r="IP26" i="3" s="1"/>
  <c r="J269" i="3"/>
  <c r="BI291" i="3"/>
  <c r="BK291" i="3" s="1"/>
  <c r="J311" i="3"/>
  <c r="AA316" i="3"/>
  <c r="AC316" i="3" s="1"/>
  <c r="BZ410" i="3"/>
  <c r="AR316" i="3"/>
  <c r="AT316" i="3" s="1"/>
  <c r="GO269" i="3"/>
  <c r="GQ269" i="3" s="1"/>
  <c r="FX410" i="3"/>
  <c r="K92" i="3"/>
  <c r="J21" i="7"/>
  <c r="G18" i="8" s="1"/>
  <c r="HE421" i="3"/>
  <c r="HG421" i="3" s="1"/>
  <c r="K275" i="3"/>
  <c r="K25" i="3"/>
  <c r="KI346" i="3"/>
  <c r="KH346" i="3"/>
  <c r="KH345" i="3" s="1"/>
  <c r="KH93" i="3"/>
  <c r="KH92" i="3" s="1"/>
  <c r="JW92" i="3"/>
  <c r="KH10" i="3"/>
  <c r="KH9" i="3" s="1"/>
  <c r="JW9" i="3"/>
  <c r="KI93" i="3"/>
  <c r="KI92" i="3" s="1"/>
  <c r="JX92" i="3"/>
  <c r="FG10" i="3"/>
  <c r="BI26" i="3"/>
  <c r="BK26" i="3" s="1"/>
  <c r="AA33" i="3"/>
  <c r="AC33" i="3" s="1"/>
  <c r="J10" i="3"/>
  <c r="J33" i="3"/>
  <c r="BZ93" i="3"/>
  <c r="CB93" i="3" s="1"/>
  <c r="FG104" i="3"/>
  <c r="FI104" i="3" s="1"/>
  <c r="DY114" i="3"/>
  <c r="EA114" i="3" s="1"/>
  <c r="AR134" i="3"/>
  <c r="AT134" i="3" s="1"/>
  <c r="BZ140" i="3"/>
  <c r="BZ431" i="3" s="1"/>
  <c r="BZ190" i="3"/>
  <c r="BZ433" i="3" s="1"/>
  <c r="GO209" i="3"/>
  <c r="GQ209" i="3" s="1"/>
  <c r="AR246" i="3"/>
  <c r="DH256" i="3"/>
  <c r="DJ256" i="3" s="1"/>
  <c r="JE281" i="3"/>
  <c r="JG281" i="3" s="1"/>
  <c r="EP10" i="3"/>
  <c r="DH33" i="3"/>
  <c r="DJ33" i="3" s="1"/>
  <c r="EP66" i="3"/>
  <c r="ER66" i="3" s="1"/>
  <c r="AA93" i="3"/>
  <c r="EP93" i="3"/>
  <c r="J123" i="3"/>
  <c r="DH129" i="3"/>
  <c r="DJ129" i="3" s="1"/>
  <c r="CQ190" i="3"/>
  <c r="CQ139" i="3" s="1"/>
  <c r="BZ209" i="3"/>
  <c r="CB209" i="3" s="1"/>
  <c r="FG216" i="3"/>
  <c r="EP239" i="3"/>
  <c r="ER239" i="3" s="1"/>
  <c r="AA251" i="3"/>
  <c r="AC251" i="3" s="1"/>
  <c r="EP251" i="3"/>
  <c r="ER251" i="3" s="1"/>
  <c r="AA281" i="3"/>
  <c r="AC281" i="3" s="1"/>
  <c r="BZ291" i="3"/>
  <c r="CB291" i="3" s="1"/>
  <c r="FX291" i="3"/>
  <c r="FZ291" i="3" s="1"/>
  <c r="FG316" i="3"/>
  <c r="FI316" i="3" s="1"/>
  <c r="GO316" i="3"/>
  <c r="GQ316" i="3" s="1"/>
  <c r="BZ362" i="3"/>
  <c r="CB362" i="3" s="1"/>
  <c r="FX362" i="3"/>
  <c r="FZ362" i="3" s="1"/>
  <c r="J93" i="3"/>
  <c r="BI118" i="3"/>
  <c r="BK118" i="3" s="1"/>
  <c r="CQ209" i="3"/>
  <c r="AR230" i="3"/>
  <c r="AT230" i="3" s="1"/>
  <c r="FX251" i="3"/>
  <c r="FZ251" i="3" s="1"/>
  <c r="DH269" i="3"/>
  <c r="DJ269" i="3" s="1"/>
  <c r="DY269" i="3"/>
  <c r="EA269" i="3" s="1"/>
  <c r="JE276" i="3"/>
  <c r="JE286" i="3"/>
  <c r="JG286" i="3" s="1"/>
  <c r="J291" i="3"/>
  <c r="FG301" i="3"/>
  <c r="FI301" i="3" s="1"/>
  <c r="FG311" i="3"/>
  <c r="FI311" i="3" s="1"/>
  <c r="EP311" i="3"/>
  <c r="ER311" i="3" s="1"/>
  <c r="FG334" i="3"/>
  <c r="FI334" i="3" s="1"/>
  <c r="GO346" i="3"/>
  <c r="EP355" i="3"/>
  <c r="ER355" i="3" s="1"/>
  <c r="J362" i="3"/>
  <c r="GO392" i="3"/>
  <c r="GQ392" i="3" s="1"/>
  <c r="FG410" i="3"/>
  <c r="EP410" i="3"/>
  <c r="FG26" i="3"/>
  <c r="FI26" i="3" s="1"/>
  <c r="AA10" i="3"/>
  <c r="CQ39" i="3"/>
  <c r="GO140" i="3"/>
  <c r="GQ140" i="3" s="1"/>
  <c r="CQ246" i="3"/>
  <c r="FG306" i="3"/>
  <c r="FI306" i="3" s="1"/>
  <c r="GO321" i="3"/>
  <c r="GQ321" i="3" s="1"/>
  <c r="GO326" i="3"/>
  <c r="GQ326" i="3" s="1"/>
  <c r="HB326" i="3" s="1"/>
  <c r="EP372" i="3"/>
  <c r="ER372" i="3" s="1"/>
  <c r="GO93" i="3"/>
  <c r="CQ93" i="3"/>
  <c r="AA134" i="3"/>
  <c r="AC134" i="3" s="1"/>
  <c r="GO190" i="3"/>
  <c r="GO251" i="3"/>
  <c r="GQ251" i="3" s="1"/>
  <c r="JV21" i="3"/>
  <c r="JX21" i="3" s="1"/>
  <c r="KI21" i="3" s="1"/>
  <c r="DH93" i="3"/>
  <c r="BZ251" i="3"/>
  <c r="CB251" i="3" s="1"/>
  <c r="DH251" i="3"/>
  <c r="DJ251" i="3" s="1"/>
  <c r="GO281" i="3"/>
  <c r="GQ281" i="3" s="1"/>
  <c r="FG291" i="3"/>
  <c r="FI291" i="3" s="1"/>
  <c r="EP291" i="3"/>
  <c r="ER291" i="3" s="1"/>
  <c r="FG296" i="3"/>
  <c r="FI296" i="3" s="1"/>
  <c r="J306" i="3"/>
  <c r="AA321" i="3"/>
  <c r="AC321" i="3" s="1"/>
  <c r="CQ326" i="3"/>
  <c r="FX339" i="3"/>
  <c r="FZ339" i="3" s="1"/>
  <c r="FG362" i="3"/>
  <c r="FI362" i="3" s="1"/>
  <c r="EP362" i="3"/>
  <c r="ER362" i="3" s="1"/>
  <c r="FG368" i="3"/>
  <c r="FI368" i="3" s="1"/>
  <c r="FX381" i="3"/>
  <c r="FZ381" i="3" s="1"/>
  <c r="EP399" i="3"/>
  <c r="ER399" i="3" s="1"/>
  <c r="EP21" i="3"/>
  <c r="ER21" i="3" s="1"/>
  <c r="BZ114" i="3"/>
  <c r="CB114" i="3" s="1"/>
  <c r="GO10" i="3"/>
  <c r="FX10" i="3"/>
  <c r="CQ10" i="3"/>
  <c r="BZ10" i="3"/>
  <c r="CB10" i="3" s="1"/>
  <c r="DH10" i="3"/>
  <c r="BI21" i="3"/>
  <c r="BK21" i="3" s="1"/>
  <c r="J26" i="3"/>
  <c r="GO21" i="3"/>
  <c r="GQ21" i="3" s="1"/>
  <c r="FX21" i="3"/>
  <c r="FZ21" i="3" s="1"/>
  <c r="CQ21" i="3"/>
  <c r="BZ21" i="3"/>
  <c r="CB21" i="3" s="1"/>
  <c r="DH21" i="3"/>
  <c r="DJ21" i="3" s="1"/>
  <c r="AR39" i="3"/>
  <c r="AT39" i="3" s="1"/>
  <c r="AA39" i="3"/>
  <c r="AC39" i="3" s="1"/>
  <c r="FX39" i="3"/>
  <c r="FZ39" i="3" s="1"/>
  <c r="J39" i="3"/>
  <c r="FG39" i="3"/>
  <c r="FI39" i="3" s="1"/>
  <c r="AR45" i="3"/>
  <c r="FG45" i="3"/>
  <c r="GO114" i="3"/>
  <c r="GQ114" i="3" s="1"/>
  <c r="AR114" i="3"/>
  <c r="AT114" i="3" s="1"/>
  <c r="EP114" i="3"/>
  <c r="ER114" i="3" s="1"/>
  <c r="AA114" i="3"/>
  <c r="AC114" i="3" s="1"/>
  <c r="AA21" i="3"/>
  <c r="AC21" i="3" s="1"/>
  <c r="GO26" i="3"/>
  <c r="GQ26" i="3" s="1"/>
  <c r="FX26" i="3"/>
  <c r="FZ26" i="3" s="1"/>
  <c r="CQ26" i="3"/>
  <c r="BZ26" i="3"/>
  <c r="CB26" i="3" s="1"/>
  <c r="DH26" i="3"/>
  <c r="DJ26" i="3" s="1"/>
  <c r="EP109" i="3"/>
  <c r="ER109" i="3" s="1"/>
  <c r="GO109" i="3"/>
  <c r="GQ109" i="3" s="1"/>
  <c r="GO118" i="3"/>
  <c r="GQ118" i="3" s="1"/>
  <c r="CQ118" i="3"/>
  <c r="DH118" i="3"/>
  <c r="DJ118" i="3" s="1"/>
  <c r="AA118" i="3"/>
  <c r="AC118" i="3" s="1"/>
  <c r="FX118" i="3"/>
  <c r="FZ118" i="3" s="1"/>
  <c r="BZ118" i="3"/>
  <c r="CB118" i="3" s="1"/>
  <c r="FG118" i="3"/>
  <c r="FI118" i="3" s="1"/>
  <c r="BI10" i="3"/>
  <c r="JV10" i="3"/>
  <c r="J21" i="3"/>
  <c r="FG21" i="3"/>
  <c r="FI21" i="3" s="1"/>
  <c r="AA26" i="3"/>
  <c r="AC26" i="3" s="1"/>
  <c r="EP26" i="3"/>
  <c r="ER26" i="3" s="1"/>
  <c r="GO33" i="3"/>
  <c r="GQ33" i="3" s="1"/>
  <c r="BI33" i="3"/>
  <c r="BK33" i="3" s="1"/>
  <c r="FX33" i="3"/>
  <c r="FZ33" i="3" s="1"/>
  <c r="CQ33" i="3"/>
  <c r="BZ33" i="3"/>
  <c r="CB33" i="3" s="1"/>
  <c r="FG33" i="3"/>
  <c r="FI33" i="3" s="1"/>
  <c r="EP33" i="3"/>
  <c r="ER33" i="3" s="1"/>
  <c r="DH39" i="3"/>
  <c r="DJ39" i="3" s="1"/>
  <c r="AR60" i="3"/>
  <c r="AT60" i="3" s="1"/>
  <c r="EP60" i="3"/>
  <c r="ER60" i="3" s="1"/>
  <c r="BZ109" i="3"/>
  <c r="CB109" i="3" s="1"/>
  <c r="CQ114" i="3"/>
  <c r="J118" i="3"/>
  <c r="FG123" i="3"/>
  <c r="FI123" i="3" s="1"/>
  <c r="BZ129" i="3"/>
  <c r="CB129" i="3" s="1"/>
  <c r="DY129" i="3"/>
  <c r="EA129" i="3" s="1"/>
  <c r="EP134" i="3"/>
  <c r="ER134" i="3" s="1"/>
  <c r="AA140" i="3"/>
  <c r="AC140" i="3" s="1"/>
  <c r="HW140" i="3"/>
  <c r="HW431" i="3" s="1"/>
  <c r="DH190" i="3"/>
  <c r="BZ239" i="3"/>
  <c r="CB239" i="3" s="1"/>
  <c r="AR276" i="3"/>
  <c r="BI93" i="3"/>
  <c r="FG93" i="3"/>
  <c r="AR123" i="3"/>
  <c r="AT123" i="3" s="1"/>
  <c r="GO123" i="3"/>
  <c r="GQ123" i="3" s="1"/>
  <c r="J129" i="3"/>
  <c r="EP129" i="3"/>
  <c r="ER129" i="3" s="1"/>
  <c r="J140" i="3"/>
  <c r="EP140" i="3"/>
  <c r="ER140" i="3" s="1"/>
  <c r="J190" i="3"/>
  <c r="EP190" i="3"/>
  <c r="J209" i="3"/>
  <c r="EP209" i="3"/>
  <c r="ER209" i="3" s="1"/>
  <c r="DY230" i="3"/>
  <c r="EA230" i="3" s="1"/>
  <c r="DH239" i="3"/>
  <c r="DJ239" i="3" s="1"/>
  <c r="BZ246" i="3"/>
  <c r="DY246" i="3"/>
  <c r="BI251" i="3"/>
  <c r="BK251" i="3" s="1"/>
  <c r="FG251" i="3"/>
  <c r="FI251" i="3" s="1"/>
  <c r="AA256" i="3"/>
  <c r="AC256" i="3" s="1"/>
  <c r="DY256" i="3"/>
  <c r="EA256" i="3" s="1"/>
  <c r="DY276" i="3"/>
  <c r="EP281" i="3"/>
  <c r="ER281" i="3" s="1"/>
  <c r="J286" i="3"/>
  <c r="DH291" i="3"/>
  <c r="DJ291" i="3" s="1"/>
  <c r="BI296" i="3"/>
  <c r="BK296" i="3" s="1"/>
  <c r="JE296" i="3"/>
  <c r="JG296" i="3" s="1"/>
  <c r="J301" i="3"/>
  <c r="FX301" i="3"/>
  <c r="FZ301" i="3" s="1"/>
  <c r="BZ306" i="3"/>
  <c r="CB306" i="3" s="1"/>
  <c r="EP306" i="3"/>
  <c r="ER306" i="3" s="1"/>
  <c r="DH311" i="3"/>
  <c r="DJ311" i="3" s="1"/>
  <c r="BZ321" i="3"/>
  <c r="CB321" i="3" s="1"/>
  <c r="CQ321" i="3"/>
  <c r="FX321" i="3"/>
  <c r="FZ321" i="3" s="1"/>
  <c r="AR326" i="3"/>
  <c r="AT326" i="3" s="1"/>
  <c r="BE326" i="3" s="1"/>
  <c r="BI334" i="3"/>
  <c r="BK334" i="3" s="1"/>
  <c r="BZ346" i="3"/>
  <c r="CQ346" i="3"/>
  <c r="FX346" i="3"/>
  <c r="DH362" i="3"/>
  <c r="DJ362" i="3" s="1"/>
  <c r="BI368" i="3"/>
  <c r="BK368" i="3" s="1"/>
  <c r="JV368" i="3"/>
  <c r="JV345" i="3" s="1"/>
  <c r="BZ392" i="3"/>
  <c r="CB392" i="3" s="1"/>
  <c r="CQ392" i="3"/>
  <c r="FX392" i="3"/>
  <c r="FZ392" i="3" s="1"/>
  <c r="DH410" i="3"/>
  <c r="DH123" i="3"/>
  <c r="DJ123" i="3" s="1"/>
  <c r="AR129" i="3"/>
  <c r="AT129" i="3" s="1"/>
  <c r="GO129" i="3"/>
  <c r="GQ129" i="3" s="1"/>
  <c r="FG140" i="3"/>
  <c r="FI140" i="3" s="1"/>
  <c r="BI190" i="3"/>
  <c r="BI433" i="3" s="1"/>
  <c r="FG190" i="3"/>
  <c r="BI209" i="3"/>
  <c r="BK209" i="3" s="1"/>
  <c r="FG209" i="3"/>
  <c r="FI209" i="3" s="1"/>
  <c r="FX230" i="3"/>
  <c r="FZ230" i="3" s="1"/>
  <c r="GO239" i="3"/>
  <c r="GQ239" i="3" s="1"/>
  <c r="AA246" i="3"/>
  <c r="EP246" i="3"/>
  <c r="FG256" i="3"/>
  <c r="FI256" i="3" s="1"/>
  <c r="EP276" i="3"/>
  <c r="BI286" i="3"/>
  <c r="BK286" i="3" s="1"/>
  <c r="DH296" i="3"/>
  <c r="DJ296" i="3" s="1"/>
  <c r="JE301" i="3"/>
  <c r="JG301" i="3" s="1"/>
  <c r="FX306" i="3"/>
  <c r="FZ306" i="3" s="1"/>
  <c r="DH334" i="3"/>
  <c r="DJ334" i="3" s="1"/>
  <c r="DH368" i="3"/>
  <c r="DJ368" i="3" s="1"/>
  <c r="AA392" i="3"/>
  <c r="AC392" i="3" s="1"/>
  <c r="DH392" i="3"/>
  <c r="DJ392" i="3" s="1"/>
  <c r="FX140" i="3"/>
  <c r="FX431" i="3" s="1"/>
  <c r="AR256" i="3"/>
  <c r="AT256" i="3" s="1"/>
  <c r="GO256" i="3"/>
  <c r="GQ256" i="3" s="1"/>
  <c r="AA276" i="3"/>
  <c r="BZ296" i="3"/>
  <c r="CB296" i="3" s="1"/>
  <c r="EP296" i="3"/>
  <c r="ER296" i="3" s="1"/>
  <c r="DH301" i="3"/>
  <c r="DJ301" i="3" s="1"/>
  <c r="BI306" i="3"/>
  <c r="BK306" i="3" s="1"/>
  <c r="JE306" i="3"/>
  <c r="JG306" i="3" s="1"/>
  <c r="J321" i="3"/>
  <c r="EP321" i="3"/>
  <c r="ER321" i="3" s="1"/>
  <c r="FG326" i="3"/>
  <c r="FI326" i="3" s="1"/>
  <c r="FT326" i="3" s="1"/>
  <c r="BZ334" i="3"/>
  <c r="CB334" i="3" s="1"/>
  <c r="EP334" i="3"/>
  <c r="ER334" i="3" s="1"/>
  <c r="J346" i="3"/>
  <c r="EP346" i="3"/>
  <c r="BZ368" i="3"/>
  <c r="CB368" i="3" s="1"/>
  <c r="EP368" i="3"/>
  <c r="ER368" i="3" s="1"/>
  <c r="J392" i="3"/>
  <c r="EP392" i="3"/>
  <c r="ER392" i="3" s="1"/>
  <c r="DH140" i="3"/>
  <c r="DJ140" i="3" s="1"/>
  <c r="AA190" i="3"/>
  <c r="HW190" i="3"/>
  <c r="HW433" i="3" s="1"/>
  <c r="AA209" i="3"/>
  <c r="AC209" i="3" s="1"/>
  <c r="DH209" i="3"/>
  <c r="DJ209" i="3" s="1"/>
  <c r="DH230" i="3"/>
  <c r="DJ230" i="3" s="1"/>
  <c r="J296" i="3"/>
  <c r="FX296" i="3"/>
  <c r="FZ296" i="3" s="1"/>
  <c r="DH306" i="3"/>
  <c r="DJ306" i="3" s="1"/>
  <c r="BI321" i="3"/>
  <c r="BK321" i="3" s="1"/>
  <c r="FG321" i="3"/>
  <c r="FI321" i="3" s="1"/>
  <c r="AA326" i="3"/>
  <c r="AC326" i="3" s="1"/>
  <c r="AN326" i="3" s="1"/>
  <c r="J334" i="3"/>
  <c r="FX334" i="3"/>
  <c r="FZ334" i="3" s="1"/>
  <c r="BI346" i="3"/>
  <c r="FG346" i="3"/>
  <c r="J368" i="3"/>
  <c r="FX368" i="3"/>
  <c r="FZ368" i="3" s="1"/>
  <c r="BI392" i="3"/>
  <c r="BK392" i="3" s="1"/>
  <c r="FG392" i="3"/>
  <c r="FI392" i="3" s="1"/>
  <c r="EP45" i="3"/>
  <c r="BI45" i="3"/>
  <c r="BZ45" i="3"/>
  <c r="FG60" i="3"/>
  <c r="FI60" i="3" s="1"/>
  <c r="CQ60" i="3"/>
  <c r="AA60" i="3"/>
  <c r="AC60" i="3" s="1"/>
  <c r="FX60" i="3"/>
  <c r="FZ60" i="3" s="1"/>
  <c r="GO66" i="3"/>
  <c r="GQ66" i="3" s="1"/>
  <c r="DH104" i="3"/>
  <c r="DJ104" i="3" s="1"/>
  <c r="DY39" i="3"/>
  <c r="EA39" i="3" s="1"/>
  <c r="GO39" i="3"/>
  <c r="GQ39" i="3" s="1"/>
  <c r="AA45" i="3"/>
  <c r="GO45" i="3"/>
  <c r="BZ60" i="3"/>
  <c r="CB60" i="3" s="1"/>
  <c r="DH60" i="3"/>
  <c r="DJ60" i="3" s="1"/>
  <c r="GO60" i="3"/>
  <c r="GQ60" i="3" s="1"/>
  <c r="AA66" i="3"/>
  <c r="AC66" i="3" s="1"/>
  <c r="DY66" i="3"/>
  <c r="EA66" i="3" s="1"/>
  <c r="FX134" i="3"/>
  <c r="FZ134" i="3" s="1"/>
  <c r="DH134" i="3"/>
  <c r="DJ134" i="3" s="1"/>
  <c r="J134" i="3"/>
  <c r="BI134" i="3"/>
  <c r="BK134" i="3" s="1"/>
  <c r="FG134" i="3"/>
  <c r="FI134" i="3" s="1"/>
  <c r="DY216" i="3"/>
  <c r="J230" i="3"/>
  <c r="FX276" i="3"/>
  <c r="DH276" i="3"/>
  <c r="J276" i="3"/>
  <c r="BI276" i="3"/>
  <c r="FG276" i="3"/>
  <c r="BI281" i="3"/>
  <c r="BK281" i="3" s="1"/>
  <c r="FG286" i="3"/>
  <c r="FI286" i="3" s="1"/>
  <c r="CQ286" i="3"/>
  <c r="AA286" i="3"/>
  <c r="AC286" i="3" s="1"/>
  <c r="GO286" i="3"/>
  <c r="GQ286" i="3" s="1"/>
  <c r="DY286" i="3"/>
  <c r="EA286" i="3" s="1"/>
  <c r="FX286" i="3"/>
  <c r="FZ286" i="3" s="1"/>
  <c r="AR286" i="3"/>
  <c r="AT286" i="3" s="1"/>
  <c r="DH286" i="3"/>
  <c r="DJ286" i="3" s="1"/>
  <c r="AR10" i="3"/>
  <c r="DY10" i="3"/>
  <c r="AR21" i="3"/>
  <c r="AT21" i="3" s="1"/>
  <c r="DY21" i="3"/>
  <c r="EA21" i="3" s="1"/>
  <c r="AR26" i="3"/>
  <c r="AT26" i="3" s="1"/>
  <c r="DY26" i="3"/>
  <c r="EA26" i="3" s="1"/>
  <c r="AR33" i="3"/>
  <c r="AT33" i="3" s="1"/>
  <c r="DY33" i="3"/>
  <c r="EA33" i="3" s="1"/>
  <c r="BZ39" i="3"/>
  <c r="CB39" i="3" s="1"/>
  <c r="BI39" i="3"/>
  <c r="BK39" i="3" s="1"/>
  <c r="EP39" i="3"/>
  <c r="ER39" i="3" s="1"/>
  <c r="J45" i="3"/>
  <c r="J44" i="3" s="1"/>
  <c r="DY45" i="3"/>
  <c r="J60" i="3"/>
  <c r="DY60" i="3"/>
  <c r="EA60" i="3" s="1"/>
  <c r="AR66" i="3"/>
  <c r="AT66" i="3" s="1"/>
  <c r="AR104" i="3"/>
  <c r="AT104" i="3" s="1"/>
  <c r="AR109" i="3"/>
  <c r="AT109" i="3" s="1"/>
  <c r="FX114" i="3"/>
  <c r="FZ114" i="3" s="1"/>
  <c r="DH114" i="3"/>
  <c r="DJ114" i="3" s="1"/>
  <c r="J114" i="3"/>
  <c r="BI114" i="3"/>
  <c r="BK114" i="3" s="1"/>
  <c r="FG114" i="3"/>
  <c r="FI114" i="3" s="1"/>
  <c r="EP123" i="3"/>
  <c r="ER123" i="3" s="1"/>
  <c r="BI123" i="3"/>
  <c r="BK123" i="3" s="1"/>
  <c r="BZ123" i="3"/>
  <c r="CB123" i="3" s="1"/>
  <c r="CQ123" i="3"/>
  <c r="FX123" i="3"/>
  <c r="FZ123" i="3" s="1"/>
  <c r="FG129" i="3"/>
  <c r="FI129" i="3" s="1"/>
  <c r="CQ129" i="3"/>
  <c r="AA129" i="3"/>
  <c r="AC129" i="3" s="1"/>
  <c r="BI129" i="3"/>
  <c r="BK129" i="3" s="1"/>
  <c r="FX129" i="3"/>
  <c r="FZ129" i="3" s="1"/>
  <c r="BZ134" i="3"/>
  <c r="CB134" i="3" s="1"/>
  <c r="CQ134" i="3"/>
  <c r="GO134" i="3"/>
  <c r="GQ134" i="3" s="1"/>
  <c r="AR216" i="3"/>
  <c r="AR239" i="3"/>
  <c r="AT239" i="3" s="1"/>
  <c r="FX246" i="3"/>
  <c r="DH246" i="3"/>
  <c r="BI246" i="3"/>
  <c r="FG246" i="3"/>
  <c r="EP256" i="3"/>
  <c r="ER256" i="3" s="1"/>
  <c r="BI256" i="3"/>
  <c r="BK256" i="3" s="1"/>
  <c r="BZ256" i="3"/>
  <c r="CB256" i="3" s="1"/>
  <c r="CQ256" i="3"/>
  <c r="FX256" i="3"/>
  <c r="FZ256" i="3" s="1"/>
  <c r="FG269" i="3"/>
  <c r="FI269" i="3" s="1"/>
  <c r="CQ269" i="3"/>
  <c r="AA269" i="3"/>
  <c r="AC269" i="3" s="1"/>
  <c r="BI269" i="3"/>
  <c r="BK269" i="3" s="1"/>
  <c r="FX269" i="3"/>
  <c r="FZ269" i="3" s="1"/>
  <c r="BZ276" i="3"/>
  <c r="CB276" i="3" s="1"/>
  <c r="CQ276" i="3"/>
  <c r="GO276" i="3"/>
  <c r="BZ281" i="3"/>
  <c r="CB281" i="3" s="1"/>
  <c r="CQ281" i="3"/>
  <c r="BZ286" i="3"/>
  <c r="CB286" i="3" s="1"/>
  <c r="EP286" i="3"/>
  <c r="ER286" i="3" s="1"/>
  <c r="FX66" i="3"/>
  <c r="FZ66" i="3" s="1"/>
  <c r="DH66" i="3"/>
  <c r="DJ66" i="3" s="1"/>
  <c r="J66" i="3"/>
  <c r="BI66" i="3"/>
  <c r="BK66" i="3" s="1"/>
  <c r="FG66" i="3"/>
  <c r="FI66" i="3" s="1"/>
  <c r="EP104" i="3"/>
  <c r="ER104" i="3" s="1"/>
  <c r="BI104" i="3"/>
  <c r="BK104" i="3" s="1"/>
  <c r="BZ104" i="3"/>
  <c r="CB104" i="3" s="1"/>
  <c r="CQ104" i="3"/>
  <c r="FX104" i="3"/>
  <c r="FZ104" i="3" s="1"/>
  <c r="FG109" i="3"/>
  <c r="FI109" i="3" s="1"/>
  <c r="CQ109" i="3"/>
  <c r="AA109" i="3"/>
  <c r="AC109" i="3" s="1"/>
  <c r="BI109" i="3"/>
  <c r="BK109" i="3" s="1"/>
  <c r="FX109" i="3"/>
  <c r="FZ109" i="3" s="1"/>
  <c r="EP216" i="3"/>
  <c r="BI216" i="3"/>
  <c r="BZ216" i="3"/>
  <c r="CQ216" i="3"/>
  <c r="FX216" i="3"/>
  <c r="EP230" i="3"/>
  <c r="ER230" i="3" s="1"/>
  <c r="CQ230" i="3"/>
  <c r="AA230" i="3"/>
  <c r="AC230" i="3" s="1"/>
  <c r="BI230" i="3"/>
  <c r="BK230" i="3" s="1"/>
  <c r="FG230" i="3"/>
  <c r="FI230" i="3" s="1"/>
  <c r="FG239" i="3"/>
  <c r="FI239" i="3" s="1"/>
  <c r="CQ239" i="3"/>
  <c r="AA239" i="3"/>
  <c r="AC239" i="3" s="1"/>
  <c r="BI239" i="3"/>
  <c r="BK239" i="3" s="1"/>
  <c r="FX239" i="3"/>
  <c r="FZ239" i="3" s="1"/>
  <c r="FX45" i="3"/>
  <c r="BZ66" i="3"/>
  <c r="CB66" i="3" s="1"/>
  <c r="GO104" i="3"/>
  <c r="GQ104" i="3" s="1"/>
  <c r="DH109" i="3"/>
  <c r="DJ109" i="3" s="1"/>
  <c r="CQ45" i="3"/>
  <c r="CQ44" i="3" s="1"/>
  <c r="BI60" i="3"/>
  <c r="BK60" i="3" s="1"/>
  <c r="CQ66" i="3"/>
  <c r="AA104" i="3"/>
  <c r="AC104" i="3" s="1"/>
  <c r="DH45" i="3"/>
  <c r="J104" i="3"/>
  <c r="DY104" i="3"/>
  <c r="EA104" i="3" s="1"/>
  <c r="J109" i="3"/>
  <c r="DY109" i="3"/>
  <c r="EA109" i="3" s="1"/>
  <c r="J216" i="3"/>
  <c r="GO230" i="3"/>
  <c r="GQ230" i="3" s="1"/>
  <c r="J239" i="3"/>
  <c r="DY239" i="3"/>
  <c r="EA239" i="3" s="1"/>
  <c r="FX281" i="3"/>
  <c r="FZ281" i="3" s="1"/>
  <c r="DH281" i="3"/>
  <c r="DJ281" i="3" s="1"/>
  <c r="J281" i="3"/>
  <c r="FG281" i="3"/>
  <c r="FI281" i="3" s="1"/>
  <c r="DY93" i="3"/>
  <c r="AR118" i="3"/>
  <c r="AT118" i="3" s="1"/>
  <c r="DY118" i="3"/>
  <c r="EA118" i="3" s="1"/>
  <c r="DY140" i="3"/>
  <c r="EA140" i="3" s="1"/>
  <c r="AR190" i="3"/>
  <c r="DY190" i="3"/>
  <c r="DY209" i="3"/>
  <c r="EA209" i="3" s="1"/>
  <c r="AR251" i="3"/>
  <c r="AT251" i="3" s="1"/>
  <c r="DY251" i="3"/>
  <c r="EA251" i="3" s="1"/>
  <c r="FX316" i="3"/>
  <c r="FZ316" i="3" s="1"/>
  <c r="DH316" i="3"/>
  <c r="DJ316" i="3" s="1"/>
  <c r="J316" i="3"/>
  <c r="EP316" i="3"/>
  <c r="ER316" i="3" s="1"/>
  <c r="BI316" i="3"/>
  <c r="BK316" i="3" s="1"/>
  <c r="BZ316" i="3"/>
  <c r="CB316" i="3" s="1"/>
  <c r="DY316" i="3"/>
  <c r="EA316" i="3" s="1"/>
  <c r="EP326" i="3"/>
  <c r="ER326" i="3" s="1"/>
  <c r="FC326" i="3" s="1"/>
  <c r="BI326" i="3"/>
  <c r="BK326" i="3" s="1"/>
  <c r="BV326" i="3" s="1"/>
  <c r="BZ326" i="3"/>
  <c r="FX326" i="3"/>
  <c r="FZ326" i="3" s="1"/>
  <c r="GK326" i="3" s="1"/>
  <c r="DH326" i="3"/>
  <c r="DJ326" i="3" s="1"/>
  <c r="DU326" i="3" s="1"/>
  <c r="J326" i="3"/>
  <c r="DY326" i="3"/>
  <c r="EA326" i="3" s="1"/>
  <c r="EL326" i="3" s="1"/>
  <c r="AR339" i="3"/>
  <c r="AT339" i="3" s="1"/>
  <c r="DY339" i="3"/>
  <c r="EA339" i="3" s="1"/>
  <c r="GO339" i="3"/>
  <c r="GQ339" i="3" s="1"/>
  <c r="AA355" i="3"/>
  <c r="AC355" i="3" s="1"/>
  <c r="CQ355" i="3"/>
  <c r="FG355" i="3"/>
  <c r="FI355" i="3" s="1"/>
  <c r="AA372" i="3"/>
  <c r="AC372" i="3" s="1"/>
  <c r="CQ372" i="3"/>
  <c r="FG372" i="3"/>
  <c r="FI372" i="3" s="1"/>
  <c r="AR381" i="3"/>
  <c r="AT381" i="3" s="1"/>
  <c r="DY381" i="3"/>
  <c r="EA381" i="3" s="1"/>
  <c r="GO381" i="3"/>
  <c r="GQ381" i="3" s="1"/>
  <c r="AA399" i="3"/>
  <c r="AC399" i="3" s="1"/>
  <c r="CQ399" i="3"/>
  <c r="FG399" i="3"/>
  <c r="FI399" i="3" s="1"/>
  <c r="AR291" i="3"/>
  <c r="AT291" i="3" s="1"/>
  <c r="DY291" i="3"/>
  <c r="EA291" i="3" s="1"/>
  <c r="GO291" i="3"/>
  <c r="GQ291" i="3" s="1"/>
  <c r="AR296" i="3"/>
  <c r="AT296" i="3" s="1"/>
  <c r="DY296" i="3"/>
  <c r="EA296" i="3" s="1"/>
  <c r="GO296" i="3"/>
  <c r="GQ296" i="3" s="1"/>
  <c r="AR301" i="3"/>
  <c r="AT301" i="3" s="1"/>
  <c r="DY301" i="3"/>
  <c r="EA301" i="3" s="1"/>
  <c r="GO301" i="3"/>
  <c r="GQ301" i="3" s="1"/>
  <c r="AR306" i="3"/>
  <c r="AT306" i="3" s="1"/>
  <c r="DY306" i="3"/>
  <c r="EA306" i="3" s="1"/>
  <c r="GO306" i="3"/>
  <c r="GQ306" i="3" s="1"/>
  <c r="AR311" i="3"/>
  <c r="AT311" i="3" s="1"/>
  <c r="DY311" i="3"/>
  <c r="EA311" i="3" s="1"/>
  <c r="GO311" i="3"/>
  <c r="GQ311" i="3" s="1"/>
  <c r="AR334" i="3"/>
  <c r="AT334" i="3" s="1"/>
  <c r="DY334" i="3"/>
  <c r="EA334" i="3" s="1"/>
  <c r="GO334" i="3"/>
  <c r="GQ334" i="3" s="1"/>
  <c r="BZ339" i="3"/>
  <c r="CB339" i="3" s="1"/>
  <c r="BI339" i="3"/>
  <c r="BK339" i="3" s="1"/>
  <c r="EP339" i="3"/>
  <c r="ER339" i="3" s="1"/>
  <c r="J355" i="3"/>
  <c r="DH355" i="3"/>
  <c r="DJ355" i="3" s="1"/>
  <c r="FX355" i="3"/>
  <c r="FZ355" i="3" s="1"/>
  <c r="AR362" i="3"/>
  <c r="AT362" i="3" s="1"/>
  <c r="DY362" i="3"/>
  <c r="EA362" i="3" s="1"/>
  <c r="GO362" i="3"/>
  <c r="GQ362" i="3" s="1"/>
  <c r="AR368" i="3"/>
  <c r="AT368" i="3" s="1"/>
  <c r="DY368" i="3"/>
  <c r="EA368" i="3" s="1"/>
  <c r="GO368" i="3"/>
  <c r="GQ368" i="3" s="1"/>
  <c r="J372" i="3"/>
  <c r="DH372" i="3"/>
  <c r="DJ372" i="3" s="1"/>
  <c r="FX372" i="3"/>
  <c r="FZ372" i="3" s="1"/>
  <c r="BZ381" i="3"/>
  <c r="CB381" i="3" s="1"/>
  <c r="BI381" i="3"/>
  <c r="BK381" i="3" s="1"/>
  <c r="EP381" i="3"/>
  <c r="ER381" i="3" s="1"/>
  <c r="J399" i="3"/>
  <c r="DH399" i="3"/>
  <c r="DJ399" i="3" s="1"/>
  <c r="FX399" i="3"/>
  <c r="FZ399" i="3" s="1"/>
  <c r="AR410" i="3"/>
  <c r="DY410" i="3"/>
  <c r="GO410" i="3"/>
  <c r="AA339" i="3"/>
  <c r="AC339" i="3" s="1"/>
  <c r="CQ339" i="3"/>
  <c r="FG339" i="3"/>
  <c r="FI339" i="3" s="1"/>
  <c r="AR355" i="3"/>
  <c r="AT355" i="3" s="1"/>
  <c r="DY355" i="3"/>
  <c r="EA355" i="3" s="1"/>
  <c r="GO355" i="3"/>
  <c r="GQ355" i="3" s="1"/>
  <c r="AR372" i="3"/>
  <c r="AT372" i="3" s="1"/>
  <c r="DY372" i="3"/>
  <c r="EA372" i="3" s="1"/>
  <c r="GO372" i="3"/>
  <c r="GQ372" i="3" s="1"/>
  <c r="AA381" i="3"/>
  <c r="AC381" i="3" s="1"/>
  <c r="CQ381" i="3"/>
  <c r="FG381" i="3"/>
  <c r="FI381" i="3" s="1"/>
  <c r="AR399" i="3"/>
  <c r="AT399" i="3" s="1"/>
  <c r="DY399" i="3"/>
  <c r="EA399" i="3" s="1"/>
  <c r="GO399" i="3"/>
  <c r="GQ399" i="3" s="1"/>
  <c r="AA291" i="3"/>
  <c r="AC291" i="3" s="1"/>
  <c r="CQ291" i="3"/>
  <c r="AA296" i="3"/>
  <c r="CQ296" i="3"/>
  <c r="AA301" i="3"/>
  <c r="AC301" i="3" s="1"/>
  <c r="CQ301" i="3"/>
  <c r="AA306" i="3"/>
  <c r="AC306" i="3" s="1"/>
  <c r="CQ306" i="3"/>
  <c r="AA311" i="3"/>
  <c r="AC311" i="3" s="1"/>
  <c r="CQ311" i="3"/>
  <c r="AR321" i="3"/>
  <c r="AT321" i="3" s="1"/>
  <c r="DY321" i="3"/>
  <c r="EA321" i="3" s="1"/>
  <c r="AA334" i="3"/>
  <c r="AC334" i="3" s="1"/>
  <c r="CQ334" i="3"/>
  <c r="J339" i="3"/>
  <c r="DH339" i="3"/>
  <c r="DJ339" i="3" s="1"/>
  <c r="AR346" i="3"/>
  <c r="DY346" i="3"/>
  <c r="BZ355" i="3"/>
  <c r="CB355" i="3" s="1"/>
  <c r="BI355" i="3"/>
  <c r="BK355" i="3" s="1"/>
  <c r="AA362" i="3"/>
  <c r="AC362" i="3" s="1"/>
  <c r="CQ362" i="3"/>
  <c r="AA368" i="3"/>
  <c r="AC368" i="3" s="1"/>
  <c r="CQ368" i="3"/>
  <c r="BZ372" i="3"/>
  <c r="CB372" i="3" s="1"/>
  <c r="BI372" i="3"/>
  <c r="BK372" i="3" s="1"/>
  <c r="J381" i="3"/>
  <c r="DH381" i="3"/>
  <c r="DJ381" i="3" s="1"/>
  <c r="AR392" i="3"/>
  <c r="AT392" i="3" s="1"/>
  <c r="DY392" i="3"/>
  <c r="EA392" i="3" s="1"/>
  <c r="BZ399" i="3"/>
  <c r="CB399" i="3" s="1"/>
  <c r="BI399" i="3"/>
  <c r="BK399" i="3" s="1"/>
  <c r="AA410" i="3"/>
  <c r="CQ410" i="3"/>
  <c r="CQ409" i="3" s="1"/>
  <c r="AH355" i="3"/>
  <c r="AG355" i="3"/>
  <c r="AE355" i="3"/>
  <c r="AD355" i="3"/>
  <c r="AH311" i="3"/>
  <c r="AG311" i="3"/>
  <c r="AE311" i="3"/>
  <c r="AD311" i="3"/>
  <c r="AH256" i="3"/>
  <c r="AG256" i="3"/>
  <c r="AE256" i="3"/>
  <c r="AD256" i="3"/>
  <c r="AH134" i="3"/>
  <c r="AG134" i="3"/>
  <c r="AE134" i="3"/>
  <c r="AD134" i="3"/>
  <c r="AD104" i="3"/>
  <c r="AD60" i="3"/>
  <c r="X21" i="7" l="1"/>
  <c r="C18" i="8"/>
  <c r="E18" i="8" s="1"/>
  <c r="W21" i="7"/>
  <c r="BZ208" i="3"/>
  <c r="BI139" i="3"/>
  <c r="BI430" i="3" s="1"/>
  <c r="FZ140" i="3"/>
  <c r="FZ431" i="3" s="1"/>
  <c r="HY140" i="3"/>
  <c r="HY431" i="3" s="1"/>
  <c r="CB140" i="3"/>
  <c r="CB431" i="3" s="1"/>
  <c r="DY345" i="3"/>
  <c r="J345" i="3"/>
  <c r="EP345" i="3"/>
  <c r="AA345" i="3"/>
  <c r="DH345" i="3"/>
  <c r="BI345" i="3"/>
  <c r="FX345" i="3"/>
  <c r="FG345" i="3"/>
  <c r="GO345" i="3"/>
  <c r="BZ345" i="3"/>
  <c r="CQ345" i="3"/>
  <c r="AR345" i="3"/>
  <c r="DH208" i="3"/>
  <c r="J208" i="3"/>
  <c r="CQ208" i="3"/>
  <c r="AA208" i="3"/>
  <c r="CQ245" i="3"/>
  <c r="AT410" i="3"/>
  <c r="AT409" i="3" s="1"/>
  <c r="AR409" i="3"/>
  <c r="BZ245" i="3"/>
  <c r="CB245" i="3" s="1"/>
  <c r="CB246" i="3"/>
  <c r="EA410" i="3"/>
  <c r="EA409" i="3" s="1"/>
  <c r="DY409" i="3"/>
  <c r="CB216" i="3"/>
  <c r="CB208" i="3" s="1"/>
  <c r="AT216" i="3"/>
  <c r="EA45" i="3"/>
  <c r="EA44" i="3" s="1"/>
  <c r="DY44" i="3"/>
  <c r="AC45" i="3"/>
  <c r="AC44" i="3" s="1"/>
  <c r="AA44" i="3"/>
  <c r="EA246" i="3"/>
  <c r="EA245" i="3" s="1"/>
  <c r="DY245" i="3"/>
  <c r="AT45" i="3"/>
  <c r="AT44" i="3" s="1"/>
  <c r="AR44" i="3"/>
  <c r="AC410" i="3"/>
  <c r="AC409" i="3" s="1"/>
  <c r="AA409" i="3"/>
  <c r="GQ410" i="3"/>
  <c r="GQ409" i="3" s="1"/>
  <c r="GO409" i="3"/>
  <c r="GQ45" i="3"/>
  <c r="GQ44" i="3" s="1"/>
  <c r="GO44" i="3"/>
  <c r="AC246" i="3"/>
  <c r="AC245" i="3" s="1"/>
  <c r="AA245" i="3"/>
  <c r="FI45" i="3"/>
  <c r="FI44" i="3" s="1"/>
  <c r="FG44" i="3"/>
  <c r="BZ139" i="3"/>
  <c r="BZ430" i="3" s="1"/>
  <c r="CB190" i="3"/>
  <c r="CB433" i="3" s="1"/>
  <c r="FZ410" i="3"/>
  <c r="FZ409" i="3" s="1"/>
  <c r="FX409" i="3"/>
  <c r="GO245" i="3"/>
  <c r="J139" i="3"/>
  <c r="DJ208" i="3"/>
  <c r="BK216" i="3"/>
  <c r="BK208" i="3" s="1"/>
  <c r="BI208" i="3"/>
  <c r="CB45" i="3"/>
  <c r="BZ44" i="3"/>
  <c r="CB44" i="3" s="1"/>
  <c r="AC190" i="3"/>
  <c r="AC139" i="3" s="1"/>
  <c r="AA139" i="3"/>
  <c r="HB216" i="3"/>
  <c r="GQ208" i="3"/>
  <c r="AT246" i="3"/>
  <c r="AT245" i="3" s="1"/>
  <c r="AR245" i="3"/>
  <c r="CB326" i="3"/>
  <c r="CM326" i="3" s="1"/>
  <c r="BK246" i="3"/>
  <c r="BK245" i="3" s="1"/>
  <c r="BI245" i="3"/>
  <c r="EA216" i="3"/>
  <c r="EA208" i="3" s="1"/>
  <c r="DY208" i="3"/>
  <c r="FI190" i="3"/>
  <c r="FI139" i="3" s="1"/>
  <c r="FG139" i="3"/>
  <c r="FI410" i="3"/>
  <c r="FI409" i="3" s="1"/>
  <c r="FG409" i="3"/>
  <c r="AC346" i="3"/>
  <c r="AC345" i="3" s="1"/>
  <c r="GQ245" i="3"/>
  <c r="GO208" i="3"/>
  <c r="FX139" i="3"/>
  <c r="FX430" i="3" s="1"/>
  <c r="FI216" i="3"/>
  <c r="FI208" i="3" s="1"/>
  <c r="FG208" i="3"/>
  <c r="FZ216" i="3"/>
  <c r="FZ208" i="3" s="1"/>
  <c r="FX208" i="3"/>
  <c r="JX368" i="3"/>
  <c r="JX345" i="3" s="1"/>
  <c r="GQ190" i="3"/>
  <c r="GQ139" i="3" s="1"/>
  <c r="GO139" i="3"/>
  <c r="DJ45" i="3"/>
  <c r="DJ44" i="3" s="1"/>
  <c r="DH44" i="3"/>
  <c r="FZ45" i="3"/>
  <c r="FZ44" i="3" s="1"/>
  <c r="FX44" i="3"/>
  <c r="FI246" i="3"/>
  <c r="FI245" i="3" s="1"/>
  <c r="FG245" i="3"/>
  <c r="ER45" i="3"/>
  <c r="ER44" i="3" s="1"/>
  <c r="EP44" i="3"/>
  <c r="CB346" i="3"/>
  <c r="CB345" i="3" s="1"/>
  <c r="ER410" i="3"/>
  <c r="ER409" i="3" s="1"/>
  <c r="EP409" i="3"/>
  <c r="DJ346" i="3"/>
  <c r="DJ345" i="3" s="1"/>
  <c r="EA190" i="3"/>
  <c r="EA139" i="3" s="1"/>
  <c r="DY139" i="3"/>
  <c r="FZ246" i="3"/>
  <c r="FZ245" i="3" s="1"/>
  <c r="FX245" i="3"/>
  <c r="ER246" i="3"/>
  <c r="ER245" i="3" s="1"/>
  <c r="EP245" i="3"/>
  <c r="ER190" i="3"/>
  <c r="ER139" i="3" s="1"/>
  <c r="EP139" i="3"/>
  <c r="DJ246" i="3"/>
  <c r="DJ245" i="3" s="1"/>
  <c r="DH245" i="3"/>
  <c r="HY190" i="3"/>
  <c r="HY433" i="3" s="1"/>
  <c r="HW139" i="3"/>
  <c r="HW430" i="3" s="1"/>
  <c r="AT190" i="3"/>
  <c r="ER216" i="3"/>
  <c r="ER208" i="3" s="1"/>
  <c r="EP208" i="3"/>
  <c r="BK45" i="3"/>
  <c r="BK44" i="3" s="1"/>
  <c r="BI44" i="3"/>
  <c r="DJ410" i="3"/>
  <c r="DJ409" i="3" s="1"/>
  <c r="DH409" i="3"/>
  <c r="DJ190" i="3"/>
  <c r="DJ139" i="3" s="1"/>
  <c r="DH139" i="3"/>
  <c r="CB410" i="3"/>
  <c r="BZ409" i="3"/>
  <c r="CB409" i="3" s="1"/>
  <c r="AC208" i="3"/>
  <c r="R21" i="7"/>
  <c r="LE275" i="3"/>
  <c r="F76" i="6"/>
  <c r="N76" i="6" s="1"/>
  <c r="LP326" i="3"/>
  <c r="BK190" i="3"/>
  <c r="BK433" i="3" s="1"/>
  <c r="LD281" i="3"/>
  <c r="LD296" i="3"/>
  <c r="LD306" i="3"/>
  <c r="LD276" i="3"/>
  <c r="LD301" i="3"/>
  <c r="LD286" i="3"/>
  <c r="LD311" i="3"/>
  <c r="LD321" i="3"/>
  <c r="KH420" i="3"/>
  <c r="JW420" i="3"/>
  <c r="LE9" i="3"/>
  <c r="LE345" i="3"/>
  <c r="LE92" i="3"/>
  <c r="L355" i="3"/>
  <c r="LD355" i="3"/>
  <c r="L316" i="3"/>
  <c r="LF316" i="3" s="1"/>
  <c r="LD316" i="3"/>
  <c r="L66" i="3"/>
  <c r="LD66" i="3"/>
  <c r="LD256" i="3"/>
  <c r="L190" i="3"/>
  <c r="LD190" i="3"/>
  <c r="LD433" i="3" s="1"/>
  <c r="L129" i="3"/>
  <c r="LD129" i="3"/>
  <c r="L26" i="3"/>
  <c r="LD26" i="3"/>
  <c r="L251" i="3"/>
  <c r="LF251" i="3" s="1"/>
  <c r="LD251" i="3"/>
  <c r="L123" i="3"/>
  <c r="LD123" i="3"/>
  <c r="L33" i="3"/>
  <c r="LD33" i="3"/>
  <c r="L269" i="3"/>
  <c r="LD269" i="3"/>
  <c r="L381" i="3"/>
  <c r="LD381" i="3"/>
  <c r="L281" i="3"/>
  <c r="L239" i="3"/>
  <c r="LD239" i="3"/>
  <c r="L109" i="3"/>
  <c r="LD109" i="3"/>
  <c r="L60" i="3"/>
  <c r="LD60" i="3"/>
  <c r="L230" i="3"/>
  <c r="LD230" i="3"/>
  <c r="L134" i="3"/>
  <c r="LD134" i="3"/>
  <c r="L296" i="3"/>
  <c r="L392" i="3"/>
  <c r="LD392" i="3"/>
  <c r="L306" i="3"/>
  <c r="LD10" i="3"/>
  <c r="L399" i="3"/>
  <c r="LD399" i="3"/>
  <c r="L326" i="3"/>
  <c r="LD326" i="3"/>
  <c r="L246" i="3"/>
  <c r="LD246" i="3"/>
  <c r="L114" i="3"/>
  <c r="LD114" i="3"/>
  <c r="LD346" i="3"/>
  <c r="L301" i="3"/>
  <c r="L286" i="3"/>
  <c r="L209" i="3"/>
  <c r="L140" i="3"/>
  <c r="L118" i="3"/>
  <c r="LD118" i="3"/>
  <c r="L21" i="3"/>
  <c r="LD21" i="3"/>
  <c r="L291" i="3"/>
  <c r="LD291" i="3"/>
  <c r="L311" i="3"/>
  <c r="L339" i="3"/>
  <c r="LD339" i="3"/>
  <c r="L372" i="3"/>
  <c r="LD372" i="3"/>
  <c r="L216" i="3"/>
  <c r="LD216" i="3"/>
  <c r="L104" i="3"/>
  <c r="LD104" i="3"/>
  <c r="L45" i="3"/>
  <c r="L44" i="3" s="1"/>
  <c r="LD45" i="3"/>
  <c r="L368" i="3"/>
  <c r="LD368" i="3"/>
  <c r="L334" i="3"/>
  <c r="LD334" i="3"/>
  <c r="L321" i="3"/>
  <c r="L39" i="3"/>
  <c r="LD39" i="3"/>
  <c r="L362" i="3"/>
  <c r="LD362" i="3"/>
  <c r="L410" i="3"/>
  <c r="L409" i="3" s="1"/>
  <c r="LD410" i="3"/>
  <c r="AC296" i="3"/>
  <c r="AO297" i="3"/>
  <c r="FZ92" i="3"/>
  <c r="AR209" i="3"/>
  <c r="AT209" i="3" s="1"/>
  <c r="AR140" i="3"/>
  <c r="AT140" i="3" s="1"/>
  <c r="AR93" i="3"/>
  <c r="GQ276" i="3"/>
  <c r="GO275" i="3"/>
  <c r="DJ276" i="3"/>
  <c r="DH275" i="3"/>
  <c r="DJ275" i="3" s="1"/>
  <c r="FI93" i="3"/>
  <c r="FI92" i="3" s="1"/>
  <c r="FG92" i="3"/>
  <c r="JX10" i="3"/>
  <c r="JV9" i="3"/>
  <c r="BZ9" i="3"/>
  <c r="CB9" i="3" s="1"/>
  <c r="BZ92" i="3"/>
  <c r="CB92" i="3" s="1"/>
  <c r="FX92" i="3"/>
  <c r="EA346" i="3"/>
  <c r="EA345" i="3" s="1"/>
  <c r="FI276" i="3"/>
  <c r="FG275" i="3"/>
  <c r="FI275" i="3" s="1"/>
  <c r="FZ276" i="3"/>
  <c r="FX275" i="3"/>
  <c r="FZ275" i="3" s="1"/>
  <c r="FI346" i="3"/>
  <c r="FI345" i="3" s="1"/>
  <c r="EA276" i="3"/>
  <c r="DY275" i="3"/>
  <c r="EA275" i="3" s="1"/>
  <c r="BK93" i="3"/>
  <c r="BK92" i="3" s="1"/>
  <c r="BI92" i="3"/>
  <c r="BK10" i="3"/>
  <c r="BK9" i="3" s="1"/>
  <c r="BI9" i="3"/>
  <c r="DJ93" i="3"/>
  <c r="DJ92" i="3" s="1"/>
  <c r="DH92" i="3"/>
  <c r="JG276" i="3"/>
  <c r="JE275" i="3"/>
  <c r="JG275" i="3" s="1"/>
  <c r="J92" i="3"/>
  <c r="L93" i="3"/>
  <c r="FI10" i="3"/>
  <c r="FI9" i="3" s="1"/>
  <c r="FG9" i="3"/>
  <c r="BZ275" i="3"/>
  <c r="CB275" i="3" s="1"/>
  <c r="EA10" i="3"/>
  <c r="EA9" i="3" s="1"/>
  <c r="DY9" i="3"/>
  <c r="BK276" i="3"/>
  <c r="BI275" i="3"/>
  <c r="BK275" i="3" s="1"/>
  <c r="BK346" i="3"/>
  <c r="BK345" i="3" s="1"/>
  <c r="ER346" i="3"/>
  <c r="ER345" i="3" s="1"/>
  <c r="AC276" i="3"/>
  <c r="AA275" i="3"/>
  <c r="AC275" i="3" s="1"/>
  <c r="AT276" i="3"/>
  <c r="AR275" i="3"/>
  <c r="AT275" i="3" s="1"/>
  <c r="FX9" i="3"/>
  <c r="FZ10" i="3"/>
  <c r="FZ9" i="3" s="1"/>
  <c r="GQ346" i="3"/>
  <c r="GQ345" i="3" s="1"/>
  <c r="ER93" i="3"/>
  <c r="ER92" i="3" s="1"/>
  <c r="EP92" i="3"/>
  <c r="EP9" i="3"/>
  <c r="ER10" i="3"/>
  <c r="ER9" i="3" s="1"/>
  <c r="L10" i="3"/>
  <c r="J9" i="3"/>
  <c r="AT346" i="3"/>
  <c r="AT345" i="3" s="1"/>
  <c r="EA93" i="3"/>
  <c r="EA92" i="3" s="1"/>
  <c r="DY92" i="3"/>
  <c r="AR9" i="3"/>
  <c r="AT10" i="3"/>
  <c r="AT9" i="3" s="1"/>
  <c r="L276" i="3"/>
  <c r="J275" i="3"/>
  <c r="L346" i="3"/>
  <c r="ER276" i="3"/>
  <c r="EP275" i="3"/>
  <c r="ER275" i="3" s="1"/>
  <c r="FZ346" i="3"/>
  <c r="FZ345" i="3" s="1"/>
  <c r="DH9" i="3"/>
  <c r="DJ10" i="3"/>
  <c r="DJ9" i="3" s="1"/>
  <c r="GQ10" i="3"/>
  <c r="GQ9" i="3" s="1"/>
  <c r="GO9" i="3"/>
  <c r="GQ93" i="3"/>
  <c r="GQ92" i="3" s="1"/>
  <c r="GO92" i="3"/>
  <c r="AC10" i="3"/>
  <c r="AC9" i="3" s="1"/>
  <c r="AA9" i="3"/>
  <c r="AC93" i="3"/>
  <c r="AA92" i="3"/>
  <c r="AC92" i="3" s="1"/>
  <c r="HH368" i="3"/>
  <c r="HH345" i="3" s="1"/>
  <c r="HF421" i="3"/>
  <c r="HH421" i="3" s="1"/>
  <c r="CS410" i="3"/>
  <c r="CS409" i="3" s="1"/>
  <c r="CS381" i="3"/>
  <c r="CS339" i="3"/>
  <c r="CS276" i="3"/>
  <c r="CQ275" i="3"/>
  <c r="CQ3" i="3" s="1"/>
  <c r="CS362" i="3"/>
  <c r="CS334" i="3"/>
  <c r="CS301" i="3"/>
  <c r="CS291" i="3"/>
  <c r="CS355" i="3"/>
  <c r="CS66" i="3"/>
  <c r="CS281" i="3"/>
  <c r="CS269" i="3"/>
  <c r="CS129" i="3"/>
  <c r="CS60" i="3"/>
  <c r="CS21" i="3"/>
  <c r="CQ92" i="3"/>
  <c r="CS93" i="3"/>
  <c r="CS39" i="3"/>
  <c r="CS372" i="3"/>
  <c r="CS104" i="3"/>
  <c r="CS118" i="3"/>
  <c r="CS209" i="3"/>
  <c r="CS190" i="3"/>
  <c r="CS139" i="3" s="1"/>
  <c r="CS45" i="3"/>
  <c r="CS44" i="3" s="1"/>
  <c r="CS239" i="3"/>
  <c r="CS216" i="3"/>
  <c r="CS109" i="3"/>
  <c r="CS346" i="3"/>
  <c r="CS114" i="3"/>
  <c r="CS33" i="3"/>
  <c r="CS326" i="3"/>
  <c r="DD326" i="3" s="1"/>
  <c r="CS246" i="3"/>
  <c r="CS368" i="3"/>
  <c r="CS296" i="3"/>
  <c r="CS230" i="3"/>
  <c r="CS134" i="3"/>
  <c r="CS123" i="3"/>
  <c r="CS392" i="3"/>
  <c r="CS321" i="3"/>
  <c r="CS26" i="3"/>
  <c r="CS10" i="3"/>
  <c r="CQ9" i="3"/>
  <c r="CS306" i="3"/>
  <c r="CS399" i="3"/>
  <c r="CS256" i="3"/>
  <c r="CS311" i="3"/>
  <c r="CS286" i="3"/>
  <c r="AD59" i="3"/>
  <c r="AJ134" i="3"/>
  <c r="AJ256" i="3"/>
  <c r="AJ311" i="3"/>
  <c r="AJ355" i="3"/>
  <c r="AK256" i="3"/>
  <c r="AK311" i="3"/>
  <c r="AK355" i="3"/>
  <c r="AK134" i="3"/>
  <c r="FZ139" i="3" l="1"/>
  <c r="FZ430" i="3" s="1"/>
  <c r="BK139" i="3"/>
  <c r="BK430" i="3" s="1"/>
  <c r="HY139" i="3"/>
  <c r="HY430" i="3" s="1"/>
  <c r="CB139" i="3"/>
  <c r="CB430" i="3" s="1"/>
  <c r="CS345" i="3"/>
  <c r="L345" i="3"/>
  <c r="AT139" i="3"/>
  <c r="L208" i="3"/>
  <c r="L139" i="3"/>
  <c r="CS245" i="3"/>
  <c r="AT208" i="3"/>
  <c r="AR208" i="3"/>
  <c r="KI368" i="3"/>
  <c r="KI345" i="3" s="1"/>
  <c r="CS208" i="3"/>
  <c r="AR139" i="3"/>
  <c r="L245" i="3"/>
  <c r="LD275" i="3"/>
  <c r="GQ275" i="3"/>
  <c r="GQ3" i="3" s="1"/>
  <c r="GO3" i="3"/>
  <c r="LF276" i="3"/>
  <c r="LF311" i="3"/>
  <c r="LF296" i="3"/>
  <c r="LF321" i="3"/>
  <c r="LF286" i="3"/>
  <c r="LF306" i="3"/>
  <c r="LF281" i="3"/>
  <c r="LF301" i="3"/>
  <c r="JV420" i="3"/>
  <c r="F21" i="7" s="1"/>
  <c r="LF346" i="3"/>
  <c r="L9" i="3"/>
  <c r="LF10" i="3"/>
  <c r="LF140" i="3"/>
  <c r="LF431" i="3" s="1"/>
  <c r="LF392" i="3"/>
  <c r="LF230" i="3"/>
  <c r="LF109" i="3"/>
  <c r="LF269" i="3"/>
  <c r="LF123" i="3"/>
  <c r="LF26" i="3"/>
  <c r="LF190" i="3"/>
  <c r="LF433" i="3" s="1"/>
  <c r="LF66" i="3"/>
  <c r="LF355" i="3"/>
  <c r="LF362" i="3"/>
  <c r="LF368" i="3"/>
  <c r="LF104" i="3"/>
  <c r="LF372" i="3"/>
  <c r="LF21" i="3"/>
  <c r="LF209" i="3"/>
  <c r="LF114" i="3"/>
  <c r="W326" i="3"/>
  <c r="LF326" i="3"/>
  <c r="L92" i="3"/>
  <c r="LF134" i="3"/>
  <c r="LF60" i="3"/>
  <c r="LF239" i="3"/>
  <c r="LF381" i="3"/>
  <c r="LF33" i="3"/>
  <c r="LF129" i="3"/>
  <c r="LF256" i="3"/>
  <c r="LF410" i="3"/>
  <c r="LF39" i="3"/>
  <c r="LF334" i="3"/>
  <c r="LF45" i="3"/>
  <c r="LF216" i="3"/>
  <c r="LF339" i="3"/>
  <c r="LF291" i="3"/>
  <c r="LF118" i="3"/>
  <c r="LF246" i="3"/>
  <c r="LF399" i="3"/>
  <c r="L275" i="3"/>
  <c r="LD140" i="3"/>
  <c r="LD431" i="3" s="1"/>
  <c r="LD345" i="3"/>
  <c r="LD9" i="3"/>
  <c r="LD209" i="3"/>
  <c r="LD93" i="3"/>
  <c r="CS9" i="3"/>
  <c r="JV421" i="3"/>
  <c r="JX421" i="3" s="1"/>
  <c r="AR92" i="3"/>
  <c r="AT93" i="3"/>
  <c r="AT92" i="3" s="1"/>
  <c r="JX9" i="3"/>
  <c r="KI10" i="3"/>
  <c r="KI9" i="3" s="1"/>
  <c r="G21" i="7"/>
  <c r="E76" i="6"/>
  <c r="CS92" i="3"/>
  <c r="CS275" i="3"/>
  <c r="GR21" i="3"/>
  <c r="GS21" i="3"/>
  <c r="GR33" i="3"/>
  <c r="GS33" i="3"/>
  <c r="GR39" i="3"/>
  <c r="GS39" i="3"/>
  <c r="GR60" i="3"/>
  <c r="GS60" i="3"/>
  <c r="GR104" i="3"/>
  <c r="GS104" i="3"/>
  <c r="GR109" i="3"/>
  <c r="GS109" i="3"/>
  <c r="GR114" i="3"/>
  <c r="GS114" i="3"/>
  <c r="GR118" i="3"/>
  <c r="GS118" i="3"/>
  <c r="GR123" i="3"/>
  <c r="GS123" i="3"/>
  <c r="GR129" i="3"/>
  <c r="GS129" i="3"/>
  <c r="GR134" i="3"/>
  <c r="GS134" i="3"/>
  <c r="GR190" i="3"/>
  <c r="GS190" i="3"/>
  <c r="GR246" i="3"/>
  <c r="GS246" i="3"/>
  <c r="GR251" i="3"/>
  <c r="GS251" i="3"/>
  <c r="GR256" i="3"/>
  <c r="GS256" i="3"/>
  <c r="GR269" i="3"/>
  <c r="GS269" i="3"/>
  <c r="GR276" i="3"/>
  <c r="GS276" i="3"/>
  <c r="GR281" i="3"/>
  <c r="GS281" i="3"/>
  <c r="GR286" i="3"/>
  <c r="GS286" i="3"/>
  <c r="GR291" i="3"/>
  <c r="GS291" i="3"/>
  <c r="GR296" i="3"/>
  <c r="GS296" i="3"/>
  <c r="GR301" i="3"/>
  <c r="GS301" i="3"/>
  <c r="GR306" i="3"/>
  <c r="GS306" i="3"/>
  <c r="GR311" i="3"/>
  <c r="GS311" i="3"/>
  <c r="GR316" i="3"/>
  <c r="GS316" i="3"/>
  <c r="GR321" i="3"/>
  <c r="GS321" i="3"/>
  <c r="GR334" i="3"/>
  <c r="GS334" i="3"/>
  <c r="GR339" i="3"/>
  <c r="GS339" i="3"/>
  <c r="GR355" i="3"/>
  <c r="GS355" i="3"/>
  <c r="GR362" i="3"/>
  <c r="GS362" i="3"/>
  <c r="GR372" i="3"/>
  <c r="GS372" i="3"/>
  <c r="GR392" i="3"/>
  <c r="GS392" i="3"/>
  <c r="GR410" i="3"/>
  <c r="GR409" i="3" s="1"/>
  <c r="GS410" i="3"/>
  <c r="GS409" i="3" s="1"/>
  <c r="AH410" i="3"/>
  <c r="AH409" i="3" s="1"/>
  <c r="AG410" i="3"/>
  <c r="AG409" i="3" s="1"/>
  <c r="AD410" i="3"/>
  <c r="AD409" i="3" s="1"/>
  <c r="AH399" i="3"/>
  <c r="AH398" i="3" s="1"/>
  <c r="AG399" i="3"/>
  <c r="AG398" i="3" s="1"/>
  <c r="AE399" i="3"/>
  <c r="AD399" i="3"/>
  <c r="AH381" i="3"/>
  <c r="AH380" i="3" s="1"/>
  <c r="AG381" i="3"/>
  <c r="AG380" i="3" s="1"/>
  <c r="AE381" i="3"/>
  <c r="AD381" i="3"/>
  <c r="AH372" i="3"/>
  <c r="AH345" i="3" s="1"/>
  <c r="AG372" i="3"/>
  <c r="AG345" i="3" s="1"/>
  <c r="AE372" i="3"/>
  <c r="AE345" i="3" s="1"/>
  <c r="AD372" i="3"/>
  <c r="AD362" i="3"/>
  <c r="AD346" i="3"/>
  <c r="AH339" i="3"/>
  <c r="AG339" i="3"/>
  <c r="AE339" i="3"/>
  <c r="AD339" i="3"/>
  <c r="AH334" i="3"/>
  <c r="AG334" i="3"/>
  <c r="AE334" i="3"/>
  <c r="AD334" i="3"/>
  <c r="AH321" i="3"/>
  <c r="AG321" i="3"/>
  <c r="AE321" i="3"/>
  <c r="AD321" i="3"/>
  <c r="AH316" i="3"/>
  <c r="AG316" i="3"/>
  <c r="AE316" i="3"/>
  <c r="AD316" i="3"/>
  <c r="AH306" i="3"/>
  <c r="AG306" i="3"/>
  <c r="AE306" i="3"/>
  <c r="AD306" i="3"/>
  <c r="AD301" i="3"/>
  <c r="AD296" i="3"/>
  <c r="AD291" i="3"/>
  <c r="AD286" i="3"/>
  <c r="AD281" i="3"/>
  <c r="AD276" i="3"/>
  <c r="AH269" i="3"/>
  <c r="AH268" i="3" s="1"/>
  <c r="AG269" i="3"/>
  <c r="AG268" i="3" s="1"/>
  <c r="AE269" i="3"/>
  <c r="AD269" i="3"/>
  <c r="AH251" i="3"/>
  <c r="AG251" i="3"/>
  <c r="AE251" i="3"/>
  <c r="AD251" i="3"/>
  <c r="AH246" i="3"/>
  <c r="AG246" i="3"/>
  <c r="AE246" i="3"/>
  <c r="AD246" i="3"/>
  <c r="AH239" i="3"/>
  <c r="AG239" i="3"/>
  <c r="AH230" i="3"/>
  <c r="AG230" i="3"/>
  <c r="AD230" i="3"/>
  <c r="AH209" i="3"/>
  <c r="AH208" i="3" s="1"/>
  <c r="AG209" i="3"/>
  <c r="AG208" i="3" s="1"/>
  <c r="AD209" i="3"/>
  <c r="AD208" i="3" s="1"/>
  <c r="AH190" i="3"/>
  <c r="AG190" i="3"/>
  <c r="AD190" i="3"/>
  <c r="AG140" i="3"/>
  <c r="AD140" i="3"/>
  <c r="AH129" i="3"/>
  <c r="AH128" i="3" s="1"/>
  <c r="AG129" i="3"/>
  <c r="AG128" i="3" s="1"/>
  <c r="AD129" i="3"/>
  <c r="AH123" i="3"/>
  <c r="AG123" i="3"/>
  <c r="AD123" i="3"/>
  <c r="AH118" i="3"/>
  <c r="AG118" i="3"/>
  <c r="AD118" i="3"/>
  <c r="AD114" i="3"/>
  <c r="AD109" i="3"/>
  <c r="AD93" i="3"/>
  <c r="AD66" i="3"/>
  <c r="AD45" i="3"/>
  <c r="AD44" i="3" s="1"/>
  <c r="AH39" i="3"/>
  <c r="AH38" i="3" s="1"/>
  <c r="AG39" i="3"/>
  <c r="AG38" i="3" s="1"/>
  <c r="AE39" i="3"/>
  <c r="AD39" i="3"/>
  <c r="AD33" i="3"/>
  <c r="AD26" i="3"/>
  <c r="AD21" i="3"/>
  <c r="Y21" i="7" l="1"/>
  <c r="F18" i="8"/>
  <c r="H18" i="8" s="1"/>
  <c r="AE275" i="3"/>
  <c r="KI420" i="3"/>
  <c r="AD139" i="3"/>
  <c r="AG139" i="3"/>
  <c r="AG245" i="3"/>
  <c r="AH245" i="3"/>
  <c r="AD245" i="3"/>
  <c r="GR245" i="3"/>
  <c r="GS245" i="3"/>
  <c r="AE245" i="3"/>
  <c r="AG275" i="3"/>
  <c r="AH275" i="3"/>
  <c r="LF275" i="3"/>
  <c r="LQ326" i="3"/>
  <c r="LQ10" i="3"/>
  <c r="AH92" i="3"/>
  <c r="AG92" i="3"/>
  <c r="LD4" i="3"/>
  <c r="S21" i="7"/>
  <c r="JX420" i="3"/>
  <c r="H21" i="7" s="1"/>
  <c r="T21" i="7" s="1"/>
  <c r="LF92" i="3"/>
  <c r="LF9" i="3"/>
  <c r="LF93" i="3"/>
  <c r="LF345" i="3"/>
  <c r="LD92" i="3"/>
  <c r="HD372" i="3"/>
  <c r="HD339" i="3"/>
  <c r="HD392" i="3"/>
  <c r="HD311" i="3"/>
  <c r="HD301" i="3"/>
  <c r="HD296" i="3"/>
  <c r="HD291" i="3"/>
  <c r="HD281" i="3"/>
  <c r="HD276" i="3"/>
  <c r="AP372" i="3"/>
  <c r="AP276" i="3"/>
  <c r="AP281" i="3"/>
  <c r="AP286" i="3"/>
  <c r="AP291" i="3"/>
  <c r="AP296" i="3"/>
  <c r="AP301" i="3"/>
  <c r="AP346" i="3"/>
  <c r="AP93" i="3"/>
  <c r="U21" i="7"/>
  <c r="G76" i="6"/>
  <c r="O76" i="6" s="1"/>
  <c r="AD92" i="3"/>
  <c r="GS333" i="3"/>
  <c r="GS59" i="3"/>
  <c r="AD275" i="3"/>
  <c r="GR333" i="3"/>
  <c r="GR59" i="3"/>
  <c r="AD368" i="3"/>
  <c r="AD345" i="3" s="1"/>
  <c r="GS275" i="3"/>
  <c r="GR275" i="3"/>
  <c r="AH140" i="3"/>
  <c r="AH139" i="3" s="1"/>
  <c r="AJ306" i="3"/>
  <c r="AJ316" i="3"/>
  <c r="AJ321" i="3"/>
  <c r="AK246" i="3"/>
  <c r="AK306" i="3"/>
  <c r="AK316" i="3"/>
  <c r="AJ372" i="3"/>
  <c r="AJ345" i="3" s="1"/>
  <c r="AK372" i="3"/>
  <c r="AK345" i="3" s="1"/>
  <c r="AD25" i="3"/>
  <c r="AD38" i="3"/>
  <c r="AJ39" i="3"/>
  <c r="AD65" i="3"/>
  <c r="AG229" i="3"/>
  <c r="AG333" i="3"/>
  <c r="AE21" i="3"/>
  <c r="AK39" i="3"/>
  <c r="AE38" i="3"/>
  <c r="AH229" i="3"/>
  <c r="AH333" i="3"/>
  <c r="AJ118" i="3"/>
  <c r="AJ123" i="3"/>
  <c r="AD128" i="3"/>
  <c r="AJ129" i="3"/>
  <c r="AJ140" i="3"/>
  <c r="AJ190" i="3"/>
  <c r="AJ209" i="3"/>
  <c r="AJ208" i="3" s="1"/>
  <c r="AJ230" i="3"/>
  <c r="AD239" i="3"/>
  <c r="AJ246" i="3"/>
  <c r="AJ251" i="3"/>
  <c r="AJ269" i="3"/>
  <c r="AD268" i="3"/>
  <c r="AJ334" i="3"/>
  <c r="AJ339" i="3"/>
  <c r="AD333" i="3"/>
  <c r="AJ381" i="3"/>
  <c r="AD380" i="3"/>
  <c r="AD398" i="3"/>
  <c r="AJ399" i="3"/>
  <c r="AJ410" i="3"/>
  <c r="AJ409" i="3" s="1"/>
  <c r="AP109" i="3"/>
  <c r="AP114" i="3"/>
  <c r="AE118" i="3"/>
  <c r="AP123" i="3"/>
  <c r="AE129" i="3"/>
  <c r="AE140" i="3"/>
  <c r="AE190" i="3"/>
  <c r="AE209" i="3"/>
  <c r="AE208" i="3" s="1"/>
  <c r="AE230" i="3"/>
  <c r="AE239" i="3"/>
  <c r="AK251" i="3"/>
  <c r="AK269" i="3"/>
  <c r="AE268" i="3"/>
  <c r="AK321" i="3"/>
  <c r="AK334" i="3"/>
  <c r="AK339" i="3"/>
  <c r="AE333" i="3"/>
  <c r="AP362" i="3"/>
  <c r="AK381" i="3"/>
  <c r="AE380" i="3"/>
  <c r="AK399" i="3"/>
  <c r="AE398" i="3"/>
  <c r="AE410" i="3"/>
  <c r="AE409" i="3" s="1"/>
  <c r="GS399" i="3"/>
  <c r="GS381" i="3"/>
  <c r="GS368" i="3"/>
  <c r="GS346" i="3"/>
  <c r="GS239" i="3"/>
  <c r="GS230" i="3"/>
  <c r="GS209" i="3"/>
  <c r="GS208" i="3" s="1"/>
  <c r="GS140" i="3"/>
  <c r="GS139" i="3" s="1"/>
  <c r="GS93" i="3"/>
  <c r="GS66" i="3"/>
  <c r="GS45" i="3"/>
  <c r="GS44" i="3" s="1"/>
  <c r="GS26" i="3"/>
  <c r="GS10" i="3"/>
  <c r="GR399" i="3"/>
  <c r="GR381" i="3"/>
  <c r="GR368" i="3"/>
  <c r="GR346" i="3"/>
  <c r="GR239" i="3"/>
  <c r="GR230" i="3"/>
  <c r="GR209" i="3"/>
  <c r="GR208" i="3" s="1"/>
  <c r="GR140" i="3"/>
  <c r="GR139" i="3" s="1"/>
  <c r="GR93" i="3"/>
  <c r="GR92" i="3" s="1"/>
  <c r="GR66" i="3"/>
  <c r="GR45" i="3"/>
  <c r="GR44" i="3" s="1"/>
  <c r="GR26" i="3"/>
  <c r="GR10" i="3"/>
  <c r="GR9" i="3" s="1"/>
  <c r="GS268" i="3"/>
  <c r="GS128" i="3"/>
  <c r="GS38" i="3"/>
  <c r="GR268" i="3"/>
  <c r="GR128" i="3"/>
  <c r="GR38" i="3"/>
  <c r="AH420" i="3" l="1"/>
  <c r="AG420" i="3"/>
  <c r="GS345" i="3"/>
  <c r="GR345" i="3"/>
  <c r="AJ139" i="3"/>
  <c r="AE139" i="3"/>
  <c r="AK245" i="3"/>
  <c r="AJ245" i="3"/>
  <c r="AJ275" i="3"/>
  <c r="AP118" i="3"/>
  <c r="AE92" i="3"/>
  <c r="AK275" i="3"/>
  <c r="AP368" i="3"/>
  <c r="AP345" i="3" s="1"/>
  <c r="GS3" i="3"/>
  <c r="HD333" i="3"/>
  <c r="HD420" i="3" s="1"/>
  <c r="V21" i="7"/>
  <c r="HD10" i="3"/>
  <c r="HD381" i="3"/>
  <c r="HD346" i="3"/>
  <c r="GS92" i="3"/>
  <c r="HD368" i="3"/>
  <c r="GS9" i="3"/>
  <c r="GR380" i="3"/>
  <c r="GR25" i="3"/>
  <c r="GS65" i="3"/>
  <c r="GS380" i="3"/>
  <c r="GR65" i="3"/>
  <c r="GS25" i="3"/>
  <c r="GR229" i="3"/>
  <c r="GS229" i="3"/>
  <c r="AK398" i="3"/>
  <c r="AJ268" i="3"/>
  <c r="AK333" i="3"/>
  <c r="AK230" i="3"/>
  <c r="AK118" i="3"/>
  <c r="AJ239" i="3"/>
  <c r="AK380" i="3"/>
  <c r="AJ398" i="3"/>
  <c r="AJ128" i="3"/>
  <c r="AJ38" i="3"/>
  <c r="AK268" i="3"/>
  <c r="AK123" i="3"/>
  <c r="AJ380" i="3"/>
  <c r="AK38" i="3"/>
  <c r="AJ333" i="3"/>
  <c r="AK93" i="3"/>
  <c r="AJ93" i="3"/>
  <c r="AJ92" i="3" s="1"/>
  <c r="AE229" i="3"/>
  <c r="AK239" i="3"/>
  <c r="AK209" i="3"/>
  <c r="AK208" i="3" s="1"/>
  <c r="AK140" i="3"/>
  <c r="AD229" i="3"/>
  <c r="AK410" i="3"/>
  <c r="AK409" i="3" s="1"/>
  <c r="AK190" i="3"/>
  <c r="AK129" i="3"/>
  <c r="AE128" i="3"/>
  <c r="GR398" i="3"/>
  <c r="GS398" i="3"/>
  <c r="HD345" i="3" l="1"/>
  <c r="AK139" i="3"/>
  <c r="GR420" i="3"/>
  <c r="GS420" i="3"/>
  <c r="AK92" i="3"/>
  <c r="AK128" i="3"/>
  <c r="AK229" i="3"/>
  <c r="AJ229" i="3"/>
  <c r="AN123" i="3" l="1"/>
  <c r="AN114" i="3"/>
  <c r="AN104" i="3"/>
  <c r="AN118" i="3"/>
  <c r="AN109" i="3"/>
  <c r="AN93" i="3" l="1"/>
  <c r="AN92" i="3" s="1"/>
  <c r="BP26" i="3" l="1"/>
  <c r="BO26" i="3"/>
  <c r="CX26" i="3"/>
  <c r="CW26" i="3"/>
  <c r="CG26" i="3"/>
  <c r="CF26" i="3"/>
  <c r="DQ26" i="3" l="1"/>
  <c r="AV26" i="3"/>
  <c r="CD26" i="3"/>
  <c r="BL26" i="3"/>
  <c r="BU26" i="3" s="1"/>
  <c r="DR26" i="3"/>
  <c r="BM26" i="3"/>
  <c r="BV26" i="3" s="1"/>
  <c r="CU26" i="3"/>
  <c r="AU26" i="3"/>
  <c r="CC26" i="3"/>
  <c r="BG26" i="3" l="1"/>
  <c r="BS26" i="3"/>
  <c r="CJ26" i="3"/>
  <c r="DA26" i="3"/>
  <c r="BB26" i="3"/>
  <c r="BR26" i="3"/>
  <c r="CI26" i="3"/>
  <c r="BA26" i="3"/>
  <c r="CZ26" i="3"/>
  <c r="CJ239" i="3" l="1"/>
  <c r="CI45" i="3"/>
  <c r="CI44" i="3" s="1"/>
  <c r="CI321" i="3"/>
  <c r="CI334" i="3"/>
  <c r="CI269" i="3"/>
  <c r="CI268" i="3" s="1"/>
  <c r="CJ276" i="3"/>
  <c r="CJ296" i="3"/>
  <c r="CJ281" i="3"/>
  <c r="CJ301" i="3"/>
  <c r="J24" i="7"/>
  <c r="I24" i="7"/>
  <c r="CI33" i="3" l="1"/>
  <c r="CJ286" i="3"/>
  <c r="CI286" i="3"/>
  <c r="CI239" i="3"/>
  <c r="CI276" i="3"/>
  <c r="CJ230" i="3"/>
  <c r="CJ229" i="3" s="1"/>
  <c r="CJ33" i="3"/>
  <c r="CI230" i="3"/>
  <c r="CJ45" i="3"/>
  <c r="CJ44" i="3" s="1"/>
  <c r="CI281" i="3"/>
  <c r="CI39" i="3"/>
  <c r="CI38" i="3" s="1"/>
  <c r="CJ334" i="3"/>
  <c r="CJ269" i="3"/>
  <c r="CJ268" i="3" s="1"/>
  <c r="CI311" i="3"/>
  <c r="CJ291" i="3"/>
  <c r="CI291" i="3"/>
  <c r="CJ316" i="3"/>
  <c r="CI316" i="3"/>
  <c r="CI296" i="3"/>
  <c r="CI339" i="3"/>
  <c r="CI333" i="3" s="1"/>
  <c r="CJ339" i="3"/>
  <c r="CJ39" i="3"/>
  <c r="CJ38" i="3" s="1"/>
  <c r="CI301" i="3"/>
  <c r="CJ311" i="3"/>
  <c r="CJ321" i="3"/>
  <c r="GB421" i="3"/>
  <c r="GA421" i="3"/>
  <c r="CI229" i="3" l="1"/>
  <c r="CJ333" i="3"/>
  <c r="BM421" i="3"/>
  <c r="BL421" i="3"/>
  <c r="N421" i="3"/>
  <c r="P421" i="3"/>
  <c r="Q421" i="3"/>
  <c r="M421" i="3"/>
  <c r="JI216" i="3" l="1"/>
  <c r="JH216" i="3"/>
  <c r="IU216" i="3"/>
  <c r="IT216" i="3"/>
  <c r="IR216" i="3"/>
  <c r="IQ216" i="3"/>
  <c r="HM216" i="3"/>
  <c r="HL216" i="3"/>
  <c r="HJ216" i="3"/>
  <c r="HI216" i="3"/>
  <c r="FN216" i="3"/>
  <c r="FM216" i="3"/>
  <c r="EW216" i="3"/>
  <c r="EV216" i="3"/>
  <c r="BP216" i="3"/>
  <c r="BO216" i="3"/>
  <c r="AY216" i="3"/>
  <c r="AX216" i="3"/>
  <c r="JO414" i="3"/>
  <c r="JN414" i="3"/>
  <c r="JO413" i="3"/>
  <c r="JN413" i="3"/>
  <c r="JO408" i="3"/>
  <c r="JN408" i="3"/>
  <c r="JO407" i="3"/>
  <c r="JN407" i="3"/>
  <c r="JO406" i="3"/>
  <c r="JN406" i="3"/>
  <c r="JO405" i="3"/>
  <c r="JN405" i="3"/>
  <c r="JO404" i="3"/>
  <c r="JN404" i="3"/>
  <c r="JO397" i="3"/>
  <c r="JN397" i="3"/>
  <c r="JO396" i="3"/>
  <c r="JN396" i="3"/>
  <c r="JO395" i="3"/>
  <c r="JN395" i="3"/>
  <c r="JO394" i="3"/>
  <c r="JN394" i="3"/>
  <c r="JO371" i="3"/>
  <c r="JN371" i="3"/>
  <c r="JO370" i="3"/>
  <c r="JN370" i="3"/>
  <c r="JO367" i="3"/>
  <c r="JN367" i="3"/>
  <c r="JO366" i="3"/>
  <c r="JN366" i="3"/>
  <c r="JO365" i="3"/>
  <c r="JN365" i="3"/>
  <c r="JO364" i="3"/>
  <c r="JN364" i="3"/>
  <c r="JO361" i="3"/>
  <c r="JN361" i="3"/>
  <c r="JO360" i="3"/>
  <c r="JN360" i="3"/>
  <c r="JO359" i="3"/>
  <c r="JN359" i="3"/>
  <c r="JO358" i="3"/>
  <c r="JN358" i="3"/>
  <c r="JO357" i="3"/>
  <c r="JN357" i="3"/>
  <c r="JO356" i="3"/>
  <c r="JN356" i="3"/>
  <c r="JO344" i="3"/>
  <c r="JN344" i="3"/>
  <c r="JO343" i="3"/>
  <c r="JN343" i="3"/>
  <c r="JO342" i="3"/>
  <c r="JN342" i="3"/>
  <c r="JO338" i="3"/>
  <c r="JN338" i="3"/>
  <c r="JO337" i="3"/>
  <c r="JN337" i="3"/>
  <c r="JO336" i="3"/>
  <c r="JN336" i="3"/>
  <c r="JO325" i="3"/>
  <c r="JN325" i="3"/>
  <c r="JO324" i="3"/>
  <c r="JN324" i="3"/>
  <c r="JO320" i="3"/>
  <c r="JN320" i="3"/>
  <c r="JO319" i="3"/>
  <c r="JN319" i="3"/>
  <c r="JO318" i="3"/>
  <c r="JN318" i="3"/>
  <c r="JO315" i="3"/>
  <c r="JN315" i="3"/>
  <c r="JO314" i="3"/>
  <c r="JN314" i="3"/>
  <c r="JO313" i="3"/>
  <c r="JN313" i="3"/>
  <c r="JO305" i="3"/>
  <c r="JN305" i="3"/>
  <c r="JO304" i="3"/>
  <c r="JN304" i="3"/>
  <c r="JO303" i="3"/>
  <c r="JN303" i="3"/>
  <c r="JO300" i="3"/>
  <c r="JN300" i="3"/>
  <c r="JO299" i="3"/>
  <c r="JN299" i="3"/>
  <c r="JO298" i="3"/>
  <c r="JN298" i="3"/>
  <c r="JO295" i="3"/>
  <c r="JN295" i="3"/>
  <c r="JO294" i="3"/>
  <c r="JN294" i="3"/>
  <c r="JO290" i="3"/>
  <c r="JN290" i="3"/>
  <c r="JO289" i="3"/>
  <c r="JN289" i="3"/>
  <c r="JO288" i="3"/>
  <c r="JN288" i="3"/>
  <c r="JO285" i="3"/>
  <c r="JN285" i="3"/>
  <c r="JO284" i="3"/>
  <c r="JN284" i="3"/>
  <c r="JO283" i="3"/>
  <c r="JN283" i="3"/>
  <c r="JO280" i="3"/>
  <c r="JN280" i="3"/>
  <c r="JO279" i="3"/>
  <c r="JN279" i="3"/>
  <c r="JO278" i="3"/>
  <c r="JN278" i="3"/>
  <c r="JO274" i="3"/>
  <c r="JN274" i="3"/>
  <c r="JO273" i="3"/>
  <c r="JN273" i="3"/>
  <c r="JO272" i="3"/>
  <c r="JN272" i="3"/>
  <c r="JO271" i="3"/>
  <c r="JN271" i="3"/>
  <c r="JO260" i="3"/>
  <c r="JN260" i="3"/>
  <c r="JO259" i="3"/>
  <c r="JN259" i="3"/>
  <c r="JO258" i="3"/>
  <c r="JN258" i="3"/>
  <c r="JO257" i="3"/>
  <c r="JN257" i="3"/>
  <c r="JO255" i="3"/>
  <c r="JN255" i="3"/>
  <c r="JO254" i="3"/>
  <c r="JN254" i="3"/>
  <c r="JO253" i="3"/>
  <c r="JN253" i="3"/>
  <c r="JO250" i="3"/>
  <c r="JN250" i="3"/>
  <c r="JO249" i="3"/>
  <c r="JN249" i="3"/>
  <c r="JO248" i="3"/>
  <c r="JN248" i="3"/>
  <c r="JO244" i="3"/>
  <c r="JN244" i="3"/>
  <c r="JO243" i="3"/>
  <c r="JN243" i="3"/>
  <c r="JO242" i="3"/>
  <c r="JN242" i="3"/>
  <c r="JO238" i="3"/>
  <c r="JN238" i="3"/>
  <c r="JO221" i="3"/>
  <c r="JO216" i="3" s="1"/>
  <c r="JN221" i="3"/>
  <c r="JN216" i="3" s="1"/>
  <c r="JO215" i="3"/>
  <c r="JO209" i="3" s="1"/>
  <c r="JN215" i="3"/>
  <c r="JN209" i="3" s="1"/>
  <c r="JO193" i="3"/>
  <c r="JN193" i="3"/>
  <c r="JO192" i="3"/>
  <c r="JN192" i="3"/>
  <c r="JO138" i="3"/>
  <c r="JN138" i="3"/>
  <c r="JO137" i="3"/>
  <c r="JN137" i="3"/>
  <c r="JO136" i="3"/>
  <c r="JN136" i="3"/>
  <c r="JO135" i="3"/>
  <c r="JN135" i="3"/>
  <c r="JO133" i="3"/>
  <c r="JN133" i="3"/>
  <c r="JO132" i="3"/>
  <c r="JN132" i="3"/>
  <c r="JO131" i="3"/>
  <c r="JN131" i="3"/>
  <c r="JO127" i="3"/>
  <c r="JN127" i="3"/>
  <c r="JO126" i="3"/>
  <c r="JN126" i="3"/>
  <c r="JO125" i="3"/>
  <c r="JN125" i="3"/>
  <c r="JO122" i="3"/>
  <c r="JN122" i="3"/>
  <c r="JO121" i="3"/>
  <c r="JN121" i="3"/>
  <c r="JO120" i="3"/>
  <c r="JN120" i="3"/>
  <c r="JO117" i="3"/>
  <c r="JN117" i="3"/>
  <c r="JO116" i="3"/>
  <c r="JN116" i="3"/>
  <c r="JO113" i="3"/>
  <c r="JN113" i="3"/>
  <c r="JO112" i="3"/>
  <c r="JN112" i="3"/>
  <c r="JO111" i="3"/>
  <c r="JN111" i="3"/>
  <c r="JO108" i="3"/>
  <c r="JN108" i="3"/>
  <c r="JO107" i="3"/>
  <c r="JN107" i="3"/>
  <c r="JO106" i="3"/>
  <c r="JN106" i="3"/>
  <c r="JO105" i="3"/>
  <c r="JN105" i="3"/>
  <c r="JO103" i="3"/>
  <c r="JN103" i="3"/>
  <c r="JO102" i="3"/>
  <c r="JN102" i="3"/>
  <c r="JO76" i="3"/>
  <c r="JO66" i="3" s="1"/>
  <c r="JO65" i="3" s="1"/>
  <c r="JN76" i="3"/>
  <c r="JN66" i="3" s="1"/>
  <c r="JN65" i="3" s="1"/>
  <c r="JO64" i="3"/>
  <c r="JN64" i="3"/>
  <c r="JO63" i="3"/>
  <c r="JN63" i="3"/>
  <c r="JO62" i="3"/>
  <c r="JN62" i="3"/>
  <c r="JO61" i="3"/>
  <c r="JN61" i="3"/>
  <c r="JO51" i="3"/>
  <c r="JN51" i="3"/>
  <c r="JO50" i="3"/>
  <c r="JN50" i="3"/>
  <c r="JO43" i="3"/>
  <c r="JN43" i="3"/>
  <c r="JO42" i="3"/>
  <c r="JN42" i="3"/>
  <c r="JO41" i="3"/>
  <c r="JN41" i="3"/>
  <c r="JO37" i="3"/>
  <c r="JN37" i="3"/>
  <c r="JO36" i="3"/>
  <c r="JN36" i="3"/>
  <c r="JO35" i="3"/>
  <c r="JN35" i="3"/>
  <c r="JO24" i="3"/>
  <c r="JO21" i="3" s="1"/>
  <c r="JO9" i="3" s="1"/>
  <c r="JN24" i="3"/>
  <c r="JN21" i="3" s="1"/>
  <c r="JN9" i="3" s="1"/>
  <c r="IX414" i="3"/>
  <c r="IW414" i="3"/>
  <c r="IX413" i="3"/>
  <c r="IW413" i="3"/>
  <c r="IX408" i="3"/>
  <c r="IW408" i="3"/>
  <c r="IX407" i="3"/>
  <c r="IW407" i="3"/>
  <c r="IX406" i="3"/>
  <c r="IW406" i="3"/>
  <c r="IX405" i="3"/>
  <c r="IW405" i="3"/>
  <c r="IX404" i="3"/>
  <c r="IW404" i="3"/>
  <c r="IX397" i="3"/>
  <c r="IW397" i="3"/>
  <c r="IX396" i="3"/>
  <c r="IW396" i="3"/>
  <c r="IX395" i="3"/>
  <c r="IW395" i="3"/>
  <c r="IX394" i="3"/>
  <c r="IW394" i="3"/>
  <c r="IX371" i="3"/>
  <c r="IW371" i="3"/>
  <c r="IX370" i="3"/>
  <c r="IW370" i="3"/>
  <c r="IX367" i="3"/>
  <c r="IW367" i="3"/>
  <c r="IX366" i="3"/>
  <c r="IW366" i="3"/>
  <c r="IX365" i="3"/>
  <c r="IW365" i="3"/>
  <c r="IX364" i="3"/>
  <c r="IW364" i="3"/>
  <c r="IX361" i="3"/>
  <c r="IW361" i="3"/>
  <c r="IX360" i="3"/>
  <c r="IW360" i="3"/>
  <c r="IX359" i="3"/>
  <c r="IW359" i="3"/>
  <c r="IX358" i="3"/>
  <c r="IW358" i="3"/>
  <c r="IX357" i="3"/>
  <c r="IW357" i="3"/>
  <c r="IX356" i="3"/>
  <c r="IW356" i="3"/>
  <c r="IX344" i="3"/>
  <c r="IW344" i="3"/>
  <c r="IX343" i="3"/>
  <c r="IW343" i="3"/>
  <c r="IX342" i="3"/>
  <c r="IW342" i="3"/>
  <c r="IX338" i="3"/>
  <c r="IW338" i="3"/>
  <c r="IX337" i="3"/>
  <c r="IW337" i="3"/>
  <c r="IX336" i="3"/>
  <c r="IW336" i="3"/>
  <c r="IX325" i="3"/>
  <c r="IW325" i="3"/>
  <c r="IX324" i="3"/>
  <c r="IW324" i="3"/>
  <c r="IX320" i="3"/>
  <c r="IW320" i="3"/>
  <c r="IX319" i="3"/>
  <c r="IW319" i="3"/>
  <c r="IX318" i="3"/>
  <c r="IW318" i="3"/>
  <c r="IX315" i="3"/>
  <c r="IW315" i="3"/>
  <c r="IX314" i="3"/>
  <c r="IW314" i="3"/>
  <c r="IX313" i="3"/>
  <c r="IW313" i="3"/>
  <c r="IX305" i="3"/>
  <c r="IW305" i="3"/>
  <c r="IX304" i="3"/>
  <c r="IW304" i="3"/>
  <c r="IX303" i="3"/>
  <c r="IW303" i="3"/>
  <c r="IX300" i="3"/>
  <c r="IW300" i="3"/>
  <c r="IX299" i="3"/>
  <c r="IW299" i="3"/>
  <c r="IX298" i="3"/>
  <c r="IW298" i="3"/>
  <c r="IX295" i="3"/>
  <c r="IW295" i="3"/>
  <c r="IX294" i="3"/>
  <c r="IW294" i="3"/>
  <c r="IX290" i="3"/>
  <c r="IW290" i="3"/>
  <c r="IX289" i="3"/>
  <c r="IW289" i="3"/>
  <c r="IX288" i="3"/>
  <c r="IW288" i="3"/>
  <c r="IX285" i="3"/>
  <c r="IW285" i="3"/>
  <c r="IX284" i="3"/>
  <c r="IW284" i="3"/>
  <c r="IX283" i="3"/>
  <c r="IW283" i="3"/>
  <c r="IX280" i="3"/>
  <c r="IW280" i="3"/>
  <c r="IX279" i="3"/>
  <c r="IW279" i="3"/>
  <c r="IX278" i="3"/>
  <c r="IW278" i="3"/>
  <c r="IX274" i="3"/>
  <c r="IW274" i="3"/>
  <c r="IX273" i="3"/>
  <c r="IW273" i="3"/>
  <c r="IX272" i="3"/>
  <c r="IW272" i="3"/>
  <c r="IX271" i="3"/>
  <c r="IW271" i="3"/>
  <c r="IX260" i="3"/>
  <c r="IW260" i="3"/>
  <c r="IX259" i="3"/>
  <c r="IW259" i="3"/>
  <c r="IX258" i="3"/>
  <c r="IW258" i="3"/>
  <c r="IX257" i="3"/>
  <c r="IW257" i="3"/>
  <c r="IX255" i="3"/>
  <c r="IW255" i="3"/>
  <c r="IX254" i="3"/>
  <c r="IW254" i="3"/>
  <c r="IX253" i="3"/>
  <c r="IW253" i="3"/>
  <c r="IX250" i="3"/>
  <c r="IW250" i="3"/>
  <c r="IX249" i="3"/>
  <c r="IW249" i="3"/>
  <c r="IX248" i="3"/>
  <c r="IW248" i="3"/>
  <c r="IX244" i="3"/>
  <c r="IW244" i="3"/>
  <c r="IX243" i="3"/>
  <c r="IW243" i="3"/>
  <c r="IX242" i="3"/>
  <c r="IW242" i="3"/>
  <c r="IX238" i="3"/>
  <c r="IW238" i="3"/>
  <c r="IX221" i="3"/>
  <c r="IW221" i="3"/>
  <c r="IX215" i="3"/>
  <c r="IW215" i="3"/>
  <c r="IX193" i="3"/>
  <c r="IW193" i="3"/>
  <c r="IX192" i="3"/>
  <c r="IW192" i="3"/>
  <c r="IX138" i="3"/>
  <c r="IW138" i="3"/>
  <c r="IX137" i="3"/>
  <c r="IW137" i="3"/>
  <c r="IX136" i="3"/>
  <c r="IW136" i="3"/>
  <c r="IX135" i="3"/>
  <c r="IW135" i="3"/>
  <c r="IX133" i="3"/>
  <c r="IW133" i="3"/>
  <c r="IX132" i="3"/>
  <c r="IW132" i="3"/>
  <c r="IX131" i="3"/>
  <c r="IW131" i="3"/>
  <c r="IX127" i="3"/>
  <c r="IW127" i="3"/>
  <c r="IX126" i="3"/>
  <c r="IW126" i="3"/>
  <c r="IX125" i="3"/>
  <c r="IW125" i="3"/>
  <c r="IX122" i="3"/>
  <c r="IW122" i="3"/>
  <c r="IX121" i="3"/>
  <c r="IW121" i="3"/>
  <c r="IX120" i="3"/>
  <c r="IW120" i="3"/>
  <c r="IX117" i="3"/>
  <c r="IW117" i="3"/>
  <c r="IX116" i="3"/>
  <c r="IW116" i="3"/>
  <c r="IX113" i="3"/>
  <c r="IW113" i="3"/>
  <c r="IX112" i="3"/>
  <c r="IW112" i="3"/>
  <c r="IX111" i="3"/>
  <c r="IW111" i="3"/>
  <c r="IX108" i="3"/>
  <c r="IW108" i="3"/>
  <c r="IX107" i="3"/>
  <c r="IW107" i="3"/>
  <c r="IX106" i="3"/>
  <c r="IW106" i="3"/>
  <c r="IX105" i="3"/>
  <c r="IW105" i="3"/>
  <c r="IX103" i="3"/>
  <c r="IW103" i="3"/>
  <c r="IX102" i="3"/>
  <c r="IW102" i="3"/>
  <c r="IX76" i="3"/>
  <c r="IW76" i="3"/>
  <c r="IX64" i="3"/>
  <c r="IW64" i="3"/>
  <c r="IX63" i="3"/>
  <c r="IW63" i="3"/>
  <c r="IX62" i="3"/>
  <c r="IW62" i="3"/>
  <c r="IX61" i="3"/>
  <c r="IW61" i="3"/>
  <c r="IX51" i="3"/>
  <c r="IW51" i="3"/>
  <c r="IX50" i="3"/>
  <c r="IW50" i="3"/>
  <c r="IX43" i="3"/>
  <c r="IW43" i="3"/>
  <c r="IX42" i="3"/>
  <c r="IW42" i="3"/>
  <c r="IX41" i="3"/>
  <c r="IW41" i="3"/>
  <c r="IX37" i="3"/>
  <c r="IW37" i="3"/>
  <c r="IX36" i="3"/>
  <c r="IW36" i="3"/>
  <c r="IX35" i="3"/>
  <c r="IW35" i="3"/>
  <c r="IX24" i="3"/>
  <c r="IW24" i="3"/>
  <c r="IG414" i="3"/>
  <c r="IF414" i="3"/>
  <c r="IG413" i="3"/>
  <c r="IF413" i="3"/>
  <c r="IG408" i="3"/>
  <c r="IF408" i="3"/>
  <c r="IG407" i="3"/>
  <c r="IF407" i="3"/>
  <c r="IG406" i="3"/>
  <c r="IF406" i="3"/>
  <c r="IG405" i="3"/>
  <c r="IF405" i="3"/>
  <c r="IG404" i="3"/>
  <c r="IF404" i="3"/>
  <c r="IG397" i="3"/>
  <c r="IF397" i="3"/>
  <c r="IG396" i="3"/>
  <c r="IF396" i="3"/>
  <c r="IG395" i="3"/>
  <c r="IF395" i="3"/>
  <c r="IG394" i="3"/>
  <c r="IF394" i="3"/>
  <c r="IG371" i="3"/>
  <c r="IF371" i="3"/>
  <c r="IG370" i="3"/>
  <c r="IF370" i="3"/>
  <c r="IG367" i="3"/>
  <c r="IF367" i="3"/>
  <c r="IG366" i="3"/>
  <c r="IF366" i="3"/>
  <c r="IG365" i="3"/>
  <c r="IF365" i="3"/>
  <c r="IG364" i="3"/>
  <c r="IF364" i="3"/>
  <c r="IG361" i="3"/>
  <c r="IF361" i="3"/>
  <c r="IG360" i="3"/>
  <c r="IF360" i="3"/>
  <c r="IG359" i="3"/>
  <c r="IF359" i="3"/>
  <c r="IG358" i="3"/>
  <c r="IF358" i="3"/>
  <c r="IG357" i="3"/>
  <c r="IF357" i="3"/>
  <c r="IG356" i="3"/>
  <c r="IF356" i="3"/>
  <c r="IG344" i="3"/>
  <c r="IF344" i="3"/>
  <c r="IG343" i="3"/>
  <c r="IF343" i="3"/>
  <c r="IG342" i="3"/>
  <c r="IF342" i="3"/>
  <c r="IG338" i="3"/>
  <c r="IF338" i="3"/>
  <c r="IG337" i="3"/>
  <c r="IF337" i="3"/>
  <c r="IG336" i="3"/>
  <c r="IF336" i="3"/>
  <c r="IG325" i="3"/>
  <c r="IF325" i="3"/>
  <c r="IG324" i="3"/>
  <c r="IF324" i="3"/>
  <c r="IG320" i="3"/>
  <c r="IF320" i="3"/>
  <c r="IG319" i="3"/>
  <c r="IF319" i="3"/>
  <c r="IG318" i="3"/>
  <c r="IF318" i="3"/>
  <c r="IG315" i="3"/>
  <c r="IF315" i="3"/>
  <c r="IG314" i="3"/>
  <c r="IF314" i="3"/>
  <c r="IG313" i="3"/>
  <c r="IF313" i="3"/>
  <c r="IG305" i="3"/>
  <c r="IF305" i="3"/>
  <c r="IG304" i="3"/>
  <c r="IF304" i="3"/>
  <c r="IG303" i="3"/>
  <c r="IF303" i="3"/>
  <c r="IG300" i="3"/>
  <c r="IF300" i="3"/>
  <c r="IG299" i="3"/>
  <c r="IF299" i="3"/>
  <c r="IG298" i="3"/>
  <c r="IF298" i="3"/>
  <c r="IG295" i="3"/>
  <c r="IF295" i="3"/>
  <c r="IG294" i="3"/>
  <c r="IF294" i="3"/>
  <c r="IG290" i="3"/>
  <c r="IF290" i="3"/>
  <c r="IG289" i="3"/>
  <c r="IF289" i="3"/>
  <c r="IG288" i="3"/>
  <c r="IF288" i="3"/>
  <c r="IG285" i="3"/>
  <c r="IF285" i="3"/>
  <c r="IG284" i="3"/>
  <c r="IF284" i="3"/>
  <c r="IG283" i="3"/>
  <c r="IF283" i="3"/>
  <c r="IG280" i="3"/>
  <c r="IF280" i="3"/>
  <c r="IG279" i="3"/>
  <c r="IF279" i="3"/>
  <c r="IG278" i="3"/>
  <c r="IF278" i="3"/>
  <c r="IG274" i="3"/>
  <c r="IF274" i="3"/>
  <c r="IG273" i="3"/>
  <c r="IF273" i="3"/>
  <c r="IG272" i="3"/>
  <c r="IF272" i="3"/>
  <c r="IG271" i="3"/>
  <c r="IF271" i="3"/>
  <c r="IG260" i="3"/>
  <c r="IF260" i="3"/>
  <c r="IG259" i="3"/>
  <c r="IF259" i="3"/>
  <c r="IG258" i="3"/>
  <c r="IF258" i="3"/>
  <c r="IG257" i="3"/>
  <c r="IF257" i="3"/>
  <c r="IG255" i="3"/>
  <c r="IF255" i="3"/>
  <c r="IG254" i="3"/>
  <c r="IF254" i="3"/>
  <c r="IG253" i="3"/>
  <c r="IF253" i="3"/>
  <c r="IG250" i="3"/>
  <c r="IF250" i="3"/>
  <c r="IG249" i="3"/>
  <c r="IF249" i="3"/>
  <c r="IG248" i="3"/>
  <c r="IF248" i="3"/>
  <c r="IG244" i="3"/>
  <c r="IF244" i="3"/>
  <c r="IG243" i="3"/>
  <c r="IF243" i="3"/>
  <c r="IG242" i="3"/>
  <c r="IF242" i="3"/>
  <c r="IG238" i="3"/>
  <c r="IF238" i="3"/>
  <c r="IG221" i="3"/>
  <c r="IF221" i="3"/>
  <c r="IG215" i="3"/>
  <c r="IF215" i="3"/>
  <c r="IG193" i="3"/>
  <c r="IF193" i="3"/>
  <c r="IG192" i="3"/>
  <c r="IF192" i="3"/>
  <c r="IG138" i="3"/>
  <c r="IF138" i="3"/>
  <c r="IG137" i="3"/>
  <c r="IF137" i="3"/>
  <c r="IG136" i="3"/>
  <c r="IF136" i="3"/>
  <c r="IG135" i="3"/>
  <c r="IF135" i="3"/>
  <c r="IG133" i="3"/>
  <c r="IF133" i="3"/>
  <c r="IG132" i="3"/>
  <c r="IF132" i="3"/>
  <c r="IG131" i="3"/>
  <c r="IF131" i="3"/>
  <c r="IG127" i="3"/>
  <c r="IF127" i="3"/>
  <c r="IG126" i="3"/>
  <c r="IF126" i="3"/>
  <c r="IG125" i="3"/>
  <c r="IF125" i="3"/>
  <c r="IG122" i="3"/>
  <c r="IF122" i="3"/>
  <c r="IG121" i="3"/>
  <c r="IF121" i="3"/>
  <c r="IG120" i="3"/>
  <c r="IF120" i="3"/>
  <c r="IG117" i="3"/>
  <c r="IF117" i="3"/>
  <c r="IG116" i="3"/>
  <c r="IF116" i="3"/>
  <c r="IG113" i="3"/>
  <c r="IF113" i="3"/>
  <c r="IG112" i="3"/>
  <c r="IF112" i="3"/>
  <c r="IG111" i="3"/>
  <c r="IF111" i="3"/>
  <c r="IG108" i="3"/>
  <c r="IF108" i="3"/>
  <c r="IG107" i="3"/>
  <c r="IF107" i="3"/>
  <c r="IG106" i="3"/>
  <c r="IF106" i="3"/>
  <c r="IG105" i="3"/>
  <c r="IF105" i="3"/>
  <c r="IG103" i="3"/>
  <c r="IF103" i="3"/>
  <c r="IG102" i="3"/>
  <c r="IF102" i="3"/>
  <c r="IG76" i="3"/>
  <c r="IF76" i="3"/>
  <c r="IG64" i="3"/>
  <c r="IF64" i="3"/>
  <c r="IG63" i="3"/>
  <c r="IF63" i="3"/>
  <c r="IG62" i="3"/>
  <c r="IF62" i="3"/>
  <c r="IG61" i="3"/>
  <c r="IF61" i="3"/>
  <c r="IG51" i="3"/>
  <c r="IF51" i="3"/>
  <c r="IG50" i="3"/>
  <c r="IF50" i="3"/>
  <c r="IG43" i="3"/>
  <c r="IF43" i="3"/>
  <c r="IG42" i="3"/>
  <c r="IF42" i="3"/>
  <c r="IG41" i="3"/>
  <c r="IF41" i="3"/>
  <c r="IG37" i="3"/>
  <c r="IF37" i="3"/>
  <c r="IG36" i="3"/>
  <c r="IF36" i="3"/>
  <c r="IG35" i="3"/>
  <c r="IF35" i="3"/>
  <c r="IG24" i="3"/>
  <c r="IF24" i="3"/>
  <c r="HP414" i="3"/>
  <c r="HO414" i="3"/>
  <c r="HP413" i="3"/>
  <c r="HO413" i="3"/>
  <c r="HP408" i="3"/>
  <c r="HO408" i="3"/>
  <c r="HP407" i="3"/>
  <c r="HO407" i="3"/>
  <c r="HP406" i="3"/>
  <c r="HO406" i="3"/>
  <c r="HP405" i="3"/>
  <c r="HO405" i="3"/>
  <c r="HP404" i="3"/>
  <c r="HO404" i="3"/>
  <c r="HP397" i="3"/>
  <c r="HO397" i="3"/>
  <c r="HP396" i="3"/>
  <c r="HO396" i="3"/>
  <c r="HP395" i="3"/>
  <c r="HO395" i="3"/>
  <c r="HP394" i="3"/>
  <c r="HO394" i="3"/>
  <c r="HP371" i="3"/>
  <c r="HO371" i="3"/>
  <c r="HP370" i="3"/>
  <c r="HO370" i="3"/>
  <c r="HP369" i="3"/>
  <c r="HO369" i="3"/>
  <c r="HP367" i="3"/>
  <c r="HO367" i="3"/>
  <c r="HP366" i="3"/>
  <c r="HO366" i="3"/>
  <c r="HP365" i="3"/>
  <c r="HO365" i="3"/>
  <c r="HP364" i="3"/>
  <c r="HO364" i="3"/>
  <c r="HP361" i="3"/>
  <c r="HO361" i="3"/>
  <c r="HP360" i="3"/>
  <c r="HO360" i="3"/>
  <c r="HP359" i="3"/>
  <c r="HO359" i="3"/>
  <c r="HP358" i="3"/>
  <c r="HO358" i="3"/>
  <c r="HP357" i="3"/>
  <c r="HO357" i="3"/>
  <c r="HP356" i="3"/>
  <c r="HO356" i="3"/>
  <c r="HP344" i="3"/>
  <c r="HO344" i="3"/>
  <c r="HP343" i="3"/>
  <c r="HO343" i="3"/>
  <c r="HP342" i="3"/>
  <c r="HO342" i="3"/>
  <c r="HP338" i="3"/>
  <c r="HO338" i="3"/>
  <c r="HP337" i="3"/>
  <c r="HO337" i="3"/>
  <c r="HP336" i="3"/>
  <c r="HO336" i="3"/>
  <c r="HP325" i="3"/>
  <c r="HO325" i="3"/>
  <c r="HP324" i="3"/>
  <c r="HO324" i="3"/>
  <c r="HP320" i="3"/>
  <c r="HO320" i="3"/>
  <c r="HP319" i="3"/>
  <c r="HO319" i="3"/>
  <c r="HP318" i="3"/>
  <c r="HO318" i="3"/>
  <c r="HP315" i="3"/>
  <c r="HO315" i="3"/>
  <c r="HP314" i="3"/>
  <c r="HO314" i="3"/>
  <c r="HP313" i="3"/>
  <c r="HO313" i="3"/>
  <c r="HP312" i="3"/>
  <c r="HO312" i="3"/>
  <c r="HP305" i="3"/>
  <c r="HO305" i="3"/>
  <c r="HP304" i="3"/>
  <c r="HO304" i="3"/>
  <c r="HP303" i="3"/>
  <c r="HO303" i="3"/>
  <c r="HP300" i="3"/>
  <c r="HO300" i="3"/>
  <c r="HP299" i="3"/>
  <c r="HO299" i="3"/>
  <c r="HP298" i="3"/>
  <c r="HO298" i="3"/>
  <c r="HP295" i="3"/>
  <c r="HO295" i="3"/>
  <c r="HP294" i="3"/>
  <c r="HO294" i="3"/>
  <c r="HP290" i="3"/>
  <c r="HO290" i="3"/>
  <c r="HP289" i="3"/>
  <c r="HO289" i="3"/>
  <c r="HP288" i="3"/>
  <c r="HO288" i="3"/>
  <c r="HP285" i="3"/>
  <c r="HO285" i="3"/>
  <c r="HP284" i="3"/>
  <c r="HO284" i="3"/>
  <c r="HP283" i="3"/>
  <c r="HO283" i="3"/>
  <c r="HP280" i="3"/>
  <c r="HO280" i="3"/>
  <c r="HP279" i="3"/>
  <c r="HO279" i="3"/>
  <c r="HP278" i="3"/>
  <c r="HO278" i="3"/>
  <c r="HP274" i="3"/>
  <c r="HO274" i="3"/>
  <c r="HP273" i="3"/>
  <c r="HO273" i="3"/>
  <c r="HP272" i="3"/>
  <c r="HO272" i="3"/>
  <c r="HP271" i="3"/>
  <c r="HO271" i="3"/>
  <c r="HP260" i="3"/>
  <c r="HO260" i="3"/>
  <c r="HP259" i="3"/>
  <c r="HO259" i="3"/>
  <c r="HP258" i="3"/>
  <c r="HO258" i="3"/>
  <c r="HP257" i="3"/>
  <c r="HO257" i="3"/>
  <c r="HP255" i="3"/>
  <c r="HO255" i="3"/>
  <c r="HP254" i="3"/>
  <c r="HO254" i="3"/>
  <c r="HP253" i="3"/>
  <c r="HO253" i="3"/>
  <c r="HP250" i="3"/>
  <c r="HO250" i="3"/>
  <c r="HP249" i="3"/>
  <c r="HO249" i="3"/>
  <c r="HP248" i="3"/>
  <c r="HO248" i="3"/>
  <c r="HP244" i="3"/>
  <c r="HO244" i="3"/>
  <c r="HP243" i="3"/>
  <c r="HO243" i="3"/>
  <c r="HP242" i="3"/>
  <c r="HO242" i="3"/>
  <c r="HP238" i="3"/>
  <c r="HO238" i="3"/>
  <c r="HP221" i="3"/>
  <c r="HO221" i="3"/>
  <c r="HP215" i="3"/>
  <c r="HO215" i="3"/>
  <c r="HP193" i="3"/>
  <c r="HO193" i="3"/>
  <c r="HP192" i="3"/>
  <c r="HO192" i="3"/>
  <c r="HP138" i="3"/>
  <c r="HO138" i="3"/>
  <c r="HP137" i="3"/>
  <c r="HO137" i="3"/>
  <c r="HP136" i="3"/>
  <c r="HO136" i="3"/>
  <c r="HP135" i="3"/>
  <c r="HO135" i="3"/>
  <c r="HP133" i="3"/>
  <c r="HO133" i="3"/>
  <c r="HP132" i="3"/>
  <c r="HO132" i="3"/>
  <c r="HP131" i="3"/>
  <c r="HO131" i="3"/>
  <c r="HP127" i="3"/>
  <c r="HO127" i="3"/>
  <c r="HP126" i="3"/>
  <c r="HO126" i="3"/>
  <c r="HP125" i="3"/>
  <c r="HO125" i="3"/>
  <c r="HP122" i="3"/>
  <c r="HO122" i="3"/>
  <c r="HP121" i="3"/>
  <c r="HO121" i="3"/>
  <c r="HP120" i="3"/>
  <c r="HO120" i="3"/>
  <c r="HP117" i="3"/>
  <c r="HO117" i="3"/>
  <c r="HP116" i="3"/>
  <c r="HO116" i="3"/>
  <c r="HP113" i="3"/>
  <c r="HO113" i="3"/>
  <c r="HP112" i="3"/>
  <c r="HO112" i="3"/>
  <c r="HP111" i="3"/>
  <c r="HO111" i="3"/>
  <c r="HP108" i="3"/>
  <c r="HO108" i="3"/>
  <c r="HP107" i="3"/>
  <c r="HO107" i="3"/>
  <c r="HP106" i="3"/>
  <c r="HO106" i="3"/>
  <c r="HP105" i="3"/>
  <c r="HO105" i="3"/>
  <c r="HP103" i="3"/>
  <c r="HO103" i="3"/>
  <c r="HP102" i="3"/>
  <c r="HO102" i="3"/>
  <c r="HP76" i="3"/>
  <c r="HO76" i="3"/>
  <c r="HP64" i="3"/>
  <c r="HO64" i="3"/>
  <c r="HP63" i="3"/>
  <c r="HO63" i="3"/>
  <c r="HP62" i="3"/>
  <c r="HO62" i="3"/>
  <c r="HP61" i="3"/>
  <c r="HO61" i="3"/>
  <c r="HP51" i="3"/>
  <c r="HO51" i="3"/>
  <c r="HP50" i="3"/>
  <c r="HO50" i="3"/>
  <c r="HP43" i="3"/>
  <c r="HO43" i="3"/>
  <c r="HP42" i="3"/>
  <c r="HO42" i="3"/>
  <c r="HP41" i="3"/>
  <c r="HO41" i="3"/>
  <c r="HP37" i="3"/>
  <c r="HO37" i="3"/>
  <c r="HP36" i="3"/>
  <c r="HO36" i="3"/>
  <c r="HP35" i="3"/>
  <c r="HO35" i="3"/>
  <c r="HP24" i="3"/>
  <c r="HO24" i="3"/>
  <c r="GY216" i="3"/>
  <c r="GY208" i="3" s="1"/>
  <c r="GX216" i="3"/>
  <c r="GX208" i="3" s="1"/>
  <c r="GY66" i="3"/>
  <c r="GY65" i="3" s="1"/>
  <c r="GX66" i="3"/>
  <c r="GX65" i="3" s="1"/>
  <c r="GY21" i="3"/>
  <c r="GY9" i="3" s="1"/>
  <c r="GX21" i="3"/>
  <c r="GX9" i="3" s="1"/>
  <c r="GH414" i="3"/>
  <c r="GG414" i="3"/>
  <c r="GH413" i="3"/>
  <c r="GG413" i="3"/>
  <c r="GH408" i="3"/>
  <c r="GG408" i="3"/>
  <c r="GH407" i="3"/>
  <c r="GG407" i="3"/>
  <c r="GH406" i="3"/>
  <c r="GG406" i="3"/>
  <c r="GH405" i="3"/>
  <c r="GG405" i="3"/>
  <c r="GH404" i="3"/>
  <c r="GG404" i="3"/>
  <c r="GH397" i="3"/>
  <c r="GG397" i="3"/>
  <c r="GH396" i="3"/>
  <c r="GG396" i="3"/>
  <c r="GH395" i="3"/>
  <c r="GG395" i="3"/>
  <c r="GH394" i="3"/>
  <c r="GG394" i="3"/>
  <c r="GH371" i="3"/>
  <c r="GG371" i="3"/>
  <c r="GH370" i="3"/>
  <c r="GG370" i="3"/>
  <c r="GH367" i="3"/>
  <c r="GG367" i="3"/>
  <c r="GH366" i="3"/>
  <c r="GG366" i="3"/>
  <c r="GH365" i="3"/>
  <c r="GG365" i="3"/>
  <c r="GH364" i="3"/>
  <c r="GG364" i="3"/>
  <c r="GH361" i="3"/>
  <c r="GG361" i="3"/>
  <c r="GH360" i="3"/>
  <c r="GG360" i="3"/>
  <c r="GH359" i="3"/>
  <c r="GG359" i="3"/>
  <c r="GH358" i="3"/>
  <c r="GG358" i="3"/>
  <c r="GH357" i="3"/>
  <c r="GG357" i="3"/>
  <c r="GH356" i="3"/>
  <c r="GG356" i="3"/>
  <c r="GH344" i="3"/>
  <c r="GG344" i="3"/>
  <c r="GH343" i="3"/>
  <c r="GG343" i="3"/>
  <c r="GH342" i="3"/>
  <c r="GG342" i="3"/>
  <c r="GH338" i="3"/>
  <c r="GG338" i="3"/>
  <c r="GH337" i="3"/>
  <c r="GG337" i="3"/>
  <c r="GH336" i="3"/>
  <c r="GG336" i="3"/>
  <c r="GH325" i="3"/>
  <c r="GG325" i="3"/>
  <c r="GH324" i="3"/>
  <c r="GG324" i="3"/>
  <c r="GH320" i="3"/>
  <c r="GG320" i="3"/>
  <c r="GH319" i="3"/>
  <c r="GG319" i="3"/>
  <c r="GH318" i="3"/>
  <c r="GG318" i="3"/>
  <c r="GH315" i="3"/>
  <c r="GG315" i="3"/>
  <c r="GH314" i="3"/>
  <c r="GG314" i="3"/>
  <c r="GH313" i="3"/>
  <c r="GG313" i="3"/>
  <c r="GH305" i="3"/>
  <c r="GG305" i="3"/>
  <c r="GH304" i="3"/>
  <c r="GG304" i="3"/>
  <c r="GH303" i="3"/>
  <c r="GG303" i="3"/>
  <c r="GH300" i="3"/>
  <c r="GG300" i="3"/>
  <c r="GH299" i="3"/>
  <c r="GG299" i="3"/>
  <c r="GH298" i="3"/>
  <c r="GG298" i="3"/>
  <c r="GH295" i="3"/>
  <c r="GG295" i="3"/>
  <c r="GH294" i="3"/>
  <c r="GG294" i="3"/>
  <c r="GH290" i="3"/>
  <c r="GG290" i="3"/>
  <c r="GH289" i="3"/>
  <c r="GG289" i="3"/>
  <c r="GH288" i="3"/>
  <c r="GG288" i="3"/>
  <c r="GH285" i="3"/>
  <c r="GG285" i="3"/>
  <c r="GH284" i="3"/>
  <c r="GG284" i="3"/>
  <c r="GH283" i="3"/>
  <c r="GG283" i="3"/>
  <c r="GH280" i="3"/>
  <c r="GG280" i="3"/>
  <c r="GH279" i="3"/>
  <c r="GG279" i="3"/>
  <c r="GH278" i="3"/>
  <c r="GG278" i="3"/>
  <c r="GH274" i="3"/>
  <c r="GG274" i="3"/>
  <c r="GH273" i="3"/>
  <c r="GG273" i="3"/>
  <c r="GH272" i="3"/>
  <c r="GG272" i="3"/>
  <c r="GH271" i="3"/>
  <c r="GG271" i="3"/>
  <c r="GH260" i="3"/>
  <c r="GG260" i="3"/>
  <c r="GH259" i="3"/>
  <c r="GG259" i="3"/>
  <c r="GH258" i="3"/>
  <c r="GG258" i="3"/>
  <c r="GH257" i="3"/>
  <c r="GG257" i="3"/>
  <c r="GH255" i="3"/>
  <c r="GG255" i="3"/>
  <c r="GH254" i="3"/>
  <c r="GG254" i="3"/>
  <c r="GH253" i="3"/>
  <c r="GG253" i="3"/>
  <c r="GH250" i="3"/>
  <c r="GG250" i="3"/>
  <c r="GH249" i="3"/>
  <c r="GG249" i="3"/>
  <c r="GH248" i="3"/>
  <c r="GG248" i="3"/>
  <c r="GH244" i="3"/>
  <c r="GG244" i="3"/>
  <c r="GH243" i="3"/>
  <c r="GG243" i="3"/>
  <c r="GH242" i="3"/>
  <c r="GG242" i="3"/>
  <c r="GH238" i="3"/>
  <c r="GG238" i="3"/>
  <c r="GH221" i="3"/>
  <c r="GH216" i="3" s="1"/>
  <c r="GG221" i="3"/>
  <c r="GG216" i="3" s="1"/>
  <c r="GH215" i="3"/>
  <c r="GH209" i="3" s="1"/>
  <c r="GG215" i="3"/>
  <c r="GG209" i="3" s="1"/>
  <c r="GH193" i="3"/>
  <c r="GG193" i="3"/>
  <c r="GH192" i="3"/>
  <c r="GG192" i="3"/>
  <c r="GH138" i="3"/>
  <c r="GG138" i="3"/>
  <c r="GH137" i="3"/>
  <c r="GG137" i="3"/>
  <c r="GH136" i="3"/>
  <c r="GG136" i="3"/>
  <c r="GH135" i="3"/>
  <c r="GG135" i="3"/>
  <c r="GH133" i="3"/>
  <c r="GG133" i="3"/>
  <c r="GH132" i="3"/>
  <c r="GG132" i="3"/>
  <c r="GH131" i="3"/>
  <c r="GG131" i="3"/>
  <c r="GH127" i="3"/>
  <c r="GG127" i="3"/>
  <c r="GH126" i="3"/>
  <c r="GG126" i="3"/>
  <c r="GH125" i="3"/>
  <c r="GG125" i="3"/>
  <c r="GH122" i="3"/>
  <c r="GG122" i="3"/>
  <c r="GH121" i="3"/>
  <c r="GG121" i="3"/>
  <c r="GH120" i="3"/>
  <c r="GG120" i="3"/>
  <c r="GH117" i="3"/>
  <c r="GG117" i="3"/>
  <c r="GH116" i="3"/>
  <c r="GG116" i="3"/>
  <c r="GH113" i="3"/>
  <c r="GG113" i="3"/>
  <c r="GH112" i="3"/>
  <c r="GG112" i="3"/>
  <c r="GH111" i="3"/>
  <c r="GG111" i="3"/>
  <c r="GH108" i="3"/>
  <c r="GG108" i="3"/>
  <c r="GH107" i="3"/>
  <c r="GG107" i="3"/>
  <c r="GH106" i="3"/>
  <c r="GG106" i="3"/>
  <c r="GH105" i="3"/>
  <c r="GG105" i="3"/>
  <c r="GH103" i="3"/>
  <c r="GG103" i="3"/>
  <c r="GH102" i="3"/>
  <c r="GG102" i="3"/>
  <c r="GH76" i="3"/>
  <c r="GH66" i="3" s="1"/>
  <c r="GH65" i="3" s="1"/>
  <c r="GG76" i="3"/>
  <c r="GG66" i="3" s="1"/>
  <c r="GG65" i="3" s="1"/>
  <c r="GH64" i="3"/>
  <c r="GG64" i="3"/>
  <c r="GH63" i="3"/>
  <c r="GG63" i="3"/>
  <c r="GH62" i="3"/>
  <c r="GG62" i="3"/>
  <c r="GH61" i="3"/>
  <c r="GG61" i="3"/>
  <c r="GH51" i="3"/>
  <c r="GG51" i="3"/>
  <c r="GH50" i="3"/>
  <c r="GG50" i="3"/>
  <c r="GH43" i="3"/>
  <c r="GG43" i="3"/>
  <c r="GH42" i="3"/>
  <c r="GG42" i="3"/>
  <c r="GH41" i="3"/>
  <c r="GG41" i="3"/>
  <c r="GH37" i="3"/>
  <c r="GG37" i="3"/>
  <c r="GH36" i="3"/>
  <c r="GG36" i="3"/>
  <c r="GH35" i="3"/>
  <c r="GG35" i="3"/>
  <c r="GH24" i="3"/>
  <c r="GH21" i="3" s="1"/>
  <c r="GH9" i="3" s="1"/>
  <c r="GG24" i="3"/>
  <c r="GG21" i="3" s="1"/>
  <c r="GG9" i="3" s="1"/>
  <c r="FQ414" i="3"/>
  <c r="FP414" i="3"/>
  <c r="FQ413" i="3"/>
  <c r="FP413" i="3"/>
  <c r="FQ408" i="3"/>
  <c r="FP408" i="3"/>
  <c r="FQ407" i="3"/>
  <c r="FP407" i="3"/>
  <c r="FQ406" i="3"/>
  <c r="FP406" i="3"/>
  <c r="FQ405" i="3"/>
  <c r="FP405" i="3"/>
  <c r="FQ404" i="3"/>
  <c r="FP404" i="3"/>
  <c r="FQ397" i="3"/>
  <c r="FP397" i="3"/>
  <c r="FQ396" i="3"/>
  <c r="FP396" i="3"/>
  <c r="FQ395" i="3"/>
  <c r="FP395" i="3"/>
  <c r="FQ394" i="3"/>
  <c r="FP394" i="3"/>
  <c r="FQ371" i="3"/>
  <c r="FP371" i="3"/>
  <c r="FQ370" i="3"/>
  <c r="FP370" i="3"/>
  <c r="FQ367" i="3"/>
  <c r="FP367" i="3"/>
  <c r="FQ366" i="3"/>
  <c r="FP366" i="3"/>
  <c r="FQ365" i="3"/>
  <c r="FP365" i="3"/>
  <c r="FQ364" i="3"/>
  <c r="FP364" i="3"/>
  <c r="FQ361" i="3"/>
  <c r="FP361" i="3"/>
  <c r="FQ360" i="3"/>
  <c r="FP360" i="3"/>
  <c r="FQ359" i="3"/>
  <c r="FP359" i="3"/>
  <c r="FQ358" i="3"/>
  <c r="FP358" i="3"/>
  <c r="FQ357" i="3"/>
  <c r="FP357" i="3"/>
  <c r="FQ356" i="3"/>
  <c r="FP356" i="3"/>
  <c r="FQ344" i="3"/>
  <c r="FP344" i="3"/>
  <c r="FQ343" i="3"/>
  <c r="FP343" i="3"/>
  <c r="FQ342" i="3"/>
  <c r="FP342" i="3"/>
  <c r="FQ338" i="3"/>
  <c r="FP338" i="3"/>
  <c r="FQ337" i="3"/>
  <c r="FP337" i="3"/>
  <c r="FQ336" i="3"/>
  <c r="FP336" i="3"/>
  <c r="FQ325" i="3"/>
  <c r="FP325" i="3"/>
  <c r="FQ324" i="3"/>
  <c r="FP324" i="3"/>
  <c r="FQ320" i="3"/>
  <c r="FP320" i="3"/>
  <c r="FQ319" i="3"/>
  <c r="FP319" i="3"/>
  <c r="FQ318" i="3"/>
  <c r="FP318" i="3"/>
  <c r="FQ315" i="3"/>
  <c r="FP315" i="3"/>
  <c r="FQ314" i="3"/>
  <c r="FP314" i="3"/>
  <c r="FQ313" i="3"/>
  <c r="FP313" i="3"/>
  <c r="FQ305" i="3"/>
  <c r="FP305" i="3"/>
  <c r="FQ304" i="3"/>
  <c r="FP304" i="3"/>
  <c r="FQ303" i="3"/>
  <c r="FP303" i="3"/>
  <c r="FQ300" i="3"/>
  <c r="FP300" i="3"/>
  <c r="FQ299" i="3"/>
  <c r="FP299" i="3"/>
  <c r="FQ298" i="3"/>
  <c r="FP298" i="3"/>
  <c r="FQ295" i="3"/>
  <c r="FP295" i="3"/>
  <c r="FQ294" i="3"/>
  <c r="FP294" i="3"/>
  <c r="FQ290" i="3"/>
  <c r="FP290" i="3"/>
  <c r="FQ289" i="3"/>
  <c r="FP289" i="3"/>
  <c r="FQ288" i="3"/>
  <c r="FP288" i="3"/>
  <c r="FQ285" i="3"/>
  <c r="FP285" i="3"/>
  <c r="FQ284" i="3"/>
  <c r="FP284" i="3"/>
  <c r="FQ283" i="3"/>
  <c r="FP283" i="3"/>
  <c r="FQ280" i="3"/>
  <c r="FP280" i="3"/>
  <c r="FQ279" i="3"/>
  <c r="FP279" i="3"/>
  <c r="FQ278" i="3"/>
  <c r="FP278" i="3"/>
  <c r="FQ274" i="3"/>
  <c r="FP274" i="3"/>
  <c r="FQ273" i="3"/>
  <c r="FP273" i="3"/>
  <c r="FQ272" i="3"/>
  <c r="FP272" i="3"/>
  <c r="FQ271" i="3"/>
  <c r="FP271" i="3"/>
  <c r="FQ260" i="3"/>
  <c r="FP260" i="3"/>
  <c r="FQ259" i="3"/>
  <c r="FP259" i="3"/>
  <c r="FQ258" i="3"/>
  <c r="FP258" i="3"/>
  <c r="FQ257" i="3"/>
  <c r="FP257" i="3"/>
  <c r="FQ255" i="3"/>
  <c r="FP255" i="3"/>
  <c r="FQ254" i="3"/>
  <c r="FP254" i="3"/>
  <c r="FQ253" i="3"/>
  <c r="FP253" i="3"/>
  <c r="FQ250" i="3"/>
  <c r="FP250" i="3"/>
  <c r="FQ249" i="3"/>
  <c r="FP249" i="3"/>
  <c r="FQ248" i="3"/>
  <c r="FP248" i="3"/>
  <c r="FQ244" i="3"/>
  <c r="FP244" i="3"/>
  <c r="FQ243" i="3"/>
  <c r="FP243" i="3"/>
  <c r="FQ242" i="3"/>
  <c r="FP242" i="3"/>
  <c r="FQ238" i="3"/>
  <c r="FP238" i="3"/>
  <c r="FQ221" i="3"/>
  <c r="FQ216" i="3" s="1"/>
  <c r="FP221" i="3"/>
  <c r="FP216" i="3" s="1"/>
  <c r="FQ215" i="3"/>
  <c r="FQ209" i="3" s="1"/>
  <c r="FP215" i="3"/>
  <c r="FP209" i="3" s="1"/>
  <c r="FQ193" i="3"/>
  <c r="FP193" i="3"/>
  <c r="FQ192" i="3"/>
  <c r="FP192" i="3"/>
  <c r="FQ138" i="3"/>
  <c r="FP138" i="3"/>
  <c r="FQ137" i="3"/>
  <c r="FP137" i="3"/>
  <c r="FQ136" i="3"/>
  <c r="FP136" i="3"/>
  <c r="FQ135" i="3"/>
  <c r="FP135" i="3"/>
  <c r="FQ133" i="3"/>
  <c r="FP133" i="3"/>
  <c r="FQ132" i="3"/>
  <c r="FP132" i="3"/>
  <c r="FQ131" i="3"/>
  <c r="FP131" i="3"/>
  <c r="FQ127" i="3"/>
  <c r="FP127" i="3"/>
  <c r="FQ126" i="3"/>
  <c r="FP126" i="3"/>
  <c r="FQ125" i="3"/>
  <c r="FP125" i="3"/>
  <c r="FQ122" i="3"/>
  <c r="FP122" i="3"/>
  <c r="FQ121" i="3"/>
  <c r="FP121" i="3"/>
  <c r="FQ120" i="3"/>
  <c r="FP120" i="3"/>
  <c r="FQ117" i="3"/>
  <c r="FP117" i="3"/>
  <c r="FQ116" i="3"/>
  <c r="FP116" i="3"/>
  <c r="FQ113" i="3"/>
  <c r="FP113" i="3"/>
  <c r="FQ112" i="3"/>
  <c r="FP112" i="3"/>
  <c r="FQ111" i="3"/>
  <c r="FP111" i="3"/>
  <c r="FQ108" i="3"/>
  <c r="FP108" i="3"/>
  <c r="FQ107" i="3"/>
  <c r="FP107" i="3"/>
  <c r="FQ106" i="3"/>
  <c r="FP106" i="3"/>
  <c r="FQ105" i="3"/>
  <c r="FP105" i="3"/>
  <c r="FQ103" i="3"/>
  <c r="FP103" i="3"/>
  <c r="FQ102" i="3"/>
  <c r="FP102" i="3"/>
  <c r="FQ76" i="3"/>
  <c r="FQ66" i="3" s="1"/>
  <c r="FQ65" i="3" s="1"/>
  <c r="FP76" i="3"/>
  <c r="FP66" i="3" s="1"/>
  <c r="FP65" i="3" s="1"/>
  <c r="FQ64" i="3"/>
  <c r="FP64" i="3"/>
  <c r="FQ63" i="3"/>
  <c r="FP63" i="3"/>
  <c r="FQ62" i="3"/>
  <c r="FP62" i="3"/>
  <c r="FQ61" i="3"/>
  <c r="FP61" i="3"/>
  <c r="FQ51" i="3"/>
  <c r="FP51" i="3"/>
  <c r="FQ50" i="3"/>
  <c r="FP50" i="3"/>
  <c r="FQ43" i="3"/>
  <c r="FP43" i="3"/>
  <c r="FQ42" i="3"/>
  <c r="FP42" i="3"/>
  <c r="FQ41" i="3"/>
  <c r="FP41" i="3"/>
  <c r="FQ37" i="3"/>
  <c r="FP37" i="3"/>
  <c r="FQ36" i="3"/>
  <c r="FP36" i="3"/>
  <c r="FQ35" i="3"/>
  <c r="FP35" i="3"/>
  <c r="FQ24" i="3"/>
  <c r="FQ21" i="3" s="1"/>
  <c r="FQ9" i="3" s="1"/>
  <c r="FP24" i="3"/>
  <c r="FP21" i="3" s="1"/>
  <c r="FP9" i="3" s="1"/>
  <c r="EZ414" i="3"/>
  <c r="EY414" i="3"/>
  <c r="EZ413" i="3"/>
  <c r="EY413" i="3"/>
  <c r="EZ408" i="3"/>
  <c r="EY408" i="3"/>
  <c r="EZ407" i="3"/>
  <c r="EY407" i="3"/>
  <c r="EZ406" i="3"/>
  <c r="EY406" i="3"/>
  <c r="EZ405" i="3"/>
  <c r="EY405" i="3"/>
  <c r="EZ397" i="3"/>
  <c r="EY397" i="3"/>
  <c r="EZ396" i="3"/>
  <c r="EY396" i="3"/>
  <c r="EZ395" i="3"/>
  <c r="EY395" i="3"/>
  <c r="EZ394" i="3"/>
  <c r="EY394" i="3"/>
  <c r="EZ371" i="3"/>
  <c r="EY371" i="3"/>
  <c r="EZ370" i="3"/>
  <c r="EY370" i="3"/>
  <c r="EZ367" i="3"/>
  <c r="EY367" i="3"/>
  <c r="EZ366" i="3"/>
  <c r="EY366" i="3"/>
  <c r="EZ365" i="3"/>
  <c r="EY365" i="3"/>
  <c r="EZ364" i="3"/>
  <c r="EY364" i="3"/>
  <c r="EZ361" i="3"/>
  <c r="EY361" i="3"/>
  <c r="EZ360" i="3"/>
  <c r="EY360" i="3"/>
  <c r="EZ359" i="3"/>
  <c r="EY359" i="3"/>
  <c r="EZ358" i="3"/>
  <c r="EY358" i="3"/>
  <c r="EZ357" i="3"/>
  <c r="EY357" i="3"/>
  <c r="EZ356" i="3"/>
  <c r="EY356" i="3"/>
  <c r="EZ344" i="3"/>
  <c r="EY344" i="3"/>
  <c r="EZ343" i="3"/>
  <c r="EY343" i="3"/>
  <c r="EZ342" i="3"/>
  <c r="EY342" i="3"/>
  <c r="EZ338" i="3"/>
  <c r="EY338" i="3"/>
  <c r="EZ337" i="3"/>
  <c r="EY337" i="3"/>
  <c r="EZ336" i="3"/>
  <c r="EY336" i="3"/>
  <c r="EZ325" i="3"/>
  <c r="EY325" i="3"/>
  <c r="EZ324" i="3"/>
  <c r="EY324" i="3"/>
  <c r="EZ320" i="3"/>
  <c r="EY320" i="3"/>
  <c r="EZ319" i="3"/>
  <c r="EY319" i="3"/>
  <c r="EZ318" i="3"/>
  <c r="EY318" i="3"/>
  <c r="EZ315" i="3"/>
  <c r="EY315" i="3"/>
  <c r="EZ314" i="3"/>
  <c r="EY314" i="3"/>
  <c r="EZ313" i="3"/>
  <c r="EY313" i="3"/>
  <c r="EZ305" i="3"/>
  <c r="EY305" i="3"/>
  <c r="EZ304" i="3"/>
  <c r="EY304" i="3"/>
  <c r="EZ303" i="3"/>
  <c r="EY303" i="3"/>
  <c r="EZ300" i="3"/>
  <c r="EY300" i="3"/>
  <c r="EZ299" i="3"/>
  <c r="EY299" i="3"/>
  <c r="EZ298" i="3"/>
  <c r="EY298" i="3"/>
  <c r="EZ295" i="3"/>
  <c r="EY295" i="3"/>
  <c r="EZ294" i="3"/>
  <c r="EY294" i="3"/>
  <c r="EZ290" i="3"/>
  <c r="EY290" i="3"/>
  <c r="EZ289" i="3"/>
  <c r="EY289" i="3"/>
  <c r="EZ288" i="3"/>
  <c r="EY288" i="3"/>
  <c r="EZ285" i="3"/>
  <c r="EY285" i="3"/>
  <c r="EZ284" i="3"/>
  <c r="EY284" i="3"/>
  <c r="EZ283" i="3"/>
  <c r="EY283" i="3"/>
  <c r="EZ280" i="3"/>
  <c r="EY280" i="3"/>
  <c r="EZ279" i="3"/>
  <c r="EY279" i="3"/>
  <c r="EZ278" i="3"/>
  <c r="EY278" i="3"/>
  <c r="EZ274" i="3"/>
  <c r="EY274" i="3"/>
  <c r="EZ273" i="3"/>
  <c r="EY273" i="3"/>
  <c r="EZ272" i="3"/>
  <c r="EY272" i="3"/>
  <c r="EZ271" i="3"/>
  <c r="EY271" i="3"/>
  <c r="EZ260" i="3"/>
  <c r="EY260" i="3"/>
  <c r="EZ259" i="3"/>
  <c r="EY259" i="3"/>
  <c r="EZ258" i="3"/>
  <c r="EY258" i="3"/>
  <c r="EZ257" i="3"/>
  <c r="EY257" i="3"/>
  <c r="EZ255" i="3"/>
  <c r="EY255" i="3"/>
  <c r="EZ254" i="3"/>
  <c r="EY254" i="3"/>
  <c r="EZ253" i="3"/>
  <c r="EY253" i="3"/>
  <c r="EZ250" i="3"/>
  <c r="EY250" i="3"/>
  <c r="EZ249" i="3"/>
  <c r="EY249" i="3"/>
  <c r="EZ248" i="3"/>
  <c r="EY248" i="3"/>
  <c r="EZ244" i="3"/>
  <c r="EY244" i="3"/>
  <c r="EZ243" i="3"/>
  <c r="EY243" i="3"/>
  <c r="EZ242" i="3"/>
  <c r="EY242" i="3"/>
  <c r="EZ238" i="3"/>
  <c r="EY238" i="3"/>
  <c r="EZ221" i="3"/>
  <c r="EY221" i="3"/>
  <c r="EZ215" i="3"/>
  <c r="EY215" i="3"/>
  <c r="EZ193" i="3"/>
  <c r="EY193" i="3"/>
  <c r="EZ192" i="3"/>
  <c r="EY192" i="3"/>
  <c r="EZ138" i="3"/>
  <c r="EY138" i="3"/>
  <c r="EZ137" i="3"/>
  <c r="EY137" i="3"/>
  <c r="EZ136" i="3"/>
  <c r="EY136" i="3"/>
  <c r="EZ135" i="3"/>
  <c r="EY135" i="3"/>
  <c r="EZ133" i="3"/>
  <c r="EY133" i="3"/>
  <c r="EZ132" i="3"/>
  <c r="EY132" i="3"/>
  <c r="EZ131" i="3"/>
  <c r="EY131" i="3"/>
  <c r="EZ127" i="3"/>
  <c r="EY127" i="3"/>
  <c r="EZ126" i="3"/>
  <c r="EY126" i="3"/>
  <c r="EZ125" i="3"/>
  <c r="EY125" i="3"/>
  <c r="EZ122" i="3"/>
  <c r="EY122" i="3"/>
  <c r="EZ121" i="3"/>
  <c r="EY121" i="3"/>
  <c r="EZ120" i="3"/>
  <c r="EY120" i="3"/>
  <c r="EZ117" i="3"/>
  <c r="EY117" i="3"/>
  <c r="EZ116" i="3"/>
  <c r="EY116" i="3"/>
  <c r="EZ113" i="3"/>
  <c r="EY113" i="3"/>
  <c r="EZ112" i="3"/>
  <c r="EY112" i="3"/>
  <c r="EZ111" i="3"/>
  <c r="EY111" i="3"/>
  <c r="EZ108" i="3"/>
  <c r="EY108" i="3"/>
  <c r="EZ107" i="3"/>
  <c r="EY107" i="3"/>
  <c r="EZ106" i="3"/>
  <c r="EY106" i="3"/>
  <c r="EZ105" i="3"/>
  <c r="EY105" i="3"/>
  <c r="EZ103" i="3"/>
  <c r="EY103" i="3"/>
  <c r="EZ102" i="3"/>
  <c r="EY102" i="3"/>
  <c r="EZ76" i="3"/>
  <c r="EY76" i="3"/>
  <c r="EZ64" i="3"/>
  <c r="EY64" i="3"/>
  <c r="EZ63" i="3"/>
  <c r="EY63" i="3"/>
  <c r="EZ62" i="3"/>
  <c r="EY62" i="3"/>
  <c r="EZ61" i="3"/>
  <c r="EY61" i="3"/>
  <c r="EZ51" i="3"/>
  <c r="EY51" i="3"/>
  <c r="EZ50" i="3"/>
  <c r="EY50" i="3"/>
  <c r="EZ43" i="3"/>
  <c r="EY43" i="3"/>
  <c r="EZ42" i="3"/>
  <c r="EY42" i="3"/>
  <c r="EZ41" i="3"/>
  <c r="EY41" i="3"/>
  <c r="EZ37" i="3"/>
  <c r="EY37" i="3"/>
  <c r="EZ36" i="3"/>
  <c r="EY36" i="3"/>
  <c r="EZ35" i="3"/>
  <c r="EY35" i="3"/>
  <c r="EZ24" i="3"/>
  <c r="EY24" i="3"/>
  <c r="EI414" i="3"/>
  <c r="EH414" i="3"/>
  <c r="EI413" i="3"/>
  <c r="EH413" i="3"/>
  <c r="EI408" i="3"/>
  <c r="EH408" i="3"/>
  <c r="EI407" i="3"/>
  <c r="EH407" i="3"/>
  <c r="EI406" i="3"/>
  <c r="EH406" i="3"/>
  <c r="EI405" i="3"/>
  <c r="EH405" i="3"/>
  <c r="EI404" i="3"/>
  <c r="EH404" i="3"/>
  <c r="EI397" i="3"/>
  <c r="EH397" i="3"/>
  <c r="EI396" i="3"/>
  <c r="EH396" i="3"/>
  <c r="EI395" i="3"/>
  <c r="EH395" i="3"/>
  <c r="EI394" i="3"/>
  <c r="EH394" i="3"/>
  <c r="EI371" i="3"/>
  <c r="EH371" i="3"/>
  <c r="EI370" i="3"/>
  <c r="EH370" i="3"/>
  <c r="EI367" i="3"/>
  <c r="EH367" i="3"/>
  <c r="EI366" i="3"/>
  <c r="EH366" i="3"/>
  <c r="EI365" i="3"/>
  <c r="EH365" i="3"/>
  <c r="EI364" i="3"/>
  <c r="EH364" i="3"/>
  <c r="EI361" i="3"/>
  <c r="EH361" i="3"/>
  <c r="EI360" i="3"/>
  <c r="EH360" i="3"/>
  <c r="EI359" i="3"/>
  <c r="EH359" i="3"/>
  <c r="EI358" i="3"/>
  <c r="EH358" i="3"/>
  <c r="EI357" i="3"/>
  <c r="EH357" i="3"/>
  <c r="EI356" i="3"/>
  <c r="EH356" i="3"/>
  <c r="EI344" i="3"/>
  <c r="EH344" i="3"/>
  <c r="EI343" i="3"/>
  <c r="EH343" i="3"/>
  <c r="EI342" i="3"/>
  <c r="EH342" i="3"/>
  <c r="EI338" i="3"/>
  <c r="EH338" i="3"/>
  <c r="EI337" i="3"/>
  <c r="EH337" i="3"/>
  <c r="EI336" i="3"/>
  <c r="EH336" i="3"/>
  <c r="EI325" i="3"/>
  <c r="EH325" i="3"/>
  <c r="EI324" i="3"/>
  <c r="EH324" i="3"/>
  <c r="EI320" i="3"/>
  <c r="EH320" i="3"/>
  <c r="EI319" i="3"/>
  <c r="EH319" i="3"/>
  <c r="EI318" i="3"/>
  <c r="EH318" i="3"/>
  <c r="EI315" i="3"/>
  <c r="EH315" i="3"/>
  <c r="EI314" i="3"/>
  <c r="EH314" i="3"/>
  <c r="EI313" i="3"/>
  <c r="EH313" i="3"/>
  <c r="EI305" i="3"/>
  <c r="EH305" i="3"/>
  <c r="EI304" i="3"/>
  <c r="EH304" i="3"/>
  <c r="EI303" i="3"/>
  <c r="EH303" i="3"/>
  <c r="EI300" i="3"/>
  <c r="EH300" i="3"/>
  <c r="EI299" i="3"/>
  <c r="EH299" i="3"/>
  <c r="EI298" i="3"/>
  <c r="EH298" i="3"/>
  <c r="EI295" i="3"/>
  <c r="EH295" i="3"/>
  <c r="EI294" i="3"/>
  <c r="EH294" i="3"/>
  <c r="EI290" i="3"/>
  <c r="EH290" i="3"/>
  <c r="EI289" i="3"/>
  <c r="EH289" i="3"/>
  <c r="EI288" i="3"/>
  <c r="EH288" i="3"/>
  <c r="EI285" i="3"/>
  <c r="EH285" i="3"/>
  <c r="EI284" i="3"/>
  <c r="EH284" i="3"/>
  <c r="EI283" i="3"/>
  <c r="EH283" i="3"/>
  <c r="EI280" i="3"/>
  <c r="EH280" i="3"/>
  <c r="EI279" i="3"/>
  <c r="EH279" i="3"/>
  <c r="EI278" i="3"/>
  <c r="EH278" i="3"/>
  <c r="EI274" i="3"/>
  <c r="EH274" i="3"/>
  <c r="EI273" i="3"/>
  <c r="EH273" i="3"/>
  <c r="EI272" i="3"/>
  <c r="EH272" i="3"/>
  <c r="EI271" i="3"/>
  <c r="EH271" i="3"/>
  <c r="EI260" i="3"/>
  <c r="EH260" i="3"/>
  <c r="EI259" i="3"/>
  <c r="EH259" i="3"/>
  <c r="EI258" i="3"/>
  <c r="EH258" i="3"/>
  <c r="EI257" i="3"/>
  <c r="EH257" i="3"/>
  <c r="EI255" i="3"/>
  <c r="EH255" i="3"/>
  <c r="EI254" i="3"/>
  <c r="EH254" i="3"/>
  <c r="EI253" i="3"/>
  <c r="EH253" i="3"/>
  <c r="EI250" i="3"/>
  <c r="EH250" i="3"/>
  <c r="EI249" i="3"/>
  <c r="EH249" i="3"/>
  <c r="EI248" i="3"/>
  <c r="EH248" i="3"/>
  <c r="EI244" i="3"/>
  <c r="EH244" i="3"/>
  <c r="EI243" i="3"/>
  <c r="EH243" i="3"/>
  <c r="EI242" i="3"/>
  <c r="EH242" i="3"/>
  <c r="EI238" i="3"/>
  <c r="EH238" i="3"/>
  <c r="EI221" i="3"/>
  <c r="EH221" i="3"/>
  <c r="EI215" i="3"/>
  <c r="EH215" i="3"/>
  <c r="EI193" i="3"/>
  <c r="EH193" i="3"/>
  <c r="EI192" i="3"/>
  <c r="EH192" i="3"/>
  <c r="EI138" i="3"/>
  <c r="EH138" i="3"/>
  <c r="EI137" i="3"/>
  <c r="EH137" i="3"/>
  <c r="EI136" i="3"/>
  <c r="EH136" i="3"/>
  <c r="EI135" i="3"/>
  <c r="EH135" i="3"/>
  <c r="EI133" i="3"/>
  <c r="EH133" i="3"/>
  <c r="EI132" i="3"/>
  <c r="EH132" i="3"/>
  <c r="EI131" i="3"/>
  <c r="EH131" i="3"/>
  <c r="EI127" i="3"/>
  <c r="EH127" i="3"/>
  <c r="EI126" i="3"/>
  <c r="EH126" i="3"/>
  <c r="EI125" i="3"/>
  <c r="EH125" i="3"/>
  <c r="EI122" i="3"/>
  <c r="EH122" i="3"/>
  <c r="EI121" i="3"/>
  <c r="EH121" i="3"/>
  <c r="EI120" i="3"/>
  <c r="EH120" i="3"/>
  <c r="EI117" i="3"/>
  <c r="EH117" i="3"/>
  <c r="EI116" i="3"/>
  <c r="EH116" i="3"/>
  <c r="EI113" i="3"/>
  <c r="EH113" i="3"/>
  <c r="EI112" i="3"/>
  <c r="EH112" i="3"/>
  <c r="EI111" i="3"/>
  <c r="EH111" i="3"/>
  <c r="EI108" i="3"/>
  <c r="EH108" i="3"/>
  <c r="EI107" i="3"/>
  <c r="EH107" i="3"/>
  <c r="EI106" i="3"/>
  <c r="EH106" i="3"/>
  <c r="EI105" i="3"/>
  <c r="EH105" i="3"/>
  <c r="EI103" i="3"/>
  <c r="EH103" i="3"/>
  <c r="EI102" i="3"/>
  <c r="EH102" i="3"/>
  <c r="EI76" i="3"/>
  <c r="EH76" i="3"/>
  <c r="EI64" i="3"/>
  <c r="EH64" i="3"/>
  <c r="EI63" i="3"/>
  <c r="EH63" i="3"/>
  <c r="EI62" i="3"/>
  <c r="EH62" i="3"/>
  <c r="EI61" i="3"/>
  <c r="EH61" i="3"/>
  <c r="EI51" i="3"/>
  <c r="EH51" i="3"/>
  <c r="EI50" i="3"/>
  <c r="EH50" i="3"/>
  <c r="EI43" i="3"/>
  <c r="EH43" i="3"/>
  <c r="EI42" i="3"/>
  <c r="EH42" i="3"/>
  <c r="EI41" i="3"/>
  <c r="EH41" i="3"/>
  <c r="EI37" i="3"/>
  <c r="EH37" i="3"/>
  <c r="EI36" i="3"/>
  <c r="EH36" i="3"/>
  <c r="EI35" i="3"/>
  <c r="EH35" i="3"/>
  <c r="EI24" i="3"/>
  <c r="EH24" i="3"/>
  <c r="DR414" i="3"/>
  <c r="DQ414" i="3"/>
  <c r="DR413" i="3"/>
  <c r="DQ413" i="3"/>
  <c r="DR408" i="3"/>
  <c r="DQ408" i="3"/>
  <c r="DR407" i="3"/>
  <c r="DQ407" i="3"/>
  <c r="DR406" i="3"/>
  <c r="DQ406" i="3"/>
  <c r="DR405" i="3"/>
  <c r="DQ405" i="3"/>
  <c r="DR404" i="3"/>
  <c r="DQ404" i="3"/>
  <c r="DR397" i="3"/>
  <c r="DQ397" i="3"/>
  <c r="DR396" i="3"/>
  <c r="DQ396" i="3"/>
  <c r="DR395" i="3"/>
  <c r="DQ395" i="3"/>
  <c r="DR394" i="3"/>
  <c r="DQ394" i="3"/>
  <c r="DR371" i="3"/>
  <c r="DQ371" i="3"/>
  <c r="DR370" i="3"/>
  <c r="DQ370" i="3"/>
  <c r="DR367" i="3"/>
  <c r="DQ367" i="3"/>
  <c r="DR366" i="3"/>
  <c r="DQ366" i="3"/>
  <c r="DR365" i="3"/>
  <c r="DQ365" i="3"/>
  <c r="DR364" i="3"/>
  <c r="DQ364" i="3"/>
  <c r="DR361" i="3"/>
  <c r="DQ361" i="3"/>
  <c r="DR360" i="3"/>
  <c r="DQ360" i="3"/>
  <c r="DR359" i="3"/>
  <c r="DQ359" i="3"/>
  <c r="DR358" i="3"/>
  <c r="DQ358" i="3"/>
  <c r="DR357" i="3"/>
  <c r="DQ357" i="3"/>
  <c r="DR356" i="3"/>
  <c r="DQ356" i="3"/>
  <c r="DR344" i="3"/>
  <c r="DQ344" i="3"/>
  <c r="DR343" i="3"/>
  <c r="DQ343" i="3"/>
  <c r="DR342" i="3"/>
  <c r="DQ342" i="3"/>
  <c r="DR338" i="3"/>
  <c r="DQ338" i="3"/>
  <c r="DR337" i="3"/>
  <c r="DQ337" i="3"/>
  <c r="DR336" i="3"/>
  <c r="DQ336" i="3"/>
  <c r="DR325" i="3"/>
  <c r="DQ325" i="3"/>
  <c r="DR324" i="3"/>
  <c r="DQ324" i="3"/>
  <c r="DR320" i="3"/>
  <c r="DQ320" i="3"/>
  <c r="DR319" i="3"/>
  <c r="DQ319" i="3"/>
  <c r="DR318" i="3"/>
  <c r="DQ318" i="3"/>
  <c r="DR315" i="3"/>
  <c r="DQ315" i="3"/>
  <c r="DR314" i="3"/>
  <c r="DQ314" i="3"/>
  <c r="DR313" i="3"/>
  <c r="DQ313" i="3"/>
  <c r="DR305" i="3"/>
  <c r="DQ305" i="3"/>
  <c r="DR304" i="3"/>
  <c r="DQ304" i="3"/>
  <c r="DR303" i="3"/>
  <c r="DQ303" i="3"/>
  <c r="DR300" i="3"/>
  <c r="DQ300" i="3"/>
  <c r="DR299" i="3"/>
  <c r="DQ299" i="3"/>
  <c r="DR298" i="3"/>
  <c r="DQ298" i="3"/>
  <c r="DR295" i="3"/>
  <c r="DQ295" i="3"/>
  <c r="DR294" i="3"/>
  <c r="DQ294" i="3"/>
  <c r="DR290" i="3"/>
  <c r="DQ290" i="3"/>
  <c r="DR289" i="3"/>
  <c r="DQ289" i="3"/>
  <c r="DR288" i="3"/>
  <c r="DQ288" i="3"/>
  <c r="DR285" i="3"/>
  <c r="DQ285" i="3"/>
  <c r="DR284" i="3"/>
  <c r="DQ284" i="3"/>
  <c r="DR283" i="3"/>
  <c r="DQ283" i="3"/>
  <c r="DR280" i="3"/>
  <c r="DQ280" i="3"/>
  <c r="DR279" i="3"/>
  <c r="DQ279" i="3"/>
  <c r="DR278" i="3"/>
  <c r="DQ278" i="3"/>
  <c r="DR274" i="3"/>
  <c r="DQ274" i="3"/>
  <c r="DR273" i="3"/>
  <c r="DQ273" i="3"/>
  <c r="DR272" i="3"/>
  <c r="DQ272" i="3"/>
  <c r="DR271" i="3"/>
  <c r="DQ271" i="3"/>
  <c r="DR260" i="3"/>
  <c r="DQ260" i="3"/>
  <c r="DR259" i="3"/>
  <c r="DQ259" i="3"/>
  <c r="DR258" i="3"/>
  <c r="DQ258" i="3"/>
  <c r="DR257" i="3"/>
  <c r="DQ257" i="3"/>
  <c r="DR255" i="3"/>
  <c r="DQ255" i="3"/>
  <c r="DR254" i="3"/>
  <c r="DQ254" i="3"/>
  <c r="DR253" i="3"/>
  <c r="DQ253" i="3"/>
  <c r="DR250" i="3"/>
  <c r="DQ250" i="3"/>
  <c r="DR249" i="3"/>
  <c r="DQ249" i="3"/>
  <c r="DR248" i="3"/>
  <c r="DQ248" i="3"/>
  <c r="DR244" i="3"/>
  <c r="DQ244" i="3"/>
  <c r="DR243" i="3"/>
  <c r="DQ243" i="3"/>
  <c r="DR242" i="3"/>
  <c r="DQ242" i="3"/>
  <c r="DR238" i="3"/>
  <c r="DQ238" i="3"/>
  <c r="DR221" i="3"/>
  <c r="DQ221" i="3"/>
  <c r="DR215" i="3"/>
  <c r="DQ215" i="3"/>
  <c r="DR193" i="3"/>
  <c r="DQ193" i="3"/>
  <c r="DR192" i="3"/>
  <c r="DQ192" i="3"/>
  <c r="DR138" i="3"/>
  <c r="DQ138" i="3"/>
  <c r="DR137" i="3"/>
  <c r="DQ137" i="3"/>
  <c r="DR136" i="3"/>
  <c r="DQ136" i="3"/>
  <c r="DR135" i="3"/>
  <c r="DQ135" i="3"/>
  <c r="DR133" i="3"/>
  <c r="DQ133" i="3"/>
  <c r="DR132" i="3"/>
  <c r="DQ132" i="3"/>
  <c r="DR131" i="3"/>
  <c r="DQ131" i="3"/>
  <c r="DR127" i="3"/>
  <c r="DQ127" i="3"/>
  <c r="DR126" i="3"/>
  <c r="DQ126" i="3"/>
  <c r="DR125" i="3"/>
  <c r="DQ125" i="3"/>
  <c r="DR122" i="3"/>
  <c r="DQ122" i="3"/>
  <c r="DR121" i="3"/>
  <c r="DQ121" i="3"/>
  <c r="DR120" i="3"/>
  <c r="DQ120" i="3"/>
  <c r="DR117" i="3"/>
  <c r="DQ117" i="3"/>
  <c r="DR116" i="3"/>
  <c r="DQ116" i="3"/>
  <c r="DR113" i="3"/>
  <c r="DQ113" i="3"/>
  <c r="DR112" i="3"/>
  <c r="DQ112" i="3"/>
  <c r="DR111" i="3"/>
  <c r="DQ111" i="3"/>
  <c r="DR108" i="3"/>
  <c r="DQ108" i="3"/>
  <c r="DR107" i="3"/>
  <c r="DQ107" i="3"/>
  <c r="DR106" i="3"/>
  <c r="DQ106" i="3"/>
  <c r="DR105" i="3"/>
  <c r="DQ105" i="3"/>
  <c r="DR103" i="3"/>
  <c r="DQ103" i="3"/>
  <c r="DR102" i="3"/>
  <c r="DQ102" i="3"/>
  <c r="DR76" i="3"/>
  <c r="DQ76" i="3"/>
  <c r="DR64" i="3"/>
  <c r="DQ64" i="3"/>
  <c r="DR63" i="3"/>
  <c r="DQ63" i="3"/>
  <c r="DR62" i="3"/>
  <c r="DQ62" i="3"/>
  <c r="DR61" i="3"/>
  <c r="DQ61" i="3"/>
  <c r="DR51" i="3"/>
  <c r="DQ51" i="3"/>
  <c r="DR50" i="3"/>
  <c r="DQ50" i="3"/>
  <c r="DR43" i="3"/>
  <c r="DQ43" i="3"/>
  <c r="DR42" i="3"/>
  <c r="DQ42" i="3"/>
  <c r="DR41" i="3"/>
  <c r="DQ41" i="3"/>
  <c r="DR37" i="3"/>
  <c r="DQ37" i="3"/>
  <c r="DR36" i="3"/>
  <c r="DQ36" i="3"/>
  <c r="DR35" i="3"/>
  <c r="DQ35" i="3"/>
  <c r="DR24" i="3"/>
  <c r="DQ24" i="3"/>
  <c r="DA414" i="3"/>
  <c r="CZ414" i="3"/>
  <c r="DA413" i="3"/>
  <c r="CZ413" i="3"/>
  <c r="DA408" i="3"/>
  <c r="CZ408" i="3"/>
  <c r="DA407" i="3"/>
  <c r="CZ407" i="3"/>
  <c r="DA406" i="3"/>
  <c r="CZ406" i="3"/>
  <c r="DA405" i="3"/>
  <c r="CZ405" i="3"/>
  <c r="DA404" i="3"/>
  <c r="CZ404" i="3"/>
  <c r="DA397" i="3"/>
  <c r="CZ397" i="3"/>
  <c r="DA396" i="3"/>
  <c r="CZ396" i="3"/>
  <c r="DA395" i="3"/>
  <c r="CZ395" i="3"/>
  <c r="DA394" i="3"/>
  <c r="CZ394" i="3"/>
  <c r="DA371" i="3"/>
  <c r="CZ371" i="3"/>
  <c r="DA370" i="3"/>
  <c r="CZ370" i="3"/>
  <c r="DA367" i="3"/>
  <c r="CZ367" i="3"/>
  <c r="DA366" i="3"/>
  <c r="CZ366" i="3"/>
  <c r="DA365" i="3"/>
  <c r="CZ365" i="3"/>
  <c r="DA364" i="3"/>
  <c r="CZ364" i="3"/>
  <c r="DA361" i="3"/>
  <c r="CZ361" i="3"/>
  <c r="DA360" i="3"/>
  <c r="CZ360" i="3"/>
  <c r="DA359" i="3"/>
  <c r="CZ359" i="3"/>
  <c r="DA358" i="3"/>
  <c r="CZ358" i="3"/>
  <c r="DA357" i="3"/>
  <c r="CZ357" i="3"/>
  <c r="DA356" i="3"/>
  <c r="CZ356" i="3"/>
  <c r="DA344" i="3"/>
  <c r="CZ344" i="3"/>
  <c r="DA343" i="3"/>
  <c r="CZ343" i="3"/>
  <c r="DA342" i="3"/>
  <c r="CZ342" i="3"/>
  <c r="DA338" i="3"/>
  <c r="CZ338" i="3"/>
  <c r="DA337" i="3"/>
  <c r="CZ337" i="3"/>
  <c r="DA336" i="3"/>
  <c r="CZ336" i="3"/>
  <c r="DA325" i="3"/>
  <c r="CZ325" i="3"/>
  <c r="DA324" i="3"/>
  <c r="CZ324" i="3"/>
  <c r="DA320" i="3"/>
  <c r="CZ320" i="3"/>
  <c r="DA319" i="3"/>
  <c r="CZ319" i="3"/>
  <c r="DA318" i="3"/>
  <c r="CZ318" i="3"/>
  <c r="DA315" i="3"/>
  <c r="CZ315" i="3"/>
  <c r="DA314" i="3"/>
  <c r="CZ314" i="3"/>
  <c r="DA313" i="3"/>
  <c r="CZ313" i="3"/>
  <c r="DA305" i="3"/>
  <c r="CZ305" i="3"/>
  <c r="DA304" i="3"/>
  <c r="CZ304" i="3"/>
  <c r="DA303" i="3"/>
  <c r="CZ303" i="3"/>
  <c r="DA300" i="3"/>
  <c r="CZ300" i="3"/>
  <c r="DA299" i="3"/>
  <c r="CZ299" i="3"/>
  <c r="DA298" i="3"/>
  <c r="CZ298" i="3"/>
  <c r="DA295" i="3"/>
  <c r="CZ295" i="3"/>
  <c r="DA294" i="3"/>
  <c r="CZ294" i="3"/>
  <c r="DA290" i="3"/>
  <c r="CZ290" i="3"/>
  <c r="DA289" i="3"/>
  <c r="CZ289" i="3"/>
  <c r="DA288" i="3"/>
  <c r="CZ288" i="3"/>
  <c r="DA285" i="3"/>
  <c r="CZ285" i="3"/>
  <c r="DA284" i="3"/>
  <c r="CZ284" i="3"/>
  <c r="DA283" i="3"/>
  <c r="CZ283" i="3"/>
  <c r="DA280" i="3"/>
  <c r="CZ280" i="3"/>
  <c r="DA279" i="3"/>
  <c r="CZ279" i="3"/>
  <c r="DA278" i="3"/>
  <c r="CZ278" i="3"/>
  <c r="DA274" i="3"/>
  <c r="CZ274" i="3"/>
  <c r="DA273" i="3"/>
  <c r="CZ273" i="3"/>
  <c r="DA272" i="3"/>
  <c r="CZ272" i="3"/>
  <c r="DA271" i="3"/>
  <c r="CZ271" i="3"/>
  <c r="DA260" i="3"/>
  <c r="CZ260" i="3"/>
  <c r="DA259" i="3"/>
  <c r="CZ259" i="3"/>
  <c r="DA258" i="3"/>
  <c r="CZ258" i="3"/>
  <c r="DA257" i="3"/>
  <c r="CZ257" i="3"/>
  <c r="DA255" i="3"/>
  <c r="CZ255" i="3"/>
  <c r="DA254" i="3"/>
  <c r="CZ254" i="3"/>
  <c r="DA253" i="3"/>
  <c r="CZ253" i="3"/>
  <c r="DA250" i="3"/>
  <c r="CZ250" i="3"/>
  <c r="DA249" i="3"/>
  <c r="CZ249" i="3"/>
  <c r="DA248" i="3"/>
  <c r="CZ248" i="3"/>
  <c r="DA244" i="3"/>
  <c r="CZ244" i="3"/>
  <c r="DA243" i="3"/>
  <c r="CZ243" i="3"/>
  <c r="DA242" i="3"/>
  <c r="CZ242" i="3"/>
  <c r="DA238" i="3"/>
  <c r="CZ238" i="3"/>
  <c r="DA221" i="3"/>
  <c r="CZ221" i="3"/>
  <c r="DA215" i="3"/>
  <c r="CZ215" i="3"/>
  <c r="DA193" i="3"/>
  <c r="CZ193" i="3"/>
  <c r="DA192" i="3"/>
  <c r="CZ192" i="3"/>
  <c r="DA138" i="3"/>
  <c r="CZ138" i="3"/>
  <c r="DA137" i="3"/>
  <c r="CZ137" i="3"/>
  <c r="DA136" i="3"/>
  <c r="CZ136" i="3"/>
  <c r="DA135" i="3"/>
  <c r="CZ135" i="3"/>
  <c r="DA133" i="3"/>
  <c r="CZ133" i="3"/>
  <c r="DA132" i="3"/>
  <c r="CZ132" i="3"/>
  <c r="DA131" i="3"/>
  <c r="CZ131" i="3"/>
  <c r="DA127" i="3"/>
  <c r="CZ127" i="3"/>
  <c r="DA126" i="3"/>
  <c r="CZ126" i="3"/>
  <c r="DA125" i="3"/>
  <c r="CZ125" i="3"/>
  <c r="DA122" i="3"/>
  <c r="CZ122" i="3"/>
  <c r="DA121" i="3"/>
  <c r="CZ121" i="3"/>
  <c r="DA120" i="3"/>
  <c r="CZ120" i="3"/>
  <c r="DA117" i="3"/>
  <c r="CZ117" i="3"/>
  <c r="DA116" i="3"/>
  <c r="CZ116" i="3"/>
  <c r="DA113" i="3"/>
  <c r="CZ113" i="3"/>
  <c r="DA112" i="3"/>
  <c r="CZ112" i="3"/>
  <c r="DA111" i="3"/>
  <c r="CZ111" i="3"/>
  <c r="DA108" i="3"/>
  <c r="CZ108" i="3"/>
  <c r="DA107" i="3"/>
  <c r="CZ107" i="3"/>
  <c r="DA106" i="3"/>
  <c r="CZ106" i="3"/>
  <c r="DA105" i="3"/>
  <c r="CZ105" i="3"/>
  <c r="DA103" i="3"/>
  <c r="CZ103" i="3"/>
  <c r="DA102" i="3"/>
  <c r="CZ102" i="3"/>
  <c r="DA76" i="3"/>
  <c r="CZ76" i="3"/>
  <c r="DA64" i="3"/>
  <c r="CZ64" i="3"/>
  <c r="DA63" i="3"/>
  <c r="CZ63" i="3"/>
  <c r="DA62" i="3"/>
  <c r="CZ62" i="3"/>
  <c r="DA61" i="3"/>
  <c r="CZ61" i="3"/>
  <c r="DA51" i="3"/>
  <c r="CZ51" i="3"/>
  <c r="DA43" i="3"/>
  <c r="CZ43" i="3"/>
  <c r="DA42" i="3"/>
  <c r="CZ42" i="3"/>
  <c r="DA41" i="3"/>
  <c r="CZ41" i="3"/>
  <c r="DA37" i="3"/>
  <c r="CZ37" i="3"/>
  <c r="DA36" i="3"/>
  <c r="CZ36" i="3"/>
  <c r="DA35" i="3"/>
  <c r="CZ35" i="3"/>
  <c r="DA24" i="3"/>
  <c r="CZ24" i="3"/>
  <c r="BS408" i="3"/>
  <c r="BR408" i="3"/>
  <c r="BS407" i="3"/>
  <c r="BR407" i="3"/>
  <c r="BS406" i="3"/>
  <c r="BR406" i="3"/>
  <c r="BS405" i="3"/>
  <c r="BR405" i="3"/>
  <c r="BS397" i="3"/>
  <c r="BR397" i="3"/>
  <c r="BS396" i="3"/>
  <c r="BR396" i="3"/>
  <c r="BS395" i="3"/>
  <c r="BR395" i="3"/>
  <c r="BS394" i="3"/>
  <c r="BR394" i="3"/>
  <c r="BS371" i="3"/>
  <c r="BR371" i="3"/>
  <c r="BS367" i="3"/>
  <c r="BR367" i="3"/>
  <c r="BS366" i="3"/>
  <c r="BR366" i="3"/>
  <c r="BS365" i="3"/>
  <c r="BR365" i="3"/>
  <c r="BS361" i="3"/>
  <c r="BR361" i="3"/>
  <c r="BS360" i="3"/>
  <c r="BR360" i="3"/>
  <c r="BS359" i="3"/>
  <c r="BR359" i="3"/>
  <c r="BS358" i="3"/>
  <c r="BR358" i="3"/>
  <c r="BS357" i="3"/>
  <c r="BR357" i="3"/>
  <c r="BS344" i="3"/>
  <c r="BR344" i="3"/>
  <c r="BS343" i="3"/>
  <c r="BR343" i="3"/>
  <c r="BS342" i="3"/>
  <c r="BR342" i="3"/>
  <c r="BS338" i="3"/>
  <c r="BR338" i="3"/>
  <c r="BS337" i="3"/>
  <c r="BR337" i="3"/>
  <c r="BS336" i="3"/>
  <c r="BR336" i="3"/>
  <c r="BS325" i="3"/>
  <c r="BR325" i="3"/>
  <c r="BS324" i="3"/>
  <c r="BR324" i="3"/>
  <c r="BS320" i="3"/>
  <c r="BR320" i="3"/>
  <c r="BS319" i="3"/>
  <c r="BR319" i="3"/>
  <c r="BS318" i="3"/>
  <c r="BR318" i="3"/>
  <c r="BS315" i="3"/>
  <c r="BR315" i="3"/>
  <c r="BS314" i="3"/>
  <c r="BR314" i="3"/>
  <c r="BS313" i="3"/>
  <c r="BR313" i="3"/>
  <c r="BS305" i="3"/>
  <c r="BR305" i="3"/>
  <c r="BS304" i="3"/>
  <c r="BR304" i="3"/>
  <c r="BS303" i="3"/>
  <c r="BR303" i="3"/>
  <c r="BS300" i="3"/>
  <c r="BR300" i="3"/>
  <c r="BS299" i="3"/>
  <c r="BR299" i="3"/>
  <c r="BS298" i="3"/>
  <c r="BR298" i="3"/>
  <c r="BS295" i="3"/>
  <c r="BR295" i="3"/>
  <c r="BS294" i="3"/>
  <c r="BR294" i="3"/>
  <c r="BS290" i="3"/>
  <c r="BR290" i="3"/>
  <c r="BS289" i="3"/>
  <c r="BR289" i="3"/>
  <c r="BS288" i="3"/>
  <c r="BR288" i="3"/>
  <c r="BS285" i="3"/>
  <c r="BR285" i="3"/>
  <c r="BS284" i="3"/>
  <c r="BR284" i="3"/>
  <c r="BS283" i="3"/>
  <c r="BR283" i="3"/>
  <c r="BS280" i="3"/>
  <c r="BR280" i="3"/>
  <c r="BS279" i="3"/>
  <c r="BR279" i="3"/>
  <c r="BS278" i="3"/>
  <c r="BR278" i="3"/>
  <c r="BS274" i="3"/>
  <c r="BR274" i="3"/>
  <c r="BS273" i="3"/>
  <c r="BR273" i="3"/>
  <c r="BS272" i="3"/>
  <c r="BR272" i="3"/>
  <c r="BS260" i="3"/>
  <c r="BR260" i="3"/>
  <c r="BS259" i="3"/>
  <c r="BR259" i="3"/>
  <c r="BS258" i="3"/>
  <c r="BR258" i="3"/>
  <c r="BS255" i="3"/>
  <c r="BR255" i="3"/>
  <c r="BS254" i="3"/>
  <c r="BR254" i="3"/>
  <c r="BS253" i="3"/>
  <c r="BR253" i="3"/>
  <c r="BS250" i="3"/>
  <c r="BR250" i="3"/>
  <c r="BS249" i="3"/>
  <c r="BR249" i="3"/>
  <c r="BS248" i="3"/>
  <c r="BR248" i="3"/>
  <c r="BS244" i="3"/>
  <c r="BR244" i="3"/>
  <c r="BS243" i="3"/>
  <c r="BR243" i="3"/>
  <c r="BS242" i="3"/>
  <c r="BR242" i="3"/>
  <c r="BS238" i="3"/>
  <c r="BR238" i="3"/>
  <c r="BS221" i="3"/>
  <c r="BR221" i="3"/>
  <c r="BS215" i="3"/>
  <c r="BR215" i="3"/>
  <c r="BS193" i="3"/>
  <c r="BR193" i="3"/>
  <c r="BS192" i="3"/>
  <c r="BR192" i="3"/>
  <c r="BS138" i="3"/>
  <c r="BR138" i="3"/>
  <c r="BS137" i="3"/>
  <c r="BR137" i="3"/>
  <c r="BS136" i="3"/>
  <c r="BR136" i="3"/>
  <c r="BS135" i="3"/>
  <c r="BR135" i="3"/>
  <c r="BS127" i="3"/>
  <c r="BR127" i="3"/>
  <c r="BS126" i="3"/>
  <c r="BR126" i="3"/>
  <c r="BS125" i="3"/>
  <c r="BR125" i="3"/>
  <c r="BS122" i="3"/>
  <c r="BR122" i="3"/>
  <c r="BS121" i="3"/>
  <c r="BR121" i="3"/>
  <c r="BS120" i="3"/>
  <c r="BR120" i="3"/>
  <c r="BS117" i="3"/>
  <c r="BR117" i="3"/>
  <c r="BS116" i="3"/>
  <c r="BR116" i="3"/>
  <c r="BS103" i="3"/>
  <c r="BR103" i="3"/>
  <c r="BS102" i="3"/>
  <c r="BR102" i="3"/>
  <c r="BS76" i="3"/>
  <c r="BR76" i="3"/>
  <c r="BS64" i="3"/>
  <c r="BR64" i="3"/>
  <c r="BS63" i="3"/>
  <c r="BR63" i="3"/>
  <c r="BS62" i="3"/>
  <c r="BR62" i="3"/>
  <c r="BS61" i="3"/>
  <c r="BR61" i="3"/>
  <c r="BS43" i="3"/>
  <c r="BR43" i="3"/>
  <c r="BS42" i="3"/>
  <c r="BR42" i="3"/>
  <c r="BS41" i="3"/>
  <c r="BR41" i="3"/>
  <c r="BS37" i="3"/>
  <c r="BR37" i="3"/>
  <c r="BS36" i="3"/>
  <c r="BR36" i="3"/>
  <c r="BS35" i="3"/>
  <c r="BR35" i="3"/>
  <c r="BS24" i="3"/>
  <c r="BR24" i="3"/>
  <c r="BB414" i="3"/>
  <c r="BA414" i="3"/>
  <c r="BB413" i="3"/>
  <c r="BA413" i="3"/>
  <c r="BB408" i="3"/>
  <c r="BA408" i="3"/>
  <c r="BB407" i="3"/>
  <c r="BA407" i="3"/>
  <c r="BB406" i="3"/>
  <c r="BA406" i="3"/>
  <c r="BB405" i="3"/>
  <c r="BA405" i="3"/>
  <c r="BB404" i="3"/>
  <c r="BA404" i="3"/>
  <c r="BB397" i="3"/>
  <c r="BA397" i="3"/>
  <c r="BB396" i="3"/>
  <c r="BA396" i="3"/>
  <c r="BB395" i="3"/>
  <c r="BA395" i="3"/>
  <c r="BB394" i="3"/>
  <c r="BA394" i="3"/>
  <c r="BB371" i="3"/>
  <c r="BA371" i="3"/>
  <c r="BB370" i="3"/>
  <c r="BA370" i="3"/>
  <c r="BB367" i="3"/>
  <c r="BA367" i="3"/>
  <c r="BB366" i="3"/>
  <c r="BA366" i="3"/>
  <c r="BB365" i="3"/>
  <c r="BA365" i="3"/>
  <c r="BB364" i="3"/>
  <c r="BA364" i="3"/>
  <c r="BB361" i="3"/>
  <c r="BA361" i="3"/>
  <c r="BB360" i="3"/>
  <c r="BA360" i="3"/>
  <c r="BB359" i="3"/>
  <c r="BA359" i="3"/>
  <c r="BB358" i="3"/>
  <c r="BA358" i="3"/>
  <c r="BB357" i="3"/>
  <c r="BA357" i="3"/>
  <c r="BB344" i="3"/>
  <c r="BA344" i="3"/>
  <c r="BB343" i="3"/>
  <c r="BA343" i="3"/>
  <c r="BB342" i="3"/>
  <c r="BA342" i="3"/>
  <c r="BB338" i="3"/>
  <c r="BA338" i="3"/>
  <c r="BB337" i="3"/>
  <c r="BA337" i="3"/>
  <c r="BB336" i="3"/>
  <c r="BA336" i="3"/>
  <c r="BB325" i="3"/>
  <c r="BA325" i="3"/>
  <c r="BB324" i="3"/>
  <c r="BA324" i="3"/>
  <c r="BB320" i="3"/>
  <c r="BA320" i="3"/>
  <c r="BB319" i="3"/>
  <c r="BA319" i="3"/>
  <c r="BB318" i="3"/>
  <c r="BA318" i="3"/>
  <c r="BB315" i="3"/>
  <c r="BA315" i="3"/>
  <c r="BB314" i="3"/>
  <c r="BA314" i="3"/>
  <c r="BB313" i="3"/>
  <c r="BA313" i="3"/>
  <c r="BB305" i="3"/>
  <c r="BA305" i="3"/>
  <c r="BB304" i="3"/>
  <c r="BA304" i="3"/>
  <c r="BB303" i="3"/>
  <c r="BA303" i="3"/>
  <c r="BB300" i="3"/>
  <c r="BA300" i="3"/>
  <c r="BB299" i="3"/>
  <c r="BA299" i="3"/>
  <c r="BB298" i="3"/>
  <c r="BA298" i="3"/>
  <c r="BB295" i="3"/>
  <c r="BA295" i="3"/>
  <c r="BB294" i="3"/>
  <c r="BA294" i="3"/>
  <c r="BB290" i="3"/>
  <c r="BA290" i="3"/>
  <c r="BB289" i="3"/>
  <c r="BA289" i="3"/>
  <c r="BB288" i="3"/>
  <c r="BA288" i="3"/>
  <c r="BB285" i="3"/>
  <c r="BA285" i="3"/>
  <c r="BB284" i="3"/>
  <c r="BA284" i="3"/>
  <c r="BB283" i="3"/>
  <c r="BA283" i="3"/>
  <c r="BB280" i="3"/>
  <c r="BA280" i="3"/>
  <c r="BB279" i="3"/>
  <c r="BA279" i="3"/>
  <c r="BB278" i="3"/>
  <c r="BA278" i="3"/>
  <c r="BB274" i="3"/>
  <c r="BA274" i="3"/>
  <c r="BB273" i="3"/>
  <c r="BA273" i="3"/>
  <c r="BB272" i="3"/>
  <c r="BA272" i="3"/>
  <c r="BB271" i="3"/>
  <c r="BA271" i="3"/>
  <c r="BB260" i="3"/>
  <c r="BA260" i="3"/>
  <c r="BB259" i="3"/>
  <c r="BA259" i="3"/>
  <c r="BB258" i="3"/>
  <c r="BA258" i="3"/>
  <c r="BB257" i="3"/>
  <c r="BA257" i="3"/>
  <c r="BB255" i="3"/>
  <c r="BA255" i="3"/>
  <c r="BB254" i="3"/>
  <c r="BA254" i="3"/>
  <c r="BB253" i="3"/>
  <c r="BA253" i="3"/>
  <c r="BB250" i="3"/>
  <c r="BA250" i="3"/>
  <c r="BB249" i="3"/>
  <c r="BA249" i="3"/>
  <c r="BB248" i="3"/>
  <c r="BA248" i="3"/>
  <c r="BB244" i="3"/>
  <c r="BA244" i="3"/>
  <c r="BB243" i="3"/>
  <c r="BA243" i="3"/>
  <c r="BB242" i="3"/>
  <c r="BA242" i="3"/>
  <c r="BB238" i="3"/>
  <c r="BA238" i="3"/>
  <c r="BB221" i="3"/>
  <c r="BA221" i="3"/>
  <c r="BB215" i="3"/>
  <c r="BA215" i="3"/>
  <c r="BB193" i="3"/>
  <c r="BA193" i="3"/>
  <c r="BB192" i="3"/>
  <c r="BA192" i="3"/>
  <c r="BB138" i="3"/>
  <c r="BA138" i="3"/>
  <c r="BB137" i="3"/>
  <c r="BA137" i="3"/>
  <c r="BB136" i="3"/>
  <c r="BA136" i="3"/>
  <c r="BB135" i="3"/>
  <c r="BA135" i="3"/>
  <c r="BB133" i="3"/>
  <c r="BA133" i="3"/>
  <c r="BB132" i="3"/>
  <c r="BA132" i="3"/>
  <c r="BB131" i="3"/>
  <c r="BA131" i="3"/>
  <c r="BB127" i="3"/>
  <c r="BA127" i="3"/>
  <c r="BB126" i="3"/>
  <c r="BA126" i="3"/>
  <c r="BB125" i="3"/>
  <c r="BA125" i="3"/>
  <c r="BB122" i="3"/>
  <c r="BA122" i="3"/>
  <c r="BB121" i="3"/>
  <c r="BA121" i="3"/>
  <c r="BB120" i="3"/>
  <c r="BA120" i="3"/>
  <c r="BB117" i="3"/>
  <c r="BA117" i="3"/>
  <c r="BB116" i="3"/>
  <c r="BA116" i="3"/>
  <c r="BB113" i="3"/>
  <c r="BA113" i="3"/>
  <c r="BB112" i="3"/>
  <c r="BA112" i="3"/>
  <c r="BB111" i="3"/>
  <c r="BA111" i="3"/>
  <c r="BB108" i="3"/>
  <c r="BA108" i="3"/>
  <c r="BB107" i="3"/>
  <c r="BA107" i="3"/>
  <c r="BB106" i="3"/>
  <c r="BA106" i="3"/>
  <c r="BB105" i="3"/>
  <c r="BA105" i="3"/>
  <c r="BB103" i="3"/>
  <c r="BA103" i="3"/>
  <c r="BB102" i="3"/>
  <c r="BA102" i="3"/>
  <c r="BB76" i="3"/>
  <c r="BA76" i="3"/>
  <c r="BB64" i="3"/>
  <c r="BA64" i="3"/>
  <c r="BB63" i="3"/>
  <c r="BA63" i="3"/>
  <c r="BB62" i="3"/>
  <c r="BA62" i="3"/>
  <c r="BB61" i="3"/>
  <c r="BA61" i="3"/>
  <c r="BB51" i="3"/>
  <c r="BA51" i="3"/>
  <c r="BB50" i="3"/>
  <c r="BA50" i="3"/>
  <c r="BB43" i="3"/>
  <c r="BA43" i="3"/>
  <c r="BB42" i="3"/>
  <c r="BA42" i="3"/>
  <c r="BB41" i="3"/>
  <c r="BA41" i="3"/>
  <c r="BB37" i="3"/>
  <c r="BA37" i="3"/>
  <c r="BB36" i="3"/>
  <c r="BA36" i="3"/>
  <c r="BB35" i="3"/>
  <c r="BA35" i="3"/>
  <c r="BB24" i="3"/>
  <c r="BA24" i="3"/>
  <c r="HZ246" i="3"/>
  <c r="HZ10" i="3"/>
  <c r="GB246" i="3"/>
  <c r="GB209" i="3"/>
  <c r="GB190" i="3"/>
  <c r="GB433" i="3" s="1"/>
  <c r="GB118" i="3"/>
  <c r="GB45" i="3"/>
  <c r="GB44" i="3" s="1"/>
  <c r="GB39" i="3"/>
  <c r="GB33" i="3"/>
  <c r="GB26" i="3"/>
  <c r="GB21" i="3"/>
  <c r="GB10" i="3"/>
  <c r="ET190" i="3"/>
  <c r="EB10" i="3"/>
  <c r="EH10" i="3" s="1"/>
  <c r="DL246" i="3"/>
  <c r="DO216" i="3"/>
  <c r="DN216" i="3"/>
  <c r="DL209" i="3"/>
  <c r="DL190" i="3"/>
  <c r="DL118" i="3"/>
  <c r="DL66" i="3"/>
  <c r="DL39" i="3"/>
  <c r="DL33" i="3"/>
  <c r="DO10" i="3"/>
  <c r="DN10" i="3"/>
  <c r="DK10" i="3"/>
  <c r="CU246" i="3"/>
  <c r="CX216" i="3"/>
  <c r="CW216" i="3"/>
  <c r="CU209" i="3"/>
  <c r="CU190" i="3"/>
  <c r="CU140" i="3"/>
  <c r="CU118" i="3"/>
  <c r="CU109" i="3"/>
  <c r="CU21" i="3"/>
  <c r="CW10" i="3"/>
  <c r="CU10" i="3"/>
  <c r="CD291" i="3"/>
  <c r="CD246" i="3"/>
  <c r="CD230" i="3"/>
  <c r="CD190" i="3"/>
  <c r="CD433" i="3" s="1"/>
  <c r="CD118" i="3"/>
  <c r="CF10" i="3"/>
  <c r="CD10" i="3"/>
  <c r="JE268" i="3"/>
  <c r="JG268" i="3" s="1"/>
  <c r="JD268" i="3"/>
  <c r="JF268" i="3" s="1"/>
  <c r="JD59" i="3"/>
  <c r="JF59" i="3" s="1"/>
  <c r="JD38" i="3"/>
  <c r="JF38" i="3" s="1"/>
  <c r="JI410" i="3"/>
  <c r="JI409" i="3" s="1"/>
  <c r="JH410" i="3"/>
  <c r="JH409" i="3" s="1"/>
  <c r="JI399" i="3"/>
  <c r="JH399" i="3"/>
  <c r="JQ399" i="3" s="1"/>
  <c r="JI392" i="3"/>
  <c r="JH392" i="3"/>
  <c r="JI381" i="3"/>
  <c r="JH381" i="3"/>
  <c r="JQ381" i="3" s="1"/>
  <c r="JI372" i="3"/>
  <c r="JH372" i="3"/>
  <c r="JI368" i="3"/>
  <c r="JH368" i="3"/>
  <c r="JQ368" i="3" s="1"/>
  <c r="JI362" i="3"/>
  <c r="JH362" i="3"/>
  <c r="JI355" i="3"/>
  <c r="JH355" i="3"/>
  <c r="JH346" i="3"/>
  <c r="JI339" i="3"/>
  <c r="JH339" i="3"/>
  <c r="JI334" i="3"/>
  <c r="JH334" i="3"/>
  <c r="JI321" i="3"/>
  <c r="JH321" i="3"/>
  <c r="JQ321" i="3" s="1"/>
  <c r="JI316" i="3"/>
  <c r="JH316" i="3"/>
  <c r="JI311" i="3"/>
  <c r="JH311" i="3"/>
  <c r="JQ311" i="3" s="1"/>
  <c r="JI306" i="3"/>
  <c r="JH306" i="3"/>
  <c r="JH301" i="3"/>
  <c r="JQ301" i="3" s="1"/>
  <c r="JI296" i="3"/>
  <c r="JH291" i="3"/>
  <c r="JQ291" i="3" s="1"/>
  <c r="JI286" i="3"/>
  <c r="JR286" i="3" s="1"/>
  <c r="JH286" i="3"/>
  <c r="JQ286" i="3" s="1"/>
  <c r="JI281" i="3"/>
  <c r="JI256" i="3"/>
  <c r="JH256" i="3"/>
  <c r="JQ256" i="3" s="1"/>
  <c r="JI251" i="3"/>
  <c r="JH251" i="3"/>
  <c r="JQ251" i="3" s="1"/>
  <c r="JI246" i="3"/>
  <c r="JI239" i="3"/>
  <c r="JH239" i="3"/>
  <c r="JQ239" i="3" s="1"/>
  <c r="JI230" i="3"/>
  <c r="JI209" i="3"/>
  <c r="JH209" i="3"/>
  <c r="JQ209" i="3" s="1"/>
  <c r="JI190" i="3"/>
  <c r="JI140" i="3"/>
  <c r="JI134" i="3"/>
  <c r="JH134" i="3"/>
  <c r="JQ134" i="3" s="1"/>
  <c r="JI129" i="3"/>
  <c r="JH129" i="3"/>
  <c r="JI123" i="3"/>
  <c r="JH123" i="3"/>
  <c r="JQ123" i="3" s="1"/>
  <c r="JI118" i="3"/>
  <c r="JH118" i="3"/>
  <c r="JI114" i="3"/>
  <c r="JH114" i="3"/>
  <c r="JQ114" i="3" s="1"/>
  <c r="JI109" i="3"/>
  <c r="JH109" i="3"/>
  <c r="JI104" i="3"/>
  <c r="JH104" i="3"/>
  <c r="JH66" i="3"/>
  <c r="JQ66" i="3" s="1"/>
  <c r="JI66" i="3"/>
  <c r="JI60" i="3"/>
  <c r="JH60" i="3"/>
  <c r="JI45" i="3"/>
  <c r="JI44" i="3" s="1"/>
  <c r="JH45" i="3"/>
  <c r="JI39" i="3"/>
  <c r="JH39" i="3"/>
  <c r="JI33" i="3"/>
  <c r="JH33" i="3"/>
  <c r="JI26" i="3"/>
  <c r="JH26" i="3"/>
  <c r="JQ26" i="3" s="1"/>
  <c r="JI21" i="3"/>
  <c r="JH21" i="3"/>
  <c r="JI10" i="3"/>
  <c r="JH10" i="3"/>
  <c r="IN398" i="3"/>
  <c r="IP398" i="3" s="1"/>
  <c r="IJ301" i="3"/>
  <c r="II301" i="3"/>
  <c r="HW38" i="3"/>
  <c r="HY38" i="3" s="1"/>
  <c r="HG398" i="3"/>
  <c r="HH268" i="3"/>
  <c r="HG268" i="3"/>
  <c r="HA381" i="3"/>
  <c r="HA372" i="3"/>
  <c r="HA368" i="3"/>
  <c r="HA362" i="3"/>
  <c r="HA346" i="3"/>
  <c r="HA339" i="3"/>
  <c r="HA321" i="3"/>
  <c r="HA316" i="3"/>
  <c r="HA311" i="3"/>
  <c r="HA306" i="3"/>
  <c r="HA301" i="3"/>
  <c r="HA296" i="3"/>
  <c r="HA291" i="3"/>
  <c r="HA286" i="3"/>
  <c r="HA281" i="3"/>
  <c r="HA251" i="3"/>
  <c r="HA246" i="3"/>
  <c r="HA239" i="3"/>
  <c r="HA209" i="3"/>
  <c r="HA208" i="3" s="1"/>
  <c r="HA140" i="3"/>
  <c r="HA134" i="3"/>
  <c r="HA129" i="3"/>
  <c r="HA123" i="3"/>
  <c r="HA114" i="3"/>
  <c r="HA109" i="3"/>
  <c r="HA104" i="3"/>
  <c r="HA93" i="3"/>
  <c r="HA66" i="3"/>
  <c r="HA39" i="3"/>
  <c r="HA33" i="3"/>
  <c r="HA26" i="3"/>
  <c r="HA21" i="3"/>
  <c r="HA10" i="3"/>
  <c r="FW268" i="3"/>
  <c r="FY268" i="3" s="1"/>
  <c r="EO268" i="3"/>
  <c r="EQ268" i="3" s="1"/>
  <c r="DX59" i="3"/>
  <c r="DZ59" i="3" s="1"/>
  <c r="DG268" i="3"/>
  <c r="DI268" i="3" s="1"/>
  <c r="DT26" i="3"/>
  <c r="CP398" i="3"/>
  <c r="CR398" i="3" s="1"/>
  <c r="CP59" i="3"/>
  <c r="CR59" i="3" s="1"/>
  <c r="DC26" i="3"/>
  <c r="BY268" i="3"/>
  <c r="CA268" i="3" s="1"/>
  <c r="CL26" i="3"/>
  <c r="BH398" i="3"/>
  <c r="BJ398" i="3" s="1"/>
  <c r="AQ268" i="3"/>
  <c r="AS268" i="3" s="1"/>
  <c r="AQ38" i="3"/>
  <c r="AS38" i="3" s="1"/>
  <c r="BD26" i="3"/>
  <c r="AM399" i="3"/>
  <c r="AM392" i="3"/>
  <c r="AM381" i="3"/>
  <c r="AM372" i="3"/>
  <c r="AM368" i="3"/>
  <c r="AM362" i="3"/>
  <c r="AM355" i="3"/>
  <c r="AM346" i="3"/>
  <c r="AM339" i="3"/>
  <c r="AM334" i="3"/>
  <c r="AM321" i="3"/>
  <c r="AM316" i="3"/>
  <c r="AM311" i="3"/>
  <c r="AM306" i="3"/>
  <c r="AM301" i="3"/>
  <c r="AM296" i="3"/>
  <c r="AM291" i="3"/>
  <c r="AM286" i="3"/>
  <c r="AM281" i="3"/>
  <c r="AM276" i="3"/>
  <c r="Z268" i="3"/>
  <c r="AB268" i="3" s="1"/>
  <c r="AM256" i="3"/>
  <c r="AM251" i="3"/>
  <c r="AM246" i="3"/>
  <c r="AM230" i="3"/>
  <c r="AM216" i="3"/>
  <c r="AM209" i="3"/>
  <c r="AM190" i="3"/>
  <c r="AM140" i="3"/>
  <c r="AM129" i="3"/>
  <c r="AM123" i="3"/>
  <c r="AM118" i="3"/>
  <c r="AM114" i="3"/>
  <c r="AM109" i="3"/>
  <c r="AM104" i="3"/>
  <c r="AM93" i="3"/>
  <c r="Z65" i="3"/>
  <c r="AM60" i="3"/>
  <c r="AM45" i="3"/>
  <c r="AM44" i="3" s="1"/>
  <c r="AM39" i="3"/>
  <c r="AM33" i="3"/>
  <c r="AM26" i="3"/>
  <c r="AM21" i="3"/>
  <c r="IU410" i="3"/>
  <c r="IU409" i="3" s="1"/>
  <c r="IT410" i="3"/>
  <c r="IT409" i="3" s="1"/>
  <c r="IR410" i="3"/>
  <c r="IR409" i="3" s="1"/>
  <c r="IQ410" i="3"/>
  <c r="IQ409" i="3" s="1"/>
  <c r="IU392" i="3"/>
  <c r="IT392" i="3"/>
  <c r="IR392" i="3"/>
  <c r="IQ392" i="3"/>
  <c r="IU381" i="3"/>
  <c r="IT381" i="3"/>
  <c r="IR381" i="3"/>
  <c r="IQ381" i="3"/>
  <c r="IU372" i="3"/>
  <c r="IT372" i="3"/>
  <c r="IR372" i="3"/>
  <c r="IQ372" i="3"/>
  <c r="IZ372" i="3" s="1"/>
  <c r="IU368" i="3"/>
  <c r="IT368" i="3"/>
  <c r="IR368" i="3"/>
  <c r="IQ368" i="3"/>
  <c r="IU362" i="3"/>
  <c r="IT362" i="3"/>
  <c r="IR362" i="3"/>
  <c r="IQ362" i="3"/>
  <c r="IZ362" i="3" s="1"/>
  <c r="IU355" i="3"/>
  <c r="IT355" i="3"/>
  <c r="IR355" i="3"/>
  <c r="IQ355" i="3"/>
  <c r="IZ355" i="3" s="1"/>
  <c r="IU339" i="3"/>
  <c r="IT339" i="3"/>
  <c r="IR339" i="3"/>
  <c r="IQ339" i="3"/>
  <c r="IU334" i="3"/>
  <c r="IT334" i="3"/>
  <c r="IR334" i="3"/>
  <c r="IQ334" i="3"/>
  <c r="IZ334" i="3" s="1"/>
  <c r="IU321" i="3"/>
  <c r="IT321" i="3"/>
  <c r="IR321" i="3"/>
  <c r="IQ321" i="3"/>
  <c r="IZ321" i="3" s="1"/>
  <c r="IU316" i="3"/>
  <c r="IT316" i="3"/>
  <c r="IR316" i="3"/>
  <c r="IQ316" i="3"/>
  <c r="IZ316" i="3" s="1"/>
  <c r="IU311" i="3"/>
  <c r="IT311" i="3"/>
  <c r="IR311" i="3"/>
  <c r="IQ311" i="3"/>
  <c r="IZ311" i="3" s="1"/>
  <c r="IU306" i="3"/>
  <c r="IT306" i="3"/>
  <c r="IR306" i="3"/>
  <c r="IQ306" i="3"/>
  <c r="IZ306" i="3" s="1"/>
  <c r="IU301" i="3"/>
  <c r="IT301" i="3"/>
  <c r="IR301" i="3"/>
  <c r="IQ301" i="3"/>
  <c r="IZ301" i="3" s="1"/>
  <c r="IU296" i="3"/>
  <c r="IT296" i="3"/>
  <c r="IR296" i="3"/>
  <c r="IQ296" i="3"/>
  <c r="IU291" i="3"/>
  <c r="IT291" i="3"/>
  <c r="IR291" i="3"/>
  <c r="IQ291" i="3"/>
  <c r="IU286" i="3"/>
  <c r="IT286" i="3"/>
  <c r="IR286" i="3"/>
  <c r="IQ286" i="3"/>
  <c r="IZ286" i="3" s="1"/>
  <c r="IU281" i="3"/>
  <c r="IT281" i="3"/>
  <c r="IR281" i="3"/>
  <c r="IQ281" i="3"/>
  <c r="IU276" i="3"/>
  <c r="IT276" i="3"/>
  <c r="IU269" i="3"/>
  <c r="IU268" i="3" s="1"/>
  <c r="IT269" i="3"/>
  <c r="IT268" i="3" s="1"/>
  <c r="IR269" i="3"/>
  <c r="IQ269" i="3"/>
  <c r="IZ269" i="3" s="1"/>
  <c r="IU256" i="3"/>
  <c r="IT256" i="3"/>
  <c r="IR256" i="3"/>
  <c r="IQ256" i="3"/>
  <c r="IZ256" i="3" s="1"/>
  <c r="IU251" i="3"/>
  <c r="IT251" i="3"/>
  <c r="IR251" i="3"/>
  <c r="IQ251" i="3"/>
  <c r="IU246" i="3"/>
  <c r="IT246" i="3"/>
  <c r="IR246" i="3"/>
  <c r="IQ246" i="3"/>
  <c r="IU239" i="3"/>
  <c r="IT239" i="3"/>
  <c r="IR239" i="3"/>
  <c r="IQ239" i="3"/>
  <c r="IZ239" i="3" s="1"/>
  <c r="IT230" i="3"/>
  <c r="IQ230" i="3"/>
  <c r="IU209" i="3"/>
  <c r="IT209" i="3"/>
  <c r="IR209" i="3"/>
  <c r="IQ209" i="3"/>
  <c r="IZ209" i="3" s="1"/>
  <c r="IU190" i="3"/>
  <c r="IT190" i="3"/>
  <c r="IR190" i="3"/>
  <c r="IQ190" i="3"/>
  <c r="IU140" i="3"/>
  <c r="IT140" i="3"/>
  <c r="IR140" i="3"/>
  <c r="IQ140" i="3"/>
  <c r="IZ140" i="3" s="1"/>
  <c r="IU134" i="3"/>
  <c r="IT134" i="3"/>
  <c r="IR134" i="3"/>
  <c r="IQ134" i="3"/>
  <c r="IZ134" i="3" s="1"/>
  <c r="IU129" i="3"/>
  <c r="IT129" i="3"/>
  <c r="IR129" i="3"/>
  <c r="IQ129" i="3"/>
  <c r="IZ129" i="3" s="1"/>
  <c r="IU123" i="3"/>
  <c r="IT123" i="3"/>
  <c r="IR123" i="3"/>
  <c r="IQ123" i="3"/>
  <c r="IZ123" i="3" s="1"/>
  <c r="IU118" i="3"/>
  <c r="IT118" i="3"/>
  <c r="IR118" i="3"/>
  <c r="IQ118" i="3"/>
  <c r="IZ118" i="3" s="1"/>
  <c r="IU114" i="3"/>
  <c r="IT114" i="3"/>
  <c r="IR114" i="3"/>
  <c r="IQ114" i="3"/>
  <c r="IZ114" i="3" s="1"/>
  <c r="IU109" i="3"/>
  <c r="IT109" i="3"/>
  <c r="IR109" i="3"/>
  <c r="IQ109" i="3"/>
  <c r="IZ109" i="3" s="1"/>
  <c r="IU104" i="3"/>
  <c r="IT104" i="3"/>
  <c r="IR104" i="3"/>
  <c r="IQ104" i="3"/>
  <c r="IT93" i="3"/>
  <c r="IT66" i="3"/>
  <c r="IT65" i="3" s="1"/>
  <c r="IU66" i="3"/>
  <c r="IU65" i="3" s="1"/>
  <c r="IU60" i="3"/>
  <c r="IU59" i="3" s="1"/>
  <c r="IT60" i="3"/>
  <c r="IT59" i="3" s="1"/>
  <c r="IR60" i="3"/>
  <c r="IQ60" i="3"/>
  <c r="IU45" i="3"/>
  <c r="IU44" i="3" s="1"/>
  <c r="IT45" i="3"/>
  <c r="IT44" i="3" s="1"/>
  <c r="IQ39" i="3"/>
  <c r="IU39" i="3"/>
  <c r="IU38" i="3" s="1"/>
  <c r="IT39" i="3"/>
  <c r="IT38" i="3" s="1"/>
  <c r="IT33" i="3"/>
  <c r="IR33" i="3"/>
  <c r="IQ33" i="3"/>
  <c r="IZ33" i="3" s="1"/>
  <c r="IU33" i="3"/>
  <c r="IU26" i="3"/>
  <c r="IT26" i="3"/>
  <c r="IR26" i="3"/>
  <c r="IQ26" i="3"/>
  <c r="IU21" i="3"/>
  <c r="IT21" i="3"/>
  <c r="IR21" i="3"/>
  <c r="IQ21" i="3"/>
  <c r="IZ21" i="3" s="1"/>
  <c r="IU10" i="3"/>
  <c r="IT10" i="3"/>
  <c r="IR10" i="3"/>
  <c r="IQ10" i="3"/>
  <c r="ID410" i="3"/>
  <c r="ID409" i="3" s="1"/>
  <c r="IC410" i="3"/>
  <c r="IC409" i="3" s="1"/>
  <c r="IA410" i="3"/>
  <c r="IA409" i="3" s="1"/>
  <c r="HZ410" i="3"/>
  <c r="HZ409" i="3" s="1"/>
  <c r="ID392" i="3"/>
  <c r="IC392" i="3"/>
  <c r="IA392" i="3"/>
  <c r="HZ392" i="3"/>
  <c r="ID372" i="3"/>
  <c r="IC372" i="3"/>
  <c r="IA372" i="3"/>
  <c r="HZ372" i="3"/>
  <c r="ID362" i="3"/>
  <c r="IC362" i="3"/>
  <c r="IA362" i="3"/>
  <c r="HZ362" i="3"/>
  <c r="ID355" i="3"/>
  <c r="IC355" i="3"/>
  <c r="IA355" i="3"/>
  <c r="HZ355" i="3"/>
  <c r="II355" i="3" s="1"/>
  <c r="ID339" i="3"/>
  <c r="IC339" i="3"/>
  <c r="IA339" i="3"/>
  <c r="HZ339" i="3"/>
  <c r="II339" i="3" s="1"/>
  <c r="ID334" i="3"/>
  <c r="IC334" i="3"/>
  <c r="HZ334" i="3"/>
  <c r="II334" i="3" s="1"/>
  <c r="ID321" i="3"/>
  <c r="IC321" i="3"/>
  <c r="IA321" i="3"/>
  <c r="HZ321" i="3"/>
  <c r="II321" i="3" s="1"/>
  <c r="ID316" i="3"/>
  <c r="IC316" i="3"/>
  <c r="IA316" i="3"/>
  <c r="ID311" i="3"/>
  <c r="IC311" i="3"/>
  <c r="IA311" i="3"/>
  <c r="HZ311" i="3"/>
  <c r="II311" i="3" s="1"/>
  <c r="ID306" i="3"/>
  <c r="IC306" i="3"/>
  <c r="HZ306" i="3"/>
  <c r="II306" i="3" s="1"/>
  <c r="ID301" i="3"/>
  <c r="IC301" i="3"/>
  <c r="ID296" i="3"/>
  <c r="IC296" i="3"/>
  <c r="HZ296" i="3"/>
  <c r="II296" i="3" s="1"/>
  <c r="ID291" i="3"/>
  <c r="IC291" i="3"/>
  <c r="ID286" i="3"/>
  <c r="IC286" i="3"/>
  <c r="IA286" i="3"/>
  <c r="HZ286" i="3"/>
  <c r="II286" i="3" s="1"/>
  <c r="ID281" i="3"/>
  <c r="IC281" i="3"/>
  <c r="ID276" i="3"/>
  <c r="IC276" i="3"/>
  <c r="ID269" i="3"/>
  <c r="ID268" i="3" s="1"/>
  <c r="IC269" i="3"/>
  <c r="IC268" i="3" s="1"/>
  <c r="ID256" i="3"/>
  <c r="IC256" i="3"/>
  <c r="IA256" i="3"/>
  <c r="HZ256" i="3"/>
  <c r="II256" i="3" s="1"/>
  <c r="ID251" i="3"/>
  <c r="IC251" i="3"/>
  <c r="IA251" i="3"/>
  <c r="HZ251" i="3"/>
  <c r="II251" i="3" s="1"/>
  <c r="ID246" i="3"/>
  <c r="IC246" i="3"/>
  <c r="IA246" i="3"/>
  <c r="ID239" i="3"/>
  <c r="IC239" i="3"/>
  <c r="IA239" i="3"/>
  <c r="HZ239" i="3"/>
  <c r="ID209" i="3"/>
  <c r="IC209" i="3"/>
  <c r="IA209" i="3"/>
  <c r="HZ209" i="3"/>
  <c r="II209" i="3" s="1"/>
  <c r="ID190" i="3"/>
  <c r="ID433" i="3" s="1"/>
  <c r="IC190" i="3"/>
  <c r="IC433" i="3" s="1"/>
  <c r="HZ190" i="3"/>
  <c r="HZ433" i="3" s="1"/>
  <c r="ID134" i="3"/>
  <c r="IC134" i="3"/>
  <c r="IA134" i="3"/>
  <c r="HZ134" i="3"/>
  <c r="II134" i="3" s="1"/>
  <c r="ID129" i="3"/>
  <c r="IC129" i="3"/>
  <c r="IA129" i="3"/>
  <c r="HZ129" i="3"/>
  <c r="ID123" i="3"/>
  <c r="IC123" i="3"/>
  <c r="IA123" i="3"/>
  <c r="HZ123" i="3"/>
  <c r="II123" i="3" s="1"/>
  <c r="ID118" i="3"/>
  <c r="IC118" i="3"/>
  <c r="IA118" i="3"/>
  <c r="HZ118" i="3"/>
  <c r="II118" i="3" s="1"/>
  <c r="ID114" i="3"/>
  <c r="IC114" i="3"/>
  <c r="IA114" i="3"/>
  <c r="HZ114" i="3"/>
  <c r="II114" i="3" s="1"/>
  <c r="ID109" i="3"/>
  <c r="IC109" i="3"/>
  <c r="HZ109" i="3"/>
  <c r="II109" i="3" s="1"/>
  <c r="ID104" i="3"/>
  <c r="IC104" i="3"/>
  <c r="IA104" i="3"/>
  <c r="HZ104" i="3"/>
  <c r="II104" i="3" s="1"/>
  <c r="ID66" i="3"/>
  <c r="ID65" i="3" s="1"/>
  <c r="IC66" i="3"/>
  <c r="IC65" i="3" s="1"/>
  <c r="IA66" i="3"/>
  <c r="HZ66" i="3"/>
  <c r="ID60" i="3"/>
  <c r="ID59" i="3" s="1"/>
  <c r="IC60" i="3"/>
  <c r="IC59" i="3" s="1"/>
  <c r="IA60" i="3"/>
  <c r="HZ60" i="3"/>
  <c r="II60" i="3" s="1"/>
  <c r="ID39" i="3"/>
  <c r="ID38" i="3" s="1"/>
  <c r="IC39" i="3"/>
  <c r="IC38" i="3" s="1"/>
  <c r="ID33" i="3"/>
  <c r="IC33" i="3"/>
  <c r="ID26" i="3"/>
  <c r="IC26" i="3"/>
  <c r="ID21" i="3"/>
  <c r="IC21" i="3"/>
  <c r="IA21" i="3"/>
  <c r="ID10" i="3"/>
  <c r="IC10" i="3"/>
  <c r="HM410" i="3"/>
  <c r="HM409" i="3" s="1"/>
  <c r="HL410" i="3"/>
  <c r="HL409" i="3" s="1"/>
  <c r="HJ410" i="3"/>
  <c r="HJ409" i="3" s="1"/>
  <c r="HI410" i="3"/>
  <c r="HI409" i="3" s="1"/>
  <c r="HM399" i="3"/>
  <c r="HM398" i="3" s="1"/>
  <c r="HL399" i="3"/>
  <c r="HL398" i="3" s="1"/>
  <c r="HM392" i="3"/>
  <c r="HL392" i="3"/>
  <c r="HJ392" i="3"/>
  <c r="HI392" i="3"/>
  <c r="HR392" i="3" s="1"/>
  <c r="HM381" i="3"/>
  <c r="HL381" i="3"/>
  <c r="HM372" i="3"/>
  <c r="HL372" i="3"/>
  <c r="HJ372" i="3"/>
  <c r="HI372" i="3"/>
  <c r="HR372" i="3" s="1"/>
  <c r="HM368" i="3"/>
  <c r="HL368" i="3"/>
  <c r="HM362" i="3"/>
  <c r="HL362" i="3"/>
  <c r="HM355" i="3"/>
  <c r="HL355" i="3"/>
  <c r="HJ355" i="3"/>
  <c r="HI355" i="3"/>
  <c r="HR355" i="3" s="1"/>
  <c r="HM339" i="3"/>
  <c r="HL339" i="3"/>
  <c r="HJ339" i="3"/>
  <c r="HI339" i="3"/>
  <c r="HR339" i="3" s="1"/>
  <c r="HM334" i="3"/>
  <c r="HL334" i="3"/>
  <c r="HM321" i="3"/>
  <c r="HL321" i="3"/>
  <c r="HJ321" i="3"/>
  <c r="HI321" i="3"/>
  <c r="HM316" i="3"/>
  <c r="HL316" i="3"/>
  <c r="HM311" i="3"/>
  <c r="HL311" i="3"/>
  <c r="HJ311" i="3"/>
  <c r="HI311" i="3"/>
  <c r="HR311" i="3" s="1"/>
  <c r="HM306" i="3"/>
  <c r="HL306" i="3"/>
  <c r="HM301" i="3"/>
  <c r="HL301" i="3"/>
  <c r="HM296" i="3"/>
  <c r="HL296" i="3"/>
  <c r="HM291" i="3"/>
  <c r="HL291" i="3"/>
  <c r="HJ291" i="3"/>
  <c r="HI291" i="3"/>
  <c r="HM286" i="3"/>
  <c r="HL286" i="3"/>
  <c r="HJ286" i="3"/>
  <c r="HI286" i="3"/>
  <c r="HR286" i="3" s="1"/>
  <c r="HM281" i="3"/>
  <c r="HL281" i="3"/>
  <c r="HM276" i="3"/>
  <c r="HL276" i="3"/>
  <c r="HJ276" i="3"/>
  <c r="HI276" i="3"/>
  <c r="HM269" i="3"/>
  <c r="HM268" i="3" s="1"/>
  <c r="HL269" i="3"/>
  <c r="HL268" i="3" s="1"/>
  <c r="HM256" i="3"/>
  <c r="HL256" i="3"/>
  <c r="HJ256" i="3"/>
  <c r="HI256" i="3"/>
  <c r="HM251" i="3"/>
  <c r="HL251" i="3"/>
  <c r="HJ251" i="3"/>
  <c r="HI251" i="3"/>
  <c r="HR251" i="3" s="1"/>
  <c r="HI246" i="3"/>
  <c r="HM246" i="3"/>
  <c r="HL246" i="3"/>
  <c r="HM239" i="3"/>
  <c r="HL239" i="3"/>
  <c r="HJ239" i="3"/>
  <c r="HI239" i="3"/>
  <c r="HR239" i="3" s="1"/>
  <c r="HM209" i="3"/>
  <c r="HL209" i="3"/>
  <c r="HJ209" i="3"/>
  <c r="HI209" i="3"/>
  <c r="HM190" i="3"/>
  <c r="HL190" i="3"/>
  <c r="HJ190" i="3"/>
  <c r="HI190" i="3"/>
  <c r="HM140" i="3"/>
  <c r="HM134" i="3"/>
  <c r="HL134" i="3"/>
  <c r="HJ134" i="3"/>
  <c r="HI134" i="3"/>
  <c r="HM129" i="3"/>
  <c r="HL129" i="3"/>
  <c r="HJ129" i="3"/>
  <c r="HI129" i="3"/>
  <c r="HM123" i="3"/>
  <c r="HL123" i="3"/>
  <c r="HJ123" i="3"/>
  <c r="HI123" i="3"/>
  <c r="HR123" i="3" s="1"/>
  <c r="HM118" i="3"/>
  <c r="HL118" i="3"/>
  <c r="HI118" i="3"/>
  <c r="HM114" i="3"/>
  <c r="HL114" i="3"/>
  <c r="HJ114" i="3"/>
  <c r="HI114" i="3"/>
  <c r="HR114" i="3" s="1"/>
  <c r="HM109" i="3"/>
  <c r="HL109" i="3"/>
  <c r="HI109" i="3"/>
  <c r="HR109" i="3" s="1"/>
  <c r="HM104" i="3"/>
  <c r="HL104" i="3"/>
  <c r="HJ104" i="3"/>
  <c r="HI104" i="3"/>
  <c r="HR104" i="3" s="1"/>
  <c r="HL66" i="3"/>
  <c r="HL65" i="3" s="1"/>
  <c r="HJ66" i="3"/>
  <c r="HM66" i="3"/>
  <c r="HM65" i="3" s="1"/>
  <c r="HM60" i="3"/>
  <c r="HM59" i="3" s="1"/>
  <c r="HL60" i="3"/>
  <c r="HL59" i="3" s="1"/>
  <c r="HJ60" i="3"/>
  <c r="HI60" i="3"/>
  <c r="HI45" i="3"/>
  <c r="HI44" i="3" s="1"/>
  <c r="HM45" i="3"/>
  <c r="HM44" i="3" s="1"/>
  <c r="HL45" i="3"/>
  <c r="HL44" i="3" s="1"/>
  <c r="HM39" i="3"/>
  <c r="HM38" i="3" s="1"/>
  <c r="HL39" i="3"/>
  <c r="HL38" i="3" s="1"/>
  <c r="HJ39" i="3"/>
  <c r="HI39" i="3"/>
  <c r="HL33" i="3"/>
  <c r="HJ33" i="3"/>
  <c r="HI33" i="3"/>
  <c r="HR33" i="3" s="1"/>
  <c r="HM33" i="3"/>
  <c r="HL26" i="3"/>
  <c r="HJ26" i="3"/>
  <c r="HM26" i="3"/>
  <c r="HL21" i="3"/>
  <c r="HI21" i="3"/>
  <c r="HM21" i="3"/>
  <c r="HL10" i="3"/>
  <c r="HI10" i="3"/>
  <c r="HM10" i="3"/>
  <c r="GB410" i="3"/>
  <c r="GB409" i="3" s="1"/>
  <c r="GA410" i="3"/>
  <c r="GA409" i="3" s="1"/>
  <c r="GB392" i="3"/>
  <c r="GA392" i="3"/>
  <c r="GJ392" i="3" s="1"/>
  <c r="GA381" i="3"/>
  <c r="GJ381" i="3" s="1"/>
  <c r="GB372" i="3"/>
  <c r="GA372" i="3"/>
  <c r="GA368" i="3"/>
  <c r="GJ368" i="3" s="1"/>
  <c r="GA362" i="3"/>
  <c r="GJ362" i="3" s="1"/>
  <c r="GB355" i="3"/>
  <c r="GA355" i="3"/>
  <c r="GB339" i="3"/>
  <c r="GA339" i="3"/>
  <c r="GJ339" i="3" s="1"/>
  <c r="GA334" i="3"/>
  <c r="GB321" i="3"/>
  <c r="GA321" i="3"/>
  <c r="GJ321" i="3" s="1"/>
  <c r="GA316" i="3"/>
  <c r="GJ316" i="3" s="1"/>
  <c r="GB311" i="3"/>
  <c r="GA311" i="3"/>
  <c r="GJ311" i="3" s="1"/>
  <c r="GA306" i="3"/>
  <c r="GA301" i="3"/>
  <c r="GJ301" i="3" s="1"/>
  <c r="GB286" i="3"/>
  <c r="GA286" i="3"/>
  <c r="GJ286" i="3" s="1"/>
  <c r="GA281" i="3"/>
  <c r="GJ281" i="3" s="1"/>
  <c r="GA269" i="3"/>
  <c r="GB256" i="3"/>
  <c r="GA256" i="3"/>
  <c r="GJ256" i="3" s="1"/>
  <c r="GB251" i="3"/>
  <c r="GA251" i="3"/>
  <c r="GJ251" i="3" s="1"/>
  <c r="GA246" i="3"/>
  <c r="GB239" i="3"/>
  <c r="GA239" i="3"/>
  <c r="GJ239" i="3" s="1"/>
  <c r="GA209" i="3"/>
  <c r="GJ209" i="3" s="1"/>
  <c r="GA190" i="3"/>
  <c r="GA433" i="3" s="1"/>
  <c r="GB134" i="3"/>
  <c r="GA134" i="3"/>
  <c r="GB129" i="3"/>
  <c r="GA129" i="3"/>
  <c r="GJ129" i="3" s="1"/>
  <c r="GB123" i="3"/>
  <c r="GA123" i="3"/>
  <c r="GA118" i="3"/>
  <c r="GJ118" i="3" s="1"/>
  <c r="GB114" i="3"/>
  <c r="GA114" i="3"/>
  <c r="GJ114" i="3" s="1"/>
  <c r="GA109" i="3"/>
  <c r="GJ109" i="3" s="1"/>
  <c r="GB104" i="3"/>
  <c r="GA104" i="3"/>
  <c r="GA66" i="3"/>
  <c r="GB60" i="3"/>
  <c r="GA60" i="3"/>
  <c r="GA45" i="3"/>
  <c r="GA39" i="3"/>
  <c r="GA33" i="3"/>
  <c r="GJ33" i="3" s="1"/>
  <c r="GA26" i="3"/>
  <c r="GA21" i="3"/>
  <c r="GA10" i="3"/>
  <c r="FN410" i="3"/>
  <c r="FN409" i="3" s="1"/>
  <c r="FM410" i="3"/>
  <c r="FM409" i="3" s="1"/>
  <c r="FK410" i="3"/>
  <c r="FJ410" i="3"/>
  <c r="FN399" i="3"/>
  <c r="FN398" i="3" s="1"/>
  <c r="FM399" i="3"/>
  <c r="FM398" i="3" s="1"/>
  <c r="FN392" i="3"/>
  <c r="FM392" i="3"/>
  <c r="FK392" i="3"/>
  <c r="FT392" i="3" s="1"/>
  <c r="FJ392" i="3"/>
  <c r="FS392" i="3" s="1"/>
  <c r="FN381" i="3"/>
  <c r="FM381" i="3"/>
  <c r="FN372" i="3"/>
  <c r="FM372" i="3"/>
  <c r="FK372" i="3"/>
  <c r="FT372" i="3" s="1"/>
  <c r="FJ372" i="3"/>
  <c r="FS372" i="3" s="1"/>
  <c r="FN368" i="3"/>
  <c r="FM368" i="3"/>
  <c r="FJ368" i="3"/>
  <c r="FS368" i="3" s="1"/>
  <c r="FN362" i="3"/>
  <c r="FM362" i="3"/>
  <c r="FK362" i="3"/>
  <c r="FT362" i="3" s="1"/>
  <c r="FJ362" i="3"/>
  <c r="FS362" i="3" s="1"/>
  <c r="FN355" i="3"/>
  <c r="FM355" i="3"/>
  <c r="FK355" i="3"/>
  <c r="FJ355" i="3"/>
  <c r="FN339" i="3"/>
  <c r="FM339" i="3"/>
  <c r="FK339" i="3"/>
  <c r="FT339" i="3" s="1"/>
  <c r="FJ339" i="3"/>
  <c r="FS339" i="3" s="1"/>
  <c r="FN334" i="3"/>
  <c r="FM334" i="3"/>
  <c r="FJ334" i="3"/>
  <c r="FS334" i="3" s="1"/>
  <c r="FN321" i="3"/>
  <c r="FM321" i="3"/>
  <c r="FK321" i="3"/>
  <c r="FT321" i="3" s="1"/>
  <c r="FJ321" i="3"/>
  <c r="FS321" i="3" s="1"/>
  <c r="FN316" i="3"/>
  <c r="FM316" i="3"/>
  <c r="FK316" i="3"/>
  <c r="FJ316" i="3"/>
  <c r="FN311" i="3"/>
  <c r="FM311" i="3"/>
  <c r="FK311" i="3"/>
  <c r="FT311" i="3" s="1"/>
  <c r="FJ311" i="3"/>
  <c r="FS311" i="3" s="1"/>
  <c r="FN306" i="3"/>
  <c r="FM306" i="3"/>
  <c r="FJ306" i="3"/>
  <c r="FS306" i="3" s="1"/>
  <c r="FN301" i="3"/>
  <c r="FM301" i="3"/>
  <c r="FK301" i="3"/>
  <c r="FT301" i="3" s="1"/>
  <c r="FJ301" i="3"/>
  <c r="FS301" i="3" s="1"/>
  <c r="FN296" i="3"/>
  <c r="FM296" i="3"/>
  <c r="FN291" i="3"/>
  <c r="FM291" i="3"/>
  <c r="FK291" i="3"/>
  <c r="FT291" i="3" s="1"/>
  <c r="FJ291" i="3"/>
  <c r="FS291" i="3" s="1"/>
  <c r="FN286" i="3"/>
  <c r="FM286" i="3"/>
  <c r="FK286" i="3"/>
  <c r="FT286" i="3" s="1"/>
  <c r="FJ286" i="3"/>
  <c r="FS286" i="3" s="1"/>
  <c r="FN281" i="3"/>
  <c r="FM281" i="3"/>
  <c r="FN276" i="3"/>
  <c r="FM276" i="3"/>
  <c r="FK276" i="3"/>
  <c r="FT276" i="3" s="1"/>
  <c r="FJ276" i="3"/>
  <c r="FS276" i="3" s="1"/>
  <c r="FN269" i="3"/>
  <c r="FN268" i="3" s="1"/>
  <c r="FM269" i="3"/>
  <c r="FM268" i="3" s="1"/>
  <c r="FN256" i="3"/>
  <c r="FM256" i="3"/>
  <c r="FK256" i="3"/>
  <c r="FJ256" i="3"/>
  <c r="FN251" i="3"/>
  <c r="FM251" i="3"/>
  <c r="FK251" i="3"/>
  <c r="FT251" i="3" s="1"/>
  <c r="FJ251" i="3"/>
  <c r="FS251" i="3" s="1"/>
  <c r="FN246" i="3"/>
  <c r="FM246" i="3"/>
  <c r="FK246" i="3"/>
  <c r="FJ246" i="3"/>
  <c r="FN239" i="3"/>
  <c r="FM239" i="3"/>
  <c r="FK239" i="3"/>
  <c r="FT239" i="3" s="1"/>
  <c r="FJ239" i="3"/>
  <c r="FS239" i="3" s="1"/>
  <c r="FN209" i="3"/>
  <c r="FM209" i="3"/>
  <c r="FK209" i="3"/>
  <c r="FT209" i="3" s="1"/>
  <c r="FJ209" i="3"/>
  <c r="FS209" i="3" s="1"/>
  <c r="FN190" i="3"/>
  <c r="FM190" i="3"/>
  <c r="FJ190" i="3"/>
  <c r="FM140" i="3"/>
  <c r="FN134" i="3"/>
  <c r="FM134" i="3"/>
  <c r="FK134" i="3"/>
  <c r="FJ134" i="3"/>
  <c r="FN129" i="3"/>
  <c r="FM129" i="3"/>
  <c r="FK129" i="3"/>
  <c r="FT129" i="3" s="1"/>
  <c r="FJ129" i="3"/>
  <c r="FS129" i="3" s="1"/>
  <c r="FN123" i="3"/>
  <c r="FM123" i="3"/>
  <c r="FK123" i="3"/>
  <c r="FT123" i="3" s="1"/>
  <c r="FJ123" i="3"/>
  <c r="FS123" i="3" s="1"/>
  <c r="FN118" i="3"/>
  <c r="FM118" i="3"/>
  <c r="FK118" i="3"/>
  <c r="FT118" i="3" s="1"/>
  <c r="FJ118" i="3"/>
  <c r="FS118" i="3" s="1"/>
  <c r="FN114" i="3"/>
  <c r="FM114" i="3"/>
  <c r="FK114" i="3"/>
  <c r="FT114" i="3" s="1"/>
  <c r="FJ114" i="3"/>
  <c r="FS114" i="3" s="1"/>
  <c r="FN109" i="3"/>
  <c r="FM109" i="3"/>
  <c r="FJ109" i="3"/>
  <c r="FS109" i="3" s="1"/>
  <c r="FN104" i="3"/>
  <c r="FM104" i="3"/>
  <c r="FK104" i="3"/>
  <c r="FJ104" i="3"/>
  <c r="FS104" i="3" s="1"/>
  <c r="FN66" i="3"/>
  <c r="FN65" i="3" s="1"/>
  <c r="FM66" i="3"/>
  <c r="FM65" i="3" s="1"/>
  <c r="FK66" i="3"/>
  <c r="FT66" i="3" s="1"/>
  <c r="FN60" i="3"/>
  <c r="FN59" i="3" s="1"/>
  <c r="FM60" i="3"/>
  <c r="FM59" i="3" s="1"/>
  <c r="FK60" i="3"/>
  <c r="FJ60" i="3"/>
  <c r="FS60" i="3" s="1"/>
  <c r="FM45" i="3"/>
  <c r="FM44" i="3" s="1"/>
  <c r="FN39" i="3"/>
  <c r="FN38" i="3" s="1"/>
  <c r="FM39" i="3"/>
  <c r="FM38" i="3" s="1"/>
  <c r="FN33" i="3"/>
  <c r="FM33" i="3"/>
  <c r="FK33" i="3"/>
  <c r="FT33" i="3" s="1"/>
  <c r="FJ33" i="3"/>
  <c r="FS33" i="3" s="1"/>
  <c r="FN26" i="3"/>
  <c r="FM26" i="3"/>
  <c r="FJ26" i="3"/>
  <c r="FS26" i="3" s="1"/>
  <c r="FN21" i="3"/>
  <c r="FM21" i="3"/>
  <c r="FK21" i="3"/>
  <c r="FT21" i="3" s="1"/>
  <c r="FJ21" i="3"/>
  <c r="FS21" i="3" s="1"/>
  <c r="FN10" i="3"/>
  <c r="FM10" i="3"/>
  <c r="EW410" i="3"/>
  <c r="EW409" i="3" s="1"/>
  <c r="EV410" i="3"/>
  <c r="EV409" i="3" s="1"/>
  <c r="ET410" i="3"/>
  <c r="ET409" i="3" s="1"/>
  <c r="ES410" i="3"/>
  <c r="EW399" i="3"/>
  <c r="EW398" i="3" s="1"/>
  <c r="EV399" i="3"/>
  <c r="EV398" i="3" s="1"/>
  <c r="ES399" i="3"/>
  <c r="EW392" i="3"/>
  <c r="EV392" i="3"/>
  <c r="ET392" i="3"/>
  <c r="ES392" i="3"/>
  <c r="FB392" i="3" s="1"/>
  <c r="EW381" i="3"/>
  <c r="EV381" i="3"/>
  <c r="ES381" i="3"/>
  <c r="EW372" i="3"/>
  <c r="EV372" i="3"/>
  <c r="ET372" i="3"/>
  <c r="ES372" i="3"/>
  <c r="FB372" i="3" s="1"/>
  <c r="EW368" i="3"/>
  <c r="EV368" i="3"/>
  <c r="ES368" i="3"/>
  <c r="FB368" i="3" s="1"/>
  <c r="EW362" i="3"/>
  <c r="EV362" i="3"/>
  <c r="ET362" i="3"/>
  <c r="ES362" i="3"/>
  <c r="FB362" i="3" s="1"/>
  <c r="EW355" i="3"/>
  <c r="EV355" i="3"/>
  <c r="ET355" i="3"/>
  <c r="ES355" i="3"/>
  <c r="EW339" i="3"/>
  <c r="EV339" i="3"/>
  <c r="ET339" i="3"/>
  <c r="ES339" i="3"/>
  <c r="FB339" i="3" s="1"/>
  <c r="EW334" i="3"/>
  <c r="EV334" i="3"/>
  <c r="ES334" i="3"/>
  <c r="FB334" i="3" s="1"/>
  <c r="EW321" i="3"/>
  <c r="EV321" i="3"/>
  <c r="ET321" i="3"/>
  <c r="ES321" i="3"/>
  <c r="EW316" i="3"/>
  <c r="EV316" i="3"/>
  <c r="ET316" i="3"/>
  <c r="ES316" i="3"/>
  <c r="FB316" i="3" s="1"/>
  <c r="EW311" i="3"/>
  <c r="EV311" i="3"/>
  <c r="ET311" i="3"/>
  <c r="ES311" i="3"/>
  <c r="FB311" i="3" s="1"/>
  <c r="EW306" i="3"/>
  <c r="EV306" i="3"/>
  <c r="ES306" i="3"/>
  <c r="FB306" i="3" s="1"/>
  <c r="EW301" i="3"/>
  <c r="EV301" i="3"/>
  <c r="ET301" i="3"/>
  <c r="EW296" i="3"/>
  <c r="EV296" i="3"/>
  <c r="ES296" i="3"/>
  <c r="FB296" i="3" s="1"/>
  <c r="ET291" i="3"/>
  <c r="EW291" i="3"/>
  <c r="EV291" i="3"/>
  <c r="EW286" i="3"/>
  <c r="EV286" i="3"/>
  <c r="ET286" i="3"/>
  <c r="ES286" i="3"/>
  <c r="FB286" i="3" s="1"/>
  <c r="ES281" i="3"/>
  <c r="EW281" i="3"/>
  <c r="EV281" i="3"/>
  <c r="EW276" i="3"/>
  <c r="EV276" i="3"/>
  <c r="ET276" i="3"/>
  <c r="ES276" i="3"/>
  <c r="FB276" i="3" s="1"/>
  <c r="EW269" i="3"/>
  <c r="EW268" i="3" s="1"/>
  <c r="EV269" i="3"/>
  <c r="EV268" i="3" s="1"/>
  <c r="EW256" i="3"/>
  <c r="EV256" i="3"/>
  <c r="ET256" i="3"/>
  <c r="ES256" i="3"/>
  <c r="FB256" i="3" s="1"/>
  <c r="EW251" i="3"/>
  <c r="EV251" i="3"/>
  <c r="ET251" i="3"/>
  <c r="ES251" i="3"/>
  <c r="EW246" i="3"/>
  <c r="EV246" i="3"/>
  <c r="ET246" i="3"/>
  <c r="ES246" i="3"/>
  <c r="EW239" i="3"/>
  <c r="EV239" i="3"/>
  <c r="ET239" i="3"/>
  <c r="ES239" i="3"/>
  <c r="FB239" i="3" s="1"/>
  <c r="EW209" i="3"/>
  <c r="EV209" i="3"/>
  <c r="ET209" i="3"/>
  <c r="ES209" i="3"/>
  <c r="FB209" i="3" s="1"/>
  <c r="EW190" i="3"/>
  <c r="EV190" i="3"/>
  <c r="ES190" i="3"/>
  <c r="EW140" i="3"/>
  <c r="EW134" i="3"/>
  <c r="EV134" i="3"/>
  <c r="ET134" i="3"/>
  <c r="ES134" i="3"/>
  <c r="EW129" i="3"/>
  <c r="EV129" i="3"/>
  <c r="ET129" i="3"/>
  <c r="ES129" i="3"/>
  <c r="FB129" i="3" s="1"/>
  <c r="EW123" i="3"/>
  <c r="EV123" i="3"/>
  <c r="ET123" i="3"/>
  <c r="ES123" i="3"/>
  <c r="FB123" i="3" s="1"/>
  <c r="EW118" i="3"/>
  <c r="EV118" i="3"/>
  <c r="ET118" i="3"/>
  <c r="ES118" i="3"/>
  <c r="FB118" i="3" s="1"/>
  <c r="EW114" i="3"/>
  <c r="EV114" i="3"/>
  <c r="ET114" i="3"/>
  <c r="ES114" i="3"/>
  <c r="EW109" i="3"/>
  <c r="EV109" i="3"/>
  <c r="ES109" i="3"/>
  <c r="FB109" i="3" s="1"/>
  <c r="EW104" i="3"/>
  <c r="EV104" i="3"/>
  <c r="ET104" i="3"/>
  <c r="ES104" i="3"/>
  <c r="FB104" i="3" s="1"/>
  <c r="EW66" i="3"/>
  <c r="EW65" i="3" s="1"/>
  <c r="EV66" i="3"/>
  <c r="EV65" i="3" s="1"/>
  <c r="EW60" i="3"/>
  <c r="EW59" i="3" s="1"/>
  <c r="EV60" i="3"/>
  <c r="EV59" i="3" s="1"/>
  <c r="ET60" i="3"/>
  <c r="ES60" i="3"/>
  <c r="FB60" i="3" s="1"/>
  <c r="EV39" i="3"/>
  <c r="EV38" i="3" s="1"/>
  <c r="EW39" i="3"/>
  <c r="EW38" i="3" s="1"/>
  <c r="EW33" i="3"/>
  <c r="EV33" i="3"/>
  <c r="ET33" i="3"/>
  <c r="ES33" i="3"/>
  <c r="EW26" i="3"/>
  <c r="EV26" i="3"/>
  <c r="ES26" i="3"/>
  <c r="FB26" i="3" s="1"/>
  <c r="EW21" i="3"/>
  <c r="EV21" i="3"/>
  <c r="ET21" i="3"/>
  <c r="ES21" i="3"/>
  <c r="FB21" i="3" s="1"/>
  <c r="EW10" i="3"/>
  <c r="EV10" i="3"/>
  <c r="EB410" i="3"/>
  <c r="EB409" i="3" s="1"/>
  <c r="EB399" i="3"/>
  <c r="EH399" i="3" s="1"/>
  <c r="EB392" i="3"/>
  <c r="EB372" i="3"/>
  <c r="EB368" i="3"/>
  <c r="EB362" i="3"/>
  <c r="EH362" i="3" s="1"/>
  <c r="EB355" i="3"/>
  <c r="EB339" i="3"/>
  <c r="EB334" i="3"/>
  <c r="EH334" i="3" s="1"/>
  <c r="EB321" i="3"/>
  <c r="EB316" i="3"/>
  <c r="EB311" i="3"/>
  <c r="EB306" i="3"/>
  <c r="EB301" i="3"/>
  <c r="EB296" i="3"/>
  <c r="EB286" i="3"/>
  <c r="EB269" i="3"/>
  <c r="EH269" i="3" s="1"/>
  <c r="EB256" i="3"/>
  <c r="EB251" i="3"/>
  <c r="EB246" i="3"/>
  <c r="EB239" i="3"/>
  <c r="EB230" i="3"/>
  <c r="EB209" i="3"/>
  <c r="EH209" i="3" s="1"/>
  <c r="EB190" i="3"/>
  <c r="EB134" i="3"/>
  <c r="EH134" i="3" s="1"/>
  <c r="EB129" i="3"/>
  <c r="EB123" i="3"/>
  <c r="EB118" i="3"/>
  <c r="EH118" i="3" s="1"/>
  <c r="EB114" i="3"/>
  <c r="EB109" i="3"/>
  <c r="EB104" i="3"/>
  <c r="EB60" i="3"/>
  <c r="EH60" i="3" s="1"/>
  <c r="EB39" i="3"/>
  <c r="EB33" i="3"/>
  <c r="EB26" i="3"/>
  <c r="EB21" i="3"/>
  <c r="DO410" i="3"/>
  <c r="DO409" i="3" s="1"/>
  <c r="DN410" i="3"/>
  <c r="DN409" i="3" s="1"/>
  <c r="DL410" i="3"/>
  <c r="DL409" i="3" s="1"/>
  <c r="DK410" i="3"/>
  <c r="DO392" i="3"/>
  <c r="DN392" i="3"/>
  <c r="DL392" i="3"/>
  <c r="DK392" i="3"/>
  <c r="DT392" i="3" s="1"/>
  <c r="DO372" i="3"/>
  <c r="DN372" i="3"/>
  <c r="DL372" i="3"/>
  <c r="DK372" i="3"/>
  <c r="DT372" i="3" s="1"/>
  <c r="DO368" i="3"/>
  <c r="DO362" i="3"/>
  <c r="DN362" i="3"/>
  <c r="DK362" i="3"/>
  <c r="DT362" i="3" s="1"/>
  <c r="DO355" i="3"/>
  <c r="DN355" i="3"/>
  <c r="DL355" i="3"/>
  <c r="DK355" i="3"/>
  <c r="DT355" i="3" s="1"/>
  <c r="DO346" i="3"/>
  <c r="DO339" i="3"/>
  <c r="DN339" i="3"/>
  <c r="DL339" i="3"/>
  <c r="DK339" i="3"/>
  <c r="DT339" i="3" s="1"/>
  <c r="DO334" i="3"/>
  <c r="DN334" i="3"/>
  <c r="DK334" i="3"/>
  <c r="DO321" i="3"/>
  <c r="DN321" i="3"/>
  <c r="DL321" i="3"/>
  <c r="DK321" i="3"/>
  <c r="DT321" i="3" s="1"/>
  <c r="DO316" i="3"/>
  <c r="DN316" i="3"/>
  <c r="DK316" i="3"/>
  <c r="DT316" i="3" s="1"/>
  <c r="DO311" i="3"/>
  <c r="DN311" i="3"/>
  <c r="DL311" i="3"/>
  <c r="DK311" i="3"/>
  <c r="DO306" i="3"/>
  <c r="DN306" i="3"/>
  <c r="DK306" i="3"/>
  <c r="DT306" i="3" s="1"/>
  <c r="DO301" i="3"/>
  <c r="DN301" i="3"/>
  <c r="DO296" i="3"/>
  <c r="DN296" i="3"/>
  <c r="DO291" i="3"/>
  <c r="DN291" i="3"/>
  <c r="DO286" i="3"/>
  <c r="DN286" i="3"/>
  <c r="DL286" i="3"/>
  <c r="DK286" i="3"/>
  <c r="DT286" i="3" s="1"/>
  <c r="DO281" i="3"/>
  <c r="DN281" i="3"/>
  <c r="DO276" i="3"/>
  <c r="DN276" i="3"/>
  <c r="DO269" i="3"/>
  <c r="DO268" i="3" s="1"/>
  <c r="DN269" i="3"/>
  <c r="DN268" i="3" s="1"/>
  <c r="DO256" i="3"/>
  <c r="DN256" i="3"/>
  <c r="DL256" i="3"/>
  <c r="DK256" i="3"/>
  <c r="DO251" i="3"/>
  <c r="DN251" i="3"/>
  <c r="DL251" i="3"/>
  <c r="DK251" i="3"/>
  <c r="DO246" i="3"/>
  <c r="DN246" i="3"/>
  <c r="DK246" i="3"/>
  <c r="DO239" i="3"/>
  <c r="DN239" i="3"/>
  <c r="DL239" i="3"/>
  <c r="DK239" i="3"/>
  <c r="DT239" i="3" s="1"/>
  <c r="DO209" i="3"/>
  <c r="DN209" i="3"/>
  <c r="DK209" i="3"/>
  <c r="DT209" i="3" s="1"/>
  <c r="DO190" i="3"/>
  <c r="DN190" i="3"/>
  <c r="DK190" i="3"/>
  <c r="DK140" i="3"/>
  <c r="DT140" i="3" s="1"/>
  <c r="DO134" i="3"/>
  <c r="DN134" i="3"/>
  <c r="DL134" i="3"/>
  <c r="DK134" i="3"/>
  <c r="DT134" i="3" s="1"/>
  <c r="DO129" i="3"/>
  <c r="DN129" i="3"/>
  <c r="DL129" i="3"/>
  <c r="DK129" i="3"/>
  <c r="DT129" i="3" s="1"/>
  <c r="DO123" i="3"/>
  <c r="DN123" i="3"/>
  <c r="DL123" i="3"/>
  <c r="DK123" i="3"/>
  <c r="DT123" i="3" s="1"/>
  <c r="DO118" i="3"/>
  <c r="DN118" i="3"/>
  <c r="DK118" i="3"/>
  <c r="DT118" i="3" s="1"/>
  <c r="DO114" i="3"/>
  <c r="DN114" i="3"/>
  <c r="DL114" i="3"/>
  <c r="DK114" i="3"/>
  <c r="DT114" i="3" s="1"/>
  <c r="DO109" i="3"/>
  <c r="DN109" i="3"/>
  <c r="DK109" i="3"/>
  <c r="DO104" i="3"/>
  <c r="DN104" i="3"/>
  <c r="DL104" i="3"/>
  <c r="DK104" i="3"/>
  <c r="DT104" i="3" s="1"/>
  <c r="DO66" i="3"/>
  <c r="DO65" i="3" s="1"/>
  <c r="DN66" i="3"/>
  <c r="DN65" i="3" s="1"/>
  <c r="DO60" i="3"/>
  <c r="DO59" i="3" s="1"/>
  <c r="DN60" i="3"/>
  <c r="DN59" i="3" s="1"/>
  <c r="DL60" i="3"/>
  <c r="DK60" i="3"/>
  <c r="DN45" i="3"/>
  <c r="DN44" i="3" s="1"/>
  <c r="DO39" i="3"/>
  <c r="DO38" i="3" s="1"/>
  <c r="DN39" i="3"/>
  <c r="DN38" i="3" s="1"/>
  <c r="DK39" i="3"/>
  <c r="DT39" i="3" s="1"/>
  <c r="DO33" i="3"/>
  <c r="DO25" i="3" s="1"/>
  <c r="DN33" i="3"/>
  <c r="DN25" i="3" s="1"/>
  <c r="DK33" i="3"/>
  <c r="DO21" i="3"/>
  <c r="DN21" i="3"/>
  <c r="DK21" i="3"/>
  <c r="DT21" i="3" s="1"/>
  <c r="CX410" i="3"/>
  <c r="CX409" i="3" s="1"/>
  <c r="CW410" i="3"/>
  <c r="CW409" i="3" s="1"/>
  <c r="CU410" i="3"/>
  <c r="CU409" i="3" s="1"/>
  <c r="DC410" i="3"/>
  <c r="DC409" i="3" s="1"/>
  <c r="CW399" i="3"/>
  <c r="CW398" i="3" s="1"/>
  <c r="CX392" i="3"/>
  <c r="CW392" i="3"/>
  <c r="CU392" i="3"/>
  <c r="DC392" i="3"/>
  <c r="CX381" i="3"/>
  <c r="CX372" i="3"/>
  <c r="CW372" i="3"/>
  <c r="CU372" i="3"/>
  <c r="DC372" i="3"/>
  <c r="CX368" i="3"/>
  <c r="CW368" i="3"/>
  <c r="DC368" i="3"/>
  <c r="CX362" i="3"/>
  <c r="CW362" i="3"/>
  <c r="CX355" i="3"/>
  <c r="CW355" i="3"/>
  <c r="CU355" i="3"/>
  <c r="DC355" i="3"/>
  <c r="CX339" i="3"/>
  <c r="CW339" i="3"/>
  <c r="CU339" i="3"/>
  <c r="CX334" i="3"/>
  <c r="CW334" i="3"/>
  <c r="DC334" i="3"/>
  <c r="CX321" i="3"/>
  <c r="CW321" i="3"/>
  <c r="CU321" i="3"/>
  <c r="DD321" i="3" s="1"/>
  <c r="CX316" i="3"/>
  <c r="CW316" i="3"/>
  <c r="DC316" i="3"/>
  <c r="CX311" i="3"/>
  <c r="CW311" i="3"/>
  <c r="CU311" i="3"/>
  <c r="DD311" i="3" s="1"/>
  <c r="CX306" i="3"/>
  <c r="CW306" i="3"/>
  <c r="CX301" i="3"/>
  <c r="CW301" i="3"/>
  <c r="CX296" i="3"/>
  <c r="CW296" i="3"/>
  <c r="CX291" i="3"/>
  <c r="CW291" i="3"/>
  <c r="CX286" i="3"/>
  <c r="CW286" i="3"/>
  <c r="CU286" i="3"/>
  <c r="DD286" i="3" s="1"/>
  <c r="CX281" i="3"/>
  <c r="CW281" i="3"/>
  <c r="CX276" i="3"/>
  <c r="CW276" i="3"/>
  <c r="CX269" i="3"/>
  <c r="CX268" i="3" s="1"/>
  <c r="CW269" i="3"/>
  <c r="CW268" i="3" s="1"/>
  <c r="CX256" i="3"/>
  <c r="CW256" i="3"/>
  <c r="CU256" i="3"/>
  <c r="DC256" i="3"/>
  <c r="CX251" i="3"/>
  <c r="CW251" i="3"/>
  <c r="CU251" i="3"/>
  <c r="DC251" i="3"/>
  <c r="CX246" i="3"/>
  <c r="CW246" i="3"/>
  <c r="DC246" i="3"/>
  <c r="CX239" i="3"/>
  <c r="CW239" i="3"/>
  <c r="CU239" i="3"/>
  <c r="CX230" i="3"/>
  <c r="CW230" i="3"/>
  <c r="CX209" i="3"/>
  <c r="CW209" i="3"/>
  <c r="DC209" i="3"/>
  <c r="CX190" i="3"/>
  <c r="CW190" i="3"/>
  <c r="CX140" i="3"/>
  <c r="CW140" i="3"/>
  <c r="DC140" i="3"/>
  <c r="CX134" i="3"/>
  <c r="CW134" i="3"/>
  <c r="CU134" i="3"/>
  <c r="CX129" i="3"/>
  <c r="CW129" i="3"/>
  <c r="CU129" i="3"/>
  <c r="DC129" i="3"/>
  <c r="CX123" i="3"/>
  <c r="CW123" i="3"/>
  <c r="CU123" i="3"/>
  <c r="CX118" i="3"/>
  <c r="CW118" i="3"/>
  <c r="DC118" i="3"/>
  <c r="CX114" i="3"/>
  <c r="CW114" i="3"/>
  <c r="CU114" i="3"/>
  <c r="DC114" i="3"/>
  <c r="CX109" i="3"/>
  <c r="CW109" i="3"/>
  <c r="DC109" i="3"/>
  <c r="CX104" i="3"/>
  <c r="CW104" i="3"/>
  <c r="CU104" i="3"/>
  <c r="CX93" i="3"/>
  <c r="CW93" i="3"/>
  <c r="CX66" i="3"/>
  <c r="CX65" i="3" s="1"/>
  <c r="CW66" i="3"/>
  <c r="CW65" i="3" s="1"/>
  <c r="CX60" i="3"/>
  <c r="CX59" i="3" s="1"/>
  <c r="CW60" i="3"/>
  <c r="CW59" i="3" s="1"/>
  <c r="CU60" i="3"/>
  <c r="CX45" i="3"/>
  <c r="CX44" i="3" s="1"/>
  <c r="CW39" i="3"/>
  <c r="CW38" i="3" s="1"/>
  <c r="DC39" i="3"/>
  <c r="CW33" i="3"/>
  <c r="CW25" i="3" s="1"/>
  <c r="CX33" i="3"/>
  <c r="CX25" i="3" s="1"/>
  <c r="CX21" i="3"/>
  <c r="CW21" i="3"/>
  <c r="CX10" i="3"/>
  <c r="CG410" i="3"/>
  <c r="CG409" i="3" s="1"/>
  <c r="CF410" i="3"/>
  <c r="CF409" i="3" s="1"/>
  <c r="CD410" i="3"/>
  <c r="CD409" i="3" s="1"/>
  <c r="CC410" i="3"/>
  <c r="CC409" i="3" s="1"/>
  <c r="CG399" i="3"/>
  <c r="CG398" i="3" s="1"/>
  <c r="CF399" i="3"/>
  <c r="CF398" i="3" s="1"/>
  <c r="CC399" i="3"/>
  <c r="CG392" i="3"/>
  <c r="CF392" i="3"/>
  <c r="CD392" i="3"/>
  <c r="CC392" i="3"/>
  <c r="CL392" i="3" s="1"/>
  <c r="CG381" i="3"/>
  <c r="CF381" i="3"/>
  <c r="CG372" i="3"/>
  <c r="CF372" i="3"/>
  <c r="CD372" i="3"/>
  <c r="CC372" i="3"/>
  <c r="CG368" i="3"/>
  <c r="CF368" i="3"/>
  <c r="CC368" i="3"/>
  <c r="CL368" i="3" s="1"/>
  <c r="CG362" i="3"/>
  <c r="CF362" i="3"/>
  <c r="CC362" i="3"/>
  <c r="CL362" i="3" s="1"/>
  <c r="CG355" i="3"/>
  <c r="CF355" i="3"/>
  <c r="CD355" i="3"/>
  <c r="CC355" i="3"/>
  <c r="CL355" i="3" s="1"/>
  <c r="CD339" i="3"/>
  <c r="CC339" i="3"/>
  <c r="CL339" i="3" s="1"/>
  <c r="CD334" i="3"/>
  <c r="CC334" i="3"/>
  <c r="CD321" i="3"/>
  <c r="CC321" i="3"/>
  <c r="CL321" i="3" s="1"/>
  <c r="CD316" i="3"/>
  <c r="CC316" i="3"/>
  <c r="CL316" i="3" s="1"/>
  <c r="CD311" i="3"/>
  <c r="CC311" i="3"/>
  <c r="CL311" i="3" s="1"/>
  <c r="CC306" i="3"/>
  <c r="CL306" i="3" s="1"/>
  <c r="CC301" i="3"/>
  <c r="CL301" i="3" s="1"/>
  <c r="CC296" i="3"/>
  <c r="CL296" i="3" s="1"/>
  <c r="CC291" i="3"/>
  <c r="CL291" i="3" s="1"/>
  <c r="CD286" i="3"/>
  <c r="CC286" i="3"/>
  <c r="CL286" i="3" s="1"/>
  <c r="CG275" i="3"/>
  <c r="CF275" i="3"/>
  <c r="CG256" i="3"/>
  <c r="CF256" i="3"/>
  <c r="CD256" i="3"/>
  <c r="CC256" i="3"/>
  <c r="CL256" i="3" s="1"/>
  <c r="CG251" i="3"/>
  <c r="CF251" i="3"/>
  <c r="CD251" i="3"/>
  <c r="CC251" i="3"/>
  <c r="CL251" i="3" s="1"/>
  <c r="CG246" i="3"/>
  <c r="CF246" i="3"/>
  <c r="CC246" i="3"/>
  <c r="CG239" i="3"/>
  <c r="CF239" i="3"/>
  <c r="CD239" i="3"/>
  <c r="CC239" i="3"/>
  <c r="CL239" i="3" s="1"/>
  <c r="CL229" i="3" s="1"/>
  <c r="CC209" i="3"/>
  <c r="CF190" i="3"/>
  <c r="CF433" i="3" s="1"/>
  <c r="CC190" i="3"/>
  <c r="CC433" i="3" s="1"/>
  <c r="CG190" i="3"/>
  <c r="CG433" i="3" s="1"/>
  <c r="CG134" i="3"/>
  <c r="CF134" i="3"/>
  <c r="CD134" i="3"/>
  <c r="CC134" i="3"/>
  <c r="CG129" i="3"/>
  <c r="CF129" i="3"/>
  <c r="CD129" i="3"/>
  <c r="CC129" i="3"/>
  <c r="CG123" i="3"/>
  <c r="CF123" i="3"/>
  <c r="CD123" i="3"/>
  <c r="CC123" i="3"/>
  <c r="CL123" i="3" s="1"/>
  <c r="CG118" i="3"/>
  <c r="CF118" i="3"/>
  <c r="CC118" i="3"/>
  <c r="CL118" i="3" s="1"/>
  <c r="CG114" i="3"/>
  <c r="CF114" i="3"/>
  <c r="CD114" i="3"/>
  <c r="CC114" i="3"/>
  <c r="CL114" i="3" s="1"/>
  <c r="CC109" i="3"/>
  <c r="CG109" i="3"/>
  <c r="CF109" i="3"/>
  <c r="CG104" i="3"/>
  <c r="CF104" i="3"/>
  <c r="CD104" i="3"/>
  <c r="CC104" i="3"/>
  <c r="CL104" i="3" s="1"/>
  <c r="CG93" i="3"/>
  <c r="CG66" i="3"/>
  <c r="CG65" i="3" s="1"/>
  <c r="CF66" i="3"/>
  <c r="CF65" i="3" s="1"/>
  <c r="CG60" i="3"/>
  <c r="CG59" i="3" s="1"/>
  <c r="CF60" i="3"/>
  <c r="CF59" i="3" s="1"/>
  <c r="CD60" i="3"/>
  <c r="CC60" i="3"/>
  <c r="CL60" i="3" s="1"/>
  <c r="CG25" i="3"/>
  <c r="CF25" i="3"/>
  <c r="CG21" i="3"/>
  <c r="CF21" i="3"/>
  <c r="CG10" i="3"/>
  <c r="BP410" i="3"/>
  <c r="BP409" i="3" s="1"/>
  <c r="BO410" i="3"/>
  <c r="BO409" i="3" s="1"/>
  <c r="BM410" i="3"/>
  <c r="BL410" i="3"/>
  <c r="BO399" i="3"/>
  <c r="BO398" i="3" s="1"/>
  <c r="BP392" i="3"/>
  <c r="BO392" i="3"/>
  <c r="BM392" i="3"/>
  <c r="BV392" i="3" s="1"/>
  <c r="BL392" i="3"/>
  <c r="BU392" i="3" s="1"/>
  <c r="BP381" i="3"/>
  <c r="BO381" i="3"/>
  <c r="BL381" i="3"/>
  <c r="BU381" i="3" s="1"/>
  <c r="BP372" i="3"/>
  <c r="BO372" i="3"/>
  <c r="BM372" i="3"/>
  <c r="BV372" i="3" s="1"/>
  <c r="BL372" i="3"/>
  <c r="BU372" i="3" s="1"/>
  <c r="BP368" i="3"/>
  <c r="BO368" i="3"/>
  <c r="BM368" i="3"/>
  <c r="BV368" i="3" s="1"/>
  <c r="BO362" i="3"/>
  <c r="BP362" i="3"/>
  <c r="BM362" i="3"/>
  <c r="BV362" i="3" s="1"/>
  <c r="BP355" i="3"/>
  <c r="BO355" i="3"/>
  <c r="BM355" i="3"/>
  <c r="BV355" i="3" s="1"/>
  <c r="BL355" i="3"/>
  <c r="BU355" i="3" s="1"/>
  <c r="BP339" i="3"/>
  <c r="BO339" i="3"/>
  <c r="BM339" i="3"/>
  <c r="BV339" i="3" s="1"/>
  <c r="BL339" i="3"/>
  <c r="BU339" i="3" s="1"/>
  <c r="BO334" i="3"/>
  <c r="BP334" i="3"/>
  <c r="BP321" i="3"/>
  <c r="BO321" i="3"/>
  <c r="BM321" i="3"/>
  <c r="BV321" i="3" s="1"/>
  <c r="BL321" i="3"/>
  <c r="BU321" i="3" s="1"/>
  <c r="BO316" i="3"/>
  <c r="BP316" i="3"/>
  <c r="BP311" i="3"/>
  <c r="BO311" i="3"/>
  <c r="BM311" i="3"/>
  <c r="BV311" i="3" s="1"/>
  <c r="BL311" i="3"/>
  <c r="BU311" i="3" s="1"/>
  <c r="BO306" i="3"/>
  <c r="BP306" i="3"/>
  <c r="BP301" i="3"/>
  <c r="BO301" i="3"/>
  <c r="BM301" i="3"/>
  <c r="BV301" i="3" s="1"/>
  <c r="BO296" i="3"/>
  <c r="BP296" i="3"/>
  <c r="BP291" i="3"/>
  <c r="BO291" i="3"/>
  <c r="BM291" i="3"/>
  <c r="BV291" i="3" s="1"/>
  <c r="BP286" i="3"/>
  <c r="BO286" i="3"/>
  <c r="BM286" i="3"/>
  <c r="BV286" i="3" s="1"/>
  <c r="BL286" i="3"/>
  <c r="BU286" i="3" s="1"/>
  <c r="BP281" i="3"/>
  <c r="BO281" i="3"/>
  <c r="BP276" i="3"/>
  <c r="BO276" i="3"/>
  <c r="BO269" i="3"/>
  <c r="BO268" i="3" s="1"/>
  <c r="BP269" i="3"/>
  <c r="BP268" i="3" s="1"/>
  <c r="BP256" i="3"/>
  <c r="BO256" i="3"/>
  <c r="BM256" i="3"/>
  <c r="BV256" i="3" s="1"/>
  <c r="BL256" i="3"/>
  <c r="BU256" i="3" s="1"/>
  <c r="BP251" i="3"/>
  <c r="BO251" i="3"/>
  <c r="BM251" i="3"/>
  <c r="BV251" i="3" s="1"/>
  <c r="BL251" i="3"/>
  <c r="BU251" i="3" s="1"/>
  <c r="BM246" i="3"/>
  <c r="BL246" i="3"/>
  <c r="BP246" i="3"/>
  <c r="BO246" i="3"/>
  <c r="BP239" i="3"/>
  <c r="BO239" i="3"/>
  <c r="BM239" i="3"/>
  <c r="BV239" i="3" s="1"/>
  <c r="BL239" i="3"/>
  <c r="BU239" i="3" s="1"/>
  <c r="BO209" i="3"/>
  <c r="BM209" i="3"/>
  <c r="BV209" i="3" s="1"/>
  <c r="BP209" i="3"/>
  <c r="BL209" i="3"/>
  <c r="BU209" i="3" s="1"/>
  <c r="BL190" i="3"/>
  <c r="BL433" i="3" s="1"/>
  <c r="BP190" i="3"/>
  <c r="BP433" i="3" s="1"/>
  <c r="BO190" i="3"/>
  <c r="BO433" i="3" s="1"/>
  <c r="BL140" i="3"/>
  <c r="BL431" i="3" s="1"/>
  <c r="BP134" i="3"/>
  <c r="BO134" i="3"/>
  <c r="BM134" i="3"/>
  <c r="BV134" i="3" s="1"/>
  <c r="BL134" i="3"/>
  <c r="BU134" i="3" s="1"/>
  <c r="BP129" i="3"/>
  <c r="BO129" i="3"/>
  <c r="BM129" i="3"/>
  <c r="BV129" i="3" s="1"/>
  <c r="BL129" i="3"/>
  <c r="BU129" i="3" s="1"/>
  <c r="BP123" i="3"/>
  <c r="BO123" i="3"/>
  <c r="BM123" i="3"/>
  <c r="BV123" i="3" s="1"/>
  <c r="BL123" i="3"/>
  <c r="BU123" i="3" s="1"/>
  <c r="BL118" i="3"/>
  <c r="BU118" i="3" s="1"/>
  <c r="BP118" i="3"/>
  <c r="BO118" i="3"/>
  <c r="BP114" i="3"/>
  <c r="BO114" i="3"/>
  <c r="BM114" i="3"/>
  <c r="BV114" i="3" s="1"/>
  <c r="BL114" i="3"/>
  <c r="BU114" i="3" s="1"/>
  <c r="BL109" i="3"/>
  <c r="BU109" i="3" s="1"/>
  <c r="BP109" i="3"/>
  <c r="BO109" i="3"/>
  <c r="BP104" i="3"/>
  <c r="BO104" i="3"/>
  <c r="BM104" i="3"/>
  <c r="BV104" i="3" s="1"/>
  <c r="BL104" i="3"/>
  <c r="BU104" i="3" s="1"/>
  <c r="BM66" i="3"/>
  <c r="BV66" i="3" s="1"/>
  <c r="BL66" i="3"/>
  <c r="BU66" i="3" s="1"/>
  <c r="BP66" i="3"/>
  <c r="BP65" i="3" s="1"/>
  <c r="BO66" i="3"/>
  <c r="BO65" i="3" s="1"/>
  <c r="BP60" i="3"/>
  <c r="BP59" i="3" s="1"/>
  <c r="BO60" i="3"/>
  <c r="BO59" i="3" s="1"/>
  <c r="BM60" i="3"/>
  <c r="BV60" i="3" s="1"/>
  <c r="BL60" i="3"/>
  <c r="BU60" i="3" s="1"/>
  <c r="BO45" i="3"/>
  <c r="BO44" i="3" s="1"/>
  <c r="BP39" i="3"/>
  <c r="BP38" i="3" s="1"/>
  <c r="BO39" i="3"/>
  <c r="BO38" i="3" s="1"/>
  <c r="BO33" i="3"/>
  <c r="BO25" i="3" s="1"/>
  <c r="BP33" i="3"/>
  <c r="BP25" i="3" s="1"/>
  <c r="BP21" i="3"/>
  <c r="BO21" i="3"/>
  <c r="BP10" i="3"/>
  <c r="BO10" i="3"/>
  <c r="BM10" i="3"/>
  <c r="BV10" i="3" s="1"/>
  <c r="AY410" i="3"/>
  <c r="AY409" i="3" s="1"/>
  <c r="AX410" i="3"/>
  <c r="AX409" i="3" s="1"/>
  <c r="AV410" i="3"/>
  <c r="AV409" i="3" s="1"/>
  <c r="AU410" i="3"/>
  <c r="AU409" i="3" s="1"/>
  <c r="AX399" i="3"/>
  <c r="AX398" i="3" s="1"/>
  <c r="AU399" i="3"/>
  <c r="BD399" i="3" s="1"/>
  <c r="AY399" i="3"/>
  <c r="AY398" i="3" s="1"/>
  <c r="AY392" i="3"/>
  <c r="AX392" i="3"/>
  <c r="AV392" i="3"/>
  <c r="AU392" i="3"/>
  <c r="BD392" i="3" s="1"/>
  <c r="AY381" i="3"/>
  <c r="AX381" i="3"/>
  <c r="AY372" i="3"/>
  <c r="AX372" i="3"/>
  <c r="AV372" i="3"/>
  <c r="AU372" i="3"/>
  <c r="AY368" i="3"/>
  <c r="AX368" i="3"/>
  <c r="AU368" i="3"/>
  <c r="BD368" i="3" s="1"/>
  <c r="AY362" i="3"/>
  <c r="AX362" i="3"/>
  <c r="AY355" i="3"/>
  <c r="AX355" i="3"/>
  <c r="AV355" i="3"/>
  <c r="AU355" i="3"/>
  <c r="BD355" i="3" s="1"/>
  <c r="AY339" i="3"/>
  <c r="AX339" i="3"/>
  <c r="AV339" i="3"/>
  <c r="AU339" i="3"/>
  <c r="BD339" i="3" s="1"/>
  <c r="AY334" i="3"/>
  <c r="AX334" i="3"/>
  <c r="AY321" i="3"/>
  <c r="AX321" i="3"/>
  <c r="AV321" i="3"/>
  <c r="AU321" i="3"/>
  <c r="BD321" i="3" s="1"/>
  <c r="AY316" i="3"/>
  <c r="AX316" i="3"/>
  <c r="AU316" i="3"/>
  <c r="BD316" i="3" s="1"/>
  <c r="AY311" i="3"/>
  <c r="AX311" i="3"/>
  <c r="AV311" i="3"/>
  <c r="AU311" i="3"/>
  <c r="AY306" i="3"/>
  <c r="AX306" i="3"/>
  <c r="AY301" i="3"/>
  <c r="AX301" i="3"/>
  <c r="AU301" i="3"/>
  <c r="BD301" i="3" s="1"/>
  <c r="AY296" i="3"/>
  <c r="AX296" i="3"/>
  <c r="AY291" i="3"/>
  <c r="AX291" i="3"/>
  <c r="AY286" i="3"/>
  <c r="AX286" i="3"/>
  <c r="AV286" i="3"/>
  <c r="AU286" i="3"/>
  <c r="BD286" i="3" s="1"/>
  <c r="AY281" i="3"/>
  <c r="AX281" i="3"/>
  <c r="AY276" i="3"/>
  <c r="AX276" i="3"/>
  <c r="AY269" i="3"/>
  <c r="AY268" i="3" s="1"/>
  <c r="AX269" i="3"/>
  <c r="AX268" i="3" s="1"/>
  <c r="AU269" i="3"/>
  <c r="AY256" i="3"/>
  <c r="AX256" i="3"/>
  <c r="AV256" i="3"/>
  <c r="AU256" i="3"/>
  <c r="BD256" i="3" s="1"/>
  <c r="AY251" i="3"/>
  <c r="AX251" i="3"/>
  <c r="AV251" i="3"/>
  <c r="AU251" i="3"/>
  <c r="BD251" i="3" s="1"/>
  <c r="AX246" i="3"/>
  <c r="AU246" i="3"/>
  <c r="AY246" i="3"/>
  <c r="AY239" i="3"/>
  <c r="AX239" i="3"/>
  <c r="AV239" i="3"/>
  <c r="AU239" i="3"/>
  <c r="BD239" i="3" s="1"/>
  <c r="AX230" i="3"/>
  <c r="AX209" i="3"/>
  <c r="AY209" i="3"/>
  <c r="AU209" i="3"/>
  <c r="BD209" i="3" s="1"/>
  <c r="AU190" i="3"/>
  <c r="AY190" i="3"/>
  <c r="AX190" i="3"/>
  <c r="AV190" i="3"/>
  <c r="AY134" i="3"/>
  <c r="AX134" i="3"/>
  <c r="AV134" i="3"/>
  <c r="AU134" i="3"/>
  <c r="BD134" i="3" s="1"/>
  <c r="AY129" i="3"/>
  <c r="AX129" i="3"/>
  <c r="AV129" i="3"/>
  <c r="AU129" i="3"/>
  <c r="BD129" i="3" s="1"/>
  <c r="AY123" i="3"/>
  <c r="AX123" i="3"/>
  <c r="AV123" i="3"/>
  <c r="AU123" i="3"/>
  <c r="BD123" i="3" s="1"/>
  <c r="AY118" i="3"/>
  <c r="AX118" i="3"/>
  <c r="AY114" i="3"/>
  <c r="AX114" i="3"/>
  <c r="AV114" i="3"/>
  <c r="AU114" i="3"/>
  <c r="BD114" i="3" s="1"/>
  <c r="AY109" i="3"/>
  <c r="AX109" i="3"/>
  <c r="AY104" i="3"/>
  <c r="AX104" i="3"/>
  <c r="AV104" i="3"/>
  <c r="AU104" i="3"/>
  <c r="BD104" i="3" s="1"/>
  <c r="AY66" i="3"/>
  <c r="AY65" i="3" s="1"/>
  <c r="AX66" i="3"/>
  <c r="AX65" i="3" s="1"/>
  <c r="AY60" i="3"/>
  <c r="AY59" i="3" s="1"/>
  <c r="AX60" i="3"/>
  <c r="AX59" i="3" s="1"/>
  <c r="AV60" i="3"/>
  <c r="AU60" i="3"/>
  <c r="BD60" i="3" s="1"/>
  <c r="AY45" i="3"/>
  <c r="AY44" i="3" s="1"/>
  <c r="AX45" i="3"/>
  <c r="AX44" i="3" s="1"/>
  <c r="AU39" i="3"/>
  <c r="AY39" i="3"/>
  <c r="AY38" i="3" s="1"/>
  <c r="AX39" i="3"/>
  <c r="AX38" i="3" s="1"/>
  <c r="AV33" i="3"/>
  <c r="AU33" i="3"/>
  <c r="AX21" i="3"/>
  <c r="AV21" i="3"/>
  <c r="AU21" i="3"/>
  <c r="AY21" i="3"/>
  <c r="AU10" i="3"/>
  <c r="AY10" i="3"/>
  <c r="AX10" i="3"/>
  <c r="N399" i="3"/>
  <c r="M399" i="3"/>
  <c r="Q381" i="3"/>
  <c r="Q368" i="3"/>
  <c r="Q362" i="3"/>
  <c r="P362" i="3"/>
  <c r="N362" i="3"/>
  <c r="Q346" i="3"/>
  <c r="N334" i="3"/>
  <c r="M334" i="3"/>
  <c r="Q316" i="3"/>
  <c r="Q306" i="3"/>
  <c r="N306" i="3"/>
  <c r="M301" i="3"/>
  <c r="Q296" i="3"/>
  <c r="M296" i="3"/>
  <c r="Q281" i="3"/>
  <c r="Q276" i="3"/>
  <c r="M276" i="3"/>
  <c r="Q269" i="3"/>
  <c r="P269" i="3"/>
  <c r="Q246" i="3"/>
  <c r="P246" i="3"/>
  <c r="N246" i="3"/>
  <c r="Q216" i="3"/>
  <c r="P216" i="3"/>
  <c r="Q209" i="3"/>
  <c r="Q190" i="3"/>
  <c r="Q109" i="3"/>
  <c r="Q66" i="3"/>
  <c r="Q45" i="3"/>
  <c r="Q44" i="3" s="1"/>
  <c r="P45" i="3"/>
  <c r="P44" i="3" s="1"/>
  <c r="N45" i="3"/>
  <c r="N44" i="3" s="1"/>
  <c r="Q39" i="3"/>
  <c r="P39" i="3"/>
  <c r="Q33" i="3"/>
  <c r="Q26" i="3"/>
  <c r="M26" i="3"/>
  <c r="Q21" i="3"/>
  <c r="N410" i="3"/>
  <c r="N409" i="3" s="1"/>
  <c r="P410" i="3"/>
  <c r="Q410" i="3"/>
  <c r="M410" i="3"/>
  <c r="M409" i="3" s="1"/>
  <c r="N392" i="3"/>
  <c r="P392" i="3"/>
  <c r="Q392" i="3"/>
  <c r="M392" i="3"/>
  <c r="N372" i="3"/>
  <c r="P372" i="3"/>
  <c r="Q372" i="3"/>
  <c r="M372" i="3"/>
  <c r="M368" i="3"/>
  <c r="N355" i="3"/>
  <c r="P355" i="3"/>
  <c r="Q355" i="3"/>
  <c r="M355" i="3"/>
  <c r="N339" i="3"/>
  <c r="P339" i="3"/>
  <c r="Q339" i="3"/>
  <c r="M339" i="3"/>
  <c r="N321" i="3"/>
  <c r="P321" i="3"/>
  <c r="Q321" i="3"/>
  <c r="M321" i="3"/>
  <c r="M316" i="3"/>
  <c r="N311" i="3"/>
  <c r="P311" i="3"/>
  <c r="Q311" i="3"/>
  <c r="M311" i="3"/>
  <c r="M291" i="3"/>
  <c r="N286" i="3"/>
  <c r="P286" i="3"/>
  <c r="Q286" i="3"/>
  <c r="M286" i="3"/>
  <c r="N256" i="3"/>
  <c r="P256" i="3"/>
  <c r="Q256" i="3"/>
  <c r="M256" i="3"/>
  <c r="N251" i="3"/>
  <c r="P251" i="3"/>
  <c r="Q251" i="3"/>
  <c r="M251" i="3"/>
  <c r="M246" i="3"/>
  <c r="N239" i="3"/>
  <c r="P239" i="3"/>
  <c r="Q239" i="3"/>
  <c r="M239" i="3"/>
  <c r="M140" i="3"/>
  <c r="N134" i="3"/>
  <c r="P134" i="3"/>
  <c r="Q134" i="3"/>
  <c r="M134" i="3"/>
  <c r="N129" i="3"/>
  <c r="P129" i="3"/>
  <c r="Q129" i="3"/>
  <c r="M129" i="3"/>
  <c r="N123" i="3"/>
  <c r="P123" i="3"/>
  <c r="Q123" i="3"/>
  <c r="M123" i="3"/>
  <c r="N114" i="3"/>
  <c r="P114" i="3"/>
  <c r="Q114" i="3"/>
  <c r="M114" i="3"/>
  <c r="N104" i="3"/>
  <c r="P104" i="3"/>
  <c r="Q104" i="3"/>
  <c r="M104" i="3"/>
  <c r="M66" i="3"/>
  <c r="N60" i="3"/>
  <c r="P60" i="3"/>
  <c r="Q60" i="3"/>
  <c r="M60" i="3"/>
  <c r="M33" i="3"/>
  <c r="LK286" i="3" l="1"/>
  <c r="LJ286" i="3"/>
  <c r="LK276" i="3"/>
  <c r="EW9" i="3"/>
  <c r="ID245" i="3"/>
  <c r="CL209" i="3"/>
  <c r="CC208" i="3"/>
  <c r="BO139" i="3"/>
  <c r="BO430" i="3" s="1"/>
  <c r="BP139" i="3"/>
  <c r="BP430" i="3" s="1"/>
  <c r="CF139" i="3"/>
  <c r="CF430" i="3" s="1"/>
  <c r="CG139" i="3"/>
  <c r="CG430" i="3" s="1"/>
  <c r="BU140" i="3"/>
  <c r="BU431" i="3" s="1"/>
  <c r="AM345" i="3"/>
  <c r="CG345" i="3"/>
  <c r="CF345" i="3"/>
  <c r="DO345" i="3"/>
  <c r="JH345" i="3"/>
  <c r="Q345" i="3"/>
  <c r="JN208" i="3"/>
  <c r="JO208" i="3"/>
  <c r="FQ208" i="3"/>
  <c r="FP208" i="3"/>
  <c r="CW208" i="3"/>
  <c r="DN208" i="3"/>
  <c r="BO208" i="3"/>
  <c r="FM208" i="3"/>
  <c r="CX208" i="3"/>
  <c r="DO208" i="3"/>
  <c r="BP208" i="3"/>
  <c r="FN208" i="3"/>
  <c r="AX208" i="3"/>
  <c r="IQ208" i="3"/>
  <c r="JH208" i="3"/>
  <c r="AY208" i="3"/>
  <c r="IR208" i="3"/>
  <c r="JI208" i="3"/>
  <c r="AM139" i="3"/>
  <c r="JI139" i="3"/>
  <c r="CX139" i="3"/>
  <c r="DK139" i="3"/>
  <c r="CU139" i="3"/>
  <c r="BL139" i="3"/>
  <c r="BL430" i="3" s="1"/>
  <c r="FM139" i="3"/>
  <c r="CW139" i="3"/>
  <c r="IQ139" i="3"/>
  <c r="IR139" i="3"/>
  <c r="AM208" i="3"/>
  <c r="M245" i="3"/>
  <c r="HJ208" i="3"/>
  <c r="HI208" i="3"/>
  <c r="ET245" i="3"/>
  <c r="IA245" i="3"/>
  <c r="IR245" i="3"/>
  <c r="DC245" i="3"/>
  <c r="DN245" i="3"/>
  <c r="BO245" i="3"/>
  <c r="CX245" i="3"/>
  <c r="FN245" i="3"/>
  <c r="IC245" i="3"/>
  <c r="AM245" i="3"/>
  <c r="DT410" i="3"/>
  <c r="DT409" i="3" s="1"/>
  <c r="DK409" i="3"/>
  <c r="BU246" i="3"/>
  <c r="BU245" i="3" s="1"/>
  <c r="BL245" i="3"/>
  <c r="DT246" i="3"/>
  <c r="DK245" i="3"/>
  <c r="FS246" i="3"/>
  <c r="FJ245" i="3"/>
  <c r="FT410" i="3"/>
  <c r="FT409" i="3" s="1"/>
  <c r="FK409" i="3"/>
  <c r="GJ45" i="3"/>
  <c r="GJ44" i="3" s="1"/>
  <c r="GA44" i="3"/>
  <c r="CL190" i="3"/>
  <c r="CL433" i="3" s="1"/>
  <c r="FS410" i="3"/>
  <c r="FS409" i="3" s="1"/>
  <c r="FJ409" i="3"/>
  <c r="BP245" i="3"/>
  <c r="CD245" i="3"/>
  <c r="DL245" i="3"/>
  <c r="FB410" i="3"/>
  <c r="FB409" i="3" s="1"/>
  <c r="ES409" i="3"/>
  <c r="BV410" i="3"/>
  <c r="BV409" i="3" s="1"/>
  <c r="BM409" i="3"/>
  <c r="BU410" i="3"/>
  <c r="BU409" i="3" s="1"/>
  <c r="BL409" i="3"/>
  <c r="GJ246" i="3"/>
  <c r="GJ245" i="3" s="1"/>
  <c r="GA245" i="3"/>
  <c r="JI245" i="3"/>
  <c r="HZ245" i="3"/>
  <c r="N245" i="3"/>
  <c r="AY245" i="3"/>
  <c r="HL245" i="3"/>
  <c r="BV246" i="3"/>
  <c r="BV245" i="3" s="1"/>
  <c r="BM245" i="3"/>
  <c r="EH190" i="3"/>
  <c r="HR246" i="3"/>
  <c r="HI245" i="3"/>
  <c r="BD246" i="3"/>
  <c r="BD245" i="3" s="1"/>
  <c r="AU245" i="3"/>
  <c r="FS190" i="3"/>
  <c r="AX245" i="3"/>
  <c r="CC245" i="3"/>
  <c r="HM245" i="3"/>
  <c r="HM139" i="3"/>
  <c r="CU245" i="3"/>
  <c r="GB245" i="3"/>
  <c r="HM208" i="3"/>
  <c r="FT246" i="3"/>
  <c r="FK245" i="3"/>
  <c r="EH246" i="3"/>
  <c r="EB245" i="3"/>
  <c r="FB246" i="3"/>
  <c r="ES245" i="3"/>
  <c r="IZ246" i="3"/>
  <c r="IQ245" i="3"/>
  <c r="FB190" i="3"/>
  <c r="JQ45" i="3"/>
  <c r="JQ44" i="3" s="1"/>
  <c r="JH44" i="3"/>
  <c r="CW245" i="3"/>
  <c r="DO245" i="3"/>
  <c r="FM245" i="3"/>
  <c r="HL208" i="3"/>
  <c r="FM9" i="3"/>
  <c r="EV9" i="3"/>
  <c r="FN9" i="3"/>
  <c r="JO114" i="3"/>
  <c r="BU190" i="3"/>
  <c r="BU433" i="3" s="1"/>
  <c r="JN33" i="3"/>
  <c r="JN25" i="3" s="1"/>
  <c r="JN45" i="3"/>
  <c r="JN44" i="3" s="1"/>
  <c r="JN93" i="3"/>
  <c r="JN104" i="3"/>
  <c r="JN109" i="3"/>
  <c r="JN118" i="3"/>
  <c r="JN251" i="3"/>
  <c r="JN281" i="3"/>
  <c r="JN291" i="3"/>
  <c r="JN296" i="3"/>
  <c r="JN311" i="3"/>
  <c r="JN321" i="3"/>
  <c r="JN334" i="3"/>
  <c r="JN355" i="3"/>
  <c r="JN362" i="3"/>
  <c r="JN368" i="3"/>
  <c r="JN392" i="3"/>
  <c r="JN380" i="3" s="1"/>
  <c r="JN399" i="3"/>
  <c r="JN398" i="3" s="1"/>
  <c r="JN114" i="3"/>
  <c r="JN123" i="3"/>
  <c r="GH368" i="3"/>
  <c r="GH392" i="3"/>
  <c r="GH380" i="3" s="1"/>
  <c r="GH399" i="3"/>
  <c r="GH398" i="3" s="1"/>
  <c r="GH410" i="3"/>
  <c r="GH409" i="3" s="1"/>
  <c r="GY114" i="3"/>
  <c r="GY123" i="3"/>
  <c r="GY134" i="3"/>
  <c r="GY190" i="3"/>
  <c r="GY139" i="3" s="1"/>
  <c r="GY239" i="3"/>
  <c r="GY251" i="3"/>
  <c r="GY281" i="3"/>
  <c r="GY291" i="3"/>
  <c r="GY296" i="3"/>
  <c r="GY311" i="3"/>
  <c r="GY321" i="3"/>
  <c r="GY334" i="3"/>
  <c r="GY355" i="3"/>
  <c r="GY362" i="3"/>
  <c r="GY368" i="3"/>
  <c r="GY392" i="3"/>
  <c r="GY380" i="3" s="1"/>
  <c r="GY399" i="3"/>
  <c r="GY398" i="3" s="1"/>
  <c r="GY410" i="3"/>
  <c r="GY409" i="3" s="1"/>
  <c r="JO33" i="3"/>
  <c r="JO25" i="3" s="1"/>
  <c r="JO45" i="3"/>
  <c r="JO44" i="3" s="1"/>
  <c r="JO93" i="3"/>
  <c r="JO104" i="3"/>
  <c r="JO109" i="3"/>
  <c r="JO239" i="3"/>
  <c r="JO251" i="3"/>
  <c r="JO281" i="3"/>
  <c r="JO291" i="3"/>
  <c r="JO296" i="3"/>
  <c r="JO311" i="3"/>
  <c r="JO321" i="3"/>
  <c r="JO334" i="3"/>
  <c r="JO355" i="3"/>
  <c r="JO362" i="3"/>
  <c r="JO368" i="3"/>
  <c r="JO392" i="3"/>
  <c r="JO380" i="3" s="1"/>
  <c r="JO399" i="3"/>
  <c r="JO398" i="3" s="1"/>
  <c r="JN134" i="3"/>
  <c r="JN190" i="3"/>
  <c r="JN139" i="3" s="1"/>
  <c r="JN230" i="3"/>
  <c r="JN246" i="3"/>
  <c r="JO123" i="3"/>
  <c r="JO134" i="3"/>
  <c r="JO190" i="3"/>
  <c r="JO139" i="3" s="1"/>
  <c r="JO410" i="3"/>
  <c r="JO409" i="3" s="1"/>
  <c r="JN39" i="3"/>
  <c r="JN38" i="3" s="1"/>
  <c r="JN60" i="3"/>
  <c r="JN59" i="3" s="1"/>
  <c r="JN256" i="3"/>
  <c r="JN269" i="3"/>
  <c r="JN268" i="3" s="1"/>
  <c r="JN276" i="3"/>
  <c r="JN286" i="3"/>
  <c r="JN301" i="3"/>
  <c r="JN316" i="3"/>
  <c r="JN339" i="3"/>
  <c r="JO39" i="3"/>
  <c r="JO38" i="3" s="1"/>
  <c r="JO60" i="3"/>
  <c r="JO59" i="3" s="1"/>
  <c r="JO230" i="3"/>
  <c r="JO229" i="3" s="1"/>
  <c r="JO246" i="3"/>
  <c r="JO256" i="3"/>
  <c r="JO269" i="3"/>
  <c r="JO268" i="3" s="1"/>
  <c r="JO276" i="3"/>
  <c r="JO286" i="3"/>
  <c r="JO301" i="3"/>
  <c r="JO316" i="3"/>
  <c r="JO339" i="3"/>
  <c r="JN129" i="3"/>
  <c r="JN239" i="3"/>
  <c r="JN410" i="3"/>
  <c r="JN409" i="3" s="1"/>
  <c r="JO118" i="3"/>
  <c r="JO129" i="3"/>
  <c r="FP60" i="3"/>
  <c r="FP59" i="3" s="1"/>
  <c r="FP114" i="3"/>
  <c r="FP123" i="3"/>
  <c r="GG33" i="3"/>
  <c r="GG25" i="3" s="1"/>
  <c r="GG45" i="3"/>
  <c r="GG44" i="3" s="1"/>
  <c r="GG93" i="3"/>
  <c r="GG104" i="3"/>
  <c r="GG109" i="3"/>
  <c r="GG118" i="3"/>
  <c r="GG129" i="3"/>
  <c r="GG208" i="3"/>
  <c r="GG239" i="3"/>
  <c r="GG251" i="3"/>
  <c r="GG281" i="3"/>
  <c r="GG291" i="3"/>
  <c r="GG296" i="3"/>
  <c r="GG311" i="3"/>
  <c r="GG321" i="3"/>
  <c r="GG334" i="3"/>
  <c r="GG355" i="3"/>
  <c r="GG362" i="3"/>
  <c r="GG368" i="3"/>
  <c r="GG392" i="3"/>
  <c r="GG380" i="3" s="1"/>
  <c r="GG399" i="3"/>
  <c r="GG398" i="3" s="1"/>
  <c r="GG410" i="3"/>
  <c r="GG409" i="3" s="1"/>
  <c r="GX114" i="3"/>
  <c r="GX123" i="3"/>
  <c r="GX134" i="3"/>
  <c r="GX190" i="3"/>
  <c r="GX139" i="3" s="1"/>
  <c r="GX251" i="3"/>
  <c r="GX281" i="3"/>
  <c r="GX291" i="3"/>
  <c r="GX296" i="3"/>
  <c r="GX311" i="3"/>
  <c r="GX321" i="3"/>
  <c r="GX334" i="3"/>
  <c r="GX355" i="3"/>
  <c r="GX362" i="3"/>
  <c r="GX368" i="3"/>
  <c r="GX392" i="3"/>
  <c r="GX380" i="3" s="1"/>
  <c r="GX399" i="3"/>
  <c r="GX398" i="3" s="1"/>
  <c r="GX410" i="3"/>
  <c r="GX409" i="3" s="1"/>
  <c r="GX33" i="3"/>
  <c r="GX25" i="3" s="1"/>
  <c r="GX45" i="3"/>
  <c r="GX44" i="3" s="1"/>
  <c r="GX93" i="3"/>
  <c r="GX230" i="3"/>
  <c r="GX246" i="3"/>
  <c r="GY33" i="3"/>
  <c r="GY25" i="3" s="1"/>
  <c r="GY45" i="3"/>
  <c r="GY44" i="3" s="1"/>
  <c r="GY93" i="3"/>
  <c r="GX39" i="3"/>
  <c r="GX38" i="3" s="1"/>
  <c r="GX60" i="3"/>
  <c r="GX59" i="3" s="1"/>
  <c r="GX239" i="3"/>
  <c r="GY39" i="3"/>
  <c r="GY38" i="3" s="1"/>
  <c r="GY60" i="3"/>
  <c r="GY59" i="3" s="1"/>
  <c r="GX104" i="3"/>
  <c r="GX109" i="3"/>
  <c r="GX118" i="3"/>
  <c r="GX129" i="3"/>
  <c r="GX256" i="3"/>
  <c r="GX269" i="3"/>
  <c r="GX268" i="3" s="1"/>
  <c r="GX276" i="3"/>
  <c r="GX286" i="3"/>
  <c r="GX301" i="3"/>
  <c r="GX316" i="3"/>
  <c r="GX339" i="3"/>
  <c r="GY104" i="3"/>
  <c r="GY109" i="3"/>
  <c r="GY118" i="3"/>
  <c r="GY129" i="3"/>
  <c r="GY230" i="3"/>
  <c r="GY246" i="3"/>
  <c r="GY256" i="3"/>
  <c r="GY269" i="3"/>
  <c r="GY268" i="3" s="1"/>
  <c r="GY276" i="3"/>
  <c r="GY286" i="3"/>
  <c r="GY301" i="3"/>
  <c r="GY316" i="3"/>
  <c r="GY339" i="3"/>
  <c r="FQ33" i="3"/>
  <c r="FQ25" i="3" s="1"/>
  <c r="FQ45" i="3"/>
  <c r="FQ44" i="3" s="1"/>
  <c r="FQ93" i="3"/>
  <c r="FQ104" i="3"/>
  <c r="FQ109" i="3"/>
  <c r="FQ251" i="3"/>
  <c r="FQ281" i="3"/>
  <c r="FQ291" i="3"/>
  <c r="FQ296" i="3"/>
  <c r="FQ311" i="3"/>
  <c r="FQ321" i="3"/>
  <c r="FQ334" i="3"/>
  <c r="FQ355" i="3"/>
  <c r="FQ362" i="3"/>
  <c r="FQ368" i="3"/>
  <c r="FQ392" i="3"/>
  <c r="FQ380" i="3" s="1"/>
  <c r="FQ399" i="3"/>
  <c r="FQ398" i="3" s="1"/>
  <c r="FQ410" i="3"/>
  <c r="FQ409" i="3" s="1"/>
  <c r="GH39" i="3"/>
  <c r="GH38" i="3" s="1"/>
  <c r="GH60" i="3"/>
  <c r="GH59" i="3" s="1"/>
  <c r="GH114" i="3"/>
  <c r="GH123" i="3"/>
  <c r="GH134" i="3"/>
  <c r="GH190" i="3"/>
  <c r="GH433" i="3" s="1"/>
  <c r="GH230" i="3"/>
  <c r="GH246" i="3"/>
  <c r="GH256" i="3"/>
  <c r="GH269" i="3"/>
  <c r="GH268" i="3" s="1"/>
  <c r="GH276" i="3"/>
  <c r="GH286" i="3"/>
  <c r="GH301" i="3"/>
  <c r="GH316" i="3"/>
  <c r="GH339" i="3"/>
  <c r="FQ114" i="3"/>
  <c r="FQ123" i="3"/>
  <c r="GH33" i="3"/>
  <c r="GH25" i="3" s="1"/>
  <c r="GH45" i="3"/>
  <c r="GH44" i="3" s="1"/>
  <c r="GH93" i="3"/>
  <c r="GH104" i="3"/>
  <c r="GH109" i="3"/>
  <c r="GH118" i="3"/>
  <c r="GH129" i="3"/>
  <c r="GH208" i="3"/>
  <c r="GH239" i="3"/>
  <c r="GH251" i="3"/>
  <c r="GH281" i="3"/>
  <c r="GH291" i="3"/>
  <c r="GH296" i="3"/>
  <c r="GH311" i="3"/>
  <c r="GH321" i="3"/>
  <c r="GH334" i="3"/>
  <c r="GH355" i="3"/>
  <c r="GH362" i="3"/>
  <c r="FP33" i="3"/>
  <c r="FP25" i="3" s="1"/>
  <c r="FP93" i="3"/>
  <c r="FP104" i="3"/>
  <c r="FP251" i="3"/>
  <c r="FP281" i="3"/>
  <c r="FP291" i="3"/>
  <c r="FP296" i="3"/>
  <c r="FP311" i="3"/>
  <c r="FP321" i="3"/>
  <c r="FP334" i="3"/>
  <c r="FP355" i="3"/>
  <c r="FP362" i="3"/>
  <c r="FP368" i="3"/>
  <c r="FP392" i="3"/>
  <c r="FP380" i="3" s="1"/>
  <c r="FP399" i="3"/>
  <c r="FP398" i="3" s="1"/>
  <c r="FP410" i="3"/>
  <c r="FP409" i="3" s="1"/>
  <c r="GG39" i="3"/>
  <c r="GG38" i="3" s="1"/>
  <c r="GG60" i="3"/>
  <c r="GG59" i="3" s="1"/>
  <c r="GG114" i="3"/>
  <c r="GG123" i="3"/>
  <c r="GG134" i="3"/>
  <c r="GG190" i="3"/>
  <c r="GG433" i="3" s="1"/>
  <c r="GG230" i="3"/>
  <c r="GG246" i="3"/>
  <c r="GG256" i="3"/>
  <c r="GG269" i="3"/>
  <c r="GG268" i="3" s="1"/>
  <c r="GG276" i="3"/>
  <c r="GG286" i="3"/>
  <c r="GG301" i="3"/>
  <c r="GG316" i="3"/>
  <c r="GG339" i="3"/>
  <c r="GG333" i="3" s="1"/>
  <c r="FP134" i="3"/>
  <c r="FP190" i="3"/>
  <c r="FP139" i="3" s="1"/>
  <c r="FP230" i="3"/>
  <c r="FP246" i="3"/>
  <c r="FP256" i="3"/>
  <c r="FQ134" i="3"/>
  <c r="FQ190" i="3"/>
  <c r="FQ139" i="3" s="1"/>
  <c r="FQ230" i="3"/>
  <c r="FQ246" i="3"/>
  <c r="FQ256" i="3"/>
  <c r="FQ269" i="3"/>
  <c r="FQ268" i="3" s="1"/>
  <c r="FP45" i="3"/>
  <c r="FP44" i="3" s="1"/>
  <c r="FP39" i="3"/>
  <c r="FP38" i="3" s="1"/>
  <c r="FP269" i="3"/>
  <c r="FP268" i="3" s="1"/>
  <c r="FP276" i="3"/>
  <c r="FP286" i="3"/>
  <c r="FP301" i="3"/>
  <c r="FP316" i="3"/>
  <c r="FP339" i="3"/>
  <c r="FQ39" i="3"/>
  <c r="FQ38" i="3" s="1"/>
  <c r="FQ60" i="3"/>
  <c r="FQ59" i="3" s="1"/>
  <c r="FQ276" i="3"/>
  <c r="FQ286" i="3"/>
  <c r="FQ301" i="3"/>
  <c r="FQ316" i="3"/>
  <c r="FQ339" i="3"/>
  <c r="FP109" i="3"/>
  <c r="FP118" i="3"/>
  <c r="FP129" i="3"/>
  <c r="FP239" i="3"/>
  <c r="FQ118" i="3"/>
  <c r="FQ129" i="3"/>
  <c r="FQ239" i="3"/>
  <c r="EK33" i="3"/>
  <c r="EH33" i="3"/>
  <c r="EK109" i="3"/>
  <c r="EH109" i="3"/>
  <c r="EK129" i="3"/>
  <c r="EH129" i="3"/>
  <c r="EK230" i="3"/>
  <c r="EH230" i="3"/>
  <c r="EK256" i="3"/>
  <c r="EH256" i="3"/>
  <c r="EK301" i="3"/>
  <c r="EH301" i="3"/>
  <c r="EK321" i="3"/>
  <c r="EH321" i="3"/>
  <c r="EK39" i="3"/>
  <c r="EH39" i="3"/>
  <c r="EK114" i="3"/>
  <c r="EH114" i="3"/>
  <c r="EK239" i="3"/>
  <c r="EH239" i="3"/>
  <c r="EK306" i="3"/>
  <c r="EH306" i="3"/>
  <c r="EK368" i="3"/>
  <c r="EH368" i="3"/>
  <c r="EK410" i="3"/>
  <c r="EK409" i="3" s="1"/>
  <c r="EH410" i="3"/>
  <c r="EH409" i="3" s="1"/>
  <c r="EK21" i="3"/>
  <c r="EH21" i="3"/>
  <c r="EH9" i="3" s="1"/>
  <c r="EK286" i="3"/>
  <c r="EH286" i="3"/>
  <c r="EK311" i="3"/>
  <c r="EH311" i="3"/>
  <c r="EK339" i="3"/>
  <c r="EH339" i="3"/>
  <c r="EK372" i="3"/>
  <c r="EH372" i="3"/>
  <c r="EK26" i="3"/>
  <c r="EH26" i="3"/>
  <c r="EK104" i="3"/>
  <c r="EH104" i="3"/>
  <c r="EK123" i="3"/>
  <c r="EH123" i="3"/>
  <c r="EK251" i="3"/>
  <c r="EH251" i="3"/>
  <c r="EK296" i="3"/>
  <c r="EH296" i="3"/>
  <c r="EK316" i="3"/>
  <c r="EH316" i="3"/>
  <c r="EK355" i="3"/>
  <c r="EH355" i="3"/>
  <c r="EK392" i="3"/>
  <c r="EH392" i="3"/>
  <c r="LH286" i="3"/>
  <c r="LQ286" i="3" s="1"/>
  <c r="LG286" i="3"/>
  <c r="LP286" i="3" s="1"/>
  <c r="LK296" i="3"/>
  <c r="CO410" i="3"/>
  <c r="CO409" i="3" s="1"/>
  <c r="Y251" i="3"/>
  <c r="Y246" i="3"/>
  <c r="Y245" i="3" s="1"/>
  <c r="LK281" i="3"/>
  <c r="IT9" i="3"/>
  <c r="IU9" i="3"/>
  <c r="EN239" i="3"/>
  <c r="DW209" i="3"/>
  <c r="BG33" i="3"/>
  <c r="JT256" i="3"/>
  <c r="JT316" i="3"/>
  <c r="JT334" i="3"/>
  <c r="JT339" i="3"/>
  <c r="GM392" i="3"/>
  <c r="HU60" i="3"/>
  <c r="HU209" i="3"/>
  <c r="IJ316" i="3"/>
  <c r="JA60" i="3"/>
  <c r="JC60" i="3"/>
  <c r="HS33" i="3"/>
  <c r="HU33" i="3"/>
  <c r="HS239" i="3"/>
  <c r="HU239" i="3"/>
  <c r="CO311" i="3"/>
  <c r="CO321" i="3"/>
  <c r="CO334" i="3"/>
  <c r="CO339" i="3"/>
  <c r="DF286" i="3"/>
  <c r="HS104" i="3"/>
  <c r="HU104" i="3"/>
  <c r="HU276" i="3"/>
  <c r="HS311" i="3"/>
  <c r="HU311" i="3"/>
  <c r="HU339" i="3"/>
  <c r="HS355" i="3"/>
  <c r="HU355" i="3"/>
  <c r="HS372" i="3"/>
  <c r="HU372" i="3"/>
  <c r="HS410" i="3"/>
  <c r="HS409" i="3" s="1"/>
  <c r="HU410" i="3"/>
  <c r="HU409" i="3" s="1"/>
  <c r="IJ246" i="3"/>
  <c r="IJ256" i="3"/>
  <c r="JC239" i="3"/>
  <c r="JA246" i="3"/>
  <c r="JC246" i="3"/>
  <c r="JC245" i="3" s="1"/>
  <c r="JC251" i="3"/>
  <c r="JC256" i="3"/>
  <c r="JC269" i="3"/>
  <c r="JR21" i="3"/>
  <c r="JT21" i="3"/>
  <c r="JT33" i="3"/>
  <c r="JT45" i="3"/>
  <c r="JT44" i="3" s="1"/>
  <c r="JT60" i="3"/>
  <c r="JT209" i="3"/>
  <c r="JT286" i="3"/>
  <c r="HU216" i="3"/>
  <c r="HU208" i="3" s="1"/>
  <c r="JC216" i="3"/>
  <c r="JC208" i="3" s="1"/>
  <c r="JT216" i="3"/>
  <c r="JT208" i="3" s="1"/>
  <c r="HS114" i="3"/>
  <c r="HU114" i="3"/>
  <c r="HS66" i="3"/>
  <c r="JR251" i="3"/>
  <c r="JT251" i="3"/>
  <c r="HS190" i="3"/>
  <c r="HU190" i="3"/>
  <c r="HU139" i="3" s="1"/>
  <c r="IJ60" i="3"/>
  <c r="IJ104" i="3"/>
  <c r="HU39" i="3"/>
  <c r="HS123" i="3"/>
  <c r="HU123" i="3"/>
  <c r="HU129" i="3"/>
  <c r="HS134" i="3"/>
  <c r="HU134" i="3"/>
  <c r="HU251" i="3"/>
  <c r="HS256" i="3"/>
  <c r="HU256" i="3"/>
  <c r="HS286" i="3"/>
  <c r="HU286" i="3"/>
  <c r="HS291" i="3"/>
  <c r="HU291" i="3"/>
  <c r="HS321" i="3"/>
  <c r="HU321" i="3"/>
  <c r="HU392" i="3"/>
  <c r="IJ134" i="3"/>
  <c r="JA21" i="3"/>
  <c r="JC21" i="3"/>
  <c r="JC26" i="3"/>
  <c r="JA104" i="3"/>
  <c r="JC104" i="3"/>
  <c r="JC109" i="3"/>
  <c r="JC118" i="3"/>
  <c r="JC129" i="3"/>
  <c r="JA134" i="3"/>
  <c r="JC134" i="3"/>
  <c r="JC140" i="3"/>
  <c r="JC301" i="3"/>
  <c r="JC311" i="3"/>
  <c r="JA316" i="3"/>
  <c r="JC316" i="3"/>
  <c r="JC321" i="3"/>
  <c r="JC339" i="3"/>
  <c r="JC355" i="3"/>
  <c r="JC381" i="3"/>
  <c r="JC410" i="3"/>
  <c r="JC409" i="3" s="1"/>
  <c r="JR104" i="3"/>
  <c r="JT104" i="3"/>
  <c r="JR134" i="3"/>
  <c r="JT134" i="3"/>
  <c r="JT355" i="3"/>
  <c r="JT410" i="3"/>
  <c r="JT409" i="3" s="1"/>
  <c r="JT66" i="3"/>
  <c r="JI9" i="3"/>
  <c r="JT10" i="3"/>
  <c r="JR26" i="3"/>
  <c r="JT26" i="3"/>
  <c r="JR39" i="3"/>
  <c r="JT39" i="3"/>
  <c r="JR190" i="3"/>
  <c r="JR306" i="3"/>
  <c r="JT306" i="3"/>
  <c r="JR311" i="3"/>
  <c r="JT311" i="3"/>
  <c r="JR321" i="3"/>
  <c r="JT321" i="3"/>
  <c r="JR109" i="3"/>
  <c r="JT109" i="3"/>
  <c r="JR114" i="3"/>
  <c r="JT114" i="3"/>
  <c r="JR118" i="3"/>
  <c r="JT118" i="3"/>
  <c r="JR123" i="3"/>
  <c r="JT123" i="3"/>
  <c r="JR129" i="3"/>
  <c r="JT129" i="3"/>
  <c r="JR239" i="3"/>
  <c r="JT239" i="3"/>
  <c r="JR362" i="3"/>
  <c r="JT362" i="3"/>
  <c r="JR368" i="3"/>
  <c r="JT368" i="3"/>
  <c r="JR372" i="3"/>
  <c r="JT372" i="3"/>
  <c r="JR381" i="3"/>
  <c r="JT381" i="3"/>
  <c r="JR392" i="3"/>
  <c r="JT392" i="3"/>
  <c r="JR399" i="3"/>
  <c r="JT399" i="3"/>
  <c r="JC33" i="3"/>
  <c r="IR9" i="3"/>
  <c r="JC10" i="3"/>
  <c r="JA114" i="3"/>
  <c r="JC114" i="3"/>
  <c r="JA123" i="3"/>
  <c r="JC123" i="3"/>
  <c r="JA190" i="3"/>
  <c r="JC190" i="3"/>
  <c r="JC139" i="3" s="1"/>
  <c r="JA209" i="3"/>
  <c r="JC209" i="3"/>
  <c r="JA281" i="3"/>
  <c r="JC281" i="3"/>
  <c r="JA286" i="3"/>
  <c r="JC286" i="3"/>
  <c r="JA291" i="3"/>
  <c r="JC291" i="3"/>
  <c r="JA296" i="3"/>
  <c r="JC296" i="3"/>
  <c r="JA306" i="3"/>
  <c r="JC306" i="3"/>
  <c r="JA334" i="3"/>
  <c r="JC334" i="3"/>
  <c r="JA362" i="3"/>
  <c r="JC362" i="3"/>
  <c r="JA368" i="3"/>
  <c r="JC368" i="3"/>
  <c r="JA372" i="3"/>
  <c r="JC372" i="3"/>
  <c r="JA392" i="3"/>
  <c r="JC392" i="3"/>
  <c r="IJ66" i="3"/>
  <c r="IJ321" i="3"/>
  <c r="IJ239" i="3"/>
  <c r="IJ118" i="3"/>
  <c r="IJ129" i="3"/>
  <c r="IJ286" i="3"/>
  <c r="IJ362" i="3"/>
  <c r="IJ372" i="3"/>
  <c r="IJ392" i="3"/>
  <c r="GM10" i="3"/>
  <c r="GM33" i="3"/>
  <c r="CO392" i="3"/>
  <c r="DF311" i="3"/>
  <c r="CO286" i="3"/>
  <c r="DF321" i="3"/>
  <c r="CO291" i="3"/>
  <c r="CO190" i="3"/>
  <c r="CO372" i="3"/>
  <c r="CO209" i="3"/>
  <c r="BG129" i="3"/>
  <c r="CU9" i="3"/>
  <c r="GB9" i="3"/>
  <c r="HA9" i="3"/>
  <c r="IU275" i="3"/>
  <c r="IT208" i="3"/>
  <c r="LK246" i="3"/>
  <c r="LJ114" i="3"/>
  <c r="LH321" i="3"/>
  <c r="LQ321" i="3" s="1"/>
  <c r="IT275" i="3"/>
  <c r="CX9" i="3"/>
  <c r="HM9" i="3"/>
  <c r="ID9" i="3"/>
  <c r="IT92" i="3"/>
  <c r="AM92" i="3"/>
  <c r="CG92" i="3"/>
  <c r="CW92" i="3"/>
  <c r="AX9" i="3"/>
  <c r="BO9" i="3"/>
  <c r="HL9" i="3"/>
  <c r="LK104" i="3"/>
  <c r="LK239" i="3"/>
  <c r="LJ321" i="3"/>
  <c r="LJ339" i="3"/>
  <c r="LJ355" i="3"/>
  <c r="J82" i="6" s="1"/>
  <c r="LK372" i="3"/>
  <c r="LK392" i="3"/>
  <c r="LK410" i="3"/>
  <c r="LJ362" i="3"/>
  <c r="BP9" i="3"/>
  <c r="BO275" i="3"/>
  <c r="CG9" i="3"/>
  <c r="JQ346" i="3"/>
  <c r="HI9" i="3"/>
  <c r="CX92" i="3"/>
  <c r="LJ104" i="3"/>
  <c r="J36" i="6" s="1"/>
  <c r="LJ123" i="3"/>
  <c r="LJ134" i="3"/>
  <c r="J43" i="6" s="1"/>
  <c r="IC9" i="3"/>
  <c r="LJ129" i="3"/>
  <c r="BD10" i="3"/>
  <c r="AU9" i="3"/>
  <c r="DC10" i="3"/>
  <c r="GJ10" i="3"/>
  <c r="GA9" i="3"/>
  <c r="JQ10" i="3"/>
  <c r="JH9" i="3"/>
  <c r="CF9" i="3"/>
  <c r="DK9" i="3"/>
  <c r="EB9" i="3"/>
  <c r="DN9" i="3"/>
  <c r="IZ10" i="3"/>
  <c r="IZ9" i="3" s="1"/>
  <c r="IQ9" i="3"/>
  <c r="CW9" i="3"/>
  <c r="DO9" i="3"/>
  <c r="AY9" i="3"/>
  <c r="AB65" i="3"/>
  <c r="AM65" i="3" s="1"/>
  <c r="DT311" i="3"/>
  <c r="EK209" i="3"/>
  <c r="EK362" i="3"/>
  <c r="EK399" i="3"/>
  <c r="FS256" i="3"/>
  <c r="FM275" i="3"/>
  <c r="GJ306" i="3"/>
  <c r="HR21" i="3"/>
  <c r="HS276" i="3"/>
  <c r="IJ251" i="3"/>
  <c r="IJ311" i="3"/>
  <c r="JA239" i="3"/>
  <c r="JA256" i="3"/>
  <c r="JQ33" i="3"/>
  <c r="JR66" i="3"/>
  <c r="JR230" i="3"/>
  <c r="LJ239" i="3"/>
  <c r="LK251" i="3"/>
  <c r="LK256" i="3"/>
  <c r="LJ372" i="3"/>
  <c r="LK26" i="3"/>
  <c r="LK362" i="3"/>
  <c r="DC362" i="3"/>
  <c r="LK60" i="3"/>
  <c r="LJ251" i="3"/>
  <c r="LJ256" i="3"/>
  <c r="J61" i="6" s="1"/>
  <c r="LK311" i="3"/>
  <c r="LK33" i="3"/>
  <c r="LK190" i="3"/>
  <c r="LK433" i="3" s="1"/>
  <c r="LK269" i="3"/>
  <c r="LK306" i="3"/>
  <c r="BD21" i="3"/>
  <c r="AX275" i="3"/>
  <c r="CL372" i="3"/>
  <c r="DC123" i="3"/>
  <c r="DT109" i="3"/>
  <c r="DT256" i="3"/>
  <c r="EK246" i="3"/>
  <c r="EK334" i="3"/>
  <c r="FB114" i="3"/>
  <c r="FB134" i="3"/>
  <c r="FB251" i="3"/>
  <c r="EV275" i="3"/>
  <c r="FB281" i="3"/>
  <c r="FB355" i="3"/>
  <c r="FN275" i="3"/>
  <c r="FS316" i="3"/>
  <c r="GJ123" i="3"/>
  <c r="GJ372" i="3"/>
  <c r="HR39" i="3"/>
  <c r="HR134" i="3"/>
  <c r="HR256" i="3"/>
  <c r="HL275" i="3"/>
  <c r="HR291" i="3"/>
  <c r="HR321" i="3"/>
  <c r="II190" i="3"/>
  <c r="II433" i="3" s="1"/>
  <c r="IC275" i="3"/>
  <c r="II362" i="3"/>
  <c r="II372" i="3"/>
  <c r="IZ26" i="3"/>
  <c r="IZ190" i="3"/>
  <c r="IZ139" i="3" s="1"/>
  <c r="IZ281" i="3"/>
  <c r="IZ291" i="3"/>
  <c r="IZ368" i="3"/>
  <c r="IZ392" i="3"/>
  <c r="IZ410" i="3"/>
  <c r="IZ409" i="3" s="1"/>
  <c r="JR10" i="3"/>
  <c r="JR209" i="3"/>
  <c r="JQ306" i="3"/>
  <c r="JQ316" i="3"/>
  <c r="JQ339" i="3"/>
  <c r="LJ392" i="3"/>
  <c r="LJ410" i="3"/>
  <c r="LK109" i="3"/>
  <c r="LJ269" i="3"/>
  <c r="BD372" i="3"/>
  <c r="BP275" i="3"/>
  <c r="CL109" i="3"/>
  <c r="CL134" i="3"/>
  <c r="DC230" i="3"/>
  <c r="LJ60" i="3"/>
  <c r="J28" i="6" s="1"/>
  <c r="LK114" i="3"/>
  <c r="LK123" i="3"/>
  <c r="LK129" i="3"/>
  <c r="LK134" i="3"/>
  <c r="LJ311" i="3"/>
  <c r="J73" i="6" s="1"/>
  <c r="LK321" i="3"/>
  <c r="LK339" i="3"/>
  <c r="LK355" i="3"/>
  <c r="LK21" i="3"/>
  <c r="LJ39" i="3"/>
  <c r="LK209" i="3"/>
  <c r="LJ246" i="3"/>
  <c r="LK316" i="3"/>
  <c r="BD190" i="3"/>
  <c r="BD311" i="3"/>
  <c r="DC66" i="3"/>
  <c r="EK118" i="3"/>
  <c r="EW275" i="3"/>
  <c r="FB321" i="3"/>
  <c r="HR118" i="3"/>
  <c r="HR209" i="3"/>
  <c r="IJ114" i="3"/>
  <c r="IJ123" i="3"/>
  <c r="ID275" i="3"/>
  <c r="IJ339" i="3"/>
  <c r="JA109" i="3"/>
  <c r="JA118" i="3"/>
  <c r="JA129" i="3"/>
  <c r="JA301" i="3"/>
  <c r="JA311" i="3"/>
  <c r="JA321" i="3"/>
  <c r="JQ109" i="3"/>
  <c r="JQ118" i="3"/>
  <c r="JR140" i="3"/>
  <c r="JR246" i="3"/>
  <c r="JR256" i="3"/>
  <c r="JR316" i="3"/>
  <c r="JR334" i="3"/>
  <c r="JQ355" i="3"/>
  <c r="JQ362" i="3"/>
  <c r="JQ372" i="3"/>
  <c r="JQ392" i="3"/>
  <c r="JQ410" i="3"/>
  <c r="JQ409" i="3" s="1"/>
  <c r="LG251" i="3"/>
  <c r="LP251" i="3" s="1"/>
  <c r="LG256" i="3"/>
  <c r="LP256" i="3" s="1"/>
  <c r="LH311" i="3"/>
  <c r="AV25" i="3"/>
  <c r="CW275" i="3"/>
  <c r="GB59" i="3"/>
  <c r="IZ216" i="3"/>
  <c r="IZ208" i="3" s="1"/>
  <c r="JQ216" i="3"/>
  <c r="JQ208" i="3" s="1"/>
  <c r="LH60" i="3"/>
  <c r="LG60" i="3"/>
  <c r="LP60" i="3" s="1"/>
  <c r="LH104" i="3"/>
  <c r="LH114" i="3"/>
  <c r="LQ114" i="3" s="1"/>
  <c r="LH123" i="3"/>
  <c r="LQ123" i="3" s="1"/>
  <c r="LH129" i="3"/>
  <c r="LQ129" i="3" s="1"/>
  <c r="LH134" i="3"/>
  <c r="LG311" i="3"/>
  <c r="LP311" i="3" s="1"/>
  <c r="LH339" i="3"/>
  <c r="LQ339" i="3" s="1"/>
  <c r="LH355" i="3"/>
  <c r="LQ355" i="3" s="1"/>
  <c r="CX275" i="3"/>
  <c r="DK25" i="3"/>
  <c r="DQ25" i="3" s="1"/>
  <c r="DO275" i="3"/>
  <c r="JA216" i="3"/>
  <c r="JR216" i="3"/>
  <c r="LG104" i="3"/>
  <c r="LP104" i="3" s="1"/>
  <c r="LG114" i="3"/>
  <c r="LP114" i="3" s="1"/>
  <c r="LG123" i="3"/>
  <c r="LP123" i="3" s="1"/>
  <c r="LG129" i="3"/>
  <c r="LP129" i="3" s="1"/>
  <c r="LG134" i="3"/>
  <c r="LP134" i="3" s="1"/>
  <c r="LH239" i="3"/>
  <c r="LQ239" i="3" s="1"/>
  <c r="LG321" i="3"/>
  <c r="LP321" i="3" s="1"/>
  <c r="LG339" i="3"/>
  <c r="LP339" i="3" s="1"/>
  <c r="LG355" i="3"/>
  <c r="LP355" i="3" s="1"/>
  <c r="LH372" i="3"/>
  <c r="LQ372" i="3" s="1"/>
  <c r="LH392" i="3"/>
  <c r="LQ392" i="3" s="1"/>
  <c r="LH410" i="3"/>
  <c r="CZ25" i="3"/>
  <c r="DC33" i="3"/>
  <c r="JR45" i="3"/>
  <c r="JR44" i="3" s="1"/>
  <c r="JI59" i="3"/>
  <c r="JR60" i="3"/>
  <c r="LG239" i="3"/>
  <c r="LP239" i="3" s="1"/>
  <c r="LH251" i="3"/>
  <c r="LQ251" i="3" s="1"/>
  <c r="LH256" i="3"/>
  <c r="LG372" i="3"/>
  <c r="LP372" i="3" s="1"/>
  <c r="LG392" i="3"/>
  <c r="LP392" i="3" s="1"/>
  <c r="LG410" i="3"/>
  <c r="LP410" i="3" s="1"/>
  <c r="AU25" i="3"/>
  <c r="BA25" i="3" s="1"/>
  <c r="BD33" i="3"/>
  <c r="DL25" i="3"/>
  <c r="AY275" i="3"/>
  <c r="HM275" i="3"/>
  <c r="AM275" i="3"/>
  <c r="DN275" i="3"/>
  <c r="EV208" i="3"/>
  <c r="EW208" i="3"/>
  <c r="ES10" i="3"/>
  <c r="ES9" i="3" s="1"/>
  <c r="DC399" i="3"/>
  <c r="HG38" i="3"/>
  <c r="IU208" i="3"/>
  <c r="BH59" i="3"/>
  <c r="BJ59" i="3" s="1"/>
  <c r="CP38" i="3"/>
  <c r="CR38" i="3" s="1"/>
  <c r="HV398" i="3"/>
  <c r="HX398" i="3" s="1"/>
  <c r="DG65" i="3"/>
  <c r="DI65" i="3" s="1"/>
  <c r="HR410" i="3"/>
  <c r="HR409" i="3" s="1"/>
  <c r="DC60" i="3"/>
  <c r="BH38" i="3"/>
  <c r="BJ38" i="3" s="1"/>
  <c r="FW398" i="3"/>
  <c r="FY398" i="3" s="1"/>
  <c r="HA410" i="3"/>
  <c r="HA409" i="3" s="1"/>
  <c r="HS216" i="3"/>
  <c r="HR45" i="3"/>
  <c r="HR44" i="3" s="1"/>
  <c r="BD39" i="3"/>
  <c r="Z25" i="3"/>
  <c r="Z128" i="3"/>
  <c r="Z229" i="3"/>
  <c r="Z333" i="3"/>
  <c r="HH65" i="3"/>
  <c r="HW59" i="3"/>
  <c r="HY59" i="3" s="1"/>
  <c r="BH333" i="3"/>
  <c r="BJ333" i="3" s="1"/>
  <c r="BH65" i="3"/>
  <c r="BJ65" i="3" s="1"/>
  <c r="BH268" i="3"/>
  <c r="BJ268" i="3" s="1"/>
  <c r="CL334" i="3"/>
  <c r="BY333" i="3"/>
  <c r="CA333" i="3" s="1"/>
  <c r="DC21" i="3"/>
  <c r="DC134" i="3"/>
  <c r="CP128" i="3"/>
  <c r="CR128" i="3" s="1"/>
  <c r="DC190" i="3"/>
  <c r="DC139" i="3" s="1"/>
  <c r="CP229" i="3"/>
  <c r="CR229" i="3" s="1"/>
  <c r="DC239" i="3"/>
  <c r="CP268" i="3"/>
  <c r="CR268" i="3" s="1"/>
  <c r="CP333" i="3"/>
  <c r="CR333" i="3" s="1"/>
  <c r="DC339" i="3"/>
  <c r="CP380" i="3"/>
  <c r="CR380" i="3" s="1"/>
  <c r="DT10" i="3"/>
  <c r="DT9" i="3" s="1"/>
  <c r="DT60" i="3"/>
  <c r="DG59" i="3"/>
  <c r="DI59" i="3" s="1"/>
  <c r="DT334" i="3"/>
  <c r="DG333" i="3"/>
  <c r="DI333" i="3" s="1"/>
  <c r="DX65" i="3"/>
  <c r="DZ65" i="3" s="1"/>
  <c r="EK134" i="3"/>
  <c r="DX128" i="3"/>
  <c r="DZ128" i="3" s="1"/>
  <c r="DX268" i="3"/>
  <c r="DZ268" i="3" s="1"/>
  <c r="FF65" i="3"/>
  <c r="FH65" i="3" s="1"/>
  <c r="FF128" i="3"/>
  <c r="FH128" i="3" s="1"/>
  <c r="FS134" i="3"/>
  <c r="FF268" i="3"/>
  <c r="FH268" i="3" s="1"/>
  <c r="FF398" i="3"/>
  <c r="FH398" i="3" s="1"/>
  <c r="GJ39" i="3"/>
  <c r="FW38" i="3"/>
  <c r="FY38" i="3" s="1"/>
  <c r="GJ60" i="3"/>
  <c r="FW59" i="3"/>
  <c r="FY59" i="3" s="1"/>
  <c r="HA45" i="3"/>
  <c r="HA44" i="3" s="1"/>
  <c r="GN268" i="3"/>
  <c r="GP268" i="3" s="1"/>
  <c r="HA269" i="3"/>
  <c r="HA399" i="3"/>
  <c r="GN398" i="3"/>
  <c r="HR60" i="3"/>
  <c r="HG59" i="3"/>
  <c r="HV268" i="3"/>
  <c r="HX268" i="3" s="1"/>
  <c r="IZ39" i="3"/>
  <c r="IM38" i="3"/>
  <c r="IO38" i="3" s="1"/>
  <c r="IZ60" i="3"/>
  <c r="IM59" i="3"/>
  <c r="IO59" i="3" s="1"/>
  <c r="AM134" i="3"/>
  <c r="AQ25" i="3"/>
  <c r="AS25" i="3" s="1"/>
  <c r="BH229" i="3"/>
  <c r="BJ229" i="3" s="1"/>
  <c r="CL246" i="3"/>
  <c r="CL245" i="3" s="1"/>
  <c r="DG38" i="3"/>
  <c r="DI38" i="3" s="1"/>
  <c r="DX398" i="3"/>
  <c r="DZ398" i="3" s="1"/>
  <c r="AM269" i="3"/>
  <c r="Z398" i="3"/>
  <c r="AQ128" i="3"/>
  <c r="AS128" i="3" s="1"/>
  <c r="AQ333" i="3"/>
  <c r="AS333" i="3" s="1"/>
  <c r="BH25" i="3"/>
  <c r="BJ25" i="3" s="1"/>
  <c r="DC104" i="3"/>
  <c r="Q10" i="3"/>
  <c r="M10" i="3"/>
  <c r="N10" i="3"/>
  <c r="P10" i="3"/>
  <c r="HV25" i="3"/>
  <c r="HP216" i="3"/>
  <c r="IX216" i="3"/>
  <c r="FJ10" i="3"/>
  <c r="FJ9" i="3" s="1"/>
  <c r="BL10" i="3"/>
  <c r="BU10" i="3" s="1"/>
  <c r="GN229" i="3"/>
  <c r="HV38" i="3"/>
  <c r="HX38" i="3" s="1"/>
  <c r="DX229" i="3"/>
  <c r="DZ229" i="3" s="1"/>
  <c r="FW128" i="3"/>
  <c r="FY128" i="3" s="1"/>
  <c r="IW216" i="3"/>
  <c r="BM269" i="3"/>
  <c r="BV269" i="3" s="1"/>
  <c r="CD301" i="3"/>
  <c r="CO301" i="3" s="1"/>
  <c r="CD368" i="3"/>
  <c r="CO368" i="3" s="1"/>
  <c r="ET306" i="3"/>
  <c r="GJ104" i="3"/>
  <c r="EK10" i="3"/>
  <c r="DX333" i="3"/>
  <c r="DZ333" i="3" s="1"/>
  <c r="EO333" i="3"/>
  <c r="EQ333" i="3" s="1"/>
  <c r="GJ21" i="3"/>
  <c r="GJ134" i="3"/>
  <c r="GN25" i="3"/>
  <c r="GN38" i="3"/>
  <c r="HG333" i="3"/>
  <c r="DT190" i="3"/>
  <c r="DT139" i="3" s="1"/>
  <c r="DT251" i="3"/>
  <c r="FF229" i="3"/>
  <c r="FH229" i="3" s="1"/>
  <c r="HA230" i="3"/>
  <c r="HG25" i="3"/>
  <c r="DG229" i="3"/>
  <c r="DI229" i="3" s="1"/>
  <c r="EO229" i="3"/>
  <c r="EQ229" i="3" s="1"/>
  <c r="IM25" i="3"/>
  <c r="IO25" i="3" s="1"/>
  <c r="JE38" i="3"/>
  <c r="JG38" i="3" s="1"/>
  <c r="JR410" i="3"/>
  <c r="JR409" i="3" s="1"/>
  <c r="JE59" i="3"/>
  <c r="JG59" i="3" s="1"/>
  <c r="JD333" i="3"/>
  <c r="JF333" i="3" s="1"/>
  <c r="CJ134" i="3"/>
  <c r="Q399" i="3"/>
  <c r="HM380" i="3"/>
  <c r="AV39" i="3"/>
  <c r="AV109" i="3"/>
  <c r="BM190" i="3"/>
  <c r="BM433" i="3" s="1"/>
  <c r="BM281" i="3"/>
  <c r="BV281" i="3" s="1"/>
  <c r="BM306" i="3"/>
  <c r="BV306" i="3" s="1"/>
  <c r="CD306" i="3"/>
  <c r="CD362" i="3"/>
  <c r="CD381" i="3"/>
  <c r="ET399" i="3"/>
  <c r="FE399" i="3" s="1"/>
  <c r="AV10" i="3"/>
  <c r="CD296" i="3"/>
  <c r="CO296" i="3" s="1"/>
  <c r="DL296" i="3"/>
  <c r="DL301" i="3"/>
  <c r="AV381" i="3"/>
  <c r="CD66" i="3"/>
  <c r="CD269" i="3"/>
  <c r="CD281" i="3"/>
  <c r="DL10" i="3"/>
  <c r="JD128" i="3"/>
  <c r="JF128" i="3" s="1"/>
  <c r="DA21" i="3"/>
  <c r="DQ256" i="3"/>
  <c r="M39" i="3"/>
  <c r="M93" i="3"/>
  <c r="M21" i="3"/>
  <c r="M45" i="3"/>
  <c r="M44" i="3" s="1"/>
  <c r="M209" i="3"/>
  <c r="M118" i="3"/>
  <c r="M230" i="3"/>
  <c r="M281" i="3"/>
  <c r="M306" i="3"/>
  <c r="M362" i="3"/>
  <c r="CI372" i="3"/>
  <c r="DA104" i="3"/>
  <c r="M190" i="3"/>
  <c r="M139" i="3" s="1"/>
  <c r="M269" i="3"/>
  <c r="M381" i="3"/>
  <c r="M109" i="3"/>
  <c r="M346" i="3"/>
  <c r="JQ334" i="3"/>
  <c r="HS26" i="3"/>
  <c r="HH25" i="3"/>
  <c r="HH38" i="3"/>
  <c r="HS39" i="3"/>
  <c r="HS129" i="3"/>
  <c r="HH128" i="3"/>
  <c r="HS209" i="3"/>
  <c r="HS392" i="3"/>
  <c r="HH380" i="3"/>
  <c r="IJ21" i="3"/>
  <c r="HW268" i="3"/>
  <c r="HY268" i="3" s="1"/>
  <c r="HW398" i="3"/>
  <c r="HY398" i="3" s="1"/>
  <c r="CD399" i="3"/>
  <c r="CO399" i="3" s="1"/>
  <c r="CU269" i="3"/>
  <c r="CU296" i="3"/>
  <c r="DD296" i="3" s="1"/>
  <c r="CU301" i="3"/>
  <c r="CU306" i="3"/>
  <c r="CU316" i="3"/>
  <c r="CU334" i="3"/>
  <c r="CU362" i="3"/>
  <c r="CU368" i="3"/>
  <c r="DL21" i="3"/>
  <c r="DL276" i="3"/>
  <c r="HW65" i="3"/>
  <c r="HY65" i="3" s="1"/>
  <c r="ET26" i="3"/>
  <c r="ET230" i="3"/>
  <c r="ET296" i="3"/>
  <c r="ET381" i="3"/>
  <c r="FK10" i="3"/>
  <c r="FK26" i="3"/>
  <c r="FT26" i="3" s="1"/>
  <c r="FK109" i="3"/>
  <c r="FT109" i="3" s="1"/>
  <c r="FK190" i="3"/>
  <c r="FK334" i="3"/>
  <c r="FT334" i="3" s="1"/>
  <c r="FK381" i="3"/>
  <c r="FT381" i="3" s="1"/>
  <c r="FK399" i="3"/>
  <c r="FT399" i="3" s="1"/>
  <c r="GB269" i="3"/>
  <c r="GB281" i="3"/>
  <c r="GB301" i="3"/>
  <c r="GB316" i="3"/>
  <c r="GB334" i="3"/>
  <c r="GB362" i="3"/>
  <c r="GB368" i="3"/>
  <c r="GB381" i="3"/>
  <c r="GM381" i="3" s="1"/>
  <c r="IA10" i="3"/>
  <c r="DL362" i="3"/>
  <c r="ET93" i="3"/>
  <c r="ET109" i="3"/>
  <c r="ET368" i="3"/>
  <c r="FK368" i="3"/>
  <c r="FT368" i="3" s="1"/>
  <c r="GB109" i="3"/>
  <c r="GB306" i="3"/>
  <c r="DL306" i="3"/>
  <c r="DL316" i="3"/>
  <c r="DL334" i="3"/>
  <c r="FK306" i="3"/>
  <c r="FT306" i="3" s="1"/>
  <c r="DL291" i="3"/>
  <c r="ET10" i="3"/>
  <c r="ET334" i="3"/>
  <c r="DA134" i="3"/>
  <c r="HZ93" i="3"/>
  <c r="HZ92" i="3" s="1"/>
  <c r="BO380" i="3"/>
  <c r="ID368" i="3"/>
  <c r="LK368" i="3" s="1"/>
  <c r="JQ129" i="3"/>
  <c r="EZ251" i="3"/>
  <c r="CJ123" i="3"/>
  <c r="CJ372" i="3"/>
  <c r="DQ372" i="3"/>
  <c r="EY306" i="3"/>
  <c r="CJ355" i="3"/>
  <c r="CZ118" i="3"/>
  <c r="CJ10" i="3"/>
  <c r="CJ104" i="3"/>
  <c r="EZ246" i="3"/>
  <c r="CJ190" i="3"/>
  <c r="CJ433" i="3" s="1"/>
  <c r="EZ286" i="3"/>
  <c r="EY296" i="3"/>
  <c r="IC368" i="3"/>
  <c r="CI114" i="3"/>
  <c r="CJ392" i="3"/>
  <c r="BR381" i="3"/>
  <c r="BR339" i="3"/>
  <c r="BS355" i="3"/>
  <c r="BS368" i="3"/>
  <c r="CI129" i="3"/>
  <c r="CI246" i="3"/>
  <c r="CI251" i="3"/>
  <c r="CZ10" i="3"/>
  <c r="IF301" i="3"/>
  <c r="HZ316" i="3"/>
  <c r="HW333" i="3"/>
  <c r="HY333" i="3" s="1"/>
  <c r="HZ368" i="3"/>
  <c r="II368" i="3" s="1"/>
  <c r="JQ39" i="3"/>
  <c r="JQ60" i="3"/>
  <c r="CZ109" i="3"/>
  <c r="DA118" i="3"/>
  <c r="CZ123" i="3"/>
  <c r="DR256" i="3"/>
  <c r="DQ311" i="3"/>
  <c r="DQ321" i="3"/>
  <c r="DR355" i="3"/>
  <c r="DR372" i="3"/>
  <c r="DQ392" i="3"/>
  <c r="HO10" i="3"/>
  <c r="ES301" i="3"/>
  <c r="FJ381" i="3"/>
  <c r="FS381" i="3" s="1"/>
  <c r="FJ399" i="3"/>
  <c r="FS399" i="3" s="1"/>
  <c r="JE25" i="3"/>
  <c r="JE333" i="3"/>
  <c r="JG333" i="3" s="1"/>
  <c r="HL333" i="3"/>
  <c r="JI25" i="3"/>
  <c r="HO216" i="3"/>
  <c r="EY209" i="3"/>
  <c r="EY256" i="3"/>
  <c r="EY276" i="3"/>
  <c r="EY362" i="3"/>
  <c r="EY368" i="3"/>
  <c r="CZ230" i="3"/>
  <c r="CZ256" i="3"/>
  <c r="CZ286" i="3"/>
  <c r="DA311" i="3"/>
  <c r="DA321" i="3"/>
  <c r="CZ355" i="3"/>
  <c r="CZ372" i="3"/>
  <c r="DQ10" i="3"/>
  <c r="DQ104" i="3"/>
  <c r="DQ118" i="3"/>
  <c r="DQ123" i="3"/>
  <c r="DR134" i="3"/>
  <c r="BB33" i="3"/>
  <c r="BB104" i="3"/>
  <c r="BB123" i="3"/>
  <c r="BA134" i="3"/>
  <c r="BA256" i="3"/>
  <c r="HP33" i="3"/>
  <c r="HP104" i="3"/>
  <c r="HO129" i="3"/>
  <c r="HO190" i="3"/>
  <c r="HO239" i="3"/>
  <c r="HP251" i="3"/>
  <c r="HP276" i="3"/>
  <c r="HP291" i="3"/>
  <c r="ID216" i="3"/>
  <c r="ID208" i="3" s="1"/>
  <c r="BA209" i="3"/>
  <c r="BA316" i="3"/>
  <c r="CI118" i="3"/>
  <c r="CI190" i="3"/>
  <c r="CI433" i="3" s="1"/>
  <c r="ID399" i="3"/>
  <c r="ID398" i="3" s="1"/>
  <c r="JH25" i="3"/>
  <c r="HO372" i="3"/>
  <c r="HO392" i="3"/>
  <c r="IF104" i="3"/>
  <c r="IF109" i="3"/>
  <c r="IG114" i="3"/>
  <c r="IF118" i="3"/>
  <c r="IF123" i="3"/>
  <c r="IG134" i="3"/>
  <c r="IC216" i="3"/>
  <c r="IC208" i="3" s="1"/>
  <c r="IG301" i="3"/>
  <c r="IG316" i="3"/>
  <c r="IG321" i="3"/>
  <c r="IF334" i="3"/>
  <c r="IF339" i="3"/>
  <c r="IF355" i="3"/>
  <c r="IF372" i="3"/>
  <c r="IF392" i="3"/>
  <c r="IG410" i="3"/>
  <c r="IG409" i="3" s="1"/>
  <c r="IW10" i="3"/>
  <c r="IW21" i="3"/>
  <c r="IX26" i="3"/>
  <c r="IX109" i="3"/>
  <c r="IW118" i="3"/>
  <c r="IX123" i="3"/>
  <c r="IX190" i="3"/>
  <c r="IW239" i="3"/>
  <c r="IW246" i="3"/>
  <c r="IW256" i="3"/>
  <c r="IX281" i="3"/>
  <c r="IW306" i="3"/>
  <c r="IW311" i="3"/>
  <c r="IW334" i="3"/>
  <c r="IW339" i="3"/>
  <c r="IW362" i="3"/>
  <c r="IW372" i="3"/>
  <c r="IW381" i="3"/>
  <c r="HM333" i="3"/>
  <c r="Q93" i="3"/>
  <c r="S246" i="3"/>
  <c r="T410" i="3"/>
  <c r="BA10" i="3"/>
  <c r="BA21" i="3"/>
  <c r="BB134" i="3"/>
  <c r="BR392" i="3"/>
  <c r="CJ114" i="3"/>
  <c r="CJ129" i="3"/>
  <c r="CJ246" i="3"/>
  <c r="EZ104" i="3"/>
  <c r="EZ118" i="3"/>
  <c r="EZ123" i="3"/>
  <c r="EZ134" i="3"/>
  <c r="HZ216" i="3"/>
  <c r="HZ208" i="3" s="1"/>
  <c r="IA216" i="3"/>
  <c r="IA208" i="3" s="1"/>
  <c r="BA311" i="3"/>
  <c r="BB321" i="3"/>
  <c r="BB339" i="3"/>
  <c r="BB355" i="3"/>
  <c r="BA372" i="3"/>
  <c r="BS10" i="3"/>
  <c r="BR114" i="3"/>
  <c r="BR118" i="3"/>
  <c r="BR129" i="3"/>
  <c r="BR190" i="3"/>
  <c r="BR433" i="3" s="1"/>
  <c r="BS251" i="3"/>
  <c r="BR286" i="3"/>
  <c r="BR311" i="3"/>
  <c r="CZ129" i="3"/>
  <c r="DA190" i="3"/>
  <c r="CZ239" i="3"/>
  <c r="DA256" i="3"/>
  <c r="DA286" i="3"/>
  <c r="CZ296" i="3"/>
  <c r="CZ306" i="3"/>
  <c r="CZ316" i="3"/>
  <c r="CZ339" i="3"/>
  <c r="DA355" i="3"/>
  <c r="DA372" i="3"/>
  <c r="DR33" i="3"/>
  <c r="DR104" i="3"/>
  <c r="DR118" i="3"/>
  <c r="DR123" i="3"/>
  <c r="DQ129" i="3"/>
  <c r="DR239" i="3"/>
  <c r="DQ339" i="3"/>
  <c r="EY26" i="3"/>
  <c r="EY109" i="3"/>
  <c r="EY114" i="3"/>
  <c r="EY129" i="3"/>
  <c r="HO109" i="3"/>
  <c r="HO114" i="3"/>
  <c r="HP129" i="3"/>
  <c r="HP190" i="3"/>
  <c r="HP239" i="3"/>
  <c r="HO256" i="3"/>
  <c r="HO311" i="3"/>
  <c r="HO321" i="3"/>
  <c r="AU216" i="3"/>
  <c r="AU208" i="3" s="1"/>
  <c r="BL216" i="3"/>
  <c r="DK216" i="3"/>
  <c r="DK208" i="3" s="1"/>
  <c r="EB216" i="3"/>
  <c r="EB208" i="3" s="1"/>
  <c r="ES216" i="3"/>
  <c r="FJ216" i="3"/>
  <c r="GA216" i="3"/>
  <c r="GA208" i="3" s="1"/>
  <c r="AV216" i="3"/>
  <c r="BM216" i="3"/>
  <c r="CU216" i="3"/>
  <c r="CU208" i="3" s="1"/>
  <c r="DL216" i="3"/>
  <c r="DL208" i="3" s="1"/>
  <c r="ET216" i="3"/>
  <c r="ET208" i="3" s="1"/>
  <c r="FK216" i="3"/>
  <c r="GB216" i="3"/>
  <c r="GB208" i="3" s="1"/>
  <c r="BS104" i="3"/>
  <c r="BS123" i="3"/>
  <c r="BS134" i="3"/>
  <c r="CI392" i="3"/>
  <c r="EY281" i="3"/>
  <c r="EZ316" i="3"/>
  <c r="EZ339" i="3"/>
  <c r="S410" i="3"/>
  <c r="Q140" i="3"/>
  <c r="BB256" i="3"/>
  <c r="BA286" i="3"/>
  <c r="BB311" i="3"/>
  <c r="BB372" i="3"/>
  <c r="BB410" i="3"/>
  <c r="BB409" i="3" s="1"/>
  <c r="BS114" i="3"/>
  <c r="BS129" i="3"/>
  <c r="BR239" i="3"/>
  <c r="BR246" i="3"/>
  <c r="BR256" i="3"/>
  <c r="BS286" i="3"/>
  <c r="BS311" i="3"/>
  <c r="BS339" i="3"/>
  <c r="BS362" i="3"/>
  <c r="BR372" i="3"/>
  <c r="CI362" i="3"/>
  <c r="CI368" i="3"/>
  <c r="DA10" i="3"/>
  <c r="CZ33" i="3"/>
  <c r="CZ39" i="3"/>
  <c r="DA109" i="3"/>
  <c r="CZ114" i="3"/>
  <c r="DA123" i="3"/>
  <c r="DA129" i="3"/>
  <c r="CZ140" i="3"/>
  <c r="DA239" i="3"/>
  <c r="CZ246" i="3"/>
  <c r="CZ251" i="3"/>
  <c r="CX333" i="3"/>
  <c r="DA339" i="3"/>
  <c r="CZ362" i="3"/>
  <c r="CZ368" i="3"/>
  <c r="CZ392" i="3"/>
  <c r="DA410" i="3"/>
  <c r="DA409" i="3" s="1"/>
  <c r="DQ60" i="3"/>
  <c r="DQ109" i="3"/>
  <c r="DQ114" i="3"/>
  <c r="DR129" i="3"/>
  <c r="DQ246" i="3"/>
  <c r="DQ251" i="3"/>
  <c r="DQ286" i="3"/>
  <c r="DR311" i="3"/>
  <c r="DR321" i="3"/>
  <c r="DR339" i="3"/>
  <c r="DQ362" i="3"/>
  <c r="DR392" i="3"/>
  <c r="BA301" i="3"/>
  <c r="CJ256" i="3"/>
  <c r="BB392" i="3"/>
  <c r="IF239" i="3"/>
  <c r="IG339" i="3"/>
  <c r="IG355" i="3"/>
  <c r="IF362" i="3"/>
  <c r="IG372" i="3"/>
  <c r="IG392" i="3"/>
  <c r="IX10" i="3"/>
  <c r="IX21" i="3"/>
  <c r="IW33" i="3"/>
  <c r="IW104" i="3"/>
  <c r="IX118" i="3"/>
  <c r="IW129" i="3"/>
  <c r="IW134" i="3"/>
  <c r="IX239" i="3"/>
  <c r="IX246" i="3"/>
  <c r="IX256" i="3"/>
  <c r="IW286" i="3"/>
  <c r="IX306" i="3"/>
  <c r="IX311" i="3"/>
  <c r="IX334" i="3"/>
  <c r="IX339" i="3"/>
  <c r="IX362" i="3"/>
  <c r="IX372" i="3"/>
  <c r="IX381" i="3"/>
  <c r="JH128" i="3"/>
  <c r="EY316" i="3"/>
  <c r="EY339" i="3"/>
  <c r="EZ355" i="3"/>
  <c r="EZ372" i="3"/>
  <c r="EY381" i="3"/>
  <c r="HO33" i="3"/>
  <c r="HP339" i="3"/>
  <c r="HP355" i="3"/>
  <c r="IG21" i="3"/>
  <c r="IF114" i="3"/>
  <c r="IF134" i="3"/>
  <c r="IG239" i="3"/>
  <c r="JR33" i="3"/>
  <c r="JI128" i="3"/>
  <c r="T372" i="3"/>
  <c r="AU398" i="3"/>
  <c r="BA399" i="3"/>
  <c r="DQ410" i="3"/>
  <c r="DQ409" i="3" s="1"/>
  <c r="S239" i="3"/>
  <c r="T45" i="3"/>
  <c r="T44" i="3" s="1"/>
  <c r="T60" i="3"/>
  <c r="S104" i="3"/>
  <c r="T114" i="3"/>
  <c r="T246" i="3"/>
  <c r="T251" i="3"/>
  <c r="T256" i="3"/>
  <c r="T286" i="3"/>
  <c r="S321" i="3"/>
  <c r="T362" i="3"/>
  <c r="T392" i="3"/>
  <c r="N26" i="3"/>
  <c r="N39" i="3"/>
  <c r="N66" i="3"/>
  <c r="N93" i="3"/>
  <c r="N118" i="3"/>
  <c r="N216" i="3"/>
  <c r="N269" i="3"/>
  <c r="N276" i="3"/>
  <c r="N296" i="3"/>
  <c r="N301" i="3"/>
  <c r="N381" i="3"/>
  <c r="BB21" i="3"/>
  <c r="BA114" i="3"/>
  <c r="BA129" i="3"/>
  <c r="BA190" i="3"/>
  <c r="BA239" i="3"/>
  <c r="BA251" i="3"/>
  <c r="AU268" i="3"/>
  <c r="BA269" i="3"/>
  <c r="BB286" i="3"/>
  <c r="BL65" i="3"/>
  <c r="BR66" i="3"/>
  <c r="BR104" i="3"/>
  <c r="BR109" i="3"/>
  <c r="BR123" i="3"/>
  <c r="BR134" i="3"/>
  <c r="BS239" i="3"/>
  <c r="BS246" i="3"/>
  <c r="BS256" i="3"/>
  <c r="BS291" i="3"/>
  <c r="BS301" i="3"/>
  <c r="BR321" i="3"/>
  <c r="BS372" i="3"/>
  <c r="BS392" i="3"/>
  <c r="CD59" i="3"/>
  <c r="CJ60" i="3"/>
  <c r="CI104" i="3"/>
  <c r="CI109" i="3"/>
  <c r="CI123" i="3"/>
  <c r="CI134" i="3"/>
  <c r="CI256" i="3"/>
  <c r="CJ410" i="3"/>
  <c r="CZ21" i="3"/>
  <c r="DA60" i="3"/>
  <c r="CZ104" i="3"/>
  <c r="DA114" i="3"/>
  <c r="CZ134" i="3"/>
  <c r="DA140" i="3"/>
  <c r="CZ209" i="3"/>
  <c r="DA246" i="3"/>
  <c r="DA251" i="3"/>
  <c r="CZ301" i="3"/>
  <c r="CZ311" i="3"/>
  <c r="CZ321" i="3"/>
  <c r="CZ334" i="3"/>
  <c r="DA392" i="3"/>
  <c r="DQ21" i="3"/>
  <c r="DL59" i="3"/>
  <c r="DR60" i="3"/>
  <c r="DR114" i="3"/>
  <c r="DQ134" i="3"/>
  <c r="DR190" i="3"/>
  <c r="DR209" i="3"/>
  <c r="DR246" i="3"/>
  <c r="DR251" i="3"/>
  <c r="DR286" i="3"/>
  <c r="DQ306" i="3"/>
  <c r="DQ316" i="3"/>
  <c r="DQ334" i="3"/>
  <c r="EB38" i="3"/>
  <c r="EH38" i="3" s="1"/>
  <c r="EZ21" i="3"/>
  <c r="EZ33" i="3"/>
  <c r="EY104" i="3"/>
  <c r="EY118" i="3"/>
  <c r="EY123" i="3"/>
  <c r="EY134" i="3"/>
  <c r="EZ190" i="3"/>
  <c r="EZ239" i="3"/>
  <c r="EY246" i="3"/>
  <c r="EY251" i="3"/>
  <c r="EY286" i="3"/>
  <c r="EZ291" i="3"/>
  <c r="EZ301" i="3"/>
  <c r="EZ311" i="3"/>
  <c r="EZ321" i="3"/>
  <c r="EY355" i="3"/>
  <c r="EY372" i="3"/>
  <c r="EZ392" i="3"/>
  <c r="FK59" i="3"/>
  <c r="HO21" i="3"/>
  <c r="HP26" i="3"/>
  <c r="HP114" i="3"/>
  <c r="HO123" i="3"/>
  <c r="HO134" i="3"/>
  <c r="HP209" i="3"/>
  <c r="HO246" i="3"/>
  <c r="HP256" i="3"/>
  <c r="HO286" i="3"/>
  <c r="HP311" i="3"/>
  <c r="HP321" i="3"/>
  <c r="HP372" i="3"/>
  <c r="HP392" i="3"/>
  <c r="IA65" i="3"/>
  <c r="IG66" i="3"/>
  <c r="IG104" i="3"/>
  <c r="IG118" i="3"/>
  <c r="IG123" i="3"/>
  <c r="IF129" i="3"/>
  <c r="IF190" i="3"/>
  <c r="IF433" i="3" s="1"/>
  <c r="IF209" i="3"/>
  <c r="IF246" i="3"/>
  <c r="IF251" i="3"/>
  <c r="IF256" i="3"/>
  <c r="IF286" i="3"/>
  <c r="IF296" i="3"/>
  <c r="IF306" i="3"/>
  <c r="IF311" i="3"/>
  <c r="IG362" i="3"/>
  <c r="IX33" i="3"/>
  <c r="IR59" i="3"/>
  <c r="IX60" i="3"/>
  <c r="IX104" i="3"/>
  <c r="IW114" i="3"/>
  <c r="IX129" i="3"/>
  <c r="IX134" i="3"/>
  <c r="IW140" i="3"/>
  <c r="IX209" i="3"/>
  <c r="IW251" i="3"/>
  <c r="IX286" i="3"/>
  <c r="IW291" i="3"/>
  <c r="IW296" i="3"/>
  <c r="IW301" i="3"/>
  <c r="IW316" i="3"/>
  <c r="IW321" i="3"/>
  <c r="IW355" i="3"/>
  <c r="IW368" i="3"/>
  <c r="IW392" i="3"/>
  <c r="JQ21" i="3"/>
  <c r="JH59" i="3"/>
  <c r="JD65" i="3"/>
  <c r="JF65" i="3" s="1"/>
  <c r="JH65" i="3"/>
  <c r="JD229" i="3"/>
  <c r="JF229" i="3" s="1"/>
  <c r="JH398" i="3"/>
  <c r="S339" i="3"/>
  <c r="T355" i="3"/>
  <c r="DL38" i="3"/>
  <c r="DR39" i="3"/>
  <c r="T104" i="3"/>
  <c r="S60" i="3"/>
  <c r="S114" i="3"/>
  <c r="T123" i="3"/>
  <c r="T129" i="3"/>
  <c r="T134" i="3"/>
  <c r="S251" i="3"/>
  <c r="S256" i="3"/>
  <c r="S286" i="3"/>
  <c r="T339" i="3"/>
  <c r="S392" i="3"/>
  <c r="BA33" i="3"/>
  <c r="AU59" i="3"/>
  <c r="BA60" i="3"/>
  <c r="BA104" i="3"/>
  <c r="BB114" i="3"/>
  <c r="BA123" i="3"/>
  <c r="BB129" i="3"/>
  <c r="BB190" i="3"/>
  <c r="BB239" i="3"/>
  <c r="BA246" i="3"/>
  <c r="BB251" i="3"/>
  <c r="BA321" i="3"/>
  <c r="BA339" i="3"/>
  <c r="BA355" i="3"/>
  <c r="BA368" i="3"/>
  <c r="BA392" i="3"/>
  <c r="BM65" i="3"/>
  <c r="BS66" i="3"/>
  <c r="BS209" i="3"/>
  <c r="BR251" i="3"/>
  <c r="BS321" i="3"/>
  <c r="BR355" i="3"/>
  <c r="BR410" i="3"/>
  <c r="BR409" i="3" s="1"/>
  <c r="CI355" i="3"/>
  <c r="CC398" i="3"/>
  <c r="CI399" i="3"/>
  <c r="CZ66" i="3"/>
  <c r="CZ190" i="3"/>
  <c r="DA209" i="3"/>
  <c r="DQ33" i="3"/>
  <c r="DK38" i="3"/>
  <c r="DQ39" i="3"/>
  <c r="DQ239" i="3"/>
  <c r="DQ355" i="3"/>
  <c r="EB59" i="3"/>
  <c r="EH59" i="3" s="1"/>
  <c r="GA268" i="3"/>
  <c r="HI59" i="3"/>
  <c r="HO60" i="3"/>
  <c r="HJ65" i="3"/>
  <c r="HP66" i="3"/>
  <c r="HO104" i="3"/>
  <c r="HO118" i="3"/>
  <c r="HP123" i="3"/>
  <c r="HP134" i="3"/>
  <c r="HO251" i="3"/>
  <c r="HO276" i="3"/>
  <c r="HP286" i="3"/>
  <c r="HO291" i="3"/>
  <c r="HO339" i="3"/>
  <c r="HO355" i="3"/>
  <c r="HZ59" i="3"/>
  <c r="IF60" i="3"/>
  <c r="IG129" i="3"/>
  <c r="IG209" i="3"/>
  <c r="IG246" i="3"/>
  <c r="IG251" i="3"/>
  <c r="IG256" i="3"/>
  <c r="IG286" i="3"/>
  <c r="IG311" i="3"/>
  <c r="IF321" i="3"/>
  <c r="IF410" i="3"/>
  <c r="IF409" i="3" s="1"/>
  <c r="IW26" i="3"/>
  <c r="IQ38" i="3"/>
  <c r="IW39" i="3"/>
  <c r="IW109" i="3"/>
  <c r="IX114" i="3"/>
  <c r="IW123" i="3"/>
  <c r="IX140" i="3"/>
  <c r="IW190" i="3"/>
  <c r="IW230" i="3"/>
  <c r="IX251" i="3"/>
  <c r="IW281" i="3"/>
  <c r="IX291" i="3"/>
  <c r="IX296" i="3"/>
  <c r="IX301" i="3"/>
  <c r="IX316" i="3"/>
  <c r="IX321" i="3"/>
  <c r="IX355" i="3"/>
  <c r="IX368" i="3"/>
  <c r="IX392" i="3"/>
  <c r="IW410" i="3"/>
  <c r="HV380" i="3"/>
  <c r="HX380" i="3" s="1"/>
  <c r="JH38" i="3"/>
  <c r="S123" i="3"/>
  <c r="S134" i="3"/>
  <c r="T306" i="3"/>
  <c r="BS410" i="3"/>
  <c r="BS409" i="3" s="1"/>
  <c r="EB268" i="3"/>
  <c r="EH268" i="3" s="1"/>
  <c r="ES59" i="3"/>
  <c r="EY60" i="3"/>
  <c r="ES398" i="3"/>
  <c r="EY399" i="3"/>
  <c r="EY410" i="3"/>
  <c r="GA59" i="3"/>
  <c r="HI38" i="3"/>
  <c r="HO39" i="3"/>
  <c r="HO45" i="3"/>
  <c r="HO44" i="3" s="1"/>
  <c r="HJ59" i="3"/>
  <c r="HP60" i="3"/>
  <c r="HO410" i="3"/>
  <c r="HO409" i="3" s="1"/>
  <c r="IA59" i="3"/>
  <c r="IG60" i="3"/>
  <c r="IQ268" i="3"/>
  <c r="IW269" i="3"/>
  <c r="IX410" i="3"/>
  <c r="JI38" i="3"/>
  <c r="JI65" i="3"/>
  <c r="S129" i="3"/>
  <c r="T239" i="3"/>
  <c r="T311" i="3"/>
  <c r="AV59" i="3"/>
  <c r="BB60" i="3"/>
  <c r="BA410" i="3"/>
  <c r="BA409" i="3" s="1"/>
  <c r="BL59" i="3"/>
  <c r="BR60" i="3"/>
  <c r="CZ410" i="3"/>
  <c r="CZ409" i="3" s="1"/>
  <c r="S311" i="3"/>
  <c r="T321" i="3"/>
  <c r="S355" i="3"/>
  <c r="S372" i="3"/>
  <c r="M216" i="3"/>
  <c r="AU38" i="3"/>
  <c r="BA39" i="3"/>
  <c r="BM59" i="3"/>
  <c r="BS60" i="3"/>
  <c r="BR209" i="3"/>
  <c r="CC59" i="3"/>
  <c r="CI60" i="3"/>
  <c r="CJ118" i="3"/>
  <c r="CJ251" i="3"/>
  <c r="CI410" i="3"/>
  <c r="CZ60" i="3"/>
  <c r="CZ269" i="3"/>
  <c r="CZ399" i="3"/>
  <c r="DL65" i="3"/>
  <c r="DR66" i="3"/>
  <c r="DQ190" i="3"/>
  <c r="DQ209" i="3"/>
  <c r="DR410" i="3"/>
  <c r="DR409" i="3" s="1"/>
  <c r="EB398" i="3"/>
  <c r="EH398" i="3" s="1"/>
  <c r="EY21" i="3"/>
  <c r="EY33" i="3"/>
  <c r="ET59" i="3"/>
  <c r="EZ60" i="3"/>
  <c r="EZ114" i="3"/>
  <c r="EZ129" i="3"/>
  <c r="EY190" i="3"/>
  <c r="EZ209" i="3"/>
  <c r="EY239" i="3"/>
  <c r="EZ256" i="3"/>
  <c r="EZ276" i="3"/>
  <c r="EY311" i="3"/>
  <c r="EY321" i="3"/>
  <c r="EY334" i="3"/>
  <c r="EZ362" i="3"/>
  <c r="EY392" i="3"/>
  <c r="EZ410" i="3"/>
  <c r="FJ59" i="3"/>
  <c r="FK65" i="3"/>
  <c r="GA65" i="3"/>
  <c r="HJ38" i="3"/>
  <c r="HP39" i="3"/>
  <c r="HO209" i="3"/>
  <c r="HP410" i="3"/>
  <c r="HP409" i="3" s="1"/>
  <c r="IF10" i="3"/>
  <c r="HZ65" i="3"/>
  <c r="IF66" i="3"/>
  <c r="IQ59" i="3"/>
  <c r="IW60" i="3"/>
  <c r="IW209" i="3"/>
  <c r="IR268" i="3"/>
  <c r="IX269" i="3"/>
  <c r="JI229" i="3"/>
  <c r="JI398" i="3"/>
  <c r="IA109" i="3"/>
  <c r="IA190" i="3"/>
  <c r="IA433" i="3" s="1"/>
  <c r="M59" i="3"/>
  <c r="M65" i="3"/>
  <c r="M398" i="3"/>
  <c r="P409" i="3"/>
  <c r="P38" i="3"/>
  <c r="P268" i="3"/>
  <c r="IN333" i="3"/>
  <c r="IP333" i="3" s="1"/>
  <c r="Q59" i="3"/>
  <c r="N398" i="3"/>
  <c r="Q38" i="3"/>
  <c r="Q65" i="3"/>
  <c r="Q208" i="3"/>
  <c r="Q268" i="3"/>
  <c r="P59" i="3"/>
  <c r="V129" i="3"/>
  <c r="D42" i="6"/>
  <c r="N59" i="3"/>
  <c r="Q409" i="3"/>
  <c r="IC140" i="3"/>
  <c r="IC431" i="3" s="1"/>
  <c r="JI333" i="3"/>
  <c r="JH380" i="3"/>
  <c r="CX380" i="3"/>
  <c r="ES25" i="3"/>
  <c r="ID93" i="3"/>
  <c r="ID92" i="3" s="1"/>
  <c r="IN128" i="3"/>
  <c r="IP128" i="3" s="1"/>
  <c r="JA339" i="3"/>
  <c r="IJ209" i="3"/>
  <c r="HW229" i="3"/>
  <c r="HY229" i="3" s="1"/>
  <c r="IJ410" i="3"/>
  <c r="IJ409" i="3" s="1"/>
  <c r="JA33" i="3"/>
  <c r="JA251" i="3"/>
  <c r="IN268" i="3"/>
  <c r="IP268" i="3" s="1"/>
  <c r="JA355" i="3"/>
  <c r="IN380" i="3"/>
  <c r="IP380" i="3" s="1"/>
  <c r="JA381" i="3"/>
  <c r="IC45" i="3"/>
  <c r="IC44" i="3" s="1"/>
  <c r="IC381" i="3"/>
  <c r="IC380" i="3" s="1"/>
  <c r="JR339" i="3"/>
  <c r="IT128" i="3"/>
  <c r="DN128" i="3"/>
  <c r="JR355" i="3"/>
  <c r="IQ128" i="3"/>
  <c r="JE128" i="3"/>
  <c r="JG128" i="3" s="1"/>
  <c r="IA296" i="3"/>
  <c r="IA306" i="3"/>
  <c r="IA334" i="3"/>
  <c r="IA368" i="3"/>
  <c r="IA269" i="3"/>
  <c r="DK333" i="3"/>
  <c r="IM268" i="3"/>
  <c r="IO268" i="3" s="1"/>
  <c r="ET128" i="3"/>
  <c r="EV245" i="3"/>
  <c r="IQ380" i="3"/>
  <c r="AV246" i="3"/>
  <c r="AV245" i="3" s="1"/>
  <c r="AU306" i="3"/>
  <c r="AU334" i="3"/>
  <c r="BM21" i="3"/>
  <c r="BV21" i="3" s="1"/>
  <c r="BL362" i="3"/>
  <c r="BU362" i="3" s="1"/>
  <c r="Q230" i="3"/>
  <c r="AV301" i="3"/>
  <c r="AU362" i="3"/>
  <c r="AV209" i="3"/>
  <c r="AX229" i="3"/>
  <c r="AU281" i="3"/>
  <c r="AV362" i="3"/>
  <c r="BL296" i="3"/>
  <c r="BU296" i="3" s="1"/>
  <c r="BL334" i="3"/>
  <c r="BU334" i="3" s="1"/>
  <c r="AU296" i="3"/>
  <c r="BP128" i="3"/>
  <c r="BL306" i="3"/>
  <c r="BU306" i="3" s="1"/>
  <c r="BM316" i="3"/>
  <c r="BV316" i="3" s="1"/>
  <c r="CG380" i="3"/>
  <c r="DC45" i="3"/>
  <c r="DC44" i="3" s="1"/>
  <c r="CX128" i="3"/>
  <c r="HM128" i="3"/>
  <c r="P93" i="3"/>
  <c r="P399" i="3"/>
  <c r="DN333" i="3"/>
  <c r="AV269" i="3"/>
  <c r="AV334" i="3"/>
  <c r="BM296" i="3"/>
  <c r="BV296" i="3" s="1"/>
  <c r="BL316" i="3"/>
  <c r="BU316" i="3" s="1"/>
  <c r="BM334" i="3"/>
  <c r="BV334" i="3" s="1"/>
  <c r="BM381" i="3"/>
  <c r="BV381" i="3" s="1"/>
  <c r="DO128" i="3"/>
  <c r="GA291" i="3"/>
  <c r="IC128" i="3"/>
  <c r="AU381" i="3"/>
  <c r="BD381" i="3" s="1"/>
  <c r="BM109" i="3"/>
  <c r="BV109" i="3" s="1"/>
  <c r="BM118" i="3"/>
  <c r="BV118" i="3" s="1"/>
  <c r="BL291" i="3"/>
  <c r="BU291" i="3" s="1"/>
  <c r="CD109" i="3"/>
  <c r="P26" i="3"/>
  <c r="LJ26" i="3" s="1"/>
  <c r="P190" i="3"/>
  <c r="LJ190" i="3" s="1"/>
  <c r="LJ433" i="3" s="1"/>
  <c r="N291" i="3"/>
  <c r="P368" i="3"/>
  <c r="P381" i="3"/>
  <c r="CW128" i="3"/>
  <c r="EW245" i="3"/>
  <c r="FN380" i="3"/>
  <c r="ID333" i="3"/>
  <c r="IU128" i="3"/>
  <c r="AV306" i="3"/>
  <c r="AV316" i="3"/>
  <c r="BL368" i="3"/>
  <c r="BU368" i="3" s="1"/>
  <c r="AV281" i="3"/>
  <c r="AV296" i="3"/>
  <c r="AV368" i="3"/>
  <c r="BL301" i="3"/>
  <c r="BU301" i="3" s="1"/>
  <c r="P230" i="3"/>
  <c r="P316" i="3"/>
  <c r="LJ316" i="3" s="1"/>
  <c r="P346" i="3"/>
  <c r="P345" i="3" s="1"/>
  <c r="BM128" i="3"/>
  <c r="CU128" i="3"/>
  <c r="IT333" i="3"/>
  <c r="JI380" i="3"/>
  <c r="P66" i="3"/>
  <c r="LJ66" i="3" s="1"/>
  <c r="P140" i="3"/>
  <c r="P281" i="3"/>
  <c r="LJ281" i="3" s="1"/>
  <c r="P296" i="3"/>
  <c r="LJ296" i="3" s="1"/>
  <c r="CF128" i="3"/>
  <c r="DL128" i="3"/>
  <c r="FM380" i="3"/>
  <c r="HL380" i="3"/>
  <c r="IT380" i="3"/>
  <c r="P21" i="3"/>
  <c r="LJ21" i="3" s="1"/>
  <c r="P109" i="3"/>
  <c r="LJ109" i="3" s="1"/>
  <c r="P209" i="3"/>
  <c r="LJ209" i="3" s="1"/>
  <c r="IT229" i="3"/>
  <c r="IU333" i="3"/>
  <c r="P33" i="3"/>
  <c r="LJ33" i="3" s="1"/>
  <c r="P276" i="3"/>
  <c r="LJ276" i="3" s="1"/>
  <c r="AY128" i="3"/>
  <c r="BM39" i="3"/>
  <c r="BV39" i="3" s="1"/>
  <c r="DO45" i="3"/>
  <c r="DO44" i="3" s="1"/>
  <c r="DK128" i="3"/>
  <c r="FK128" i="3"/>
  <c r="IU245" i="3"/>
  <c r="CF245" i="3"/>
  <c r="CD333" i="3"/>
  <c r="CF380" i="3"/>
  <c r="DK269" i="3"/>
  <c r="GB128" i="3"/>
  <c r="ID128" i="3"/>
  <c r="IA399" i="3"/>
  <c r="IQ25" i="3"/>
  <c r="IQ333" i="3"/>
  <c r="IR399" i="3"/>
  <c r="JH246" i="3"/>
  <c r="EV128" i="3"/>
  <c r="IR333" i="3"/>
  <c r="IR380" i="3"/>
  <c r="FJ346" i="3"/>
  <c r="FJ345" i="3" s="1"/>
  <c r="HJ10" i="3"/>
  <c r="HU10" i="3" s="1"/>
  <c r="ID45" i="3"/>
  <c r="ID44" i="3" s="1"/>
  <c r="HZ128" i="3"/>
  <c r="Q301" i="3"/>
  <c r="LK301" i="3" s="1"/>
  <c r="Q118" i="3"/>
  <c r="LK118" i="3" s="1"/>
  <c r="Q291" i="3"/>
  <c r="LK291" i="3" s="1"/>
  <c r="Q334" i="3"/>
  <c r="LK334" i="3" s="1"/>
  <c r="Q380" i="3"/>
  <c r="BM346" i="3"/>
  <c r="BM345" i="3" s="1"/>
  <c r="GA346" i="3"/>
  <c r="GA345" i="3" s="1"/>
  <c r="CD39" i="3"/>
  <c r="AX333" i="3"/>
  <c r="AX140" i="3"/>
  <c r="AX139" i="3" s="1"/>
  <c r="AY333" i="3"/>
  <c r="AY380" i="3"/>
  <c r="BO128" i="3"/>
  <c r="BP380" i="3"/>
  <c r="CG128" i="3"/>
  <c r="CG245" i="3"/>
  <c r="CC333" i="3"/>
  <c r="CW229" i="3"/>
  <c r="CW333" i="3"/>
  <c r="DK281" i="3"/>
  <c r="BL128" i="3"/>
  <c r="EV333" i="3"/>
  <c r="EV380" i="3"/>
  <c r="FN25" i="3"/>
  <c r="FN128" i="3"/>
  <c r="EW333" i="3"/>
  <c r="EW380" i="3"/>
  <c r="FN333" i="3"/>
  <c r="ET66" i="3"/>
  <c r="ES128" i="3"/>
  <c r="FM25" i="3"/>
  <c r="FJ128" i="3"/>
  <c r="HJ25" i="3"/>
  <c r="HI128" i="3"/>
  <c r="HJ128" i="3"/>
  <c r="HZ26" i="3"/>
  <c r="IA33" i="3"/>
  <c r="IC333" i="3"/>
  <c r="IT25" i="3"/>
  <c r="IR128" i="3"/>
  <c r="JE229" i="3"/>
  <c r="JG229" i="3" s="1"/>
  <c r="JH93" i="3"/>
  <c r="IT139" i="3"/>
  <c r="IT245" i="3"/>
  <c r="JE65" i="3"/>
  <c r="JG65" i="3" s="1"/>
  <c r="JI93" i="3"/>
  <c r="JH276" i="3"/>
  <c r="JQ276" i="3" s="1"/>
  <c r="JH333" i="3"/>
  <c r="JD380" i="3"/>
  <c r="JF380" i="3" s="1"/>
  <c r="JD398" i="3"/>
  <c r="JF398" i="3" s="1"/>
  <c r="HI381" i="3"/>
  <c r="IQ229" i="3"/>
  <c r="IU380" i="3"/>
  <c r="JD25" i="3"/>
  <c r="JI346" i="3"/>
  <c r="JI345" i="3" s="1"/>
  <c r="JE380" i="3"/>
  <c r="JG380" i="3" s="1"/>
  <c r="JE398" i="3"/>
  <c r="JG398" i="3" s="1"/>
  <c r="BM399" i="3"/>
  <c r="BV399" i="3" s="1"/>
  <c r="CU346" i="3"/>
  <c r="Q25" i="3"/>
  <c r="FJ45" i="3"/>
  <c r="BP93" i="3"/>
  <c r="BP92" i="3" s="1"/>
  <c r="CC10" i="3"/>
  <c r="CU33" i="3"/>
  <c r="DN140" i="3"/>
  <c r="DN139" i="3" s="1"/>
  <c r="DO381" i="3"/>
  <c r="DO380" i="3" s="1"/>
  <c r="DO399" i="3"/>
  <c r="DO398" i="3" s="1"/>
  <c r="EW139" i="3"/>
  <c r="ES45" i="3"/>
  <c r="FJ25" i="3"/>
  <c r="GA296" i="3"/>
  <c r="HJ21" i="3"/>
  <c r="HU21" i="3" s="1"/>
  <c r="EV25" i="3"/>
  <c r="FK346" i="3"/>
  <c r="GA25" i="3"/>
  <c r="HM25" i="3"/>
  <c r="HZ291" i="3"/>
  <c r="IR346" i="3"/>
  <c r="IR345" i="3" s="1"/>
  <c r="HV59" i="3"/>
  <c r="HX59" i="3" s="1"/>
  <c r="IM65" i="3"/>
  <c r="IO65" i="3" s="1"/>
  <c r="JH269" i="3"/>
  <c r="JQ269" i="3" s="1"/>
  <c r="JH296" i="3"/>
  <c r="JQ296" i="3" s="1"/>
  <c r="HZ333" i="3"/>
  <c r="II392" i="3"/>
  <c r="IZ104" i="3"/>
  <c r="IM128" i="3"/>
  <c r="IO128" i="3" s="1"/>
  <c r="JQ104" i="3"/>
  <c r="JH190" i="3"/>
  <c r="JH281" i="3"/>
  <c r="JT281" i="3" s="1"/>
  <c r="IA45" i="3"/>
  <c r="IA44" i="3" s="1"/>
  <c r="IU139" i="3"/>
  <c r="IM398" i="3"/>
  <c r="IO398" i="3" s="1"/>
  <c r="JH140" i="3"/>
  <c r="JQ140" i="3" s="1"/>
  <c r="JH230" i="3"/>
  <c r="JT230" i="3" s="1"/>
  <c r="JI276" i="3"/>
  <c r="JI291" i="3"/>
  <c r="JT291" i="3" s="1"/>
  <c r="JI301" i="3"/>
  <c r="JT301" i="3" s="1"/>
  <c r="JI269" i="3"/>
  <c r="AV128" i="3"/>
  <c r="AX128" i="3"/>
  <c r="AY140" i="3"/>
  <c r="AY139" i="3" s="1"/>
  <c r="AY93" i="3"/>
  <c r="AY92" i="3" s="1"/>
  <c r="AX380" i="3"/>
  <c r="BM45" i="3"/>
  <c r="BP45" i="3"/>
  <c r="BP44" i="3" s="1"/>
  <c r="BX140" i="3"/>
  <c r="BX139" i="3" s="1"/>
  <c r="BO333" i="3"/>
  <c r="BP399" i="3"/>
  <c r="BP398" i="3" s="1"/>
  <c r="CU39" i="3"/>
  <c r="CX399" i="3"/>
  <c r="CX398" i="3" s="1"/>
  <c r="DK66" i="3"/>
  <c r="DN381" i="3"/>
  <c r="DN380" i="3" s="1"/>
  <c r="EB25" i="3"/>
  <c r="EH25" i="3" s="1"/>
  <c r="BP333" i="3"/>
  <c r="BL346" i="3"/>
  <c r="CD229" i="3"/>
  <c r="CX229" i="3"/>
  <c r="DL399" i="3"/>
  <c r="CC128" i="3"/>
  <c r="CD128" i="3"/>
  <c r="DL109" i="3"/>
  <c r="DO140" i="3"/>
  <c r="DO139" i="3" s="1"/>
  <c r="DO333" i="3"/>
  <c r="DK346" i="3"/>
  <c r="DK368" i="3"/>
  <c r="DT368" i="3" s="1"/>
  <c r="DN368" i="3"/>
  <c r="DK381" i="3"/>
  <c r="DN399" i="3"/>
  <c r="DN398" i="3" s="1"/>
  <c r="EB128" i="3"/>
  <c r="EH128" i="3" s="1"/>
  <c r="EB140" i="3"/>
  <c r="EB139" i="3" s="1"/>
  <c r="EB276" i="3"/>
  <c r="EH276" i="3" s="1"/>
  <c r="EB333" i="3"/>
  <c r="EH333" i="3" s="1"/>
  <c r="FM333" i="3"/>
  <c r="FJ333" i="3"/>
  <c r="GB346" i="3"/>
  <c r="EV45" i="3"/>
  <c r="EV44" i="3" s="1"/>
  <c r="EW128" i="3"/>
  <c r="ET39" i="3"/>
  <c r="EW45" i="3"/>
  <c r="EW44" i="3" s="1"/>
  <c r="ES140" i="3"/>
  <c r="FB140" i="3" s="1"/>
  <c r="EV140" i="3"/>
  <c r="EV139" i="3" s="1"/>
  <c r="FM128" i="3"/>
  <c r="HI140" i="3"/>
  <c r="HR140" i="3" s="1"/>
  <c r="HI346" i="3"/>
  <c r="IA39" i="3"/>
  <c r="IA128" i="3"/>
  <c r="HZ346" i="3"/>
  <c r="HZ399" i="3"/>
  <c r="II399" i="3" s="1"/>
  <c r="IR25" i="3"/>
  <c r="IQ45" i="3"/>
  <c r="IQ66" i="3"/>
  <c r="IZ66" i="3" s="1"/>
  <c r="IA140" i="3"/>
  <c r="IA431" i="3" s="1"/>
  <c r="ID140" i="3"/>
  <c r="ID431" i="3" s="1"/>
  <c r="IA346" i="3"/>
  <c r="IC399" i="3"/>
  <c r="IC398" i="3" s="1"/>
  <c r="IU93" i="3"/>
  <c r="IU92" i="3" s="1"/>
  <c r="HJ109" i="3"/>
  <c r="HU109" i="3" s="1"/>
  <c r="HJ118" i="3"/>
  <c r="HU118" i="3" s="1"/>
  <c r="HL128" i="3"/>
  <c r="HJ140" i="3"/>
  <c r="HJ139" i="3" s="1"/>
  <c r="HI301" i="3"/>
  <c r="HI316" i="3"/>
  <c r="IT399" i="3"/>
  <c r="IT398" i="3" s="1"/>
  <c r="HI66" i="3"/>
  <c r="HU66" i="3" s="1"/>
  <c r="HL140" i="3"/>
  <c r="HL139" i="3" s="1"/>
  <c r="HI362" i="3"/>
  <c r="HZ281" i="3"/>
  <c r="ID381" i="3"/>
  <c r="ID380" i="3" s="1"/>
  <c r="IU25" i="3"/>
  <c r="IU230" i="3"/>
  <c r="IU229" i="3" s="1"/>
  <c r="IU399" i="3"/>
  <c r="IU398" i="3" s="1"/>
  <c r="AY230" i="3"/>
  <c r="AY229" i="3" s="1"/>
  <c r="BO93" i="3"/>
  <c r="BO92" i="3" s="1"/>
  <c r="BP346" i="3"/>
  <c r="BP345" i="3" s="1"/>
  <c r="BY38" i="3"/>
  <c r="CA38" i="3" s="1"/>
  <c r="CD45" i="3"/>
  <c r="CD44" i="3" s="1"/>
  <c r="AV66" i="3"/>
  <c r="AX93" i="3"/>
  <c r="AX92" i="3" s="1"/>
  <c r="AU93" i="3"/>
  <c r="AU128" i="3"/>
  <c r="AU291" i="3"/>
  <c r="BD291" i="3" s="1"/>
  <c r="BM33" i="3"/>
  <c r="BV33" i="3" s="1"/>
  <c r="BL276" i="3"/>
  <c r="BU276" i="3" s="1"/>
  <c r="BL380" i="3"/>
  <c r="BL399" i="3"/>
  <c r="BU399" i="3" s="1"/>
  <c r="CC93" i="3"/>
  <c r="CC92" i="3" s="1"/>
  <c r="BY229" i="3"/>
  <c r="CA229" i="3" s="1"/>
  <c r="CC276" i="3"/>
  <c r="CL276" i="3" s="1"/>
  <c r="CC346" i="3"/>
  <c r="CC345" i="3" s="1"/>
  <c r="BY380" i="3"/>
  <c r="CA380" i="3" s="1"/>
  <c r="CL399" i="3"/>
  <c r="BY398" i="3"/>
  <c r="CA398" i="3" s="1"/>
  <c r="N21" i="3"/>
  <c r="N140" i="3"/>
  <c r="N333" i="3"/>
  <c r="N33" i="3"/>
  <c r="N109" i="3"/>
  <c r="P118" i="3"/>
  <c r="LJ118" i="3" s="1"/>
  <c r="N190" i="3"/>
  <c r="N209" i="3"/>
  <c r="N230" i="3"/>
  <c r="N281" i="3"/>
  <c r="P301" i="3"/>
  <c r="LJ301" i="3" s="1"/>
  <c r="N316" i="3"/>
  <c r="N346" i="3"/>
  <c r="N368" i="3"/>
  <c r="AM66" i="3"/>
  <c r="AM239" i="3"/>
  <c r="Z380" i="3"/>
  <c r="AM410" i="3"/>
  <c r="AM409" i="3" s="1"/>
  <c r="AU45" i="3"/>
  <c r="AQ59" i="3"/>
  <c r="AS59" i="3" s="1"/>
  <c r="AV93" i="3"/>
  <c r="AU140" i="3"/>
  <c r="BD140" i="3" s="1"/>
  <c r="AQ229" i="3"/>
  <c r="AS229" i="3" s="1"/>
  <c r="AV230" i="3"/>
  <c r="AU346" i="3"/>
  <c r="AU345" i="3" s="1"/>
  <c r="AX346" i="3"/>
  <c r="AX345" i="3" s="1"/>
  <c r="AQ380" i="3"/>
  <c r="AS380" i="3" s="1"/>
  <c r="AQ398" i="3"/>
  <c r="AS398" i="3" s="1"/>
  <c r="BD410" i="3"/>
  <c r="BD409" i="3" s="1"/>
  <c r="BH128" i="3"/>
  <c r="BJ128" i="3" s="1"/>
  <c r="BL230" i="3"/>
  <c r="BU230" i="3" s="1"/>
  <c r="BO230" i="3"/>
  <c r="BO229" i="3" s="1"/>
  <c r="CC45" i="3"/>
  <c r="CL129" i="3"/>
  <c r="BY128" i="3"/>
  <c r="CA128" i="3" s="1"/>
  <c r="CC140" i="3"/>
  <c r="CC431" i="3" s="1"/>
  <c r="CD140" i="3"/>
  <c r="CD431" i="3" s="1"/>
  <c r="CG230" i="3"/>
  <c r="CG229" i="3" s="1"/>
  <c r="CD346" i="3"/>
  <c r="M333" i="3"/>
  <c r="P291" i="3"/>
  <c r="LJ291" i="3" s="1"/>
  <c r="P306" i="3"/>
  <c r="LJ306" i="3" s="1"/>
  <c r="P334" i="3"/>
  <c r="LJ334" i="3" s="1"/>
  <c r="Z38" i="3"/>
  <c r="Z59" i="3"/>
  <c r="AV45" i="3"/>
  <c r="AV44" i="3" s="1"/>
  <c r="AV140" i="3"/>
  <c r="AV139" i="3" s="1"/>
  <c r="AV346" i="3"/>
  <c r="AY346" i="3"/>
  <c r="AY345" i="3" s="1"/>
  <c r="AV399" i="3"/>
  <c r="BL93" i="3"/>
  <c r="BU93" i="3" s="1"/>
  <c r="BM93" i="3"/>
  <c r="BV93" i="3" s="1"/>
  <c r="BM230" i="3"/>
  <c r="BV230" i="3" s="1"/>
  <c r="BP230" i="3"/>
  <c r="BP229" i="3" s="1"/>
  <c r="BO346" i="3"/>
  <c r="BO345" i="3" s="1"/>
  <c r="BH380" i="3"/>
  <c r="BJ380" i="3" s="1"/>
  <c r="CD21" i="3"/>
  <c r="BY59" i="3"/>
  <c r="CA59" i="3" s="1"/>
  <c r="BY65" i="3"/>
  <c r="CA65" i="3" s="1"/>
  <c r="CC230" i="3"/>
  <c r="DL93" i="3"/>
  <c r="CL410" i="3"/>
  <c r="CL409" i="3" s="1"/>
  <c r="CP65" i="3"/>
  <c r="CR65" i="3" s="1"/>
  <c r="DC381" i="3"/>
  <c r="DL140" i="3"/>
  <c r="DL139" i="3" s="1"/>
  <c r="CW346" i="3"/>
  <c r="CW345" i="3" s="1"/>
  <c r="DT33" i="3"/>
  <c r="DG25" i="3"/>
  <c r="DL45" i="3"/>
  <c r="DL44" i="3" s="1"/>
  <c r="DL346" i="3"/>
  <c r="CD93" i="3"/>
  <c r="CF93" i="3"/>
  <c r="CF92" i="3" s="1"/>
  <c r="CF230" i="3"/>
  <c r="CF229" i="3" s="1"/>
  <c r="CP25" i="3"/>
  <c r="CR25" i="3" s="1"/>
  <c r="CW45" i="3"/>
  <c r="CW44" i="3" s="1"/>
  <c r="CU66" i="3"/>
  <c r="CU93" i="3"/>
  <c r="CU281" i="3"/>
  <c r="DD281" i="3" s="1"/>
  <c r="CU291" i="3"/>
  <c r="DD291" i="3" s="1"/>
  <c r="CX346" i="3"/>
  <c r="CX345" i="3" s="1"/>
  <c r="CU381" i="3"/>
  <c r="CW381" i="3"/>
  <c r="CW380" i="3" s="1"/>
  <c r="CU399" i="3"/>
  <c r="DL230" i="3"/>
  <c r="EB93" i="3"/>
  <c r="EK190" i="3"/>
  <c r="EB281" i="3"/>
  <c r="EH281" i="3" s="1"/>
  <c r="EB291" i="3"/>
  <c r="EH291" i="3" s="1"/>
  <c r="DX380" i="3"/>
  <c r="DZ380" i="3" s="1"/>
  <c r="EW25" i="3"/>
  <c r="ES291" i="3"/>
  <c r="ES333" i="3"/>
  <c r="ES380" i="3"/>
  <c r="FK45" i="3"/>
  <c r="FN140" i="3"/>
  <c r="FN139" i="3" s="1"/>
  <c r="FN346" i="3"/>
  <c r="FN345" i="3" s="1"/>
  <c r="DK93" i="3"/>
  <c r="DK92" i="3" s="1"/>
  <c r="DG128" i="3"/>
  <c r="DI128" i="3" s="1"/>
  <c r="DK230" i="3"/>
  <c r="DT230" i="3" s="1"/>
  <c r="DN230" i="3"/>
  <c r="DN229" i="3" s="1"/>
  <c r="DN346" i="3"/>
  <c r="DL368" i="3"/>
  <c r="DG380" i="3"/>
  <c r="DI380" i="3" s="1"/>
  <c r="DK399" i="3"/>
  <c r="DT399" i="3" s="1"/>
  <c r="EB66" i="3"/>
  <c r="EH66" i="3" s="1"/>
  <c r="EB229" i="3"/>
  <c r="EH229" i="3" s="1"/>
  <c r="EB381" i="3"/>
  <c r="EO38" i="3"/>
  <c r="EQ38" i="3" s="1"/>
  <c r="EW93" i="3"/>
  <c r="EW92" i="3" s="1"/>
  <c r="ET140" i="3"/>
  <c r="ET139" i="3" s="1"/>
  <c r="FF25" i="3"/>
  <c r="FF38" i="3"/>
  <c r="FH38" i="3" s="1"/>
  <c r="DO230" i="3"/>
  <c r="DO229" i="3" s="1"/>
  <c r="DG398" i="3"/>
  <c r="DI398" i="3" s="1"/>
  <c r="DX38" i="3"/>
  <c r="DZ38" i="3" s="1"/>
  <c r="EB346" i="3"/>
  <c r="EB345" i="3" s="1"/>
  <c r="FB33" i="3"/>
  <c r="EO25" i="3"/>
  <c r="ET45" i="3"/>
  <c r="ET44" i="3" s="1"/>
  <c r="EW230" i="3"/>
  <c r="EW229" i="3" s="1"/>
  <c r="ES346" i="3"/>
  <c r="ES345" i="3" s="1"/>
  <c r="FB381" i="3"/>
  <c r="EO380" i="3"/>
  <c r="EQ380" i="3" s="1"/>
  <c r="FB399" i="3"/>
  <c r="EO398" i="3"/>
  <c r="EQ398" i="3" s="1"/>
  <c r="FK140" i="3"/>
  <c r="FT140" i="3" s="1"/>
  <c r="DL269" i="3"/>
  <c r="DL381" i="3"/>
  <c r="DX25" i="3"/>
  <c r="EB45" i="3"/>
  <c r="EB44" i="3" s="1"/>
  <c r="EK60" i="3"/>
  <c r="ES39" i="3"/>
  <c r="FB39" i="3" s="1"/>
  <c r="GB25" i="3"/>
  <c r="HA60" i="3"/>
  <c r="GN59" i="3"/>
  <c r="HA334" i="3"/>
  <c r="GN333" i="3"/>
  <c r="HJ45" i="3"/>
  <c r="HJ44" i="3" s="1"/>
  <c r="HR216" i="3"/>
  <c r="HZ21" i="3"/>
  <c r="II21" i="3" s="1"/>
  <c r="HZ39" i="3"/>
  <c r="FN45" i="3"/>
  <c r="FN44" i="3" s="1"/>
  <c r="FM93" i="3"/>
  <c r="FM92" i="3" s="1"/>
  <c r="FJ230" i="3"/>
  <c r="FS230" i="3" s="1"/>
  <c r="FF333" i="3"/>
  <c r="FH333" i="3" s="1"/>
  <c r="GA38" i="3"/>
  <c r="GA140" i="3"/>
  <c r="GA431" i="3" s="1"/>
  <c r="GJ190" i="3"/>
  <c r="GJ433" i="3" s="1"/>
  <c r="FW229" i="3"/>
  <c r="FY229" i="3" s="1"/>
  <c r="GJ334" i="3"/>
  <c r="FW333" i="3"/>
  <c r="FY333" i="3" s="1"/>
  <c r="GA380" i="3"/>
  <c r="GB399" i="3"/>
  <c r="GJ410" i="3"/>
  <c r="GJ409" i="3" s="1"/>
  <c r="HA118" i="3"/>
  <c r="HA92" i="3" s="1"/>
  <c r="HA355" i="3"/>
  <c r="HA345" i="3" s="1"/>
  <c r="HA392" i="3"/>
  <c r="GN380" i="3"/>
  <c r="HR190" i="3"/>
  <c r="HS251" i="3"/>
  <c r="II10" i="3"/>
  <c r="II246" i="3"/>
  <c r="II245" i="3" s="1"/>
  <c r="ID346" i="3"/>
  <c r="IJ355" i="3"/>
  <c r="EV346" i="3"/>
  <c r="EV345" i="3" s="1"/>
  <c r="FN93" i="3"/>
  <c r="FN92" i="3" s="1"/>
  <c r="FK230" i="3"/>
  <c r="FT230" i="3" s="1"/>
  <c r="GB38" i="3"/>
  <c r="HR10" i="3"/>
  <c r="HI26" i="3"/>
  <c r="HU26" i="3" s="1"/>
  <c r="HG65" i="3"/>
  <c r="IQ399" i="3"/>
  <c r="IZ399" i="3" s="1"/>
  <c r="ES93" i="3"/>
  <c r="EV93" i="3"/>
  <c r="EV92" i="3" s="1"/>
  <c r="EO128" i="3"/>
  <c r="EQ128" i="3" s="1"/>
  <c r="ES230" i="3"/>
  <c r="FB230" i="3" s="1"/>
  <c r="EV230" i="3"/>
  <c r="EV229" i="3" s="1"/>
  <c r="ET346" i="3"/>
  <c r="EW346" i="3"/>
  <c r="EW345" i="3" s="1"/>
  <c r="FJ140" i="3"/>
  <c r="FS140" i="3" s="1"/>
  <c r="FM346" i="3"/>
  <c r="FM345" i="3" s="1"/>
  <c r="FS355" i="3"/>
  <c r="FF380" i="3"/>
  <c r="FH380" i="3" s="1"/>
  <c r="GJ26" i="3"/>
  <c r="FW25" i="3"/>
  <c r="GJ66" i="3"/>
  <c r="FW65" i="3"/>
  <c r="FY65" i="3" s="1"/>
  <c r="GA93" i="3"/>
  <c r="GA92" i="3" s="1"/>
  <c r="GA128" i="3"/>
  <c r="GA230" i="3"/>
  <c r="GJ230" i="3" s="1"/>
  <c r="GA333" i="3"/>
  <c r="GJ355" i="3"/>
  <c r="FW380" i="3"/>
  <c r="FY380" i="3" s="1"/>
  <c r="GA399" i="3"/>
  <c r="GJ399" i="3" s="1"/>
  <c r="HA256" i="3"/>
  <c r="HA245" i="3" s="1"/>
  <c r="HA276" i="3"/>
  <c r="II129" i="3"/>
  <c r="HV128" i="3"/>
  <c r="HX128" i="3" s="1"/>
  <c r="FN230" i="3"/>
  <c r="FN229" i="3" s="1"/>
  <c r="HA190" i="3"/>
  <c r="HA139" i="3" s="1"/>
  <c r="HS60" i="3"/>
  <c r="HH59" i="3"/>
  <c r="HR129" i="3"/>
  <c r="HG128" i="3"/>
  <c r="HJ230" i="3"/>
  <c r="HZ230" i="3"/>
  <c r="II230" i="3" s="1"/>
  <c r="II239" i="3"/>
  <c r="HV229" i="3"/>
  <c r="HX229" i="3" s="1"/>
  <c r="IZ251" i="3"/>
  <c r="IZ339" i="3"/>
  <c r="IM333" i="3"/>
  <c r="IO333" i="3" s="1"/>
  <c r="IQ346" i="3"/>
  <c r="IQ345" i="3" s="1"/>
  <c r="FM230" i="3"/>
  <c r="FM229" i="3" s="1"/>
  <c r="GB140" i="3"/>
  <c r="GB431" i="3" s="1"/>
  <c r="HR276" i="3"/>
  <c r="HI306" i="3"/>
  <c r="HR306" i="3" s="1"/>
  <c r="HW25" i="3"/>
  <c r="IA26" i="3"/>
  <c r="HL230" i="3"/>
  <c r="HL229" i="3" s="1"/>
  <c r="HG380" i="3"/>
  <c r="HI399" i="3"/>
  <c r="HR399" i="3" s="1"/>
  <c r="IC230" i="3"/>
  <c r="IC229" i="3" s="1"/>
  <c r="IA381" i="3"/>
  <c r="II410" i="3"/>
  <c r="II409" i="3" s="1"/>
  <c r="HJ93" i="3"/>
  <c r="HI296" i="3"/>
  <c r="HR296" i="3" s="1"/>
  <c r="HM346" i="3"/>
  <c r="HM345" i="3" s="1"/>
  <c r="HH398" i="3"/>
  <c r="HZ45" i="3"/>
  <c r="HZ44" i="3" s="1"/>
  <c r="IA93" i="3"/>
  <c r="HZ140" i="3"/>
  <c r="HZ431" i="3" s="1"/>
  <c r="IR45" i="3"/>
  <c r="IR44" i="3" s="1"/>
  <c r="HG229" i="3"/>
  <c r="HI230" i="3"/>
  <c r="HR230" i="3" s="1"/>
  <c r="HI334" i="3"/>
  <c r="HR334" i="3" s="1"/>
  <c r="HI368" i="3"/>
  <c r="HR368" i="3" s="1"/>
  <c r="II66" i="3"/>
  <c r="HV65" i="3"/>
  <c r="HX65" i="3" s="1"/>
  <c r="HZ276" i="3"/>
  <c r="II276" i="3" s="1"/>
  <c r="JA10" i="3"/>
  <c r="JA140" i="3"/>
  <c r="JA410" i="3"/>
  <c r="JA409" i="3" s="1"/>
  <c r="HL346" i="3"/>
  <c r="HL345" i="3" s="1"/>
  <c r="ID25" i="3"/>
  <c r="HV333" i="3"/>
  <c r="HX333" i="3" s="1"/>
  <c r="HW380" i="3"/>
  <c r="HY380" i="3" s="1"/>
  <c r="IR39" i="3"/>
  <c r="IZ381" i="3"/>
  <c r="IM380" i="3"/>
  <c r="IO380" i="3" s="1"/>
  <c r="IC25" i="3"/>
  <c r="IC93" i="3"/>
  <c r="IC92" i="3" s="1"/>
  <c r="HW128" i="3"/>
  <c r="HY128" i="3" s="1"/>
  <c r="IA230" i="3"/>
  <c r="ID230" i="3"/>
  <c r="ID229" i="3" s="1"/>
  <c r="IC346" i="3"/>
  <c r="HZ381" i="3"/>
  <c r="II381" i="3" s="1"/>
  <c r="IM229" i="3"/>
  <c r="IO229" i="3" s="1"/>
  <c r="IZ230" i="3"/>
  <c r="IZ296" i="3"/>
  <c r="IR93" i="3"/>
  <c r="IN229" i="3"/>
  <c r="IP229" i="3" s="1"/>
  <c r="IT346" i="3"/>
  <c r="IT345" i="3" s="1"/>
  <c r="IU346" i="3"/>
  <c r="IU345" i="3" s="1"/>
  <c r="IQ93" i="3"/>
  <c r="IN59" i="3"/>
  <c r="IP59" i="3" s="1"/>
  <c r="IN65" i="3"/>
  <c r="IP65" i="3" s="1"/>
  <c r="IR66" i="3"/>
  <c r="IN38" i="3"/>
  <c r="IP38" i="3" s="1"/>
  <c r="IR230" i="3"/>
  <c r="IR276" i="3"/>
  <c r="IQ276" i="3"/>
  <c r="IZ276" i="3" s="1"/>
  <c r="HZ33" i="3"/>
  <c r="HZ269" i="3"/>
  <c r="IA281" i="3"/>
  <c r="IA291" i="3"/>
  <c r="IA276" i="3"/>
  <c r="HL25" i="3"/>
  <c r="HJ306" i="3"/>
  <c r="HJ346" i="3"/>
  <c r="HM93" i="3"/>
  <c r="HM92" i="3" s="1"/>
  <c r="HM230" i="3"/>
  <c r="HM229" i="3" s="1"/>
  <c r="HJ301" i="3"/>
  <c r="HJ399" i="3"/>
  <c r="HI93" i="3"/>
  <c r="HH229" i="3"/>
  <c r="HJ246" i="3"/>
  <c r="HJ269" i="3"/>
  <c r="HJ281" i="3"/>
  <c r="HJ316" i="3"/>
  <c r="HL93" i="3"/>
  <c r="HL92" i="3" s="1"/>
  <c r="HJ296" i="3"/>
  <c r="HS339" i="3"/>
  <c r="HH333" i="3"/>
  <c r="HI269" i="3"/>
  <c r="HR269" i="3" s="1"/>
  <c r="HI281" i="3"/>
  <c r="HJ362" i="3"/>
  <c r="HJ368" i="3"/>
  <c r="HJ381" i="3"/>
  <c r="HJ334" i="3"/>
  <c r="HU334" i="3" s="1"/>
  <c r="GN65" i="3"/>
  <c r="GN128" i="3"/>
  <c r="GB66" i="3"/>
  <c r="GB93" i="3"/>
  <c r="GB230" i="3"/>
  <c r="GB276" i="3"/>
  <c r="GB291" i="3"/>
  <c r="GB296" i="3"/>
  <c r="GA276" i="3"/>
  <c r="GJ276" i="3" s="1"/>
  <c r="FJ39" i="3"/>
  <c r="FS39" i="3" s="1"/>
  <c r="FF59" i="3"/>
  <c r="FH59" i="3" s="1"/>
  <c r="FJ66" i="3"/>
  <c r="FJ93" i="3"/>
  <c r="FS93" i="3" s="1"/>
  <c r="FK39" i="3"/>
  <c r="FT39" i="3" s="1"/>
  <c r="FK93" i="3"/>
  <c r="FT93" i="3" s="1"/>
  <c r="FJ269" i="3"/>
  <c r="FS269" i="3" s="1"/>
  <c r="FJ281" i="3"/>
  <c r="FS281" i="3" s="1"/>
  <c r="FJ296" i="3"/>
  <c r="FS296" i="3" s="1"/>
  <c r="FK269" i="3"/>
  <c r="FT269" i="3" s="1"/>
  <c r="FK281" i="3"/>
  <c r="FT281" i="3" s="1"/>
  <c r="FK296" i="3"/>
  <c r="FT296" i="3" s="1"/>
  <c r="EO59" i="3"/>
  <c r="EQ59" i="3" s="1"/>
  <c r="EO65" i="3"/>
  <c r="EQ65" i="3" s="1"/>
  <c r="ES66" i="3"/>
  <c r="ES269" i="3"/>
  <c r="FB269" i="3" s="1"/>
  <c r="ET269" i="3"/>
  <c r="ET281" i="3"/>
  <c r="EN230" i="3"/>
  <c r="DK45" i="3"/>
  <c r="DK44" i="3" s="1"/>
  <c r="DN93" i="3"/>
  <c r="DN92" i="3" s="1"/>
  <c r="DK59" i="3"/>
  <c r="DO93" i="3"/>
  <c r="DO92" i="3" s="1"/>
  <c r="DK276" i="3"/>
  <c r="DT276" i="3" s="1"/>
  <c r="DL281" i="3"/>
  <c r="DK291" i="3"/>
  <c r="DT291" i="3" s="1"/>
  <c r="DK296" i="3"/>
  <c r="DT296" i="3" s="1"/>
  <c r="DK301" i="3"/>
  <c r="DT301" i="3" s="1"/>
  <c r="CU59" i="3"/>
  <c r="CU45" i="3"/>
  <c r="CU44" i="3" s="1"/>
  <c r="CX39" i="3"/>
  <c r="CX38" i="3" s="1"/>
  <c r="CU230" i="3"/>
  <c r="CU276" i="3"/>
  <c r="DD276" i="3" s="1"/>
  <c r="CC21" i="3"/>
  <c r="CC39" i="3"/>
  <c r="BY25" i="3"/>
  <c r="CA25" i="3" s="1"/>
  <c r="CC33" i="3"/>
  <c r="CC66" i="3"/>
  <c r="CC269" i="3"/>
  <c r="CC281" i="3"/>
  <c r="CD276" i="3"/>
  <c r="BL45" i="3"/>
  <c r="BL33" i="3"/>
  <c r="BU33" i="3" s="1"/>
  <c r="BL21" i="3"/>
  <c r="BU21" i="3" s="1"/>
  <c r="BL39" i="3"/>
  <c r="BU39" i="3" s="1"/>
  <c r="BL269" i="3"/>
  <c r="BU269" i="3" s="1"/>
  <c r="BL281" i="3"/>
  <c r="BU281" i="3" s="1"/>
  <c r="BM276" i="3"/>
  <c r="BV276" i="3" s="1"/>
  <c r="AU66" i="3"/>
  <c r="AU109" i="3"/>
  <c r="BD109" i="3" s="1"/>
  <c r="AV118" i="3"/>
  <c r="AQ65" i="3"/>
  <c r="AS65" i="3" s="1"/>
  <c r="AU118" i="3"/>
  <c r="BD118" i="3" s="1"/>
  <c r="AU230" i="3"/>
  <c r="AU276" i="3"/>
  <c r="BD276" i="3" s="1"/>
  <c r="AV276" i="3"/>
  <c r="AV291" i="3"/>
  <c r="N128" i="3"/>
  <c r="Q128" i="3"/>
  <c r="Q245" i="3"/>
  <c r="P245" i="3"/>
  <c r="P128" i="3"/>
  <c r="M128" i="3"/>
  <c r="M25" i="3"/>
  <c r="D92" i="6"/>
  <c r="D90" i="6"/>
  <c r="D43" i="6"/>
  <c r="D30" i="6"/>
  <c r="D28" i="6"/>
  <c r="D25" i="6"/>
  <c r="D23" i="6"/>
  <c r="LV43" i="3"/>
  <c r="LV37" i="3"/>
  <c r="LV24" i="3"/>
  <c r="JR208" i="3" l="1"/>
  <c r="LG291" i="3"/>
  <c r="LM291" i="3" s="1"/>
  <c r="LH291" i="3"/>
  <c r="LN291" i="3" s="1"/>
  <c r="LH276" i="3"/>
  <c r="LG276" i="3"/>
  <c r="M208" i="3"/>
  <c r="ID345" i="3"/>
  <c r="HR208" i="3"/>
  <c r="FK345" i="3"/>
  <c r="IZ245" i="3"/>
  <c r="HR139" i="3"/>
  <c r="FP333" i="3"/>
  <c r="GH139" i="3"/>
  <c r="GH430" i="3" s="1"/>
  <c r="GG139" i="3"/>
  <c r="GG430" i="3" s="1"/>
  <c r="BM139" i="3"/>
  <c r="BM430" i="3" s="1"/>
  <c r="BU139" i="3"/>
  <c r="BU430" i="3" s="1"/>
  <c r="CI139" i="3"/>
  <c r="CI430" i="3" s="1"/>
  <c r="CJ139" i="3"/>
  <c r="CJ430" i="3" s="1"/>
  <c r="CL140" i="3"/>
  <c r="CL431" i="3" s="1"/>
  <c r="HZ139" i="3"/>
  <c r="HZ430" i="3" s="1"/>
  <c r="GJ140" i="3"/>
  <c r="GJ431" i="3" s="1"/>
  <c r="IC139" i="3"/>
  <c r="IC430" i="3" s="1"/>
  <c r="GB139" i="3"/>
  <c r="GB430" i="3" s="1"/>
  <c r="CD139" i="3"/>
  <c r="CD430" i="3" s="1"/>
  <c r="ID139" i="3"/>
  <c r="ID430" i="3" s="1"/>
  <c r="HZ345" i="3"/>
  <c r="CW420" i="3"/>
  <c r="CW422" i="3" s="1"/>
  <c r="CX420" i="3"/>
  <c r="CX422" i="3" s="1"/>
  <c r="IA345" i="3"/>
  <c r="IC345" i="3"/>
  <c r="GB345" i="3"/>
  <c r="ET345" i="3"/>
  <c r="CD345" i="3"/>
  <c r="CI345" i="3"/>
  <c r="AV345" i="3"/>
  <c r="M345" i="3"/>
  <c r="CU345" i="3"/>
  <c r="FP345" i="3"/>
  <c r="GH345" i="3"/>
  <c r="JO345" i="3"/>
  <c r="BL345" i="3"/>
  <c r="JA208" i="3"/>
  <c r="DN345" i="3"/>
  <c r="DN420" i="3" s="1"/>
  <c r="GG345" i="3"/>
  <c r="GX345" i="3"/>
  <c r="JN345" i="3"/>
  <c r="FQ345" i="3"/>
  <c r="DL345" i="3"/>
  <c r="N345" i="3"/>
  <c r="GY345" i="3"/>
  <c r="DK345" i="3"/>
  <c r="JQ345" i="3"/>
  <c r="N208" i="3"/>
  <c r="AV208" i="3"/>
  <c r="CZ139" i="3"/>
  <c r="BD139" i="3"/>
  <c r="JA139" i="3"/>
  <c r="FB139" i="3"/>
  <c r="FJ139" i="3"/>
  <c r="CC139" i="3"/>
  <c r="CC430" i="3" s="1"/>
  <c r="AU139" i="3"/>
  <c r="N139" i="3"/>
  <c r="FS139" i="3"/>
  <c r="JR139" i="3"/>
  <c r="DA139" i="3"/>
  <c r="ES139" i="3"/>
  <c r="GA139" i="3"/>
  <c r="GA430" i="3" s="1"/>
  <c r="IG245" i="3"/>
  <c r="HI345" i="3"/>
  <c r="HJ345" i="3"/>
  <c r="JR245" i="3"/>
  <c r="FQ245" i="3"/>
  <c r="JO245" i="3"/>
  <c r="FB245" i="3"/>
  <c r="EK245" i="3"/>
  <c r="JO128" i="3"/>
  <c r="JN245" i="3"/>
  <c r="BR245" i="3"/>
  <c r="GY245" i="3"/>
  <c r="HI139" i="3"/>
  <c r="DA245" i="3"/>
  <c r="DQ245" i="3"/>
  <c r="HP208" i="3"/>
  <c r="FP128" i="3"/>
  <c r="HO208" i="3"/>
  <c r="BU45" i="3"/>
  <c r="BU44" i="3" s="1"/>
  <c r="BL44" i="3"/>
  <c r="HU246" i="3"/>
  <c r="HU245" i="3" s="1"/>
  <c r="HJ245" i="3"/>
  <c r="FT45" i="3"/>
  <c r="FT44" i="3" s="1"/>
  <c r="FK44" i="3"/>
  <c r="IZ45" i="3"/>
  <c r="IZ44" i="3" s="1"/>
  <c r="IQ44" i="3"/>
  <c r="BV346" i="3"/>
  <c r="BV345" i="3" s="1"/>
  <c r="BV216" i="3"/>
  <c r="BV208" i="3" s="1"/>
  <c r="BM208" i="3"/>
  <c r="JT346" i="3"/>
  <c r="JT345" i="3" s="1"/>
  <c r="BU216" i="3"/>
  <c r="BU208" i="3" s="1"/>
  <c r="BL208" i="3"/>
  <c r="CZ245" i="3"/>
  <c r="HS208" i="3"/>
  <c r="FT346" i="3"/>
  <c r="FT216" i="3"/>
  <c r="FT208" i="3" s="1"/>
  <c r="FK208" i="3"/>
  <c r="FB216" i="3"/>
  <c r="FB208" i="3" s="1"/>
  <c r="ES208" i="3"/>
  <c r="FS45" i="3"/>
  <c r="FS44" i="3" s="1"/>
  <c r="FJ44" i="3"/>
  <c r="BV45" i="3"/>
  <c r="BV44" i="3" s="1"/>
  <c r="BM44" i="3"/>
  <c r="JQ190" i="3"/>
  <c r="JQ139" i="3" s="1"/>
  <c r="JH139" i="3"/>
  <c r="JT246" i="3"/>
  <c r="JT245" i="3" s="1"/>
  <c r="JH245" i="3"/>
  <c r="FT190" i="3"/>
  <c r="FT139" i="3" s="1"/>
  <c r="FK139" i="3"/>
  <c r="BD45" i="3"/>
  <c r="BD44" i="3" s="1"/>
  <c r="AU44" i="3"/>
  <c r="BU346" i="3"/>
  <c r="BU345" i="3" s="1"/>
  <c r="FS216" i="3"/>
  <c r="FS208" i="3" s="1"/>
  <c r="FJ208" i="3"/>
  <c r="BS245" i="3"/>
  <c r="IF245" i="3"/>
  <c r="EH245" i="3"/>
  <c r="HR245" i="3"/>
  <c r="FS245" i="3"/>
  <c r="FB45" i="3"/>
  <c r="FB44" i="3" s="1"/>
  <c r="ES44" i="3"/>
  <c r="FS346" i="3"/>
  <c r="FS345" i="3" s="1"/>
  <c r="CL45" i="3"/>
  <c r="CL44" i="3" s="1"/>
  <c r="CC44" i="3"/>
  <c r="EH346" i="3"/>
  <c r="EH345" i="3" s="1"/>
  <c r="IL190" i="3"/>
  <c r="IA139" i="3"/>
  <c r="IA430" i="3" s="1"/>
  <c r="DT245" i="3"/>
  <c r="BA245" i="3"/>
  <c r="HO245" i="3"/>
  <c r="DR245" i="3"/>
  <c r="IJ245" i="3"/>
  <c r="FP245" i="3"/>
  <c r="GX245" i="3"/>
  <c r="JA245" i="3"/>
  <c r="Y21" i="3"/>
  <c r="LU256" i="3"/>
  <c r="LV256" i="3" s="1"/>
  <c r="GM230" i="3"/>
  <c r="FP229" i="3"/>
  <c r="JN229" i="3"/>
  <c r="LW321" i="3"/>
  <c r="LW286" i="3"/>
  <c r="LW334" i="3"/>
  <c r="LW269" i="3"/>
  <c r="LW291" i="3"/>
  <c r="LW209" i="3"/>
  <c r="LW190" i="3"/>
  <c r="LW392" i="3"/>
  <c r="LW281" i="3"/>
  <c r="LW296" i="3"/>
  <c r="LW118" i="3"/>
  <c r="LW33" i="3"/>
  <c r="LW239" i="3"/>
  <c r="LW301" i="3"/>
  <c r="LW306" i="3"/>
  <c r="LW311" i="3"/>
  <c r="LQ134" i="3"/>
  <c r="LU134" i="3"/>
  <c r="LV134" i="3" s="1"/>
  <c r="LQ104" i="3"/>
  <c r="LU104" i="3"/>
  <c r="LV104" i="3" s="1"/>
  <c r="LQ60" i="3"/>
  <c r="LU60" i="3"/>
  <c r="LV60" i="3" s="1"/>
  <c r="LQ410" i="3"/>
  <c r="LU410" i="3"/>
  <c r="EK9" i="3"/>
  <c r="BU65" i="3"/>
  <c r="DF306" i="3"/>
  <c r="DD306" i="3"/>
  <c r="DF301" i="3"/>
  <c r="DD301" i="3"/>
  <c r="JN333" i="3"/>
  <c r="BU59" i="3"/>
  <c r="GY128" i="3"/>
  <c r="BU380" i="3"/>
  <c r="BU128" i="3"/>
  <c r="BV190" i="3"/>
  <c r="BV433" i="3" s="1"/>
  <c r="GX333" i="3"/>
  <c r="JN92" i="3"/>
  <c r="GG229" i="3"/>
  <c r="GY333" i="3"/>
  <c r="GX128" i="3"/>
  <c r="I61" i="6"/>
  <c r="LQ256" i="3"/>
  <c r="I73" i="6"/>
  <c r="LQ311" i="3"/>
  <c r="JO333" i="3"/>
  <c r="FQ333" i="3"/>
  <c r="GY229" i="3"/>
  <c r="GG128" i="3"/>
  <c r="GX229" i="3"/>
  <c r="JO92" i="3"/>
  <c r="JN128" i="3"/>
  <c r="JO275" i="3"/>
  <c r="FQ229" i="3"/>
  <c r="JN275" i="3"/>
  <c r="JC380" i="3"/>
  <c r="GY92" i="3"/>
  <c r="GX92" i="3"/>
  <c r="GX275" i="3"/>
  <c r="GY275" i="3"/>
  <c r="FQ92" i="3"/>
  <c r="GG92" i="3"/>
  <c r="GH229" i="3"/>
  <c r="GH128" i="3"/>
  <c r="GH245" i="3"/>
  <c r="GH333" i="3"/>
  <c r="GH275" i="3"/>
  <c r="GH92" i="3"/>
  <c r="FP92" i="3"/>
  <c r="GG245" i="3"/>
  <c r="GG275" i="3"/>
  <c r="FQ128" i="3"/>
  <c r="HU59" i="3"/>
  <c r="FQ275" i="3"/>
  <c r="FP275" i="3"/>
  <c r="EK45" i="3"/>
  <c r="EK44" i="3" s="1"/>
  <c r="EH45" i="3"/>
  <c r="EH44" i="3" s="1"/>
  <c r="EB92" i="3"/>
  <c r="EH93" i="3"/>
  <c r="EH92" i="3" s="1"/>
  <c r="EH275" i="3"/>
  <c r="EK140" i="3"/>
  <c r="EK139" i="3" s="1"/>
  <c r="EH140" i="3"/>
  <c r="EH139" i="3" s="1"/>
  <c r="EK381" i="3"/>
  <c r="EH381" i="3"/>
  <c r="EK216" i="3"/>
  <c r="EK208" i="3" s="1"/>
  <c r="EH216" i="3"/>
  <c r="EH208" i="3" s="1"/>
  <c r="CG420" i="3"/>
  <c r="CG422" i="3" s="1"/>
  <c r="CF420" i="3"/>
  <c r="CF422" i="3" s="1"/>
  <c r="Z420" i="3"/>
  <c r="E6" i="7" s="1"/>
  <c r="LG301" i="3"/>
  <c r="LP301" i="3" s="1"/>
  <c r="LH301" i="3"/>
  <c r="LQ301" i="3" s="1"/>
  <c r="DF281" i="3"/>
  <c r="CO21" i="3"/>
  <c r="LG296" i="3"/>
  <c r="LP296" i="3" s="1"/>
  <c r="LH281" i="3"/>
  <c r="LQ281" i="3" s="1"/>
  <c r="LH296" i="3"/>
  <c r="LQ296" i="3" s="1"/>
  <c r="LH26" i="3"/>
  <c r="LQ26" i="3" s="1"/>
  <c r="LG281" i="3"/>
  <c r="LP281" i="3" s="1"/>
  <c r="Q9" i="3"/>
  <c r="LG26" i="3"/>
  <c r="EW420" i="3"/>
  <c r="EW422" i="3" s="1"/>
  <c r="EV420" i="3"/>
  <c r="EV422" i="3" s="1"/>
  <c r="FN420" i="3"/>
  <c r="FM420" i="3"/>
  <c r="EQ25" i="3"/>
  <c r="EQ420" i="3" s="1"/>
  <c r="G13" i="7" s="1"/>
  <c r="EO420" i="3"/>
  <c r="E13" i="7" s="1"/>
  <c r="JG25" i="3"/>
  <c r="JG420" i="3" s="1"/>
  <c r="JE420" i="3"/>
  <c r="IU420" i="3"/>
  <c r="DZ25" i="3"/>
  <c r="DZ420" i="3" s="1"/>
  <c r="G12" i="7" s="1"/>
  <c r="DX420" i="3"/>
  <c r="E12" i="7" s="1"/>
  <c r="X12" i="7" s="1"/>
  <c r="FH25" i="3"/>
  <c r="FH420" i="3" s="1"/>
  <c r="FF420" i="3"/>
  <c r="E14" i="7" s="1"/>
  <c r="IM420" i="3"/>
  <c r="HG420" i="3"/>
  <c r="G17" i="7" s="1"/>
  <c r="GN420" i="3"/>
  <c r="E16" i="7" s="1"/>
  <c r="HX25" i="3"/>
  <c r="HX420" i="3" s="1"/>
  <c r="HV420" i="3"/>
  <c r="E18" i="7" s="1"/>
  <c r="C15" i="8" s="1"/>
  <c r="IT420" i="3"/>
  <c r="HY25" i="3"/>
  <c r="FY25" i="3"/>
  <c r="FY420" i="3" s="1"/>
  <c r="FW420" i="3"/>
  <c r="E15" i="7" s="1"/>
  <c r="DI25" i="3"/>
  <c r="DI420" i="3" s="1"/>
  <c r="G11" i="7" s="1"/>
  <c r="U11" i="7" s="1"/>
  <c r="DG420" i="3"/>
  <c r="E11" i="7" s="1"/>
  <c r="X11" i="7" s="1"/>
  <c r="JF25" i="3"/>
  <c r="JF420" i="3" s="1"/>
  <c r="G20" i="7" s="1"/>
  <c r="JD420" i="3"/>
  <c r="E20" i="7" s="1"/>
  <c r="HH420" i="3"/>
  <c r="H17" i="7" s="1"/>
  <c r="DO420" i="3"/>
  <c r="HM420" i="3"/>
  <c r="N17" i="7" s="1"/>
  <c r="HL420" i="3"/>
  <c r="M17" i="7" s="1"/>
  <c r="LC25" i="3"/>
  <c r="HU140" i="3"/>
  <c r="FS128" i="3"/>
  <c r="LW362" i="3"/>
  <c r="FS333" i="3"/>
  <c r="FV66" i="3"/>
  <c r="FS66" i="3"/>
  <c r="DA9" i="3"/>
  <c r="K82" i="6"/>
  <c r="K43" i="6"/>
  <c r="K28" i="6"/>
  <c r="K36" i="6"/>
  <c r="K61" i="6"/>
  <c r="JC25" i="3"/>
  <c r="GM140" i="3"/>
  <c r="GM139" i="3" s="1"/>
  <c r="GM420" i="3" s="1"/>
  <c r="HU346" i="3"/>
  <c r="HU345" i="3" s="1"/>
  <c r="JA9" i="3"/>
  <c r="DW216" i="3"/>
  <c r="DW208" i="3" s="1"/>
  <c r="Y346" i="3"/>
  <c r="Y345" i="3" s="1"/>
  <c r="HU362" i="3"/>
  <c r="JC268" i="3"/>
  <c r="JT38" i="3"/>
  <c r="FE216" i="3"/>
  <c r="FE208" i="3" s="1"/>
  <c r="JC66" i="3"/>
  <c r="JC128" i="3"/>
  <c r="CO276" i="3"/>
  <c r="Y381" i="3"/>
  <c r="DF291" i="3"/>
  <c r="JT398" i="3"/>
  <c r="HU38" i="3"/>
  <c r="JR9" i="3"/>
  <c r="HU368" i="3"/>
  <c r="HU281" i="3"/>
  <c r="JT380" i="3"/>
  <c r="JT276" i="3"/>
  <c r="HU128" i="3"/>
  <c r="HS381" i="3"/>
  <c r="HU381" i="3"/>
  <c r="HS301" i="3"/>
  <c r="HU301" i="3"/>
  <c r="HS230" i="3"/>
  <c r="HU230" i="3"/>
  <c r="HS316" i="3"/>
  <c r="HU316" i="3"/>
  <c r="CD9" i="3"/>
  <c r="JC333" i="3"/>
  <c r="JC59" i="3"/>
  <c r="BM9" i="3"/>
  <c r="BV9" i="3" s="1"/>
  <c r="HU93" i="3"/>
  <c r="HS45" i="3"/>
  <c r="HS44" i="3" s="1"/>
  <c r="HU45" i="3"/>
  <c r="HU44" i="3" s="1"/>
  <c r="JT65" i="3"/>
  <c r="HS306" i="3"/>
  <c r="HU306" i="3"/>
  <c r="HS296" i="3"/>
  <c r="HU296" i="3"/>
  <c r="HU269" i="3"/>
  <c r="HS399" i="3"/>
  <c r="HU399" i="3"/>
  <c r="JT128" i="3"/>
  <c r="JT59" i="3"/>
  <c r="JT140" i="3"/>
  <c r="JC93" i="3"/>
  <c r="JR269" i="3"/>
  <c r="JT269" i="3"/>
  <c r="JT333" i="3"/>
  <c r="JT25" i="3"/>
  <c r="JT296" i="3"/>
  <c r="JI92" i="3"/>
  <c r="JT93" i="3"/>
  <c r="JT190" i="3"/>
  <c r="JT139" i="3" s="1"/>
  <c r="JA230" i="3"/>
  <c r="JC230" i="3"/>
  <c r="JA39" i="3"/>
  <c r="JC39" i="3"/>
  <c r="JA45" i="3"/>
  <c r="JA44" i="3" s="1"/>
  <c r="JC45" i="3"/>
  <c r="JC44" i="3" s="1"/>
  <c r="JA399" i="3"/>
  <c r="JC399" i="3"/>
  <c r="JA276" i="3"/>
  <c r="JC276" i="3"/>
  <c r="JC346" i="3"/>
  <c r="JC345" i="3" s="1"/>
  <c r="IJ230" i="3"/>
  <c r="IL140" i="3"/>
  <c r="IJ276" i="3"/>
  <c r="IJ399" i="3"/>
  <c r="IJ291" i="3"/>
  <c r="IJ45" i="3"/>
  <c r="IJ44" i="3" s="1"/>
  <c r="IJ368" i="3"/>
  <c r="IJ216" i="3"/>
  <c r="IJ208" i="3" s="1"/>
  <c r="IA9" i="3"/>
  <c r="IJ281" i="3"/>
  <c r="IJ334" i="3"/>
  <c r="DF276" i="3"/>
  <c r="FK9" i="3"/>
  <c r="ET9" i="3"/>
  <c r="CO216" i="3"/>
  <c r="CO208" i="3" s="1"/>
  <c r="CO346" i="3"/>
  <c r="CO345" i="3" s="1"/>
  <c r="DR25" i="3"/>
  <c r="CU92" i="3"/>
  <c r="CO140" i="3"/>
  <c r="CO139" i="3" s="1"/>
  <c r="CO45" i="3"/>
  <c r="CO44" i="3" s="1"/>
  <c r="CO39" i="3"/>
  <c r="CO281" i="3"/>
  <c r="CD92" i="3"/>
  <c r="CO33" i="3"/>
  <c r="CO269" i="3"/>
  <c r="BB25" i="3"/>
  <c r="AV9" i="3"/>
  <c r="BD128" i="3"/>
  <c r="Y10" i="3"/>
  <c r="GB92" i="3"/>
  <c r="GJ128" i="3"/>
  <c r="FB333" i="3"/>
  <c r="FK92" i="3"/>
  <c r="FT92" i="3" s="1"/>
  <c r="DT333" i="3"/>
  <c r="LM123" i="3"/>
  <c r="DT59" i="3"/>
  <c r="HR9" i="3"/>
  <c r="EK128" i="3"/>
  <c r="GJ38" i="3"/>
  <c r="LN410" i="3"/>
  <c r="LM339" i="3"/>
  <c r="JQ128" i="3"/>
  <c r="DC38" i="3"/>
  <c r="HS128" i="3"/>
  <c r="EK333" i="3"/>
  <c r="DC229" i="3"/>
  <c r="LN251" i="3"/>
  <c r="LM129" i="3"/>
  <c r="LM60" i="3"/>
  <c r="L28" i="6" s="1"/>
  <c r="LN60" i="3"/>
  <c r="M28" i="6" s="1"/>
  <c r="LM104" i="3"/>
  <c r="L36" i="6" s="1"/>
  <c r="LM410" i="3"/>
  <c r="LN355" i="3"/>
  <c r="M82" i="6" s="1"/>
  <c r="LN134" i="3"/>
  <c r="M43" i="6" s="1"/>
  <c r="LM355" i="3"/>
  <c r="L82" i="6" s="1"/>
  <c r="H28" i="6"/>
  <c r="LN311" i="3"/>
  <c r="M73" i="6" s="1"/>
  <c r="LN321" i="3"/>
  <c r="HS25" i="3"/>
  <c r="DC128" i="3"/>
  <c r="LM134" i="3"/>
  <c r="L43" i="6" s="1"/>
  <c r="LN104" i="3"/>
  <c r="M36" i="6" s="1"/>
  <c r="LN339" i="3"/>
  <c r="DT346" i="3"/>
  <c r="DT345" i="3" s="1"/>
  <c r="FB346" i="3"/>
  <c r="FB345" i="3" s="1"/>
  <c r="DL92" i="3"/>
  <c r="JR333" i="3"/>
  <c r="IX9" i="3"/>
  <c r="LM392" i="3"/>
  <c r="LN129" i="3"/>
  <c r="JR346" i="3"/>
  <c r="JR345" i="3" s="1"/>
  <c r="DC346" i="3"/>
  <c r="DC345" i="3" s="1"/>
  <c r="II346" i="3"/>
  <c r="II345" i="3" s="1"/>
  <c r="LN392" i="3"/>
  <c r="LM321" i="3"/>
  <c r="IZ346" i="3"/>
  <c r="IZ345" i="3" s="1"/>
  <c r="IJ346" i="3"/>
  <c r="II9" i="3"/>
  <c r="EK346" i="3"/>
  <c r="EK345" i="3" s="1"/>
  <c r="BM92" i="3"/>
  <c r="BV92" i="3" s="1"/>
  <c r="BD346" i="3"/>
  <c r="CL346" i="3"/>
  <c r="CL345" i="3" s="1"/>
  <c r="JA346" i="3"/>
  <c r="JA345" i="3" s="1"/>
  <c r="CL333" i="3"/>
  <c r="JA380" i="3"/>
  <c r="LM251" i="3"/>
  <c r="ET92" i="3"/>
  <c r="HR93" i="3"/>
  <c r="HR92" i="3" s="1"/>
  <c r="HI92" i="3"/>
  <c r="JA93" i="3"/>
  <c r="JA92" i="3" s="1"/>
  <c r="IR92" i="3"/>
  <c r="FB93" i="3"/>
  <c r="FB92" i="3" s="1"/>
  <c r="ES92" i="3"/>
  <c r="BL92" i="3"/>
  <c r="BU92" i="3" s="1"/>
  <c r="JQ93" i="3"/>
  <c r="JQ92" i="3" s="1"/>
  <c r="JH92" i="3"/>
  <c r="DQ9" i="3"/>
  <c r="HO9" i="3"/>
  <c r="DL9" i="3"/>
  <c r="JQ9" i="3"/>
  <c r="IJ93" i="3"/>
  <c r="IA92" i="3"/>
  <c r="AV92" i="3"/>
  <c r="BD93" i="3"/>
  <c r="BD92" i="3" s="1"/>
  <c r="AU92" i="3"/>
  <c r="IW9" i="3"/>
  <c r="M92" i="3"/>
  <c r="P9" i="3"/>
  <c r="HZ9" i="3"/>
  <c r="DC9" i="3"/>
  <c r="FJ92" i="3"/>
  <c r="FS92" i="3" s="1"/>
  <c r="HS93" i="3"/>
  <c r="HJ92" i="3"/>
  <c r="CL10" i="3"/>
  <c r="CC9" i="3"/>
  <c r="HJ9" i="3"/>
  <c r="P92" i="3"/>
  <c r="Q92" i="3"/>
  <c r="CZ9" i="3"/>
  <c r="BL9" i="3"/>
  <c r="BU9" i="3" s="1"/>
  <c r="N9" i="3"/>
  <c r="IZ93" i="3"/>
  <c r="IZ92" i="3" s="1"/>
  <c r="IQ92" i="3"/>
  <c r="N92" i="3"/>
  <c r="BA9" i="3"/>
  <c r="M9" i="3"/>
  <c r="GJ9" i="3"/>
  <c r="BD9" i="3"/>
  <c r="GP380" i="3"/>
  <c r="HA380" i="3" s="1"/>
  <c r="AB398" i="3"/>
  <c r="AM398" i="3" s="1"/>
  <c r="CR420" i="3"/>
  <c r="DC420" i="3" s="1"/>
  <c r="AB333" i="3"/>
  <c r="AM333" i="3" s="1"/>
  <c r="AB25" i="3"/>
  <c r="LN256" i="3"/>
  <c r="M61" i="6" s="1"/>
  <c r="LM372" i="3"/>
  <c r="LM239" i="3"/>
  <c r="LM286" i="3"/>
  <c r="GP128" i="3"/>
  <c r="HA128" i="3" s="1"/>
  <c r="GP59" i="3"/>
  <c r="HA59" i="3" s="1"/>
  <c r="AB38" i="3"/>
  <c r="AM38" i="3" s="1"/>
  <c r="GP38" i="3"/>
  <c r="HA38" i="3" s="1"/>
  <c r="AB229" i="3"/>
  <c r="AM229" i="3" s="1"/>
  <c r="GP65" i="3"/>
  <c r="HA65" i="3" s="1"/>
  <c r="AB380" i="3"/>
  <c r="AM380" i="3" s="1"/>
  <c r="GP25" i="3"/>
  <c r="GP229" i="3"/>
  <c r="HA229" i="3" s="1"/>
  <c r="GP398" i="3"/>
  <c r="HA398" i="3" s="1"/>
  <c r="AB128" i="3"/>
  <c r="AM128" i="3" s="1"/>
  <c r="GP333" i="3"/>
  <c r="HA333" i="3" s="1"/>
  <c r="AB59" i="3"/>
  <c r="AM59" i="3" s="1"/>
  <c r="LN123" i="3"/>
  <c r="LM311" i="3"/>
  <c r="L73" i="6" s="1"/>
  <c r="LN114" i="3"/>
  <c r="LM256" i="3"/>
  <c r="L61" i="6" s="1"/>
  <c r="CL269" i="3"/>
  <c r="HS269" i="3"/>
  <c r="HS346" i="3"/>
  <c r="I43" i="6"/>
  <c r="EK66" i="3"/>
  <c r="IJ39" i="3"/>
  <c r="DC333" i="3"/>
  <c r="II269" i="3"/>
  <c r="EK229" i="3"/>
  <c r="JQ333" i="3"/>
  <c r="JA128" i="3"/>
  <c r="JA333" i="3"/>
  <c r="DT269" i="3"/>
  <c r="IJ269" i="3"/>
  <c r="IJ26" i="3"/>
  <c r="LN286" i="3"/>
  <c r="LN372" i="3"/>
  <c r="LN239" i="3"/>
  <c r="LM114" i="3"/>
  <c r="II140" i="3"/>
  <c r="II431" i="3" s="1"/>
  <c r="GJ333" i="3"/>
  <c r="BR281" i="3"/>
  <c r="BL25" i="3"/>
  <c r="BU25" i="3" s="1"/>
  <c r="CL281" i="3"/>
  <c r="DQ45" i="3"/>
  <c r="DQ44" i="3" s="1"/>
  <c r="DT45" i="3"/>
  <c r="DT44" i="3" s="1"/>
  <c r="HP334" i="3"/>
  <c r="HS334" i="3"/>
  <c r="HO281" i="3"/>
  <c r="HR281" i="3"/>
  <c r="GJ93" i="3"/>
  <c r="GJ92" i="3" s="1"/>
  <c r="IF39" i="3"/>
  <c r="II39" i="3"/>
  <c r="EK93" i="3"/>
  <c r="EK92" i="3" s="1"/>
  <c r="CJ21" i="3"/>
  <c r="CJ9" i="3" s="1"/>
  <c r="LH209" i="3"/>
  <c r="CL93" i="3"/>
  <c r="CL92" i="3" s="1"/>
  <c r="BM25" i="3"/>
  <c r="HO316" i="3"/>
  <c r="HR316" i="3"/>
  <c r="HP118" i="3"/>
  <c r="HS118" i="3"/>
  <c r="EK276" i="3"/>
  <c r="CL128" i="3"/>
  <c r="IF291" i="3"/>
  <c r="II291" i="3"/>
  <c r="BR301" i="3"/>
  <c r="BR368" i="3"/>
  <c r="CJ109" i="3"/>
  <c r="BS334" i="3"/>
  <c r="BR334" i="3"/>
  <c r="BB301" i="3"/>
  <c r="BA334" i="3"/>
  <c r="BD334" i="3"/>
  <c r="IZ128" i="3"/>
  <c r="JA269" i="3"/>
  <c r="JQ380" i="3"/>
  <c r="IG109" i="3"/>
  <c r="IJ109" i="3"/>
  <c r="JR229" i="3"/>
  <c r="HP38" i="3"/>
  <c r="HS38" i="3"/>
  <c r="FS59" i="3"/>
  <c r="BA38" i="3"/>
  <c r="BD38" i="3"/>
  <c r="GJ59" i="3"/>
  <c r="JQ38" i="3"/>
  <c r="IW38" i="3"/>
  <c r="IZ38" i="3"/>
  <c r="EK59" i="3"/>
  <c r="CI398" i="3"/>
  <c r="CL398" i="3"/>
  <c r="BA59" i="3"/>
  <c r="BD59" i="3"/>
  <c r="IG65" i="3"/>
  <c r="IJ65" i="3"/>
  <c r="CJ409" i="3"/>
  <c r="CJ59" i="3"/>
  <c r="BB216" i="3"/>
  <c r="CZ216" i="3"/>
  <c r="CZ208" i="3" s="1"/>
  <c r="DC216" i="3"/>
  <c r="DC208" i="3" s="1"/>
  <c r="DR291" i="3"/>
  <c r="DR316" i="3"/>
  <c r="DR21" i="3"/>
  <c r="DA316" i="3"/>
  <c r="DA269" i="3"/>
  <c r="M275" i="3"/>
  <c r="CD65" i="3"/>
  <c r="BS306" i="3"/>
  <c r="AV38" i="3"/>
  <c r="EZ306" i="3"/>
  <c r="BM268" i="3"/>
  <c r="BR10" i="3"/>
  <c r="EY10" i="3"/>
  <c r="EY9" i="3" s="1"/>
  <c r="FB10" i="3"/>
  <c r="FB9" i="3" s="1"/>
  <c r="BD25" i="3"/>
  <c r="BA230" i="3"/>
  <c r="BD230" i="3"/>
  <c r="BR45" i="3"/>
  <c r="BR44" i="3" s="1"/>
  <c r="DA45" i="3"/>
  <c r="DA44" i="3" s="1"/>
  <c r="II45" i="3"/>
  <c r="II44" i="3" s="1"/>
  <c r="DT93" i="3"/>
  <c r="DT92" i="3" s="1"/>
  <c r="EY291" i="3"/>
  <c r="FB291" i="3"/>
  <c r="DA381" i="3"/>
  <c r="LH190" i="3"/>
  <c r="LH433" i="3" s="1"/>
  <c r="HR66" i="3"/>
  <c r="HO301" i="3"/>
  <c r="HR301" i="3"/>
  <c r="HP109" i="3"/>
  <c r="HS109" i="3"/>
  <c r="IJ128" i="3"/>
  <c r="JQ230" i="3"/>
  <c r="CZ281" i="3"/>
  <c r="JR93" i="3"/>
  <c r="JR92" i="3" s="1"/>
  <c r="HR128" i="3"/>
  <c r="DQ281" i="3"/>
  <c r="DT281" i="3"/>
  <c r="II128" i="3"/>
  <c r="DT128" i="3"/>
  <c r="JR380" i="3"/>
  <c r="BB368" i="3"/>
  <c r="BB316" i="3"/>
  <c r="BR291" i="3"/>
  <c r="BA296" i="3"/>
  <c r="BD296" i="3"/>
  <c r="BA306" i="3"/>
  <c r="BD306" i="3"/>
  <c r="IW208" i="3"/>
  <c r="IF65" i="3"/>
  <c r="II65" i="3"/>
  <c r="EZ59" i="3"/>
  <c r="DR65" i="3"/>
  <c r="CZ268" i="3"/>
  <c r="DC268" i="3"/>
  <c r="CI409" i="3"/>
  <c r="LG216" i="3"/>
  <c r="LP216" i="3" s="1"/>
  <c r="BR59" i="3"/>
  <c r="BB59" i="3"/>
  <c r="CL216" i="3"/>
  <c r="CL208" i="3" s="1"/>
  <c r="JR65" i="3"/>
  <c r="JR38" i="3"/>
  <c r="IX409" i="3"/>
  <c r="IG59" i="3"/>
  <c r="IJ59" i="3"/>
  <c r="HP59" i="3"/>
  <c r="HS59" i="3"/>
  <c r="HO38" i="3"/>
  <c r="HR38" i="3"/>
  <c r="EY398" i="3"/>
  <c r="FB398" i="3"/>
  <c r="IF59" i="3"/>
  <c r="II59" i="3"/>
  <c r="HP65" i="3"/>
  <c r="HS65" i="3"/>
  <c r="DQ38" i="3"/>
  <c r="DT38" i="3"/>
  <c r="BS65" i="3"/>
  <c r="JQ59" i="3"/>
  <c r="BA268" i="3"/>
  <c r="BR216" i="3"/>
  <c r="BR208" i="3" s="1"/>
  <c r="II93" i="3"/>
  <c r="II92" i="3" s="1"/>
  <c r="EZ334" i="3"/>
  <c r="IG10" i="3"/>
  <c r="IG9" i="3" s="1"/>
  <c r="IJ10" i="3"/>
  <c r="IJ9" i="3" s="1"/>
  <c r="FK398" i="3"/>
  <c r="EZ296" i="3"/>
  <c r="DA368" i="3"/>
  <c r="DA306" i="3"/>
  <c r="BB381" i="3"/>
  <c r="BS281" i="3"/>
  <c r="FS10" i="3"/>
  <c r="FS9" i="3" s="1"/>
  <c r="BD268" i="3"/>
  <c r="BD269" i="3"/>
  <c r="BA66" i="3"/>
  <c r="BD66" i="3"/>
  <c r="CI66" i="3"/>
  <c r="CL66" i="3"/>
  <c r="CL39" i="3"/>
  <c r="CZ93" i="3"/>
  <c r="CZ92" i="3" s="1"/>
  <c r="DC93" i="3"/>
  <c r="DC92" i="3" s="1"/>
  <c r="HP246" i="3"/>
  <c r="HP245" i="3" s="1"/>
  <c r="HS246" i="3"/>
  <c r="HS245" i="3" s="1"/>
  <c r="IF33" i="3"/>
  <c r="II33" i="3"/>
  <c r="IX66" i="3"/>
  <c r="JA66" i="3"/>
  <c r="IJ381" i="3"/>
  <c r="EK291" i="3"/>
  <c r="IF281" i="3"/>
  <c r="II281" i="3"/>
  <c r="HP140" i="3"/>
  <c r="HP139" i="3" s="1"/>
  <c r="HS140" i="3"/>
  <c r="HS139" i="3" s="1"/>
  <c r="HP21" i="3"/>
  <c r="HS21" i="3"/>
  <c r="IZ229" i="3"/>
  <c r="IG33" i="3"/>
  <c r="IJ33" i="3"/>
  <c r="FB128" i="3"/>
  <c r="GJ346" i="3"/>
  <c r="GJ345" i="3" s="1"/>
  <c r="HP10" i="3"/>
  <c r="HS10" i="3"/>
  <c r="LG246" i="3"/>
  <c r="JQ246" i="3"/>
  <c r="JQ245" i="3" s="1"/>
  <c r="IZ333" i="3"/>
  <c r="BB296" i="3"/>
  <c r="BB306" i="3"/>
  <c r="BS296" i="3"/>
  <c r="BS316" i="3"/>
  <c r="BB362" i="3"/>
  <c r="BR362" i="3"/>
  <c r="BB246" i="3"/>
  <c r="BB245" i="3" s="1"/>
  <c r="IG306" i="3"/>
  <c r="IJ306" i="3"/>
  <c r="BS59" i="3"/>
  <c r="IW409" i="3"/>
  <c r="CZ65" i="3"/>
  <c r="DC65" i="3"/>
  <c r="DR38" i="3"/>
  <c r="JQ65" i="3"/>
  <c r="EK38" i="3"/>
  <c r="BR65" i="3"/>
  <c r="BA398" i="3"/>
  <c r="BD398" i="3"/>
  <c r="DA216" i="3"/>
  <c r="DA208" i="3" s="1"/>
  <c r="BA216" i="3"/>
  <c r="BA208" i="3" s="1"/>
  <c r="BD216" i="3"/>
  <c r="BD208" i="3" s="1"/>
  <c r="II216" i="3"/>
  <c r="II208" i="3" s="1"/>
  <c r="IF316" i="3"/>
  <c r="II316" i="3"/>
  <c r="EZ10" i="3"/>
  <c r="EZ9" i="3" s="1"/>
  <c r="EZ109" i="3"/>
  <c r="FK25" i="3"/>
  <c r="ET229" i="3"/>
  <c r="DA362" i="3"/>
  <c r="BB10" i="3"/>
  <c r="BB9" i="3" s="1"/>
  <c r="CJ362" i="3"/>
  <c r="BS190" i="3"/>
  <c r="BS433" i="3" s="1"/>
  <c r="GJ268" i="3"/>
  <c r="GJ269" i="3"/>
  <c r="JR59" i="3"/>
  <c r="BR21" i="3"/>
  <c r="CI21" i="3"/>
  <c r="CL21" i="3"/>
  <c r="DA230" i="3"/>
  <c r="DR281" i="3"/>
  <c r="EZ281" i="3"/>
  <c r="EY66" i="3"/>
  <c r="FB66" i="3"/>
  <c r="HP281" i="3"/>
  <c r="HS281" i="3"/>
  <c r="HR26" i="3"/>
  <c r="GJ380" i="3"/>
  <c r="FB380" i="3"/>
  <c r="EK281" i="3"/>
  <c r="CU65" i="3"/>
  <c r="BB399" i="3"/>
  <c r="HO362" i="3"/>
  <c r="HR362" i="3"/>
  <c r="HR346" i="3"/>
  <c r="DK380" i="3"/>
  <c r="DT380" i="3" s="1"/>
  <c r="DT381" i="3"/>
  <c r="DK65" i="3"/>
  <c r="DT65" i="3" s="1"/>
  <c r="DT66" i="3"/>
  <c r="CU38" i="3"/>
  <c r="JQ281" i="3"/>
  <c r="II333" i="3"/>
  <c r="GJ296" i="3"/>
  <c r="HO381" i="3"/>
  <c r="HR381" i="3"/>
  <c r="IF26" i="3"/>
  <c r="II26" i="3"/>
  <c r="CZ291" i="3"/>
  <c r="CD25" i="3"/>
  <c r="BB281" i="3"/>
  <c r="BS109" i="3"/>
  <c r="GJ291" i="3"/>
  <c r="BR306" i="3"/>
  <c r="BA281" i="3"/>
  <c r="BD281" i="3"/>
  <c r="BA362" i="3"/>
  <c r="BD362" i="3"/>
  <c r="BS21" i="3"/>
  <c r="BS9" i="3" s="1"/>
  <c r="IZ380" i="3"/>
  <c r="IG296" i="3"/>
  <c r="IJ296" i="3"/>
  <c r="IG190" i="3"/>
  <c r="IG433" i="3" s="1"/>
  <c r="JR398" i="3"/>
  <c r="IX268" i="3"/>
  <c r="JA268" i="3"/>
  <c r="IW59" i="3"/>
  <c r="IZ59" i="3"/>
  <c r="GJ65" i="3"/>
  <c r="EZ409" i="3"/>
  <c r="EK398" i="3"/>
  <c r="CZ398" i="3"/>
  <c r="DC398" i="3"/>
  <c r="CZ59" i="3"/>
  <c r="DC59" i="3"/>
  <c r="CI59" i="3"/>
  <c r="CL59" i="3"/>
  <c r="IW268" i="3"/>
  <c r="IZ268" i="3"/>
  <c r="EY409" i="3"/>
  <c r="EY59" i="3"/>
  <c r="FB59" i="3"/>
  <c r="HO59" i="3"/>
  <c r="HR59" i="3"/>
  <c r="JQ398" i="3"/>
  <c r="IX59" i="3"/>
  <c r="JA59" i="3"/>
  <c r="DR59" i="3"/>
  <c r="JR128" i="3"/>
  <c r="BS216" i="3"/>
  <c r="BS208" i="3" s="1"/>
  <c r="GJ216" i="3"/>
  <c r="GJ208" i="3" s="1"/>
  <c r="DQ216" i="3"/>
  <c r="DQ208" i="3" s="1"/>
  <c r="DT216" i="3"/>
  <c r="DT208" i="3" s="1"/>
  <c r="EY301" i="3"/>
  <c r="FB301" i="3"/>
  <c r="DR334" i="3"/>
  <c r="DA334" i="3"/>
  <c r="DA296" i="3"/>
  <c r="LG209" i="3"/>
  <c r="CD268" i="3"/>
  <c r="DR301" i="3"/>
  <c r="EK268" i="3"/>
  <c r="EK269" i="3"/>
  <c r="DC269" i="3"/>
  <c r="DC25" i="3"/>
  <c r="BS276" i="3"/>
  <c r="BM275" i="3"/>
  <c r="BV275" i="3" s="1"/>
  <c r="IG276" i="3"/>
  <c r="IA275" i="3"/>
  <c r="CC275" i="3"/>
  <c r="CL275" i="3" s="1"/>
  <c r="EB275" i="3"/>
  <c r="EK275" i="3" s="1"/>
  <c r="Q275" i="3"/>
  <c r="HJ275" i="3"/>
  <c r="ES275" i="3"/>
  <c r="FB275" i="3" s="1"/>
  <c r="BB276" i="3"/>
  <c r="AV275" i="3"/>
  <c r="IF276" i="3"/>
  <c r="HZ275" i="3"/>
  <c r="II275" i="3" s="1"/>
  <c r="HA275" i="3"/>
  <c r="BL275" i="3"/>
  <c r="BU275" i="3" s="1"/>
  <c r="LJ275" i="3"/>
  <c r="P275" i="3"/>
  <c r="N275" i="3"/>
  <c r="DR276" i="3"/>
  <c r="DL275" i="3"/>
  <c r="LK275" i="3"/>
  <c r="FJ275" i="3"/>
  <c r="FS275" i="3" s="1"/>
  <c r="CZ276" i="3"/>
  <c r="DC275" i="3"/>
  <c r="JI275" i="3"/>
  <c r="ET275" i="3"/>
  <c r="HI275" i="3"/>
  <c r="BA276" i="3"/>
  <c r="AU275" i="3"/>
  <c r="BD275" i="3" s="1"/>
  <c r="CJ275" i="3"/>
  <c r="CD275" i="3"/>
  <c r="DA276" i="3"/>
  <c r="CU275" i="3"/>
  <c r="DQ276" i="3"/>
  <c r="DK275" i="3"/>
  <c r="DT275" i="3" s="1"/>
  <c r="GA275" i="3"/>
  <c r="GJ275" i="3" s="1"/>
  <c r="GB275" i="3"/>
  <c r="IW276" i="3"/>
  <c r="IW275" i="3" s="1"/>
  <c r="IQ275" i="3"/>
  <c r="IZ275" i="3" s="1"/>
  <c r="IX276" i="3"/>
  <c r="IX275" i="3" s="1"/>
  <c r="IR275" i="3"/>
  <c r="JH275" i="3"/>
  <c r="JQ275" i="3" s="1"/>
  <c r="FK275" i="3"/>
  <c r="FT275" i="3" s="1"/>
  <c r="LG399" i="3"/>
  <c r="LP399" i="3" s="1"/>
  <c r="LG316" i="3"/>
  <c r="LP316" i="3" s="1"/>
  <c r="LG140" i="3"/>
  <c r="LG431" i="3" s="1"/>
  <c r="LH368" i="3"/>
  <c r="LH45" i="3"/>
  <c r="LQ45" i="3" s="1"/>
  <c r="LH334" i="3"/>
  <c r="LQ334" i="3" s="1"/>
  <c r="LJ399" i="3"/>
  <c r="LK230" i="3"/>
  <c r="LH381" i="3"/>
  <c r="LQ381" i="3" s="1"/>
  <c r="LH269" i="3"/>
  <c r="LQ269" i="3" s="1"/>
  <c r="LH66" i="3"/>
  <c r="LQ66" i="3" s="1"/>
  <c r="LK140" i="3"/>
  <c r="LK431" i="3" s="1"/>
  <c r="LG109" i="3"/>
  <c r="LP109" i="3" s="1"/>
  <c r="LG306" i="3"/>
  <c r="LP306" i="3" s="1"/>
  <c r="LG39" i="3"/>
  <c r="LP39" i="3" s="1"/>
  <c r="LK66" i="3"/>
  <c r="LK45" i="3"/>
  <c r="LG66" i="3"/>
  <c r="LP66" i="3" s="1"/>
  <c r="LK346" i="3"/>
  <c r="LK345" i="3" s="1"/>
  <c r="K80" i="6" s="1"/>
  <c r="LH399" i="3"/>
  <c r="LQ399" i="3" s="1"/>
  <c r="LJ230" i="3"/>
  <c r="LH346" i="3"/>
  <c r="LH230" i="3"/>
  <c r="LQ230" i="3" s="1"/>
  <c r="LH109" i="3"/>
  <c r="LQ109" i="3" s="1"/>
  <c r="LH140" i="3"/>
  <c r="LH431" i="3" s="1"/>
  <c r="LJ381" i="3"/>
  <c r="LH216" i="3"/>
  <c r="LQ216" i="3" s="1"/>
  <c r="LH39" i="3"/>
  <c r="LQ39" i="3" s="1"/>
  <c r="M380" i="3"/>
  <c r="LG45" i="3"/>
  <c r="LP45" i="3" s="1"/>
  <c r="LG334" i="3"/>
  <c r="LP334" i="3" s="1"/>
  <c r="LK39" i="3"/>
  <c r="LG368" i="3"/>
  <c r="LP368" i="3" s="1"/>
  <c r="LK381" i="3"/>
  <c r="LH316" i="3"/>
  <c r="LQ316" i="3" s="1"/>
  <c r="LH33" i="3"/>
  <c r="LQ33" i="3" s="1"/>
  <c r="LH21" i="3"/>
  <c r="LJ140" i="3"/>
  <c r="LJ431" i="3" s="1"/>
  <c r="LJ346" i="3"/>
  <c r="LJ368" i="3"/>
  <c r="LW368" i="3" s="1"/>
  <c r="LH118" i="3"/>
  <c r="LQ118" i="3" s="1"/>
  <c r="M268" i="3"/>
  <c r="LG269" i="3"/>
  <c r="LP269" i="3" s="1"/>
  <c r="LG230" i="3"/>
  <c r="LP230" i="3" s="1"/>
  <c r="LG21" i="3"/>
  <c r="LP21" i="3" s="1"/>
  <c r="LH362" i="3"/>
  <c r="LQ362" i="3" s="1"/>
  <c r="LH246" i="3"/>
  <c r="LQ246" i="3" s="1"/>
  <c r="LH306" i="3"/>
  <c r="LQ306" i="3" s="1"/>
  <c r="LJ93" i="3"/>
  <c r="LJ92" i="3" s="1"/>
  <c r="LH93" i="3"/>
  <c r="LQ93" i="3" s="1"/>
  <c r="LK93" i="3"/>
  <c r="LG346" i="3"/>
  <c r="LG190" i="3"/>
  <c r="LG433" i="3" s="1"/>
  <c r="LG362" i="3"/>
  <c r="LP362" i="3" s="1"/>
  <c r="LG118" i="3"/>
  <c r="LP118" i="3" s="1"/>
  <c r="LG93" i="3"/>
  <c r="LP93" i="3" s="1"/>
  <c r="LK399" i="3"/>
  <c r="LJ216" i="3"/>
  <c r="LJ45" i="3"/>
  <c r="LG33" i="3"/>
  <c r="LP33" i="3" s="1"/>
  <c r="LK216" i="3"/>
  <c r="HA268" i="3"/>
  <c r="AM268" i="3"/>
  <c r="T10" i="3"/>
  <c r="DA33" i="3"/>
  <c r="CU25" i="3"/>
  <c r="CC25" i="3"/>
  <c r="CL25" i="3" s="1"/>
  <c r="FJ380" i="3"/>
  <c r="FS380" i="3" s="1"/>
  <c r="IX208" i="3"/>
  <c r="GB333" i="3"/>
  <c r="K73" i="6"/>
  <c r="GB268" i="3"/>
  <c r="HP381" i="3"/>
  <c r="HP399" i="3"/>
  <c r="DR216" i="3"/>
  <c r="DR208" i="3" s="1"/>
  <c r="EZ368" i="3"/>
  <c r="CD380" i="3"/>
  <c r="DR346" i="3"/>
  <c r="EZ399" i="3"/>
  <c r="EZ381" i="3"/>
  <c r="HI380" i="3"/>
  <c r="I36" i="6"/>
  <c r="I82" i="6"/>
  <c r="LU355" i="3"/>
  <c r="LV355" i="3" s="1"/>
  <c r="I28" i="6"/>
  <c r="H61" i="6"/>
  <c r="LU311" i="3"/>
  <c r="LV311" i="3" s="1"/>
  <c r="CD398" i="3"/>
  <c r="S10" i="3"/>
  <c r="CJ368" i="3"/>
  <c r="IG93" i="3"/>
  <c r="H82" i="6"/>
  <c r="H73" i="6"/>
  <c r="H36" i="6"/>
  <c r="CI245" i="3"/>
  <c r="T368" i="3"/>
  <c r="T281" i="3"/>
  <c r="S230" i="3"/>
  <c r="S381" i="3"/>
  <c r="T26" i="3"/>
  <c r="M38" i="3"/>
  <c r="T399" i="3"/>
  <c r="S334" i="3"/>
  <c r="T346" i="3"/>
  <c r="T109" i="3"/>
  <c r="S368" i="3"/>
  <c r="S399" i="3"/>
  <c r="LJ59" i="3"/>
  <c r="J27" i="6" s="1"/>
  <c r="LK59" i="3"/>
  <c r="T381" i="3"/>
  <c r="T66" i="3"/>
  <c r="S45" i="3"/>
  <c r="S44" i="3" s="1"/>
  <c r="T316" i="3"/>
  <c r="T209" i="3"/>
  <c r="T33" i="3"/>
  <c r="S140" i="3"/>
  <c r="Q229" i="3"/>
  <c r="LH59" i="3"/>
  <c r="T276" i="3"/>
  <c r="Q139" i="3"/>
  <c r="S269" i="3"/>
  <c r="M229" i="3"/>
  <c r="S66" i="3"/>
  <c r="LG59" i="3"/>
  <c r="T296" i="3"/>
  <c r="T269" i="3"/>
  <c r="T39" i="3"/>
  <c r="S362" i="3"/>
  <c r="CJ128" i="3"/>
  <c r="BS269" i="3"/>
  <c r="EY380" i="3"/>
  <c r="BR380" i="3"/>
  <c r="FJ398" i="3"/>
  <c r="FS398" i="3" s="1"/>
  <c r="CU268" i="3"/>
  <c r="IX230" i="3"/>
  <c r="FK380" i="3"/>
  <c r="CJ66" i="3"/>
  <c r="BB109" i="3"/>
  <c r="S39" i="3"/>
  <c r="S209" i="3"/>
  <c r="AV380" i="3"/>
  <c r="DR306" i="3"/>
  <c r="IG368" i="3"/>
  <c r="DR296" i="3"/>
  <c r="H43" i="6"/>
  <c r="HP128" i="3"/>
  <c r="CZ128" i="3"/>
  <c r="DQ128" i="3"/>
  <c r="P380" i="3"/>
  <c r="CU333" i="3"/>
  <c r="BM380" i="3"/>
  <c r="ET398" i="3"/>
  <c r="FE398" i="3" s="1"/>
  <c r="BB39" i="3"/>
  <c r="DR10" i="3"/>
  <c r="BL333" i="3"/>
  <c r="BU333" i="3" s="1"/>
  <c r="T140" i="3"/>
  <c r="DA399" i="3"/>
  <c r="CJ399" i="3"/>
  <c r="DA301" i="3"/>
  <c r="DL333" i="3"/>
  <c r="N65" i="3"/>
  <c r="T59" i="3"/>
  <c r="Q398" i="3"/>
  <c r="FK333" i="3"/>
  <c r="GB380" i="3"/>
  <c r="IG216" i="3"/>
  <c r="IG208" i="3" s="1"/>
  <c r="IF368" i="3"/>
  <c r="N25" i="3"/>
  <c r="ET333" i="3"/>
  <c r="ET25" i="3"/>
  <c r="S346" i="3"/>
  <c r="DR362" i="3"/>
  <c r="CJ381" i="3"/>
  <c r="P139" i="3"/>
  <c r="S93" i="3"/>
  <c r="ET380" i="3"/>
  <c r="EZ26" i="3"/>
  <c r="N380" i="3"/>
  <c r="T93" i="3"/>
  <c r="BB128" i="3"/>
  <c r="N38" i="3"/>
  <c r="EY245" i="3"/>
  <c r="CJ245" i="3"/>
  <c r="IX333" i="3"/>
  <c r="EZ245" i="3"/>
  <c r="Q333" i="3"/>
  <c r="IF216" i="3"/>
  <c r="IF208" i="3" s="1"/>
  <c r="P25" i="3"/>
  <c r="BM333" i="3"/>
  <c r="BA128" i="3"/>
  <c r="CZ333" i="3"/>
  <c r="BM398" i="3"/>
  <c r="T230" i="3"/>
  <c r="AU333" i="3"/>
  <c r="BD333" i="3" s="1"/>
  <c r="IF128" i="3"/>
  <c r="IG381" i="3"/>
  <c r="HP346" i="3"/>
  <c r="EY333" i="3"/>
  <c r="IG128" i="3"/>
  <c r="CI128" i="3"/>
  <c r="N268" i="3"/>
  <c r="BR128" i="3"/>
  <c r="DR128" i="3"/>
  <c r="IW229" i="3"/>
  <c r="DA128" i="3"/>
  <c r="IX139" i="3"/>
  <c r="BB346" i="3"/>
  <c r="IW139" i="3"/>
  <c r="EY128" i="3"/>
  <c r="EY216" i="3"/>
  <c r="EZ216" i="3"/>
  <c r="IG230" i="3"/>
  <c r="IW245" i="3"/>
  <c r="DQ381" i="3"/>
  <c r="IF333" i="3"/>
  <c r="IX128" i="3"/>
  <c r="BS128" i="3"/>
  <c r="DQ230" i="3"/>
  <c r="T409" i="3"/>
  <c r="S245" i="3"/>
  <c r="BB291" i="3"/>
  <c r="BR39" i="3"/>
  <c r="ES268" i="3"/>
  <c r="EY269" i="3"/>
  <c r="FK268" i="3"/>
  <c r="HI268" i="3"/>
  <c r="HO269" i="3"/>
  <c r="HP296" i="3"/>
  <c r="HP316" i="3"/>
  <c r="HZ268" i="3"/>
  <c r="IF269" i="3"/>
  <c r="IX245" i="3"/>
  <c r="IW93" i="3"/>
  <c r="IW92" i="3" s="1"/>
  <c r="IX93" i="3"/>
  <c r="IX92" i="3" s="1"/>
  <c r="IR38" i="3"/>
  <c r="JC38" i="3" s="1"/>
  <c r="IX39" i="3"/>
  <c r="HI229" i="3"/>
  <c r="HO230" i="3"/>
  <c r="IF45" i="3"/>
  <c r="IF44" i="3" s="1"/>
  <c r="HO306" i="3"/>
  <c r="IW346" i="3"/>
  <c r="IW345" i="3" s="1"/>
  <c r="GA398" i="3"/>
  <c r="GJ398" i="3" s="1"/>
  <c r="ES229" i="3"/>
  <c r="FB229" i="3" s="1"/>
  <c r="EY230" i="3"/>
  <c r="IQ398" i="3"/>
  <c r="IZ398" i="3" s="1"/>
  <c r="IW399" i="3"/>
  <c r="IF21" i="3"/>
  <c r="IF9" i="3" s="1"/>
  <c r="EY346" i="3"/>
  <c r="EY345" i="3" s="1"/>
  <c r="EB65" i="3"/>
  <c r="DA93" i="3"/>
  <c r="DA92" i="3" s="1"/>
  <c r="DR93" i="3"/>
  <c r="BB93" i="3"/>
  <c r="BL398" i="3"/>
  <c r="BU398" i="3" s="1"/>
  <c r="BR399" i="3"/>
  <c r="BS33" i="3"/>
  <c r="BA93" i="3"/>
  <c r="HI65" i="3"/>
  <c r="HU65" i="3" s="1"/>
  <c r="HO66" i="3"/>
  <c r="IG346" i="3"/>
  <c r="IQ65" i="3"/>
  <c r="IZ65" i="3" s="1"/>
  <c r="IW66" i="3"/>
  <c r="IX25" i="3"/>
  <c r="IF346" i="3"/>
  <c r="IF345" i="3" s="1"/>
  <c r="HO140" i="3"/>
  <c r="HO139" i="3" s="1"/>
  <c r="ET38" i="3"/>
  <c r="EZ39" i="3"/>
  <c r="DQ368" i="3"/>
  <c r="BR346" i="3"/>
  <c r="DQ66" i="3"/>
  <c r="BS45" i="3"/>
  <c r="BS44" i="3" s="1"/>
  <c r="CI10" i="3"/>
  <c r="ET65" i="3"/>
  <c r="EZ66" i="3"/>
  <c r="CZ229" i="3"/>
  <c r="CD38" i="3"/>
  <c r="IW333" i="3"/>
  <c r="BS118" i="3"/>
  <c r="CZ45" i="3"/>
  <c r="CZ44" i="3" s="1"/>
  <c r="EZ128" i="3"/>
  <c r="IW128" i="3"/>
  <c r="S216" i="3"/>
  <c r="S301" i="3"/>
  <c r="S276" i="3"/>
  <c r="IF93" i="3"/>
  <c r="IF92" i="3" s="1"/>
  <c r="T301" i="3"/>
  <c r="T118" i="3"/>
  <c r="S128" i="3"/>
  <c r="BB118" i="3"/>
  <c r="CC268" i="3"/>
  <c r="DA59" i="3"/>
  <c r="DQ301" i="3"/>
  <c r="DQ59" i="3"/>
  <c r="FJ268" i="3"/>
  <c r="FS268" i="3" s="1"/>
  <c r="HP306" i="3"/>
  <c r="IG291" i="3"/>
  <c r="IF140" i="3"/>
  <c r="IF431" i="3" s="1"/>
  <c r="HO296" i="3"/>
  <c r="HP93" i="3"/>
  <c r="HI398" i="3"/>
  <c r="HR398" i="3" s="1"/>
  <c r="HO399" i="3"/>
  <c r="IA25" i="3"/>
  <c r="IG26" i="3"/>
  <c r="HP230" i="3"/>
  <c r="EY93" i="3"/>
  <c r="EY92" i="3" s="1"/>
  <c r="DL268" i="3"/>
  <c r="DR269" i="3"/>
  <c r="EZ140" i="3"/>
  <c r="EB380" i="3"/>
  <c r="DQ93" i="3"/>
  <c r="DQ92" i="3" s="1"/>
  <c r="DA281" i="3"/>
  <c r="DR140" i="3"/>
  <c r="DR139" i="3" s="1"/>
  <c r="BB140" i="3"/>
  <c r="BB139" i="3" s="1"/>
  <c r="CZ38" i="3"/>
  <c r="BL229" i="3"/>
  <c r="BU229" i="3" s="1"/>
  <c r="BR230" i="3"/>
  <c r="BA140" i="3"/>
  <c r="BA139" i="3" s="1"/>
  <c r="IW45" i="3"/>
  <c r="IW44" i="3" s="1"/>
  <c r="IA38" i="3"/>
  <c r="IG39" i="3"/>
  <c r="JH268" i="3"/>
  <c r="EY45" i="3"/>
  <c r="EY44" i="3" s="1"/>
  <c r="BS346" i="3"/>
  <c r="BS345" i="3" s="1"/>
  <c r="IX380" i="3"/>
  <c r="IW25" i="3"/>
  <c r="DK268" i="3"/>
  <c r="DQ269" i="3"/>
  <c r="BM38" i="3"/>
  <c r="BS39" i="3"/>
  <c r="BS381" i="3"/>
  <c r="DQ333" i="3"/>
  <c r="IA333" i="3"/>
  <c r="IG334" i="3"/>
  <c r="EY25" i="3"/>
  <c r="T245" i="3"/>
  <c r="S409" i="3"/>
  <c r="S59" i="3"/>
  <c r="EZ93" i="3"/>
  <c r="S316" i="3"/>
  <c r="S118" i="3"/>
  <c r="T216" i="3"/>
  <c r="S281" i="3"/>
  <c r="S109" i="3"/>
  <c r="S190" i="3"/>
  <c r="BA118" i="3"/>
  <c r="BA109" i="3"/>
  <c r="DQ296" i="3"/>
  <c r="ET268" i="3"/>
  <c r="EZ269" i="3"/>
  <c r="HP368" i="3"/>
  <c r="HJ268" i="3"/>
  <c r="HP269" i="3"/>
  <c r="HZ380" i="3"/>
  <c r="II380" i="3" s="1"/>
  <c r="IF381" i="3"/>
  <c r="HO368" i="3"/>
  <c r="HI333" i="3"/>
  <c r="HR333" i="3" s="1"/>
  <c r="HO334" i="3"/>
  <c r="IX45" i="3"/>
  <c r="IX44" i="3" s="1"/>
  <c r="IF230" i="3"/>
  <c r="DL380" i="3"/>
  <c r="DR381" i="3"/>
  <c r="DR368" i="3"/>
  <c r="DA66" i="3"/>
  <c r="CC229" i="3"/>
  <c r="BS93" i="3"/>
  <c r="BB45" i="3"/>
  <c r="BB44" i="3" s="1"/>
  <c r="AV229" i="3"/>
  <c r="BB230" i="3"/>
  <c r="CI275" i="3"/>
  <c r="CI93" i="3"/>
  <c r="CI92" i="3" s="1"/>
  <c r="BA291" i="3"/>
  <c r="BB66" i="3"/>
  <c r="HO346" i="3"/>
  <c r="DQ346" i="3"/>
  <c r="DL398" i="3"/>
  <c r="DR399" i="3"/>
  <c r="DA39" i="3"/>
  <c r="JI268" i="3"/>
  <c r="IG45" i="3"/>
  <c r="IG44" i="3" s="1"/>
  <c r="DA346" i="3"/>
  <c r="BS399" i="3"/>
  <c r="HO128" i="3"/>
  <c r="IA398" i="3"/>
  <c r="IG399" i="3"/>
  <c r="AU380" i="3"/>
  <c r="BA381" i="3"/>
  <c r="AV333" i="3"/>
  <c r="BB334" i="3"/>
  <c r="S21" i="3"/>
  <c r="EZ230" i="3"/>
  <c r="S291" i="3"/>
  <c r="S306" i="3"/>
  <c r="S33" i="3"/>
  <c r="S26" i="3"/>
  <c r="T128" i="3"/>
  <c r="BL268" i="3"/>
  <c r="BU268" i="3" s="1"/>
  <c r="BR269" i="3"/>
  <c r="BR33" i="3"/>
  <c r="DQ291" i="3"/>
  <c r="HP362" i="3"/>
  <c r="HO93" i="3"/>
  <c r="HO92" i="3" s="1"/>
  <c r="HP301" i="3"/>
  <c r="IG281" i="3"/>
  <c r="GA229" i="3"/>
  <c r="EZ346" i="3"/>
  <c r="EZ345" i="3" s="1"/>
  <c r="HI25" i="3"/>
  <c r="HR25" i="3" s="1"/>
  <c r="HO26" i="3"/>
  <c r="HP45" i="3"/>
  <c r="HP44" i="3" s="1"/>
  <c r="ES38" i="3"/>
  <c r="FB38" i="3" s="1"/>
  <c r="EY39" i="3"/>
  <c r="EZ45" i="3"/>
  <c r="EZ44" i="3" s="1"/>
  <c r="DK398" i="3"/>
  <c r="DQ399" i="3"/>
  <c r="DL229" i="3"/>
  <c r="DR230" i="3"/>
  <c r="DA291" i="3"/>
  <c r="CJ93" i="3"/>
  <c r="DR45" i="3"/>
  <c r="DR44" i="3" s="1"/>
  <c r="CZ346" i="3"/>
  <c r="CZ345" i="3" s="1"/>
  <c r="DC380" i="3"/>
  <c r="CZ381" i="3"/>
  <c r="BM229" i="3"/>
  <c r="BS230" i="3"/>
  <c r="BR93" i="3"/>
  <c r="BR92" i="3" s="1"/>
  <c r="BA346" i="3"/>
  <c r="BA45" i="3"/>
  <c r="BA44" i="3" s="1"/>
  <c r="T190" i="3"/>
  <c r="T21" i="3"/>
  <c r="BR276" i="3"/>
  <c r="IG140" i="3"/>
  <c r="IG431" i="3" s="1"/>
  <c r="HZ398" i="3"/>
  <c r="II398" i="3" s="1"/>
  <c r="IF399" i="3"/>
  <c r="EY140" i="3"/>
  <c r="DR109" i="3"/>
  <c r="BS140" i="3"/>
  <c r="BS431" i="3" s="1"/>
  <c r="IX346" i="3"/>
  <c r="IX345" i="3" s="1"/>
  <c r="HP25" i="3"/>
  <c r="IR398" i="3"/>
  <c r="IX399" i="3"/>
  <c r="T291" i="3"/>
  <c r="BR316" i="3"/>
  <c r="AV268" i="3"/>
  <c r="BB269" i="3"/>
  <c r="BR296" i="3"/>
  <c r="BB209" i="3"/>
  <c r="IW380" i="3"/>
  <c r="IA268" i="3"/>
  <c r="IG269" i="3"/>
  <c r="DQ140" i="3"/>
  <c r="DQ139" i="3" s="1"/>
  <c r="T334" i="3"/>
  <c r="BR140" i="3"/>
  <c r="BR431" i="3" s="1"/>
  <c r="S296" i="3"/>
  <c r="D59" i="6"/>
  <c r="D68" i="6"/>
  <c r="D81" i="6"/>
  <c r="D17" i="6"/>
  <c r="D20" i="6"/>
  <c r="D37" i="6"/>
  <c r="D39" i="6"/>
  <c r="D53" i="6"/>
  <c r="D57" i="6"/>
  <c r="D60" i="6"/>
  <c r="D67" i="6"/>
  <c r="D71" i="6"/>
  <c r="D75" i="6"/>
  <c r="D82" i="6"/>
  <c r="D84" i="6"/>
  <c r="P333" i="3"/>
  <c r="P208" i="3"/>
  <c r="D18" i="6"/>
  <c r="D36" i="6"/>
  <c r="D52" i="6"/>
  <c r="V276" i="3"/>
  <c r="D66" i="6"/>
  <c r="D83" i="6"/>
  <c r="D38" i="6"/>
  <c r="D56" i="6"/>
  <c r="D72" i="6"/>
  <c r="D78" i="6"/>
  <c r="D88" i="6"/>
  <c r="P65" i="3"/>
  <c r="P229" i="3"/>
  <c r="D21" i="6"/>
  <c r="D40" i="6"/>
  <c r="D61" i="6"/>
  <c r="D70" i="6"/>
  <c r="D74" i="6"/>
  <c r="D85" i="6"/>
  <c r="I268" i="3"/>
  <c r="LC268" i="3" s="1"/>
  <c r="D64" i="6"/>
  <c r="D69" i="6"/>
  <c r="D73" i="6"/>
  <c r="D79" i="6"/>
  <c r="N229" i="3"/>
  <c r="P398" i="3"/>
  <c r="AV65" i="3"/>
  <c r="BP420" i="3"/>
  <c r="N16" i="7"/>
  <c r="R16" i="7" s="1"/>
  <c r="BO420" i="3"/>
  <c r="CP420" i="3"/>
  <c r="E17" i="7"/>
  <c r="AQ420" i="3"/>
  <c r="AY420" i="3"/>
  <c r="BH420" i="3"/>
  <c r="BY420" i="3"/>
  <c r="CA420" i="3" s="1"/>
  <c r="G9" i="7" s="1"/>
  <c r="M16" i="7"/>
  <c r="Q16" i="7" s="1"/>
  <c r="AX420" i="3"/>
  <c r="JH229" i="3"/>
  <c r="JQ229" i="3" s="1"/>
  <c r="IA380" i="3"/>
  <c r="FK229" i="3"/>
  <c r="HZ38" i="3"/>
  <c r="II38" i="3" s="1"/>
  <c r="AV398" i="3"/>
  <c r="FJ229" i="3"/>
  <c r="FS229" i="3" s="1"/>
  <c r="DK229" i="3"/>
  <c r="DT229" i="3" s="1"/>
  <c r="CU398" i="3"/>
  <c r="IA229" i="3"/>
  <c r="CU380" i="3"/>
  <c r="HJ229" i="3"/>
  <c r="HZ229" i="3"/>
  <c r="II229" i="3" s="1"/>
  <c r="GB398" i="3"/>
  <c r="IR65" i="3"/>
  <c r="IR229" i="3"/>
  <c r="HZ25" i="3"/>
  <c r="HJ398" i="3"/>
  <c r="HJ333" i="3"/>
  <c r="HJ380" i="3"/>
  <c r="GB229" i="3"/>
  <c r="GB65" i="3"/>
  <c r="FJ65" i="3"/>
  <c r="FS65" i="3" s="1"/>
  <c r="FJ38" i="3"/>
  <c r="FS38" i="3" s="1"/>
  <c r="FK38" i="3"/>
  <c r="ES65" i="3"/>
  <c r="FB65" i="3" s="1"/>
  <c r="CU229" i="3"/>
  <c r="CC65" i="3"/>
  <c r="CL65" i="3" s="1"/>
  <c r="CC38" i="3"/>
  <c r="CL38" i="3" s="1"/>
  <c r="BL38" i="3"/>
  <c r="BU38" i="3" s="1"/>
  <c r="AU65" i="3"/>
  <c r="AU229" i="3"/>
  <c r="BD229" i="3" s="1"/>
  <c r="I38" i="3"/>
  <c r="LC38" i="3" s="1"/>
  <c r="I59" i="3"/>
  <c r="LC59" i="3" s="1"/>
  <c r="I128" i="3"/>
  <c r="LC128" i="3" s="1"/>
  <c r="V269" i="3"/>
  <c r="I398" i="3"/>
  <c r="LC398" i="3" s="1"/>
  <c r="LC44" i="3"/>
  <c r="I65" i="3"/>
  <c r="LC65" i="3" s="1"/>
  <c r="LC409" i="3"/>
  <c r="I229" i="3"/>
  <c r="LC229" i="3" s="1"/>
  <c r="I9" i="3"/>
  <c r="LC9" i="3" s="1"/>
  <c r="LC139" i="3"/>
  <c r="LC430" i="3" s="1"/>
  <c r="LC208" i="3"/>
  <c r="I333" i="3"/>
  <c r="LC333" i="3" s="1"/>
  <c r="I380" i="3"/>
  <c r="LC380" i="3" s="1"/>
  <c r="LC245" i="3"/>
  <c r="X14" i="7" l="1"/>
  <c r="C12" i="8"/>
  <c r="E12" i="8" s="1"/>
  <c r="X6" i="7"/>
  <c r="C7" i="8"/>
  <c r="E7" i="8" s="1"/>
  <c r="X16" i="7"/>
  <c r="C14" i="8"/>
  <c r="E14" i="8" s="1"/>
  <c r="X20" i="7"/>
  <c r="C17" i="8"/>
  <c r="E17" i="8" s="1"/>
  <c r="X15" i="7"/>
  <c r="C13" i="8"/>
  <c r="E13" i="8" s="1"/>
  <c r="X13" i="7"/>
  <c r="C11" i="8"/>
  <c r="E11" i="8" s="1"/>
  <c r="LP291" i="3"/>
  <c r="LQ291" i="3"/>
  <c r="LM276" i="3"/>
  <c r="LP276" i="3"/>
  <c r="LN276" i="3"/>
  <c r="LQ276" i="3"/>
  <c r="IG345" i="3"/>
  <c r="CL139" i="3"/>
  <c r="CL430" i="3" s="1"/>
  <c r="IL139" i="3"/>
  <c r="IL420" i="3" s="1"/>
  <c r="ID420" i="3"/>
  <c r="ID422" i="3" s="1"/>
  <c r="T345" i="3"/>
  <c r="IC420" i="3"/>
  <c r="IC422" i="3" s="1"/>
  <c r="GJ139" i="3"/>
  <c r="GJ430" i="3" s="1"/>
  <c r="BV139" i="3"/>
  <c r="BV430" i="3" s="1"/>
  <c r="BR139" i="3"/>
  <c r="BR430" i="3" s="1"/>
  <c r="IF139" i="3"/>
  <c r="IF430" i="3" s="1"/>
  <c r="II139" i="3"/>
  <c r="II430" i="3" s="1"/>
  <c r="HO345" i="3"/>
  <c r="CU420" i="3"/>
  <c r="EB420" i="3"/>
  <c r="EK425" i="3" s="1"/>
  <c r="GH420" i="3"/>
  <c r="GA420" i="3"/>
  <c r="GJ425" i="3" s="1"/>
  <c r="GB420" i="3"/>
  <c r="GB422" i="3" s="1"/>
  <c r="GG420" i="3"/>
  <c r="DQ345" i="3"/>
  <c r="DA345" i="3"/>
  <c r="BA345" i="3"/>
  <c r="BR345" i="3"/>
  <c r="IJ345" i="3"/>
  <c r="N420" i="3"/>
  <c r="P420" i="3"/>
  <c r="Q420" i="3"/>
  <c r="M420" i="3"/>
  <c r="BB345" i="3"/>
  <c r="S345" i="3"/>
  <c r="CJ345" i="3"/>
  <c r="DR345" i="3"/>
  <c r="LJ345" i="3"/>
  <c r="J80" i="6" s="1"/>
  <c r="BD345" i="3"/>
  <c r="BB208" i="3"/>
  <c r="IG139" i="3"/>
  <c r="IG430" i="3" s="1"/>
  <c r="BS139" i="3"/>
  <c r="BS430" i="3" s="1"/>
  <c r="HP345" i="3"/>
  <c r="HR345" i="3"/>
  <c r="LQ346" i="3"/>
  <c r="LH345" i="3"/>
  <c r="LP346" i="3"/>
  <c r="LP345" i="3" s="1"/>
  <c r="LG345" i="3"/>
  <c r="E19" i="7"/>
  <c r="C16" i="8" s="1"/>
  <c r="IO420" i="3"/>
  <c r="G19" i="7" s="1"/>
  <c r="LP190" i="3"/>
  <c r="LP433" i="3" s="1"/>
  <c r="LP140" i="3"/>
  <c r="LP431" i="3" s="1"/>
  <c r="N8" i="7"/>
  <c r="R8" i="7" s="1"/>
  <c r="BP422" i="3"/>
  <c r="M8" i="7"/>
  <c r="Q8" i="7" s="1"/>
  <c r="BO422" i="3"/>
  <c r="LW216" i="3"/>
  <c r="LW399" i="3"/>
  <c r="LW275" i="3"/>
  <c r="LW381" i="3"/>
  <c r="LW346" i="3"/>
  <c r="LW45" i="3"/>
  <c r="LW276" i="3"/>
  <c r="LW140" i="3"/>
  <c r="LW230" i="3"/>
  <c r="LU59" i="3"/>
  <c r="LV59" i="3" s="1"/>
  <c r="M7" i="7"/>
  <c r="Q7" i="7" s="1"/>
  <c r="AX422" i="3"/>
  <c r="N7" i="7"/>
  <c r="R7" i="7" s="1"/>
  <c r="AY422" i="3"/>
  <c r="LQ140" i="3"/>
  <c r="LQ431" i="3" s="1"/>
  <c r="LH3" i="3"/>
  <c r="LN368" i="3"/>
  <c r="LQ368" i="3"/>
  <c r="LN190" i="3"/>
  <c r="LN433" i="3" s="1"/>
  <c r="LQ190" i="3"/>
  <c r="LQ433" i="3" s="1"/>
  <c r="LM209" i="3"/>
  <c r="LP209" i="3"/>
  <c r="LN209" i="3"/>
  <c r="LQ209" i="3"/>
  <c r="LH9" i="3"/>
  <c r="LQ21" i="3"/>
  <c r="LM246" i="3"/>
  <c r="LP246" i="3"/>
  <c r="LM26" i="3"/>
  <c r="LP26" i="3"/>
  <c r="JO420" i="3"/>
  <c r="JN420" i="3"/>
  <c r="GX420" i="3"/>
  <c r="GY420" i="3"/>
  <c r="FP420" i="3"/>
  <c r="FQ420" i="3"/>
  <c r="M14" i="7"/>
  <c r="Q14" i="7" s="1"/>
  <c r="FM422" i="3"/>
  <c r="N14" i="7"/>
  <c r="R14" i="7" s="1"/>
  <c r="FN422" i="3"/>
  <c r="EK380" i="3"/>
  <c r="EH380" i="3"/>
  <c r="EK65" i="3"/>
  <c r="EH65" i="3"/>
  <c r="LC429" i="3"/>
  <c r="LC420" i="3"/>
  <c r="AB420" i="3"/>
  <c r="G6" i="7" s="1"/>
  <c r="U6" i="7" s="1"/>
  <c r="E8" i="7"/>
  <c r="CU3" i="3"/>
  <c r="DF275" i="3"/>
  <c r="DF420" i="3" s="1"/>
  <c r="Y380" i="3"/>
  <c r="E10" i="7"/>
  <c r="X10" i="7" s="1"/>
  <c r="G10" i="7"/>
  <c r="U10" i="7" s="1"/>
  <c r="IZ25" i="3"/>
  <c r="IZ420" i="3" s="1"/>
  <c r="JR25" i="3"/>
  <c r="GJ25" i="3"/>
  <c r="JQ25" i="3"/>
  <c r="EK25" i="3"/>
  <c r="FB25" i="3"/>
  <c r="JI420" i="3"/>
  <c r="JH420" i="3"/>
  <c r="DK420" i="3"/>
  <c r="DT425" i="3" s="1"/>
  <c r="DT25" i="3"/>
  <c r="HA25" i="3"/>
  <c r="HA420" i="3" s="1"/>
  <c r="GP420" i="3"/>
  <c r="G16" i="7" s="1"/>
  <c r="ET420" i="3"/>
  <c r="FS25" i="3"/>
  <c r="FS420" i="3" s="1"/>
  <c r="DL420" i="3"/>
  <c r="JC420" i="3"/>
  <c r="HZ420" i="3"/>
  <c r="FK420" i="3"/>
  <c r="IA420" i="3"/>
  <c r="IA422" i="3" s="1"/>
  <c r="IR420" i="3"/>
  <c r="IQ420" i="3"/>
  <c r="HJ420" i="3"/>
  <c r="HI420" i="3"/>
  <c r="ES420" i="3"/>
  <c r="FB425" i="3" s="1"/>
  <c r="FJ420" i="3"/>
  <c r="FS425" i="3" s="1"/>
  <c r="AM25" i="3"/>
  <c r="LE25" i="3"/>
  <c r="K27" i="6"/>
  <c r="LK92" i="3"/>
  <c r="LW92" i="3" s="1"/>
  <c r="LW93" i="3"/>
  <c r="JC65" i="3"/>
  <c r="HU268" i="3"/>
  <c r="HS229" i="3"/>
  <c r="HU229" i="3"/>
  <c r="HS333" i="3"/>
  <c r="HU333" i="3"/>
  <c r="HU25" i="3"/>
  <c r="HS398" i="3"/>
  <c r="HU398" i="3"/>
  <c r="HS380" i="3"/>
  <c r="HU380" i="3"/>
  <c r="JT268" i="3"/>
  <c r="JT92" i="3"/>
  <c r="JT229" i="3"/>
  <c r="JA229" i="3"/>
  <c r="JC229" i="3"/>
  <c r="JA398" i="3"/>
  <c r="JC398" i="3"/>
  <c r="JA275" i="3"/>
  <c r="JC275" i="3"/>
  <c r="JC92" i="3"/>
  <c r="IJ229" i="3"/>
  <c r="IJ275" i="3"/>
  <c r="IJ380" i="3"/>
  <c r="IJ333" i="3"/>
  <c r="IJ398" i="3"/>
  <c r="IJ38" i="3"/>
  <c r="HU92" i="3"/>
  <c r="HS275" i="3"/>
  <c r="HU275" i="3"/>
  <c r="EZ229" i="3"/>
  <c r="DA65" i="3"/>
  <c r="DA38" i="3"/>
  <c r="CJ25" i="3"/>
  <c r="BS25" i="3"/>
  <c r="BB38" i="3"/>
  <c r="IG92" i="3"/>
  <c r="CJ92" i="3"/>
  <c r="EY275" i="3"/>
  <c r="EZ92" i="3"/>
  <c r="LM216" i="3"/>
  <c r="EZ275" i="3"/>
  <c r="LH92" i="3"/>
  <c r="LQ92" i="3" s="1"/>
  <c r="HP92" i="3"/>
  <c r="DR9" i="3"/>
  <c r="BR25" i="3"/>
  <c r="LG92" i="3"/>
  <c r="LP92" i="3" s="1"/>
  <c r="BS92" i="3"/>
  <c r="CI9" i="3"/>
  <c r="DQ65" i="3"/>
  <c r="K380" i="3"/>
  <c r="K59" i="3"/>
  <c r="K333" i="3"/>
  <c r="K229" i="3"/>
  <c r="K398" i="3"/>
  <c r="K38" i="3"/>
  <c r="HS9" i="3"/>
  <c r="K65" i="3"/>
  <c r="K128" i="3"/>
  <c r="BS275" i="3"/>
  <c r="HP9" i="3"/>
  <c r="HS92" i="3"/>
  <c r="BB92" i="3"/>
  <c r="BR9" i="3"/>
  <c r="S92" i="3"/>
  <c r="S9" i="3"/>
  <c r="BA92" i="3"/>
  <c r="CL9" i="3"/>
  <c r="IJ92" i="3"/>
  <c r="T9" i="3"/>
  <c r="DR92" i="3"/>
  <c r="T92" i="3"/>
  <c r="BJ420" i="3"/>
  <c r="G18" i="7"/>
  <c r="K268" i="3"/>
  <c r="LE268" i="3" s="1"/>
  <c r="AS420" i="3"/>
  <c r="G7" i="7" s="1"/>
  <c r="U7" i="7" s="1"/>
  <c r="IF275" i="3"/>
  <c r="LN334" i="3"/>
  <c r="G15" i="7"/>
  <c r="DQ380" i="3"/>
  <c r="LM316" i="3"/>
  <c r="CZ275" i="3"/>
  <c r="HO275" i="3"/>
  <c r="LM140" i="3"/>
  <c r="LM431" i="3" s="1"/>
  <c r="IF25" i="3"/>
  <c r="II25" i="3"/>
  <c r="V355" i="3"/>
  <c r="V301" i="3"/>
  <c r="V251" i="3"/>
  <c r="V26" i="3"/>
  <c r="V246" i="3"/>
  <c r="DQ398" i="3"/>
  <c r="DT398" i="3"/>
  <c r="GJ229" i="3"/>
  <c r="BB229" i="3"/>
  <c r="EZ268" i="3"/>
  <c r="EZ139" i="3"/>
  <c r="HO65" i="3"/>
  <c r="HR65" i="3"/>
  <c r="IF268" i="3"/>
  <c r="II268" i="3"/>
  <c r="HO268" i="3"/>
  <c r="HR268" i="3"/>
  <c r="BS398" i="3"/>
  <c r="DR333" i="3"/>
  <c r="HR275" i="3"/>
  <c r="V39" i="3"/>
  <c r="V109" i="3"/>
  <c r="V118" i="3"/>
  <c r="V381" i="3"/>
  <c r="V66" i="3"/>
  <c r="V399" i="3"/>
  <c r="V339" i="3"/>
  <c r="V291" i="3"/>
  <c r="V372" i="3"/>
  <c r="V296" i="3"/>
  <c r="V123" i="3"/>
  <c r="V334" i="3"/>
  <c r="V140" i="3"/>
  <c r="IG268" i="3"/>
  <c r="IJ268" i="3"/>
  <c r="BR268" i="3"/>
  <c r="BA380" i="3"/>
  <c r="BD380" i="3"/>
  <c r="IX38" i="3"/>
  <c r="JA38" i="3"/>
  <c r="EY268" i="3"/>
  <c r="FB268" i="3"/>
  <c r="DA268" i="3"/>
  <c r="HO380" i="3"/>
  <c r="HR380" i="3"/>
  <c r="LN45" i="3"/>
  <c r="LM399" i="3"/>
  <c r="V209" i="3"/>
  <c r="V362" i="3"/>
  <c r="V10" i="3"/>
  <c r="V45" i="3"/>
  <c r="V44" i="3" s="1"/>
  <c r="V134" i="3"/>
  <c r="V60" i="3"/>
  <c r="IX65" i="3"/>
  <c r="JA65" i="3"/>
  <c r="V368" i="3"/>
  <c r="V321" i="3"/>
  <c r="V239" i="3"/>
  <c r="V286" i="3"/>
  <c r="JR268" i="3"/>
  <c r="HP268" i="3"/>
  <c r="HS268" i="3"/>
  <c r="DR268" i="3"/>
  <c r="EZ65" i="3"/>
  <c r="HP275" i="3"/>
  <c r="EZ398" i="3"/>
  <c r="DA333" i="3"/>
  <c r="S38" i="3"/>
  <c r="S268" i="3"/>
  <c r="V190" i="3"/>
  <c r="V21" i="3"/>
  <c r="CJ65" i="3"/>
  <c r="V281" i="3"/>
  <c r="V410" i="3"/>
  <c r="V409" i="3" s="1"/>
  <c r="BA65" i="3"/>
  <c r="BD65" i="3"/>
  <c r="V311" i="3"/>
  <c r="V316" i="3"/>
  <c r="V256" i="3"/>
  <c r="V33" i="3"/>
  <c r="V392" i="3"/>
  <c r="V114" i="3"/>
  <c r="V104" i="3"/>
  <c r="BB268" i="3"/>
  <c r="DQ268" i="3"/>
  <c r="DT268" i="3"/>
  <c r="JQ268" i="3"/>
  <c r="IG25" i="3"/>
  <c r="IJ25" i="3"/>
  <c r="CL268" i="3"/>
  <c r="HO229" i="3"/>
  <c r="HR229" i="3"/>
  <c r="EY208" i="3"/>
  <c r="EZ333" i="3"/>
  <c r="CJ380" i="3"/>
  <c r="V306" i="3"/>
  <c r="V93" i="3"/>
  <c r="V346" i="3"/>
  <c r="V230" i="3"/>
  <c r="V216" i="3"/>
  <c r="BS268" i="3"/>
  <c r="LH275" i="3"/>
  <c r="DA275" i="3"/>
  <c r="BA275" i="3"/>
  <c r="BB275" i="3"/>
  <c r="V275" i="3"/>
  <c r="BR275" i="3"/>
  <c r="S275" i="3"/>
  <c r="T275" i="3"/>
  <c r="IG275" i="3"/>
  <c r="LG275" i="3"/>
  <c r="LP275" i="3" s="1"/>
  <c r="DQ275" i="3"/>
  <c r="DR275" i="3"/>
  <c r="LM296" i="3"/>
  <c r="LN216" i="3"/>
  <c r="LM93" i="3"/>
  <c r="LM346" i="3"/>
  <c r="LN246" i="3"/>
  <c r="LM21" i="3"/>
  <c r="LN26" i="3"/>
  <c r="LN301" i="3"/>
  <c r="LN140" i="3"/>
  <c r="LN431" i="3" s="1"/>
  <c r="LM66" i="3"/>
  <c r="LM39" i="3"/>
  <c r="LM109" i="3"/>
  <c r="LN381" i="3"/>
  <c r="LM190" i="3"/>
  <c r="LM433" i="3" s="1"/>
  <c r="LM281" i="3"/>
  <c r="LM306" i="3"/>
  <c r="LN269" i="3"/>
  <c r="F64" i="6"/>
  <c r="LM118" i="3"/>
  <c r="LN362" i="3"/>
  <c r="LM230" i="3"/>
  <c r="LN118" i="3"/>
  <c r="LM368" i="3"/>
  <c r="LM45" i="3"/>
  <c r="LN109" i="3"/>
  <c r="LN281" i="3"/>
  <c r="LN33" i="3"/>
  <c r="LM334" i="3"/>
  <c r="LN346" i="3"/>
  <c r="LM33" i="3"/>
  <c r="LM362" i="3"/>
  <c r="LN93" i="3"/>
  <c r="LN306" i="3"/>
  <c r="LM301" i="3"/>
  <c r="LM269" i="3"/>
  <c r="LN296" i="3"/>
  <c r="LN21" i="3"/>
  <c r="LN316" i="3"/>
  <c r="LN39" i="3"/>
  <c r="LN230" i="3"/>
  <c r="LN399" i="3"/>
  <c r="LN66" i="3"/>
  <c r="CI25" i="3"/>
  <c r="DA25" i="3"/>
  <c r="D45" i="6"/>
  <c r="D47" i="6"/>
  <c r="CJ398" i="3"/>
  <c r="LN59" i="3"/>
  <c r="M27" i="6" s="1"/>
  <c r="T268" i="3"/>
  <c r="T25" i="3"/>
  <c r="T398" i="3"/>
  <c r="T65" i="3"/>
  <c r="LM59" i="3"/>
  <c r="L27" i="6" s="1"/>
  <c r="T229" i="3"/>
  <c r="T38" i="3"/>
  <c r="T380" i="3"/>
  <c r="S25" i="3"/>
  <c r="T139" i="3"/>
  <c r="S380" i="3"/>
  <c r="BB380" i="3"/>
  <c r="D35" i="6"/>
  <c r="D87" i="6"/>
  <c r="H27" i="6"/>
  <c r="I27" i="6"/>
  <c r="F42" i="6"/>
  <c r="BR333" i="3"/>
  <c r="T333" i="3"/>
  <c r="BS380" i="3"/>
  <c r="EZ380" i="3"/>
  <c r="S139" i="3"/>
  <c r="IU422" i="3"/>
  <c r="N19" i="7"/>
  <c r="M20" i="7"/>
  <c r="Q20" i="7" s="1"/>
  <c r="N20" i="7"/>
  <c r="R20" i="7" s="1"/>
  <c r="IT422" i="3"/>
  <c r="M19" i="7"/>
  <c r="E9" i="7"/>
  <c r="C10" i="8" s="1"/>
  <c r="E7" i="7"/>
  <c r="EZ25" i="3"/>
  <c r="BS333" i="3"/>
  <c r="BA333" i="3"/>
  <c r="EZ208" i="3"/>
  <c r="S333" i="3"/>
  <c r="S65" i="3"/>
  <c r="BR38" i="3"/>
  <c r="CI65" i="3"/>
  <c r="BA229" i="3"/>
  <c r="BM420" i="3"/>
  <c r="DA229" i="3"/>
  <c r="HP380" i="3"/>
  <c r="HP333" i="3"/>
  <c r="HP229" i="3"/>
  <c r="IG229" i="3"/>
  <c r="DA398" i="3"/>
  <c r="IF38" i="3"/>
  <c r="S398" i="3"/>
  <c r="BS229" i="3"/>
  <c r="CZ380" i="3"/>
  <c r="HO25" i="3"/>
  <c r="IG333" i="3"/>
  <c r="DA380" i="3"/>
  <c r="BB65" i="3"/>
  <c r="EY139" i="3"/>
  <c r="DR229" i="3"/>
  <c r="EY38" i="3"/>
  <c r="BB333" i="3"/>
  <c r="IG38" i="3"/>
  <c r="BR229" i="3"/>
  <c r="IW398" i="3"/>
  <c r="EY65" i="3"/>
  <c r="HP398" i="3"/>
  <c r="IF229" i="3"/>
  <c r="DQ229" i="3"/>
  <c r="BB398" i="3"/>
  <c r="S229" i="3"/>
  <c r="BS38" i="3"/>
  <c r="IW65" i="3"/>
  <c r="IX229" i="3"/>
  <c r="IG380" i="3"/>
  <c r="IX398" i="3"/>
  <c r="IF398" i="3"/>
  <c r="IG398" i="3"/>
  <c r="DR398" i="3"/>
  <c r="DR380" i="3"/>
  <c r="HO333" i="3"/>
  <c r="IF380" i="3"/>
  <c r="HO398" i="3"/>
  <c r="EZ38" i="3"/>
  <c r="BR398" i="3"/>
  <c r="EY229" i="3"/>
  <c r="T208" i="3"/>
  <c r="S208" i="3"/>
  <c r="LR134" i="3"/>
  <c r="V25" i="3"/>
  <c r="D34" i="6"/>
  <c r="LR60" i="3"/>
  <c r="D65" i="6"/>
  <c r="LR311" i="3"/>
  <c r="AU420" i="3"/>
  <c r="I420" i="3"/>
  <c r="G14" i="7"/>
  <c r="CD420" i="3"/>
  <c r="CD422" i="3" s="1"/>
  <c r="AV420" i="3"/>
  <c r="BL420" i="3"/>
  <c r="GV422" i="3"/>
  <c r="DO422" i="3"/>
  <c r="GU422" i="3"/>
  <c r="DN422" i="3"/>
  <c r="D96" i="6" l="1"/>
  <c r="X8" i="7"/>
  <c r="C9" i="8"/>
  <c r="E9" i="8" s="1"/>
  <c r="X7" i="7"/>
  <c r="C8" i="8"/>
  <c r="E8" i="8" s="1"/>
  <c r="M18" i="7"/>
  <c r="M23" i="7" s="1"/>
  <c r="M31" i="7" s="1"/>
  <c r="V208" i="3"/>
  <c r="EH420" i="3"/>
  <c r="LQ275" i="3"/>
  <c r="LN345" i="3"/>
  <c r="M80" i="6" s="1"/>
  <c r="V345" i="3"/>
  <c r="T420" i="3"/>
  <c r="S420" i="3"/>
  <c r="LM345" i="3"/>
  <c r="L80" i="6" s="1"/>
  <c r="LQ345" i="3"/>
  <c r="V139" i="3"/>
  <c r="I80" i="6"/>
  <c r="H80" i="6"/>
  <c r="V245" i="3"/>
  <c r="LW345" i="3"/>
  <c r="BM422" i="3"/>
  <c r="BL422" i="3"/>
  <c r="BU420" i="3"/>
  <c r="G8" i="7"/>
  <c r="U8" i="7" s="1"/>
  <c r="LQ9" i="3"/>
  <c r="FB420" i="3"/>
  <c r="EK420" i="3"/>
  <c r="IW420" i="3"/>
  <c r="DA420" i="3"/>
  <c r="DQ420" i="3"/>
  <c r="EY420" i="3"/>
  <c r="EZ420" i="3"/>
  <c r="GJ420" i="3"/>
  <c r="IF420" i="3"/>
  <c r="IX420" i="3"/>
  <c r="HR420" i="3"/>
  <c r="CZ420" i="3"/>
  <c r="HO420" i="3"/>
  <c r="IG420" i="3"/>
  <c r="DT420" i="3"/>
  <c r="JQ420" i="3"/>
  <c r="II420" i="3"/>
  <c r="DR420" i="3"/>
  <c r="HP420" i="3"/>
  <c r="LE245" i="3"/>
  <c r="V38" i="3"/>
  <c r="LE38" i="3"/>
  <c r="V59" i="3"/>
  <c r="LE59" i="3"/>
  <c r="LP59" i="3" s="1"/>
  <c r="V128" i="3"/>
  <c r="LE128" i="3"/>
  <c r="LE409" i="3"/>
  <c r="V398" i="3"/>
  <c r="LE398" i="3"/>
  <c r="LE44" i="3"/>
  <c r="V65" i="3"/>
  <c r="LE65" i="3"/>
  <c r="LE208" i="3"/>
  <c r="V229" i="3"/>
  <c r="LE229" i="3"/>
  <c r="V380" i="3"/>
  <c r="LE380" i="3"/>
  <c r="LE139" i="3"/>
  <c r="LE430" i="3" s="1"/>
  <c r="V333" i="3"/>
  <c r="LE333" i="3"/>
  <c r="HR425" i="3"/>
  <c r="JQ425" i="3"/>
  <c r="JR425" i="3"/>
  <c r="II425" i="3"/>
  <c r="HA425" i="3"/>
  <c r="BD425" i="3"/>
  <c r="BU425" i="3"/>
  <c r="DC425" i="3"/>
  <c r="IZ425" i="3"/>
  <c r="LN92" i="3"/>
  <c r="D16" i="6"/>
  <c r="V92" i="3"/>
  <c r="D55" i="6"/>
  <c r="D24" i="6"/>
  <c r="D29" i="6"/>
  <c r="D58" i="6"/>
  <c r="D63" i="6"/>
  <c r="F63" i="6"/>
  <c r="D89" i="6"/>
  <c r="D86" i="6"/>
  <c r="D22" i="6"/>
  <c r="D27" i="6"/>
  <c r="D41" i="6"/>
  <c r="D77" i="6"/>
  <c r="D51" i="6"/>
  <c r="D80" i="6"/>
  <c r="D91" i="6"/>
  <c r="D19" i="6"/>
  <c r="V9" i="3"/>
  <c r="LM92" i="3"/>
  <c r="F16" i="6"/>
  <c r="K420" i="3"/>
  <c r="LR355" i="3"/>
  <c r="V268" i="3"/>
  <c r="J18" i="7"/>
  <c r="G15" i="8" s="1"/>
  <c r="J17" i="7"/>
  <c r="BD420" i="3"/>
  <c r="I18" i="7"/>
  <c r="N18" i="7"/>
  <c r="N23" i="7" s="1"/>
  <c r="N31" i="7" s="1"/>
  <c r="D44" i="6"/>
  <c r="F56" i="6"/>
  <c r="F38" i="6"/>
  <c r="F88" i="6"/>
  <c r="F21" i="6"/>
  <c r="F74" i="6"/>
  <c r="F52" i="6"/>
  <c r="F79" i="6"/>
  <c r="F68" i="6"/>
  <c r="F37" i="6"/>
  <c r="F57" i="6"/>
  <c r="F75" i="6"/>
  <c r="F40" i="6"/>
  <c r="F85" i="6"/>
  <c r="F66" i="6"/>
  <c r="F87" i="6"/>
  <c r="F59" i="6"/>
  <c r="F17" i="6"/>
  <c r="F39" i="6"/>
  <c r="F60" i="6"/>
  <c r="F82" i="6"/>
  <c r="N82" i="6" s="1"/>
  <c r="F28" i="6"/>
  <c r="N28" i="6" s="1"/>
  <c r="F30" i="6"/>
  <c r="F43" i="6"/>
  <c r="N43" i="6" s="1"/>
  <c r="F92" i="6"/>
  <c r="F78" i="6"/>
  <c r="F72" i="6"/>
  <c r="F61" i="6"/>
  <c r="N61" i="6" s="1"/>
  <c r="F18" i="6"/>
  <c r="F83" i="6"/>
  <c r="F69" i="6"/>
  <c r="F45" i="6"/>
  <c r="F20" i="6"/>
  <c r="F47" i="6"/>
  <c r="F67" i="6"/>
  <c r="F84" i="6"/>
  <c r="F70" i="6"/>
  <c r="F23" i="6"/>
  <c r="F25" i="6"/>
  <c r="F36" i="6"/>
  <c r="N36" i="6" s="1"/>
  <c r="F73" i="6"/>
  <c r="N73" i="6" s="1"/>
  <c r="F81" i="6"/>
  <c r="F35" i="6"/>
  <c r="F53" i="6"/>
  <c r="F71" i="6"/>
  <c r="F90" i="6"/>
  <c r="I19" i="7"/>
  <c r="S14" i="7"/>
  <c r="I17" i="7"/>
  <c r="X17" i="7" s="1"/>
  <c r="BB420" i="3"/>
  <c r="J19" i="7"/>
  <c r="G16" i="8" s="1"/>
  <c r="S10" i="7"/>
  <c r="BA420" i="3"/>
  <c r="S7" i="7"/>
  <c r="E5" i="7"/>
  <c r="P422" i="3"/>
  <c r="BR420" i="3"/>
  <c r="BS420" i="3"/>
  <c r="CJ420" i="3"/>
  <c r="JH422" i="3"/>
  <c r="JI422" i="3"/>
  <c r="Q422" i="3"/>
  <c r="IR422" i="3"/>
  <c r="HJ422" i="3"/>
  <c r="IQ422" i="3"/>
  <c r="HI422" i="3"/>
  <c r="X5" i="7" l="1"/>
  <c r="C6" i="8"/>
  <c r="X19" i="7"/>
  <c r="D16" i="8"/>
  <c r="E16" i="8" s="1"/>
  <c r="X18" i="7"/>
  <c r="D15" i="8"/>
  <c r="E15" i="8" s="1"/>
  <c r="G20" i="8"/>
  <c r="W19" i="7"/>
  <c r="W18" i="7"/>
  <c r="W17" i="7"/>
  <c r="Q17" i="7"/>
  <c r="R17" i="7"/>
  <c r="R19" i="7"/>
  <c r="Q19" i="7"/>
  <c r="Q18" i="7"/>
  <c r="D94" i="6"/>
  <c r="P77" i="6" s="1"/>
  <c r="LE420" i="3"/>
  <c r="F96" i="6" s="1"/>
  <c r="R18" i="7"/>
  <c r="E23" i="7"/>
  <c r="C21" i="8" s="1"/>
  <c r="J23" i="7"/>
  <c r="G21" i="8" s="1"/>
  <c r="G5" i="7"/>
  <c r="U5" i="7" s="1"/>
  <c r="V425" i="3"/>
  <c r="S17" i="7"/>
  <c r="S19" i="7"/>
  <c r="S8" i="7"/>
  <c r="U15" i="7"/>
  <c r="S15" i="7"/>
  <c r="U18" i="7"/>
  <c r="S18" i="7"/>
  <c r="U13" i="7"/>
  <c r="S13" i="7"/>
  <c r="S16" i="7"/>
  <c r="S11" i="7"/>
  <c r="S20" i="7"/>
  <c r="S12" i="7"/>
  <c r="U12" i="7"/>
  <c r="LR59" i="3"/>
  <c r="U20" i="7"/>
  <c r="U16" i="7"/>
  <c r="V420" i="3"/>
  <c r="U19" i="7"/>
  <c r="U14" i="7"/>
  <c r="LC427" i="3"/>
  <c r="D98" i="6"/>
  <c r="F77" i="6"/>
  <c r="F19" i="6"/>
  <c r="F91" i="6"/>
  <c r="F86" i="6"/>
  <c r="F89" i="6"/>
  <c r="F41" i="6"/>
  <c r="F44" i="6"/>
  <c r="F80" i="6"/>
  <c r="N80" i="6" s="1"/>
  <c r="F27" i="6"/>
  <c r="N27" i="6" s="1"/>
  <c r="F55" i="6"/>
  <c r="F24" i="6"/>
  <c r="F58" i="6"/>
  <c r="F22" i="6"/>
  <c r="F34" i="6"/>
  <c r="F51" i="6"/>
  <c r="F65" i="6"/>
  <c r="F29" i="6"/>
  <c r="Q5" i="7"/>
  <c r="M422" i="3"/>
  <c r="AU422" i="3"/>
  <c r="ET422" i="3"/>
  <c r="DK422" i="3"/>
  <c r="N422" i="3"/>
  <c r="GS422" i="3"/>
  <c r="ES422" i="3"/>
  <c r="CU422" i="3"/>
  <c r="HZ422" i="3"/>
  <c r="FJ422" i="3"/>
  <c r="EB422" i="3"/>
  <c r="DL422" i="3"/>
  <c r="CT422" i="3"/>
  <c r="AV422" i="3"/>
  <c r="FK422" i="3"/>
  <c r="GR422" i="3"/>
  <c r="GA422" i="3"/>
  <c r="C20" i="8" l="1"/>
  <c r="E6" i="8"/>
  <c r="W23" i="7"/>
  <c r="G23" i="7"/>
  <c r="F94" i="6"/>
  <c r="G24" i="7" s="1"/>
  <c r="R23" i="7"/>
  <c r="S5" i="7"/>
  <c r="P58" i="6"/>
  <c r="P63" i="6"/>
  <c r="P51" i="6"/>
  <c r="P34" i="6"/>
  <c r="P44" i="6"/>
  <c r="P19" i="6"/>
  <c r="P80" i="6"/>
  <c r="P86" i="6"/>
  <c r="P65" i="6"/>
  <c r="P55" i="6"/>
  <c r="P41" i="6"/>
  <c r="P29" i="6"/>
  <c r="P91" i="6"/>
  <c r="P22" i="6"/>
  <c r="P24" i="6"/>
  <c r="P89" i="6"/>
  <c r="LE427" i="3"/>
  <c r="S24" i="7" l="1"/>
  <c r="G25" i="7"/>
  <c r="JD421" i="3" l="1"/>
  <c r="JF421" i="3" s="1"/>
  <c r="IM421" i="3"/>
  <c r="IO421" i="3" s="1"/>
  <c r="HV421" i="3"/>
  <c r="HX421" i="3" s="1"/>
  <c r="GN421" i="3"/>
  <c r="GP421" i="3" s="1"/>
  <c r="FW421" i="3"/>
  <c r="FY421" i="3" s="1"/>
  <c r="FF421" i="3"/>
  <c r="FH421" i="3" s="1"/>
  <c r="EO421" i="3"/>
  <c r="EQ421" i="3" s="1"/>
  <c r="DX421" i="3"/>
  <c r="DG421" i="3"/>
  <c r="DI421" i="3" s="1"/>
  <c r="CP421" i="3"/>
  <c r="CR421" i="3" s="1"/>
  <c r="BH421" i="3"/>
  <c r="AQ421" i="3"/>
  <c r="I421" i="3"/>
  <c r="Z421" i="3"/>
  <c r="AB421" i="3" s="1"/>
  <c r="AB422" i="3" s="1"/>
  <c r="BY421" i="3"/>
  <c r="BJ421" i="3" l="1"/>
  <c r="BJ422" i="3" s="1"/>
  <c r="BH422" i="3"/>
  <c r="Z422" i="3"/>
  <c r="AQ422" i="3"/>
  <c r="AS421" i="3"/>
  <c r="AS422" i="3" s="1"/>
  <c r="EK421" i="3"/>
  <c r="DZ421" i="3"/>
  <c r="BY422" i="3"/>
  <c r="CA421" i="3"/>
  <c r="CA422" i="3" s="1"/>
  <c r="I422" i="3"/>
  <c r="K421" i="3"/>
  <c r="K422" i="3" s="1"/>
  <c r="W39" i="3"/>
  <c r="DD104" i="3"/>
  <c r="GK109" i="3"/>
  <c r="DD114" i="3"/>
  <c r="W118" i="3"/>
  <c r="HB129" i="3"/>
  <c r="EL134" i="3"/>
  <c r="IJ190" i="3"/>
  <c r="IJ433" i="3" s="1"/>
  <c r="DU209" i="3"/>
  <c r="AN269" i="3"/>
  <c r="HB281" i="3"/>
  <c r="HB291" i="3"/>
  <c r="EL301" i="3"/>
  <c r="DU311" i="3"/>
  <c r="HB321" i="3"/>
  <c r="HB334" i="3"/>
  <c r="AN355" i="3"/>
  <c r="HB362" i="3"/>
  <c r="HB33" i="3"/>
  <c r="HB60" i="3"/>
  <c r="FC93" i="3"/>
  <c r="GK209" i="3"/>
  <c r="HB230" i="3"/>
  <c r="FC246" i="3"/>
  <c r="FC256" i="3"/>
  <c r="HB301" i="3"/>
  <c r="W355" i="3"/>
  <c r="HB372" i="3"/>
  <c r="HB21" i="3"/>
  <c r="HB109" i="3"/>
  <c r="EL114" i="3"/>
  <c r="IJ140" i="3"/>
  <c r="IJ431" i="3" s="1"/>
  <c r="HB286" i="3"/>
  <c r="DU306" i="3"/>
  <c r="HB368" i="3"/>
  <c r="HB410" i="3"/>
  <c r="HB409" i="3" s="1"/>
  <c r="DD10" i="3"/>
  <c r="EP38" i="3"/>
  <c r="HB66" i="3"/>
  <c r="FC118" i="3"/>
  <c r="FC209" i="3"/>
  <c r="HB239" i="3"/>
  <c r="FC251" i="3"/>
  <c r="HB269" i="3"/>
  <c r="HB296" i="3"/>
  <c r="FC339" i="3"/>
  <c r="HB355" i="3"/>
  <c r="DD368" i="3"/>
  <c r="IJ139" i="3" l="1"/>
  <c r="IJ430" i="3" s="1"/>
  <c r="FC245" i="3"/>
  <c r="ER38" i="3"/>
  <c r="FC38" i="3" s="1"/>
  <c r="AA268" i="3"/>
  <c r="AC268" i="3" s="1"/>
  <c r="AN268" i="3" s="1"/>
  <c r="GO398" i="3"/>
  <c r="GO59" i="3"/>
  <c r="FC39" i="3"/>
  <c r="GO65" i="3"/>
  <c r="J38" i="3"/>
  <c r="HB399" i="3"/>
  <c r="HW420" i="3"/>
  <c r="FC381" i="3"/>
  <c r="GO229" i="3"/>
  <c r="GO268" i="3"/>
  <c r="GQ268" i="3" s="1"/>
  <c r="HB268" i="3" s="1"/>
  <c r="CM381" i="3"/>
  <c r="DD410" i="3"/>
  <c r="DD409" i="3" s="1"/>
  <c r="GK346" i="3"/>
  <c r="AR268" i="3"/>
  <c r="AT268" i="3" s="1"/>
  <c r="JR301" i="3"/>
  <c r="JR281" i="3"/>
  <c r="BE239" i="3"/>
  <c r="FC140" i="3"/>
  <c r="EL66" i="3"/>
  <c r="BE39" i="3"/>
  <c r="BE10" i="3"/>
  <c r="EL311" i="3"/>
  <c r="CM311" i="3"/>
  <c r="EL246" i="3"/>
  <c r="CM216" i="3"/>
  <c r="HB190" i="3"/>
  <c r="EL140" i="3"/>
  <c r="CM123" i="3"/>
  <c r="FC104" i="3"/>
  <c r="FC45" i="3"/>
  <c r="FC44" i="3" s="1"/>
  <c r="EL123" i="3"/>
  <c r="BE104" i="3"/>
  <c r="HB311" i="3"/>
  <c r="AN301" i="3"/>
  <c r="AN291" i="3"/>
  <c r="AN281" i="3"/>
  <c r="HB256" i="3"/>
  <c r="GK246" i="3"/>
  <c r="DD209" i="3"/>
  <c r="AN190" i="3"/>
  <c r="FC134" i="3"/>
  <c r="BE129" i="3"/>
  <c r="GK104" i="3"/>
  <c r="DD93" i="3"/>
  <c r="BZ65" i="3"/>
  <c r="CB65" i="3" s="1"/>
  <c r="DU45" i="3"/>
  <c r="DU44" i="3" s="1"/>
  <c r="AN39" i="3"/>
  <c r="FC26" i="3"/>
  <c r="BE21" i="3"/>
  <c r="HB134" i="3"/>
  <c r="BE114" i="3"/>
  <c r="BE26" i="3"/>
  <c r="EL10" i="3"/>
  <c r="FC392" i="3"/>
  <c r="GK362" i="3"/>
  <c r="CM355" i="3"/>
  <c r="EL286" i="3"/>
  <c r="CM269" i="3"/>
  <c r="DD239" i="3"/>
  <c r="GK140" i="3"/>
  <c r="GK431" i="3" s="1"/>
  <c r="HB93" i="3"/>
  <c r="FG59" i="3"/>
  <c r="FC21" i="3"/>
  <c r="BI398" i="3"/>
  <c r="GK21" i="3"/>
  <c r="AN368" i="3"/>
  <c r="BE296" i="3"/>
  <c r="W276" i="3"/>
  <c r="CM251" i="3"/>
  <c r="GK230" i="3"/>
  <c r="DU140" i="3"/>
  <c r="DD129" i="3"/>
  <c r="W109" i="3"/>
  <c r="FX38" i="3"/>
  <c r="AN21" i="3"/>
  <c r="W286" i="3"/>
  <c r="EL45" i="3"/>
  <c r="EL44" i="3" s="1"/>
  <c r="DU134" i="3"/>
  <c r="EL276" i="3"/>
  <c r="DD109" i="3"/>
  <c r="AA59" i="3"/>
  <c r="IN421" i="3"/>
  <c r="IP421" i="3" s="1"/>
  <c r="BE291" i="3"/>
  <c r="EL256" i="3"/>
  <c r="BZ59" i="3"/>
  <c r="CB59" i="3" s="1"/>
  <c r="GK33" i="3"/>
  <c r="EL281" i="3"/>
  <c r="DU355" i="3"/>
  <c r="DU93" i="3"/>
  <c r="DD334" i="3"/>
  <c r="W291" i="3"/>
  <c r="BE368" i="3"/>
  <c r="BE381" i="3"/>
  <c r="EL346" i="3"/>
  <c r="DD339" i="3"/>
  <c r="W311" i="3"/>
  <c r="JR291" i="3"/>
  <c r="CM209" i="3"/>
  <c r="EL33" i="3"/>
  <c r="GK316" i="3"/>
  <c r="DD392" i="3"/>
  <c r="EL372" i="3"/>
  <c r="EL362" i="3"/>
  <c r="EL339" i="3"/>
  <c r="GK381" i="3"/>
  <c r="DD372" i="3"/>
  <c r="BE346" i="3"/>
  <c r="GK392" i="3"/>
  <c r="DD381" i="3"/>
  <c r="CM372" i="3"/>
  <c r="CM368" i="3"/>
  <c r="CM362" i="3"/>
  <c r="DU346" i="3"/>
  <c r="AN339" i="3"/>
  <c r="EL321" i="3"/>
  <c r="FC316" i="3"/>
  <c r="GK306" i="3"/>
  <c r="FC306" i="3"/>
  <c r="CM301" i="3"/>
  <c r="GK296" i="3"/>
  <c r="FC296" i="3"/>
  <c r="CM291" i="3"/>
  <c r="GK286" i="3"/>
  <c r="FC286" i="3"/>
  <c r="CM281" i="3"/>
  <c r="GK276" i="3"/>
  <c r="FC276" i="3"/>
  <c r="W256" i="3"/>
  <c r="DD216" i="3"/>
  <c r="FC190" i="3"/>
  <c r="CM118" i="3"/>
  <c r="FC10" i="3"/>
  <c r="EL316" i="3"/>
  <c r="AN316" i="3"/>
  <c r="AN311" i="3"/>
  <c r="BE246" i="3"/>
  <c r="HB209" i="3"/>
  <c r="HB208" i="3" s="1"/>
  <c r="EL190" i="3"/>
  <c r="BE140" i="3"/>
  <c r="HB118" i="3"/>
  <c r="GO38" i="3"/>
  <c r="EL216" i="3"/>
  <c r="BE123" i="3"/>
  <c r="BE45" i="3"/>
  <c r="BE44" i="3" s="1"/>
  <c r="BE311" i="3"/>
  <c r="DU296" i="3"/>
  <c r="DU286" i="3"/>
  <c r="HB276" i="3"/>
  <c r="DD256" i="3"/>
  <c r="AN251" i="3"/>
  <c r="DD246" i="3"/>
  <c r="CM239" i="3"/>
  <c r="CM229" i="3" s="1"/>
  <c r="AN209" i="3"/>
  <c r="GK123" i="3"/>
  <c r="DD118" i="3"/>
  <c r="CM114" i="3"/>
  <c r="DU104" i="3"/>
  <c r="DY59" i="3"/>
  <c r="W45" i="3"/>
  <c r="W44" i="3" s="1"/>
  <c r="FC33" i="3"/>
  <c r="GK10" i="3"/>
  <c r="FT104" i="3"/>
  <c r="BE33" i="3"/>
  <c r="FT10" i="3"/>
  <c r="HW421" i="3"/>
  <c r="HY421" i="3" s="1"/>
  <c r="DU372" i="3"/>
  <c r="W362" i="3"/>
  <c r="GK334" i="3"/>
  <c r="CM321" i="3"/>
  <c r="BE276" i="3"/>
  <c r="AN256" i="3"/>
  <c r="DU230" i="3"/>
  <c r="DD134" i="3"/>
  <c r="W93" i="3"/>
  <c r="W21" i="3"/>
  <c r="DU368" i="3"/>
  <c r="CM21" i="3"/>
  <c r="DU410" i="3"/>
  <c r="DU409" i="3" s="1"/>
  <c r="W339" i="3"/>
  <c r="FG268" i="3"/>
  <c r="FI268" i="3" s="1"/>
  <c r="FT268" i="3" s="1"/>
  <c r="DU246" i="3"/>
  <c r="DD230" i="3"/>
  <c r="GK134" i="3"/>
  <c r="CM129" i="3"/>
  <c r="GK93" i="3"/>
  <c r="DD33" i="3"/>
  <c r="CM392" i="3"/>
  <c r="DU251" i="3"/>
  <c r="W140" i="3"/>
  <c r="DD21" i="3"/>
  <c r="DD9" i="3" s="1"/>
  <c r="AN321" i="3"/>
  <c r="DH268" i="3"/>
  <c r="DJ268" i="3" s="1"/>
  <c r="FC230" i="3"/>
  <c r="BE93" i="3"/>
  <c r="W33" i="3"/>
  <c r="W281" i="3"/>
  <c r="BE251" i="3"/>
  <c r="AN33" i="3"/>
  <c r="EP398" i="3"/>
  <c r="EP268" i="3"/>
  <c r="ER268" i="3" s="1"/>
  <c r="GK66" i="3"/>
  <c r="GK372" i="3"/>
  <c r="DU321" i="3"/>
  <c r="FC129" i="3"/>
  <c r="W26" i="3"/>
  <c r="W321" i="3"/>
  <c r="GK190" i="3"/>
  <c r="GK433" i="3" s="1"/>
  <c r="HB339" i="3"/>
  <c r="CM334" i="3"/>
  <c r="BE372" i="3"/>
  <c r="HB381" i="3"/>
  <c r="AN372" i="3"/>
  <c r="HS362" i="3"/>
  <c r="EL355" i="3"/>
  <c r="FC334" i="3"/>
  <c r="BE321" i="3"/>
  <c r="CM316" i="3"/>
  <c r="HB306" i="3"/>
  <c r="JR296" i="3"/>
  <c r="JR276" i="3"/>
  <c r="DU256" i="3"/>
  <c r="CM246" i="3"/>
  <c r="CM140" i="3"/>
  <c r="CM431" i="3" s="1"/>
  <c r="BI38" i="3"/>
  <c r="W316" i="3"/>
  <c r="DD316" i="3"/>
  <c r="FC311" i="3"/>
  <c r="EL209" i="3"/>
  <c r="BE190" i="3"/>
  <c r="FC123" i="3"/>
  <c r="EL118" i="3"/>
  <c r="CM104" i="3"/>
  <c r="BE216" i="3"/>
  <c r="HB104" i="3"/>
  <c r="HB316" i="3"/>
  <c r="AN306" i="3"/>
  <c r="AN296" i="3"/>
  <c r="AN286" i="3"/>
  <c r="DU276" i="3"/>
  <c r="CM256" i="3"/>
  <c r="DD251" i="3"/>
  <c r="EL230" i="3"/>
  <c r="W216" i="3"/>
  <c r="DD140" i="3"/>
  <c r="CM134" i="3"/>
  <c r="DU123" i="3"/>
  <c r="EL109" i="3"/>
  <c r="W104" i="3"/>
  <c r="EP65" i="3"/>
  <c r="CM26" i="3"/>
  <c r="DU10" i="3"/>
  <c r="DD123" i="3"/>
  <c r="HB26" i="3"/>
  <c r="DU399" i="3"/>
  <c r="GK368" i="3"/>
  <c r="GK355" i="3"/>
  <c r="EL306" i="3"/>
  <c r="FX268" i="3"/>
  <c r="FZ268" i="3" s="1"/>
  <c r="AN230" i="3"/>
  <c r="DU129" i="3"/>
  <c r="FG65" i="3"/>
  <c r="DU33" i="3"/>
  <c r="DU334" i="3"/>
  <c r="AN134" i="3"/>
  <c r="GK399" i="3"/>
  <c r="W372" i="3"/>
  <c r="AN362" i="3"/>
  <c r="BE306" i="3"/>
  <c r="BE286" i="3"/>
  <c r="BI268" i="3"/>
  <c r="BK268" i="3" s="1"/>
  <c r="BV268" i="3" s="1"/>
  <c r="GK239" i="3"/>
  <c r="W134" i="3"/>
  <c r="DU114" i="3"/>
  <c r="DU66" i="3"/>
  <c r="DD26" i="3"/>
  <c r="DU362" i="3"/>
  <c r="W246" i="3"/>
  <c r="FT134" i="3"/>
  <c r="EL291" i="3"/>
  <c r="HB251" i="3"/>
  <c r="DD66" i="3"/>
  <c r="GK26" i="3"/>
  <c r="DD362" i="3"/>
  <c r="W230" i="3"/>
  <c r="J65" i="3"/>
  <c r="J59" i="3"/>
  <c r="W114" i="3"/>
  <c r="W301" i="3"/>
  <c r="W129" i="3"/>
  <c r="BE410" i="3"/>
  <c r="BE409" i="3" s="1"/>
  <c r="BE334" i="3"/>
  <c r="BE392" i="3"/>
  <c r="BE399" i="3"/>
  <c r="AN392" i="3"/>
  <c r="BE362" i="3"/>
  <c r="HB392" i="3"/>
  <c r="DU381" i="3"/>
  <c r="GK339" i="3"/>
  <c r="DU392" i="3"/>
  <c r="HS368" i="3"/>
  <c r="EL410" i="3"/>
  <c r="EL409" i="3" s="1"/>
  <c r="EL368" i="3"/>
  <c r="DD346" i="3"/>
  <c r="EL334" i="3"/>
  <c r="EL381" i="3"/>
  <c r="CM346" i="3"/>
  <c r="EL392" i="3"/>
  <c r="HB346" i="3"/>
  <c r="HB345" i="3" s="1"/>
  <c r="DU339" i="3"/>
  <c r="DY398" i="3"/>
  <c r="W392" i="3"/>
  <c r="FC372" i="3"/>
  <c r="FC362" i="3"/>
  <c r="BE355" i="3"/>
  <c r="DY268" i="3"/>
  <c r="EA268" i="3" s="1"/>
  <c r="GK311" i="3"/>
  <c r="CM306" i="3"/>
  <c r="GK301" i="3"/>
  <c r="FC301" i="3"/>
  <c r="CM296" i="3"/>
  <c r="GK291" i="3"/>
  <c r="FC291" i="3"/>
  <c r="CM286" i="3"/>
  <c r="GK281" i="3"/>
  <c r="FC281" i="3"/>
  <c r="CM276" i="3"/>
  <c r="FT256" i="3"/>
  <c r="FT245" i="3" s="1"/>
  <c r="GK256" i="3"/>
  <c r="EL239" i="3"/>
  <c r="CM190" i="3"/>
  <c r="CM433" i="3" s="1"/>
  <c r="BE134" i="3"/>
  <c r="CM93" i="3"/>
  <c r="CM39" i="3"/>
  <c r="DY38" i="3"/>
  <c r="HB45" i="3"/>
  <c r="HB44" i="3" s="1"/>
  <c r="DU316" i="3"/>
  <c r="FT316" i="3"/>
  <c r="BE256" i="3"/>
  <c r="BE209" i="3"/>
  <c r="HB140" i="3"/>
  <c r="BE118" i="3"/>
  <c r="EL93" i="3"/>
  <c r="HB10" i="3"/>
  <c r="HB9" i="3" s="1"/>
  <c r="HB123" i="3"/>
  <c r="EL104" i="3"/>
  <c r="BE316" i="3"/>
  <c r="DU301" i="3"/>
  <c r="DU291" i="3"/>
  <c r="DU281" i="3"/>
  <c r="AN276" i="3"/>
  <c r="GK251" i="3"/>
  <c r="FC239" i="3"/>
  <c r="BE230" i="3"/>
  <c r="DD190" i="3"/>
  <c r="AN140" i="3"/>
  <c r="EL129" i="3"/>
  <c r="W123" i="3"/>
  <c r="FC114" i="3"/>
  <c r="BE109" i="3"/>
  <c r="GK45" i="3"/>
  <c r="GK44" i="3" s="1"/>
  <c r="DD39" i="3"/>
  <c r="EL21" i="3"/>
  <c r="W10" i="3"/>
  <c r="HB114" i="3"/>
  <c r="BE66" i="3"/>
  <c r="EL26" i="3"/>
  <c r="DD355" i="3"/>
  <c r="GK321" i="3"/>
  <c r="EL296" i="3"/>
  <c r="DD269" i="3"/>
  <c r="HB246" i="3"/>
  <c r="DU190" i="3"/>
  <c r="AN129" i="3"/>
  <c r="AA65" i="3"/>
  <c r="DU26" i="3"/>
  <c r="FG398" i="3"/>
  <c r="W296" i="3"/>
  <c r="DD399" i="3"/>
  <c r="FT355" i="3"/>
  <c r="FT345" i="3" s="1"/>
  <c r="AN334" i="3"/>
  <c r="EL251" i="3"/>
  <c r="W239" i="3"/>
  <c r="GK129" i="3"/>
  <c r="FC109" i="3"/>
  <c r="FC60" i="3"/>
  <c r="DU21" i="3"/>
  <c r="W306" i="3"/>
  <c r="FC355" i="3"/>
  <c r="BE281" i="3"/>
  <c r="W209" i="3"/>
  <c r="GK118" i="3"/>
  <c r="FX59" i="3"/>
  <c r="FC321" i="3"/>
  <c r="W269" i="3"/>
  <c r="DU118" i="3"/>
  <c r="DU60" i="3"/>
  <c r="DU109" i="3"/>
  <c r="DD60" i="3"/>
  <c r="BE301" i="3"/>
  <c r="CM109" i="3"/>
  <c r="GK114" i="3"/>
  <c r="AN26" i="3"/>
  <c r="CM10" i="3"/>
  <c r="E24" i="7"/>
  <c r="E25" i="7" s="1"/>
  <c r="JA26" i="3"/>
  <c r="IN25" i="3"/>
  <c r="IP25" i="3" s="1"/>
  <c r="FC139" i="3" l="1"/>
  <c r="CM345" i="3"/>
  <c r="DD345" i="3"/>
  <c r="BE345" i="3"/>
  <c r="EL345" i="3"/>
  <c r="DU345" i="3"/>
  <c r="GK345" i="3"/>
  <c r="DD208" i="3"/>
  <c r="W208" i="3"/>
  <c r="EL208" i="3"/>
  <c r="BE208" i="3"/>
  <c r="CM208" i="3"/>
  <c r="GK139" i="3"/>
  <c r="GK430" i="3" s="1"/>
  <c r="DD139" i="3"/>
  <c r="DU139" i="3"/>
  <c r="CM139" i="3"/>
  <c r="CM430" i="3" s="1"/>
  <c r="EL139" i="3"/>
  <c r="BE139" i="3"/>
  <c r="AN139" i="3"/>
  <c r="HB139" i="3"/>
  <c r="GK245" i="3"/>
  <c r="HS345" i="3"/>
  <c r="HS420" i="3" s="1"/>
  <c r="HB245" i="3"/>
  <c r="DD245" i="3"/>
  <c r="BE245" i="3"/>
  <c r="EL245" i="3"/>
  <c r="DU245" i="3"/>
  <c r="CM245" i="3"/>
  <c r="JA25" i="3"/>
  <c r="JA420" i="3" s="1"/>
  <c r="IN420" i="3"/>
  <c r="W9" i="3"/>
  <c r="CM9" i="3"/>
  <c r="LC422" i="3"/>
  <c r="L65" i="3"/>
  <c r="L59" i="3"/>
  <c r="FC9" i="3"/>
  <c r="FC92" i="3"/>
  <c r="DU92" i="3"/>
  <c r="EL92" i="3"/>
  <c r="DU9" i="3"/>
  <c r="BE92" i="3"/>
  <c r="HB92" i="3"/>
  <c r="DD92" i="3"/>
  <c r="BE9" i="3"/>
  <c r="CM92" i="3"/>
  <c r="FT9" i="3"/>
  <c r="GK9" i="3"/>
  <c r="W92" i="3"/>
  <c r="GK92" i="3"/>
  <c r="EL9" i="3"/>
  <c r="EA398" i="3"/>
  <c r="EL398" i="3" s="1"/>
  <c r="GQ229" i="3"/>
  <c r="HB229" i="3" s="1"/>
  <c r="HY420" i="3"/>
  <c r="GQ65" i="3"/>
  <c r="HB65" i="3" s="1"/>
  <c r="AC65" i="3"/>
  <c r="AN65" i="3" s="1"/>
  <c r="FZ59" i="3"/>
  <c r="GK59" i="3" s="1"/>
  <c r="FI398" i="3"/>
  <c r="FT398" i="3" s="1"/>
  <c r="EA38" i="3"/>
  <c r="EL38" i="3" s="1"/>
  <c r="ER398" i="3"/>
  <c r="FC398" i="3" s="1"/>
  <c r="CM59" i="3"/>
  <c r="AC59" i="3"/>
  <c r="AN59" i="3" s="1"/>
  <c r="FZ38" i="3"/>
  <c r="GK38" i="3" s="1"/>
  <c r="FI59" i="3"/>
  <c r="FT59" i="3" s="1"/>
  <c r="CM65" i="3"/>
  <c r="FI65" i="3"/>
  <c r="FT65" i="3" s="1"/>
  <c r="ER65" i="3"/>
  <c r="FC65" i="3" s="1"/>
  <c r="GQ59" i="3"/>
  <c r="HB59" i="3" s="1"/>
  <c r="BK38" i="3"/>
  <c r="BV38" i="3" s="1"/>
  <c r="EA59" i="3"/>
  <c r="EL59" i="3" s="1"/>
  <c r="GQ38" i="3"/>
  <c r="HB38" i="3" s="1"/>
  <c r="BK398" i="3"/>
  <c r="BV398" i="3" s="1"/>
  <c r="L38" i="3"/>
  <c r="GQ398" i="3"/>
  <c r="HB398" i="3" s="1"/>
  <c r="AN275" i="3"/>
  <c r="CM275" i="3"/>
  <c r="JR275" i="3"/>
  <c r="JR420" i="3" s="1"/>
  <c r="FC275" i="3"/>
  <c r="EL275" i="3"/>
  <c r="W275" i="3"/>
  <c r="HB275" i="3"/>
  <c r="GK275" i="3"/>
  <c r="DU275" i="3"/>
  <c r="BE275" i="3"/>
  <c r="FC410" i="3"/>
  <c r="FC409" i="3" s="1"/>
  <c r="BZ333" i="3"/>
  <c r="CB333" i="3" s="1"/>
  <c r="AR38" i="3"/>
  <c r="AN410" i="3"/>
  <c r="AN409" i="3" s="1"/>
  <c r="F18" i="7"/>
  <c r="HB39" i="3"/>
  <c r="AA38" i="3"/>
  <c r="DU216" i="3"/>
  <c r="DU208" i="3" s="1"/>
  <c r="FG380" i="3"/>
  <c r="CM60" i="3"/>
  <c r="FT60" i="3"/>
  <c r="CM66" i="3"/>
  <c r="J25" i="3"/>
  <c r="GK410" i="3"/>
  <c r="GK409" i="3" s="1"/>
  <c r="FX333" i="3"/>
  <c r="EL60" i="3"/>
  <c r="CQ128" i="3"/>
  <c r="FG38" i="3"/>
  <c r="FC66" i="3"/>
  <c r="DD45" i="3"/>
  <c r="DD44" i="3" s="1"/>
  <c r="DY65" i="3"/>
  <c r="EL399" i="3"/>
  <c r="CM410" i="3"/>
  <c r="CM409" i="3" s="1"/>
  <c r="CM339" i="3"/>
  <c r="CQ65" i="3"/>
  <c r="FX229" i="3"/>
  <c r="AN60" i="3"/>
  <c r="GK39" i="3"/>
  <c r="BZ268" i="3"/>
  <c r="CQ333" i="3"/>
  <c r="BZ380" i="3"/>
  <c r="CB380" i="3" s="1"/>
  <c r="GO25" i="3"/>
  <c r="DH65" i="3"/>
  <c r="DH398" i="3"/>
  <c r="BI59" i="3"/>
  <c r="GO128" i="3"/>
  <c r="CQ380" i="3"/>
  <c r="DU269" i="3"/>
  <c r="EP25" i="3"/>
  <c r="DY128" i="3"/>
  <c r="EL39" i="3"/>
  <c r="CQ38" i="3"/>
  <c r="BI65" i="3"/>
  <c r="BZ38" i="3"/>
  <c r="CB38" i="3" s="1"/>
  <c r="DY25" i="3"/>
  <c r="EP229" i="3"/>
  <c r="J380" i="3"/>
  <c r="AA398" i="3"/>
  <c r="AA25" i="3"/>
  <c r="CQ398" i="3"/>
  <c r="FC368" i="3"/>
  <c r="CQ268" i="3"/>
  <c r="CS268" i="3" s="1"/>
  <c r="DD268" i="3" s="1"/>
  <c r="DH59" i="3"/>
  <c r="DH25" i="3"/>
  <c r="DY333" i="3"/>
  <c r="FX25" i="3"/>
  <c r="FG333" i="3"/>
  <c r="AN45" i="3"/>
  <c r="AN44" i="3" s="1"/>
  <c r="DH229" i="3"/>
  <c r="AA229" i="3"/>
  <c r="BI128" i="3"/>
  <c r="AR380" i="3"/>
  <c r="DU239" i="3"/>
  <c r="AA333" i="3"/>
  <c r="W399" i="3"/>
  <c r="W60" i="3"/>
  <c r="BI380" i="3"/>
  <c r="J398" i="3"/>
  <c r="FX380" i="3"/>
  <c r="FG128" i="3"/>
  <c r="E88" i="6"/>
  <c r="DH333" i="3"/>
  <c r="J333" i="3"/>
  <c r="BI229" i="3"/>
  <c r="E92" i="6"/>
  <c r="J128" i="3"/>
  <c r="BZ398" i="3"/>
  <c r="CB398" i="3" s="1"/>
  <c r="AR398" i="3"/>
  <c r="GO333" i="3"/>
  <c r="J229" i="3"/>
  <c r="AN66" i="3"/>
  <c r="E84" i="6"/>
  <c r="BZ25" i="3"/>
  <c r="CB25" i="3" s="1"/>
  <c r="DY229" i="3"/>
  <c r="E87" i="6"/>
  <c r="DY380" i="3"/>
  <c r="GK60" i="3"/>
  <c r="W346" i="3"/>
  <c r="CQ59" i="3"/>
  <c r="AR128" i="3"/>
  <c r="W368" i="3"/>
  <c r="AR65" i="3"/>
  <c r="BI25" i="3"/>
  <c r="CM45" i="3"/>
  <c r="CM44" i="3" s="1"/>
  <c r="AA380" i="3"/>
  <c r="EP380" i="3"/>
  <c r="AR229" i="3"/>
  <c r="FX128" i="3"/>
  <c r="W381" i="3"/>
  <c r="W334" i="3"/>
  <c r="AN381" i="3"/>
  <c r="DH380" i="3"/>
  <c r="GO380" i="3"/>
  <c r="BZ128" i="3"/>
  <c r="CB128" i="3" s="1"/>
  <c r="BI333" i="3"/>
  <c r="AR25" i="3"/>
  <c r="GK216" i="3"/>
  <c r="GK208" i="3" s="1"/>
  <c r="FC216" i="3"/>
  <c r="FC208" i="3" s="1"/>
  <c r="J268" i="3"/>
  <c r="AN239" i="3"/>
  <c r="E18" i="6"/>
  <c r="E57" i="6"/>
  <c r="EP59" i="3"/>
  <c r="W190" i="3"/>
  <c r="W139" i="3" s="1"/>
  <c r="AN399" i="3"/>
  <c r="E36" i="6"/>
  <c r="FX65" i="3"/>
  <c r="E72" i="6"/>
  <c r="W66" i="3"/>
  <c r="EP128" i="3"/>
  <c r="FC399" i="3"/>
  <c r="FG229" i="3"/>
  <c r="CQ229" i="3"/>
  <c r="FC346" i="3"/>
  <c r="E67" i="6"/>
  <c r="E40" i="6"/>
  <c r="EP333" i="3"/>
  <c r="E75" i="6"/>
  <c r="E85" i="6"/>
  <c r="W410" i="3"/>
  <c r="W409" i="3" s="1"/>
  <c r="E83" i="6"/>
  <c r="LV130" i="3"/>
  <c r="AN346" i="3"/>
  <c r="AN345" i="3" s="1"/>
  <c r="AA128" i="3"/>
  <c r="E43" i="6"/>
  <c r="FX398" i="3"/>
  <c r="DH128" i="3"/>
  <c r="AN216" i="3"/>
  <c r="AN208" i="3" s="1"/>
  <c r="BE339" i="3"/>
  <c r="FG25" i="3"/>
  <c r="CQ25" i="3"/>
  <c r="E61" i="6"/>
  <c r="AR333" i="3"/>
  <c r="BZ229" i="3"/>
  <c r="CB229" i="3" s="1"/>
  <c r="CQ421" i="3"/>
  <c r="CS421" i="3" s="1"/>
  <c r="FX421" i="3"/>
  <c r="FZ421" i="3" s="1"/>
  <c r="J421" i="3"/>
  <c r="L421" i="3" s="1"/>
  <c r="DH421" i="3"/>
  <c r="DJ421" i="3" s="1"/>
  <c r="AR421" i="3"/>
  <c r="AT421" i="3" s="1"/>
  <c r="E71" i="6"/>
  <c r="BI421" i="3"/>
  <c r="BK421" i="3" s="1"/>
  <c r="DY421" i="3"/>
  <c r="EA421" i="3" s="1"/>
  <c r="FG421" i="3"/>
  <c r="FI421" i="3" s="1"/>
  <c r="DU39" i="3"/>
  <c r="DH38" i="3"/>
  <c r="EP421" i="3"/>
  <c r="ER421" i="3" s="1"/>
  <c r="JE421" i="3"/>
  <c r="JG421" i="3" s="1"/>
  <c r="GO421" i="3"/>
  <c r="GQ421" i="3" s="1"/>
  <c r="BZ421" i="3"/>
  <c r="CB421" i="3" s="1"/>
  <c r="BE60" i="3"/>
  <c r="AR59" i="3"/>
  <c r="E28" i="6"/>
  <c r="AN246" i="3"/>
  <c r="AN245" i="3" s="1"/>
  <c r="Y18" i="7" l="1"/>
  <c r="F15" i="8"/>
  <c r="H15" i="8" s="1"/>
  <c r="FC345" i="3"/>
  <c r="W345" i="3"/>
  <c r="CB268" i="3"/>
  <c r="CM268" i="3" s="1"/>
  <c r="F19" i="7"/>
  <c r="IP420" i="3"/>
  <c r="JA425" i="3" s="1"/>
  <c r="AA420" i="3"/>
  <c r="AA422" i="3" s="1"/>
  <c r="LV214" i="3"/>
  <c r="LV213" i="3"/>
  <c r="LV18" i="3"/>
  <c r="LV17" i="3"/>
  <c r="LV16" i="3"/>
  <c r="LV404" i="3"/>
  <c r="LV101" i="3"/>
  <c r="LV354" i="3"/>
  <c r="LV353" i="3"/>
  <c r="LV352" i="3"/>
  <c r="LV351" i="3"/>
  <c r="LV73" i="3"/>
  <c r="FG420" i="3"/>
  <c r="F14" i="7" s="1"/>
  <c r="FX420" i="3"/>
  <c r="F15" i="7" s="1"/>
  <c r="GO420" i="3"/>
  <c r="F16" i="7" s="1"/>
  <c r="DY420" i="3"/>
  <c r="EP420" i="3"/>
  <c r="F13" i="7" s="1"/>
  <c r="DH420" i="3"/>
  <c r="F11" i="7" s="1"/>
  <c r="Y11" i="7" s="1"/>
  <c r="LD268" i="3"/>
  <c r="W59" i="3"/>
  <c r="W65" i="3"/>
  <c r="W38" i="3"/>
  <c r="LD59" i="3"/>
  <c r="LD44" i="3"/>
  <c r="LD38" i="3"/>
  <c r="LD65" i="3"/>
  <c r="LD409" i="3"/>
  <c r="LD25" i="3"/>
  <c r="LD208" i="3"/>
  <c r="LD128" i="3"/>
  <c r="LD139" i="3"/>
  <c r="LD430" i="3" s="1"/>
  <c r="LD380" i="3"/>
  <c r="LD245" i="3"/>
  <c r="LD229" i="3"/>
  <c r="LD333" i="3"/>
  <c r="LD398" i="3"/>
  <c r="F20" i="7"/>
  <c r="IJ425" i="3"/>
  <c r="LV72" i="3"/>
  <c r="L268" i="3"/>
  <c r="IJ420" i="3"/>
  <c r="AC128" i="3"/>
  <c r="AN128" i="3" s="1"/>
  <c r="DJ380" i="3"/>
  <c r="AT128" i="3"/>
  <c r="BE128" i="3" s="1"/>
  <c r="L229" i="3"/>
  <c r="AT398" i="3"/>
  <c r="BE398" i="3" s="1"/>
  <c r="FZ380" i="3"/>
  <c r="GK380" i="3" s="1"/>
  <c r="AC333" i="3"/>
  <c r="FZ25" i="3"/>
  <c r="CS398" i="3"/>
  <c r="DD398" i="3" s="1"/>
  <c r="BK65" i="3"/>
  <c r="BV65" i="3" s="1"/>
  <c r="DJ65" i="3"/>
  <c r="DU65" i="3" s="1"/>
  <c r="FZ229" i="3"/>
  <c r="GK229" i="3" s="1"/>
  <c r="AT38" i="3"/>
  <c r="BE38" i="3" s="1"/>
  <c r="DJ38" i="3"/>
  <c r="DU38" i="3" s="1"/>
  <c r="CS25" i="3"/>
  <c r="DD25" i="3" s="1"/>
  <c r="ER59" i="3"/>
  <c r="FC59" i="3" s="1"/>
  <c r="ER380" i="3"/>
  <c r="FC380" i="3" s="1"/>
  <c r="BK25" i="3"/>
  <c r="BV25" i="3" s="1"/>
  <c r="AT65" i="3"/>
  <c r="BE65" i="3" s="1"/>
  <c r="EA229" i="3"/>
  <c r="EL229" i="3" s="1"/>
  <c r="L398" i="3"/>
  <c r="AT333" i="3"/>
  <c r="BE333" i="3" s="1"/>
  <c r="FI25" i="3"/>
  <c r="ER333" i="3"/>
  <c r="FC333" i="3" s="1"/>
  <c r="FI229" i="3"/>
  <c r="FT229" i="3" s="1"/>
  <c r="CM128" i="3"/>
  <c r="CS59" i="3"/>
  <c r="DD59" i="3" s="1"/>
  <c r="GQ333" i="3"/>
  <c r="HB333" i="3" s="1"/>
  <c r="CM398" i="3"/>
  <c r="BK229" i="3"/>
  <c r="BV229" i="3" s="1"/>
  <c r="BK380" i="3"/>
  <c r="BV380" i="3" s="1"/>
  <c r="AT380" i="3"/>
  <c r="BE380" i="3" s="1"/>
  <c r="DJ229" i="3"/>
  <c r="DU229" i="3" s="1"/>
  <c r="DJ25" i="3"/>
  <c r="ER229" i="3"/>
  <c r="FC229" i="3" s="1"/>
  <c r="BK59" i="3"/>
  <c r="BV59" i="3" s="1"/>
  <c r="CM380" i="3"/>
  <c r="EA65" i="3"/>
  <c r="EL65" i="3" s="1"/>
  <c r="FZ333" i="3"/>
  <c r="GK333" i="3" s="1"/>
  <c r="AT59" i="3"/>
  <c r="BE59" i="3" s="1"/>
  <c r="DJ128" i="3"/>
  <c r="DU128" i="3" s="1"/>
  <c r="ER128" i="3"/>
  <c r="FC128" i="3" s="1"/>
  <c r="AT25" i="3"/>
  <c r="BE25" i="3" s="1"/>
  <c r="GQ380" i="3"/>
  <c r="HB380" i="3" s="1"/>
  <c r="AT229" i="3"/>
  <c r="BE229" i="3" s="1"/>
  <c r="EA380" i="3"/>
  <c r="EL380" i="3" s="1"/>
  <c r="L128" i="3"/>
  <c r="FI128" i="3"/>
  <c r="FT128" i="3" s="1"/>
  <c r="BK128" i="3"/>
  <c r="BV128" i="3" s="1"/>
  <c r="DJ59" i="3"/>
  <c r="DU59" i="3" s="1"/>
  <c r="AC398" i="3"/>
  <c r="AN398" i="3" s="1"/>
  <c r="CM38" i="3"/>
  <c r="EA128" i="3"/>
  <c r="EL128" i="3" s="1"/>
  <c r="CS380" i="3"/>
  <c r="DD380" i="3" s="1"/>
  <c r="DJ398" i="3"/>
  <c r="DU398" i="3" s="1"/>
  <c r="CS333" i="3"/>
  <c r="DD333" i="3" s="1"/>
  <c r="CS128" i="3"/>
  <c r="DD128" i="3" s="1"/>
  <c r="FZ398" i="3"/>
  <c r="GK398" i="3" s="1"/>
  <c r="FZ65" i="3"/>
  <c r="GK65" i="3" s="1"/>
  <c r="BK333" i="3"/>
  <c r="BV333" i="3" s="1"/>
  <c r="FZ128" i="3"/>
  <c r="GK128" i="3" s="1"/>
  <c r="AC380" i="3"/>
  <c r="AN380" i="3" s="1"/>
  <c r="L333" i="3"/>
  <c r="AC38" i="3"/>
  <c r="AN38" i="3" s="1"/>
  <c r="CS229" i="3"/>
  <c r="DD229" i="3" s="1"/>
  <c r="CM25" i="3"/>
  <c r="DJ333" i="3"/>
  <c r="DU333" i="3" s="1"/>
  <c r="AC229" i="3"/>
  <c r="AN229" i="3" s="1"/>
  <c r="FI333" i="3"/>
  <c r="FT333" i="3" s="1"/>
  <c r="EA333" i="3"/>
  <c r="EL333" i="3" s="1"/>
  <c r="AC25" i="3"/>
  <c r="L380" i="3"/>
  <c r="EA25" i="3"/>
  <c r="CS38" i="3"/>
  <c r="DD38" i="3" s="1"/>
  <c r="ER25" i="3"/>
  <c r="GQ128" i="3"/>
  <c r="HB128" i="3" s="1"/>
  <c r="GQ25" i="3"/>
  <c r="CS65" i="3"/>
  <c r="DD65" i="3" s="1"/>
  <c r="FI38" i="3"/>
  <c r="FT38" i="3" s="1"/>
  <c r="L25" i="3"/>
  <c r="FI380" i="3"/>
  <c r="FT380" i="3" s="1"/>
  <c r="CM333" i="3"/>
  <c r="G69" i="6"/>
  <c r="W251" i="3"/>
  <c r="W245" i="3" s="1"/>
  <c r="GK268" i="3"/>
  <c r="GK269" i="3"/>
  <c r="FC268" i="3"/>
  <c r="FC269" i="3"/>
  <c r="CM399" i="3"/>
  <c r="EL268" i="3"/>
  <c r="EL269" i="3"/>
  <c r="BE268" i="3"/>
  <c r="BE269" i="3"/>
  <c r="DD275" i="3"/>
  <c r="G71" i="6"/>
  <c r="G20" i="6"/>
  <c r="LS355" i="3"/>
  <c r="E45" i="6"/>
  <c r="E25" i="6"/>
  <c r="F17" i="7"/>
  <c r="Y17" i="7" s="1"/>
  <c r="E64" i="6"/>
  <c r="G39" i="6"/>
  <c r="E42" i="6"/>
  <c r="E90" i="6"/>
  <c r="E70" i="6"/>
  <c r="E23" i="6"/>
  <c r="E21" i="6"/>
  <c r="E68" i="6"/>
  <c r="E17" i="6"/>
  <c r="E59" i="6"/>
  <c r="E47" i="6"/>
  <c r="E35" i="6"/>
  <c r="E52" i="6"/>
  <c r="DU268" i="3"/>
  <c r="E38" i="6"/>
  <c r="E79" i="6"/>
  <c r="E78" i="6"/>
  <c r="E20" i="6"/>
  <c r="LT410" i="3"/>
  <c r="LV410" i="3" s="1"/>
  <c r="E69" i="6"/>
  <c r="BI420" i="3"/>
  <c r="E16" i="6"/>
  <c r="E56" i="6"/>
  <c r="E37" i="6"/>
  <c r="G82" i="6"/>
  <c r="O82" i="6" s="1"/>
  <c r="E82" i="6"/>
  <c r="E30" i="6"/>
  <c r="E53" i="6"/>
  <c r="G38" i="6"/>
  <c r="E74" i="6"/>
  <c r="E39" i="6"/>
  <c r="E65" i="6"/>
  <c r="E66" i="6"/>
  <c r="G75" i="6"/>
  <c r="J420" i="3"/>
  <c r="E81" i="6"/>
  <c r="E73" i="6"/>
  <c r="E34" i="6"/>
  <c r="CQ420" i="3"/>
  <c r="BZ420" i="3"/>
  <c r="F24" i="7"/>
  <c r="AR420" i="3"/>
  <c r="F7" i="7" s="1"/>
  <c r="G74" i="6"/>
  <c r="G40" i="6"/>
  <c r="G70" i="6"/>
  <c r="G35" i="6"/>
  <c r="LS134" i="3"/>
  <c r="G43" i="6"/>
  <c r="O43" i="6" s="1"/>
  <c r="G36" i="6"/>
  <c r="O36" i="6" s="1"/>
  <c r="E60" i="6"/>
  <c r="G85" i="6"/>
  <c r="G72" i="6"/>
  <c r="H18" i="7"/>
  <c r="LS311" i="3"/>
  <c r="G73" i="6"/>
  <c r="O73" i="6" s="1"/>
  <c r="G68" i="6"/>
  <c r="G61" i="6"/>
  <c r="O61" i="6" s="1"/>
  <c r="G18" i="6"/>
  <c r="G45" i="6"/>
  <c r="G17" i="6"/>
  <c r="G83" i="6"/>
  <c r="G67" i="6"/>
  <c r="G21" i="6"/>
  <c r="G52" i="6"/>
  <c r="G56" i="6"/>
  <c r="G37" i="6"/>
  <c r="G88" i="6"/>
  <c r="Y7" i="7" l="1"/>
  <c r="F8" i="8"/>
  <c r="H8" i="8" s="1"/>
  <c r="Y16" i="7"/>
  <c r="F14" i="8"/>
  <c r="H14" i="8" s="1"/>
  <c r="Y15" i="7"/>
  <c r="F13" i="8"/>
  <c r="H13" i="8" s="1"/>
  <c r="Y20" i="7"/>
  <c r="F17" i="8"/>
  <c r="H17" i="8" s="1"/>
  <c r="Y13" i="7"/>
  <c r="F11" i="8"/>
  <c r="H11" i="8" s="1"/>
  <c r="Y14" i="7"/>
  <c r="F12" i="8"/>
  <c r="H12" i="8" s="1"/>
  <c r="Y19" i="7"/>
  <c r="F16" i="8"/>
  <c r="H16" i="8" s="1"/>
  <c r="F9" i="7"/>
  <c r="CB420" i="3"/>
  <c r="CB422" i="3" s="1"/>
  <c r="F6" i="7"/>
  <c r="LD429" i="3"/>
  <c r="AC420" i="3"/>
  <c r="AC422" i="3" s="1"/>
  <c r="LD420" i="3"/>
  <c r="F8" i="7"/>
  <c r="BI422" i="3"/>
  <c r="LV376" i="3"/>
  <c r="LV375" i="3"/>
  <c r="LV391" i="3"/>
  <c r="LV390" i="3"/>
  <c r="ER420" i="3"/>
  <c r="GQ420" i="3"/>
  <c r="EA420" i="3"/>
  <c r="FT25" i="3"/>
  <c r="FT420" i="3" s="1"/>
  <c r="FI420" i="3"/>
  <c r="DU25" i="3"/>
  <c r="DJ420" i="3"/>
  <c r="DU425" i="3" s="1"/>
  <c r="GK25" i="3"/>
  <c r="GK420" i="3" s="1"/>
  <c r="FZ420" i="3"/>
  <c r="LF245" i="3"/>
  <c r="W398" i="3"/>
  <c r="LF398" i="3"/>
  <c r="LF139" i="3"/>
  <c r="LF430" i="3" s="1"/>
  <c r="W229" i="3"/>
  <c r="LF229" i="3"/>
  <c r="LF208" i="3"/>
  <c r="LF38" i="3"/>
  <c r="LF59" i="3"/>
  <c r="LF44" i="3"/>
  <c r="W25" i="3"/>
  <c r="LF25" i="3"/>
  <c r="W380" i="3"/>
  <c r="LF380" i="3"/>
  <c r="W333" i="3"/>
  <c r="LF333" i="3"/>
  <c r="W128" i="3"/>
  <c r="LF128" i="3"/>
  <c r="LF65" i="3"/>
  <c r="LF409" i="3"/>
  <c r="W268" i="3"/>
  <c r="LF268" i="3"/>
  <c r="F12" i="7"/>
  <c r="Y12" i="7" s="1"/>
  <c r="HS425" i="3"/>
  <c r="LV389" i="3"/>
  <c r="LV388" i="3"/>
  <c r="LV387" i="3"/>
  <c r="V18" i="7"/>
  <c r="T18" i="7"/>
  <c r="E51" i="6"/>
  <c r="E24" i="6"/>
  <c r="E63" i="6"/>
  <c r="E19" i="6"/>
  <c r="LT409" i="3"/>
  <c r="E27" i="6"/>
  <c r="E29" i="6"/>
  <c r="E58" i="6"/>
  <c r="E80" i="6"/>
  <c r="E77" i="6"/>
  <c r="E55" i="6"/>
  <c r="E22" i="6"/>
  <c r="HB25" i="3"/>
  <c r="HB420" i="3" s="1"/>
  <c r="FC25" i="3"/>
  <c r="FC420" i="3" s="1"/>
  <c r="EL25" i="3"/>
  <c r="EL420" i="3" s="1"/>
  <c r="AN25" i="3"/>
  <c r="CS420" i="3"/>
  <c r="DD420" i="3" s="1"/>
  <c r="BK420" i="3"/>
  <c r="BV420" i="3" s="1"/>
  <c r="AN333" i="3"/>
  <c r="DU380" i="3"/>
  <c r="AT420" i="3"/>
  <c r="AT422" i="3" s="1"/>
  <c r="L420" i="3"/>
  <c r="L422" i="3" s="1"/>
  <c r="G30" i="6"/>
  <c r="G87" i="6"/>
  <c r="G28" i="6"/>
  <c r="O28" i="6" s="1"/>
  <c r="G84" i="6"/>
  <c r="G81" i="6"/>
  <c r="J422" i="3"/>
  <c r="F10" i="7"/>
  <c r="Y10" i="7" s="1"/>
  <c r="G78" i="6"/>
  <c r="G23" i="6"/>
  <c r="G53" i="6"/>
  <c r="G64" i="6"/>
  <c r="G79" i="6"/>
  <c r="G47" i="6"/>
  <c r="G92" i="6"/>
  <c r="E44" i="6"/>
  <c r="G42" i="6"/>
  <c r="G25" i="6"/>
  <c r="E91" i="6"/>
  <c r="G66" i="6"/>
  <c r="E41" i="6"/>
  <c r="E86" i="6"/>
  <c r="F5" i="7"/>
  <c r="G57" i="6"/>
  <c r="E89" i="6"/>
  <c r="G90" i="6"/>
  <c r="BZ422" i="3"/>
  <c r="AR422" i="3"/>
  <c r="LS60" i="3"/>
  <c r="G60" i="6"/>
  <c r="G80" i="6"/>
  <c r="O80" i="6" s="1"/>
  <c r="G34" i="6"/>
  <c r="H20" i="7"/>
  <c r="G59" i="6"/>
  <c r="H19" i="7"/>
  <c r="E96" i="6" l="1"/>
  <c r="E98" i="6" s="1"/>
  <c r="Y9" i="7"/>
  <c r="F10" i="8"/>
  <c r="H10" i="8" s="1"/>
  <c r="Y5" i="7"/>
  <c r="F6" i="8"/>
  <c r="Y8" i="7"/>
  <c r="F9" i="8"/>
  <c r="H9" i="8" s="1"/>
  <c r="Y6" i="7"/>
  <c r="F7" i="8"/>
  <c r="H7" i="8" s="1"/>
  <c r="G41" i="6"/>
  <c r="G86" i="6"/>
  <c r="G24" i="6"/>
  <c r="G44" i="6"/>
  <c r="G58" i="6"/>
  <c r="G29" i="6"/>
  <c r="G22" i="6"/>
  <c r="G91" i="6"/>
  <c r="G77" i="6"/>
  <c r="G55" i="6"/>
  <c r="G89" i="6"/>
  <c r="BV425" i="3"/>
  <c r="BK422" i="3"/>
  <c r="LQ59" i="3"/>
  <c r="E94" i="6"/>
  <c r="H6" i="7"/>
  <c r="V6" i="7" s="1"/>
  <c r="LF420" i="3"/>
  <c r="G96" i="6" s="1"/>
  <c r="F23" i="7"/>
  <c r="DU420" i="3"/>
  <c r="G19" i="6"/>
  <c r="GK425" i="3"/>
  <c r="EL425" i="3"/>
  <c r="DD425" i="3"/>
  <c r="HB425" i="3"/>
  <c r="FT425" i="3"/>
  <c r="W420" i="3"/>
  <c r="W425" i="3"/>
  <c r="CM420" i="3"/>
  <c r="CM425" i="3"/>
  <c r="BE420" i="3"/>
  <c r="BE425" i="3"/>
  <c r="FC425" i="3"/>
  <c r="T17" i="7"/>
  <c r="LS59" i="3"/>
  <c r="V19" i="7"/>
  <c r="T19" i="7"/>
  <c r="V20" i="7"/>
  <c r="T20" i="7"/>
  <c r="H13" i="7"/>
  <c r="H16" i="7"/>
  <c r="LD422" i="3"/>
  <c r="H12" i="7"/>
  <c r="G27" i="6"/>
  <c r="O27" i="6" s="1"/>
  <c r="H14" i="7"/>
  <c r="H15" i="7"/>
  <c r="H9" i="7"/>
  <c r="V9" i="7" s="1"/>
  <c r="H7" i="7"/>
  <c r="V7" i="7" s="1"/>
  <c r="H10" i="7"/>
  <c r="V10" i="7" s="1"/>
  <c r="H11" i="7"/>
  <c r="V11" i="7" s="1"/>
  <c r="H8" i="7"/>
  <c r="V8" i="7" s="1"/>
  <c r="G63" i="6"/>
  <c r="H5" i="7"/>
  <c r="V5" i="7" s="1"/>
  <c r="G51" i="6"/>
  <c r="G65" i="6"/>
  <c r="G16" i="6"/>
  <c r="LD427" i="3"/>
  <c r="Y23" i="7" l="1"/>
  <c r="F21" i="8"/>
  <c r="F20" i="8"/>
  <c r="H20" i="8" s="1"/>
  <c r="H6" i="8"/>
  <c r="G94" i="6"/>
  <c r="H23" i="7"/>
  <c r="LF427" i="3"/>
  <c r="T8" i="7"/>
  <c r="T7" i="7"/>
  <c r="V16" i="7"/>
  <c r="T16" i="7"/>
  <c r="T9" i="7"/>
  <c r="V12" i="7"/>
  <c r="T12" i="7"/>
  <c r="V13" i="7"/>
  <c r="T13" i="7"/>
  <c r="T11" i="7"/>
  <c r="V15" i="7"/>
  <c r="T15" i="7"/>
  <c r="T10" i="7"/>
  <c r="V14" i="7"/>
  <c r="T14" i="7"/>
  <c r="F25" i="7"/>
  <c r="T5" i="7"/>
  <c r="F27" i="7"/>
  <c r="H24" i="7" l="1"/>
  <c r="H25" i="7" s="1"/>
  <c r="H27" i="7"/>
  <c r="T24" i="7" l="1"/>
  <c r="J56" i="6"/>
  <c r="K52" i="6"/>
  <c r="K56" i="6"/>
  <c r="K20" i="6"/>
  <c r="K78" i="6"/>
  <c r="J78" i="6"/>
  <c r="J20" i="6"/>
  <c r="J52" i="6"/>
  <c r="J92" i="6"/>
  <c r="J90" i="6"/>
  <c r="J88" i="6"/>
  <c r="J87" i="6"/>
  <c r="J85" i="6"/>
  <c r="J84" i="6"/>
  <c r="J83" i="6"/>
  <c r="J81" i="6"/>
  <c r="J79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2" i="6"/>
  <c r="K90" i="6"/>
  <c r="K88" i="6"/>
  <c r="K87" i="6"/>
  <c r="K85" i="6"/>
  <c r="K84" i="6"/>
  <c r="K83" i="6"/>
  <c r="K81" i="6"/>
  <c r="K79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H139" i="3" l="1"/>
  <c r="LJ25" i="3"/>
  <c r="J19" i="6" s="1"/>
  <c r="LU26" i="3"/>
  <c r="LV26" i="3" s="1"/>
  <c r="LU230" i="3"/>
  <c r="LV230" i="3" s="1"/>
  <c r="LJ398" i="3"/>
  <c r="J89" i="6" s="1"/>
  <c r="LH245" i="3"/>
  <c r="LQ245" i="3" s="1"/>
  <c r="LJ44" i="3"/>
  <c r="J24" i="6" s="1"/>
  <c r="LH409" i="3"/>
  <c r="LJ38" i="3"/>
  <c r="J22" i="6" s="1"/>
  <c r="LJ65" i="3"/>
  <c r="J29" i="6" s="1"/>
  <c r="LK128" i="3"/>
  <c r="LK208" i="3"/>
  <c r="LK245" i="3"/>
  <c r="LK398" i="3"/>
  <c r="LJ128" i="3"/>
  <c r="J41" i="6" s="1"/>
  <c r="LJ208" i="3"/>
  <c r="J51" i="6" s="1"/>
  <c r="LJ245" i="3"/>
  <c r="J58" i="6" s="1"/>
  <c r="LK65" i="3"/>
  <c r="LK38" i="3"/>
  <c r="LK139" i="3"/>
  <c r="LK430" i="3" s="1"/>
  <c r="LK229" i="3"/>
  <c r="LJ139" i="3"/>
  <c r="LJ430" i="3" s="1"/>
  <c r="LJ229" i="3"/>
  <c r="J55" i="6" s="1"/>
  <c r="LJ380" i="3"/>
  <c r="J86" i="6" s="1"/>
  <c r="LH128" i="3"/>
  <c r="LQ128" i="3" s="1"/>
  <c r="LS239" i="3"/>
  <c r="M57" i="6"/>
  <c r="I57" i="6"/>
  <c r="O57" i="6" s="1"/>
  <c r="LS291" i="3"/>
  <c r="I69" i="6"/>
  <c r="O69" i="6" s="1"/>
  <c r="M69" i="6"/>
  <c r="M74" i="6"/>
  <c r="LS316" i="3"/>
  <c r="I74" i="6"/>
  <c r="O74" i="6" s="1"/>
  <c r="M81" i="6"/>
  <c r="LS346" i="3"/>
  <c r="I81" i="6"/>
  <c r="O81" i="6" s="1"/>
  <c r="LG398" i="3"/>
  <c r="LP398" i="3" s="1"/>
  <c r="LS33" i="3"/>
  <c r="I21" i="6"/>
  <c r="O21" i="6" s="1"/>
  <c r="M21" i="6"/>
  <c r="LS118" i="3"/>
  <c r="M39" i="6"/>
  <c r="I39" i="6"/>
  <c r="O39" i="6" s="1"/>
  <c r="I66" i="6"/>
  <c r="O66" i="6" s="1"/>
  <c r="M66" i="6"/>
  <c r="LS276" i="3"/>
  <c r="LS209" i="3"/>
  <c r="I52" i="6"/>
  <c r="O52" i="6" s="1"/>
  <c r="M52" i="6"/>
  <c r="LU209" i="3"/>
  <c r="LV209" i="3" s="1"/>
  <c r="I78" i="6"/>
  <c r="O78" i="6" s="1"/>
  <c r="M78" i="6"/>
  <c r="LS334" i="3"/>
  <c r="LS21" i="3"/>
  <c r="I18" i="6"/>
  <c r="O18" i="6" s="1"/>
  <c r="M18" i="6"/>
  <c r="LH65" i="3"/>
  <c r="LQ65" i="3" s="1"/>
  <c r="LS39" i="3"/>
  <c r="M23" i="6"/>
  <c r="I23" i="6"/>
  <c r="O23" i="6" s="1"/>
  <c r="LS216" i="3"/>
  <c r="M53" i="6"/>
  <c r="I53" i="6"/>
  <c r="O53" i="6" s="1"/>
  <c r="LS286" i="3"/>
  <c r="I68" i="6"/>
  <c r="O68" i="6" s="1"/>
  <c r="M68" i="6"/>
  <c r="M79" i="6"/>
  <c r="LS339" i="3"/>
  <c r="I79" i="6"/>
  <c r="O79" i="6" s="1"/>
  <c r="LS372" i="3"/>
  <c r="M85" i="6"/>
  <c r="I85" i="6"/>
  <c r="O85" i="6" s="1"/>
  <c r="LS392" i="3"/>
  <c r="M88" i="6"/>
  <c r="I88" i="6"/>
  <c r="O88" i="6" s="1"/>
  <c r="LG268" i="3"/>
  <c r="LP268" i="3" s="1"/>
  <c r="LG409" i="3"/>
  <c r="LP409" i="3" s="1"/>
  <c r="LS140" i="3"/>
  <c r="I45" i="6"/>
  <c r="O45" i="6" s="1"/>
  <c r="M45" i="6"/>
  <c r="LH268" i="3"/>
  <c r="LQ268" i="3" s="1"/>
  <c r="LS410" i="3"/>
  <c r="I92" i="6"/>
  <c r="O92" i="6" s="1"/>
  <c r="M92" i="6"/>
  <c r="K65" i="6"/>
  <c r="LG38" i="3"/>
  <c r="LP38" i="3" s="1"/>
  <c r="LG65" i="3"/>
  <c r="LP65" i="3" s="1"/>
  <c r="LG128" i="3"/>
  <c r="LP128" i="3" s="1"/>
  <c r="LG208" i="3"/>
  <c r="LP208" i="3" s="1"/>
  <c r="LG245" i="3"/>
  <c r="LP245" i="3" s="1"/>
  <c r="LU286" i="3"/>
  <c r="LV286" i="3" s="1"/>
  <c r="LU392" i="3"/>
  <c r="LV392" i="3" s="1"/>
  <c r="LU140" i="3"/>
  <c r="LV140" i="3" s="1"/>
  <c r="LS26" i="3"/>
  <c r="M20" i="6"/>
  <c r="I20" i="6"/>
  <c r="O20" i="6" s="1"/>
  <c r="LR140" i="3"/>
  <c r="H45" i="6"/>
  <c r="N45" i="6" s="1"/>
  <c r="L45" i="6"/>
  <c r="LH44" i="3"/>
  <c r="LQ44" i="3" s="1"/>
  <c r="LK44" i="3"/>
  <c r="K34" i="6"/>
  <c r="LK380" i="3"/>
  <c r="LU372" i="3"/>
  <c r="LV372" i="3" s="1"/>
  <c r="LS230" i="3"/>
  <c r="M56" i="6"/>
  <c r="I56" i="6"/>
  <c r="O56" i="6" s="1"/>
  <c r="LR230" i="3"/>
  <c r="H56" i="6"/>
  <c r="N56" i="6" s="1"/>
  <c r="L56" i="6"/>
  <c r="K47" i="6"/>
  <c r="LK268" i="3"/>
  <c r="LK333" i="3"/>
  <c r="LK409" i="3"/>
  <c r="LU369" i="3"/>
  <c r="LV369" i="3" s="1"/>
  <c r="LR209" i="3"/>
  <c r="J65" i="6"/>
  <c r="L52" i="6"/>
  <c r="J45" i="6"/>
  <c r="J34" i="6"/>
  <c r="K45" i="6"/>
  <c r="J47" i="6"/>
  <c r="LJ268" i="3"/>
  <c r="J63" i="6" s="1"/>
  <c r="LJ333" i="3"/>
  <c r="J77" i="6" s="1"/>
  <c r="LJ409" i="3"/>
  <c r="J91" i="6" s="1"/>
  <c r="H52" i="6"/>
  <c r="N52" i="6" s="1"/>
  <c r="L20" i="6"/>
  <c r="LU334" i="3"/>
  <c r="LV334" i="3" s="1"/>
  <c r="LR26" i="3"/>
  <c r="H20" i="6"/>
  <c r="N20" i="6" s="1"/>
  <c r="LQ139" i="3" l="1"/>
  <c r="LQ430" i="3" s="1"/>
  <c r="LH430" i="3"/>
  <c r="LW44" i="3"/>
  <c r="LW398" i="3"/>
  <c r="LW139" i="3"/>
  <c r="LW380" i="3"/>
  <c r="LW208" i="3"/>
  <c r="LW333" i="3"/>
  <c r="LW268" i="3"/>
  <c r="LW229" i="3"/>
  <c r="LQ409" i="3"/>
  <c r="LU409" i="3"/>
  <c r="LV409" i="3" s="1"/>
  <c r="K63" i="6"/>
  <c r="K22" i="6"/>
  <c r="K51" i="6"/>
  <c r="K24" i="6"/>
  <c r="K41" i="6"/>
  <c r="K91" i="6"/>
  <c r="K55" i="6"/>
  <c r="K29" i="6"/>
  <c r="K89" i="6"/>
  <c r="K77" i="6"/>
  <c r="K86" i="6"/>
  <c r="K58" i="6"/>
  <c r="J44" i="6"/>
  <c r="LS139" i="3"/>
  <c r="LS409" i="3"/>
  <c r="I44" i="6"/>
  <c r="O44" i="6" s="1"/>
  <c r="LG333" i="3"/>
  <c r="LP333" i="3" s="1"/>
  <c r="LH380" i="3"/>
  <c r="LQ380" i="3" s="1"/>
  <c r="K44" i="6"/>
  <c r="LH333" i="3"/>
  <c r="LQ333" i="3" s="1"/>
  <c r="LH25" i="3"/>
  <c r="I91" i="6"/>
  <c r="O91" i="6" s="1"/>
  <c r="LN139" i="3"/>
  <c r="LN430" i="3" s="1"/>
  <c r="LH229" i="3"/>
  <c r="LQ229" i="3" s="1"/>
  <c r="M40" i="6"/>
  <c r="LS123" i="3"/>
  <c r="I40" i="6"/>
  <c r="O40" i="6" s="1"/>
  <c r="LU123" i="3"/>
  <c r="LV123" i="3" s="1"/>
  <c r="LS281" i="3"/>
  <c r="M67" i="6"/>
  <c r="I67" i="6"/>
  <c r="O67" i="6" s="1"/>
  <c r="LU281" i="3"/>
  <c r="LV281" i="3" s="1"/>
  <c r="LR399" i="3"/>
  <c r="L90" i="6"/>
  <c r="H90" i="6"/>
  <c r="N90" i="6" s="1"/>
  <c r="LR346" i="3"/>
  <c r="H81" i="6"/>
  <c r="N81" i="6" s="1"/>
  <c r="L81" i="6"/>
  <c r="LR251" i="3"/>
  <c r="L60" i="6"/>
  <c r="H60" i="6"/>
  <c r="N60" i="6" s="1"/>
  <c r="LG139" i="3"/>
  <c r="LS306" i="3"/>
  <c r="M72" i="6"/>
  <c r="I72" i="6"/>
  <c r="O72" i="6" s="1"/>
  <c r="LU306" i="3"/>
  <c r="LV306" i="3" s="1"/>
  <c r="LS362" i="3"/>
  <c r="I83" i="6"/>
  <c r="O83" i="6" s="1"/>
  <c r="M83" i="6"/>
  <c r="LU362" i="3"/>
  <c r="LV362" i="3" s="1"/>
  <c r="LH398" i="3"/>
  <c r="LQ398" i="3" s="1"/>
  <c r="M90" i="6"/>
  <c r="LS399" i="3"/>
  <c r="I90" i="6"/>
  <c r="O90" i="6" s="1"/>
  <c r="LU399" i="3"/>
  <c r="LV399" i="3" s="1"/>
  <c r="L69" i="6"/>
  <c r="LR291" i="3"/>
  <c r="H69" i="6"/>
  <c r="N69" i="6" s="1"/>
  <c r="LR114" i="3"/>
  <c r="H38" i="6"/>
  <c r="N38" i="6" s="1"/>
  <c r="L38" i="6"/>
  <c r="LR410" i="3"/>
  <c r="L92" i="6"/>
  <c r="H92" i="6"/>
  <c r="N92" i="6" s="1"/>
  <c r="LR306" i="3"/>
  <c r="H72" i="6"/>
  <c r="N72" i="6" s="1"/>
  <c r="L72" i="6"/>
  <c r="LR208" i="3"/>
  <c r="LM208" i="3"/>
  <c r="L51" i="6" s="1"/>
  <c r="H51" i="6"/>
  <c r="N51" i="6" s="1"/>
  <c r="LM38" i="3"/>
  <c r="L22" i="6" s="1"/>
  <c r="LR38" i="3"/>
  <c r="H22" i="6"/>
  <c r="N22" i="6" s="1"/>
  <c r="LR409" i="3"/>
  <c r="LM409" i="3"/>
  <c r="L91" i="6" s="1"/>
  <c r="H91" i="6"/>
  <c r="N91" i="6" s="1"/>
  <c r="LR301" i="3"/>
  <c r="L71" i="6"/>
  <c r="H71" i="6"/>
  <c r="N71" i="6" s="1"/>
  <c r="H47" i="6"/>
  <c r="N47" i="6" s="1"/>
  <c r="LR190" i="3"/>
  <c r="L47" i="6"/>
  <c r="L21" i="6"/>
  <c r="H21" i="6"/>
  <c r="N21" i="6" s="1"/>
  <c r="LR33" i="3"/>
  <c r="LS65" i="3"/>
  <c r="LN65" i="3"/>
  <c r="M29" i="6" s="1"/>
  <c r="I29" i="6"/>
  <c r="O29" i="6" s="1"/>
  <c r="H89" i="6"/>
  <c r="N89" i="6" s="1"/>
  <c r="LR398" i="3"/>
  <c r="LM398" i="3"/>
  <c r="L89" i="6" s="1"/>
  <c r="LN409" i="3"/>
  <c r="M91" i="6" s="1"/>
  <c r="LS109" i="3"/>
  <c r="M37" i="6"/>
  <c r="I37" i="6"/>
  <c r="O37" i="6" s="1"/>
  <c r="LU109" i="3"/>
  <c r="LV109" i="3" s="1"/>
  <c r="LS114" i="3"/>
  <c r="M38" i="6"/>
  <c r="I38" i="6"/>
  <c r="O38" i="6" s="1"/>
  <c r="LU114" i="3"/>
  <c r="LV114" i="3" s="1"/>
  <c r="LS296" i="3"/>
  <c r="M70" i="6"/>
  <c r="I70" i="6"/>
  <c r="O70" i="6" s="1"/>
  <c r="LU296" i="3"/>
  <c r="LV296" i="3" s="1"/>
  <c r="I47" i="6"/>
  <c r="O47" i="6" s="1"/>
  <c r="LS190" i="3"/>
  <c r="M47" i="6"/>
  <c r="LU190" i="3"/>
  <c r="LV190" i="3" s="1"/>
  <c r="LR276" i="3"/>
  <c r="L66" i="6"/>
  <c r="H66" i="6"/>
  <c r="N66" i="6" s="1"/>
  <c r="LR118" i="3"/>
  <c r="L39" i="6"/>
  <c r="H39" i="6"/>
  <c r="N39" i="6" s="1"/>
  <c r="LG44" i="3"/>
  <c r="LP44" i="3" s="1"/>
  <c r="I30" i="6"/>
  <c r="O30" i="6" s="1"/>
  <c r="LS66" i="3"/>
  <c r="M30" i="6"/>
  <c r="LU66" i="3"/>
  <c r="LV66" i="3" s="1"/>
  <c r="LS321" i="3"/>
  <c r="M75" i="6"/>
  <c r="I75" i="6"/>
  <c r="O75" i="6" s="1"/>
  <c r="LU321" i="3"/>
  <c r="LV321" i="3" s="1"/>
  <c r="LR316" i="3"/>
  <c r="L74" i="6"/>
  <c r="H74" i="6"/>
  <c r="N74" i="6" s="1"/>
  <c r="L42" i="6"/>
  <c r="LR129" i="3"/>
  <c r="H42" i="6"/>
  <c r="N42" i="6" s="1"/>
  <c r="LR21" i="3"/>
  <c r="L18" i="6"/>
  <c r="H18" i="6"/>
  <c r="N18" i="6" s="1"/>
  <c r="LK25" i="3"/>
  <c r="LW25" i="3" s="1"/>
  <c r="LH38" i="3"/>
  <c r="LQ38" i="3" s="1"/>
  <c r="I42" i="6"/>
  <c r="O42" i="6" s="1"/>
  <c r="LS129" i="3"/>
  <c r="M42" i="6"/>
  <c r="LU129" i="3"/>
  <c r="LV129" i="3" s="1"/>
  <c r="LS381" i="3"/>
  <c r="M87" i="6"/>
  <c r="I87" i="6"/>
  <c r="O87" i="6" s="1"/>
  <c r="LR339" i="3"/>
  <c r="L79" i="6"/>
  <c r="H79" i="6"/>
  <c r="N79" i="6" s="1"/>
  <c r="LR245" i="3"/>
  <c r="H58" i="6"/>
  <c r="N58" i="6" s="1"/>
  <c r="LM245" i="3"/>
  <c r="L58" i="6" s="1"/>
  <c r="LM65" i="3"/>
  <c r="L29" i="6" s="1"/>
  <c r="H29" i="6"/>
  <c r="N29" i="6" s="1"/>
  <c r="LR65" i="3"/>
  <c r="LS246" i="3"/>
  <c r="I59" i="6"/>
  <c r="O59" i="6" s="1"/>
  <c r="M59" i="6"/>
  <c r="LU246" i="3"/>
  <c r="LV246" i="3" s="1"/>
  <c r="LR239" i="3"/>
  <c r="L57" i="6"/>
  <c r="H57" i="6"/>
  <c r="N57" i="6" s="1"/>
  <c r="H25" i="6"/>
  <c r="N25" i="6" s="1"/>
  <c r="L25" i="6"/>
  <c r="LR45" i="3"/>
  <c r="H65" i="6"/>
  <c r="N65" i="6" s="1"/>
  <c r="LM275" i="3"/>
  <c r="L65" i="6" s="1"/>
  <c r="LR275" i="3"/>
  <c r="LU339" i="3"/>
  <c r="LV339" i="3" s="1"/>
  <c r="LU316" i="3"/>
  <c r="LV316" i="3" s="1"/>
  <c r="I41" i="6"/>
  <c r="O41" i="6" s="1"/>
  <c r="LS128" i="3"/>
  <c r="LN128" i="3"/>
  <c r="M41" i="6" s="1"/>
  <c r="LU128" i="3"/>
  <c r="LV128" i="3" s="1"/>
  <c r="LR334" i="3"/>
  <c r="L78" i="6"/>
  <c r="H78" i="6"/>
  <c r="N78" i="6" s="1"/>
  <c r="H70" i="6"/>
  <c r="N70" i="6" s="1"/>
  <c r="LR296" i="3"/>
  <c r="L70" i="6"/>
  <c r="LG25" i="3"/>
  <c r="LP25" i="3" s="1"/>
  <c r="I71" i="6"/>
  <c r="O71" i="6" s="1"/>
  <c r="M71" i="6"/>
  <c r="LS301" i="3"/>
  <c r="LU301" i="3"/>
  <c r="LV301" i="3" s="1"/>
  <c r="H85" i="6"/>
  <c r="N85" i="6" s="1"/>
  <c r="LR372" i="3"/>
  <c r="L85" i="6"/>
  <c r="LR216" i="3"/>
  <c r="H53" i="6"/>
  <c r="N53" i="6" s="1"/>
  <c r="L53" i="6"/>
  <c r="H23" i="6"/>
  <c r="N23" i="6" s="1"/>
  <c r="LR39" i="3"/>
  <c r="L23" i="6"/>
  <c r="LH208" i="3"/>
  <c r="LQ208" i="3" s="1"/>
  <c r="I25" i="6"/>
  <c r="O25" i="6" s="1"/>
  <c r="LS45" i="3"/>
  <c r="M25" i="6"/>
  <c r="LU45" i="3"/>
  <c r="LV45" i="3" s="1"/>
  <c r="L84" i="6"/>
  <c r="H84" i="6"/>
  <c r="N84" i="6" s="1"/>
  <c r="LR368" i="3"/>
  <c r="H64" i="6"/>
  <c r="N64" i="6" s="1"/>
  <c r="L64" i="6"/>
  <c r="LR269" i="3"/>
  <c r="LR109" i="3"/>
  <c r="L37" i="6"/>
  <c r="H37" i="6"/>
  <c r="N37" i="6" s="1"/>
  <c r="L83" i="6"/>
  <c r="H83" i="6"/>
  <c r="N83" i="6" s="1"/>
  <c r="LR362" i="3"/>
  <c r="LR268" i="3"/>
  <c r="H63" i="6"/>
  <c r="N63" i="6" s="1"/>
  <c r="LM268" i="3"/>
  <c r="L63" i="6" s="1"/>
  <c r="LR93" i="3"/>
  <c r="H35" i="6"/>
  <c r="N35" i="6" s="1"/>
  <c r="L35" i="6"/>
  <c r="LU216" i="3"/>
  <c r="LV216" i="3" s="1"/>
  <c r="LU276" i="3"/>
  <c r="LV276" i="3" s="1"/>
  <c r="LU118" i="3"/>
  <c r="LV118" i="3" s="1"/>
  <c r="LU291" i="3"/>
  <c r="LV291" i="3" s="1"/>
  <c r="M64" i="6"/>
  <c r="LS269" i="3"/>
  <c r="I64" i="6"/>
  <c r="O64" i="6" s="1"/>
  <c r="LU269" i="3"/>
  <c r="LV269" i="3" s="1"/>
  <c r="LR321" i="3"/>
  <c r="H75" i="6"/>
  <c r="N75" i="6" s="1"/>
  <c r="L75" i="6"/>
  <c r="LG229" i="3"/>
  <c r="LP229" i="3" s="1"/>
  <c r="M35" i="6"/>
  <c r="I35" i="6"/>
  <c r="O35" i="6" s="1"/>
  <c r="LS93" i="3"/>
  <c r="LU93" i="3"/>
  <c r="LV93" i="3" s="1"/>
  <c r="LS368" i="3"/>
  <c r="I84" i="6"/>
  <c r="O84" i="6" s="1"/>
  <c r="M84" i="6"/>
  <c r="LU368" i="3"/>
  <c r="LV368" i="3" s="1"/>
  <c r="LR246" i="3"/>
  <c r="H59" i="6"/>
  <c r="N59" i="6" s="1"/>
  <c r="L59" i="6"/>
  <c r="H30" i="6"/>
  <c r="N30" i="6" s="1"/>
  <c r="L30" i="6"/>
  <c r="LR66" i="3"/>
  <c r="LS44" i="3"/>
  <c r="I24" i="6"/>
  <c r="O24" i="6" s="1"/>
  <c r="LN44" i="3"/>
  <c r="M24" i="6" s="1"/>
  <c r="LS251" i="3"/>
  <c r="M60" i="6"/>
  <c r="I60" i="6"/>
  <c r="O60" i="6" s="1"/>
  <c r="LU251" i="3"/>
  <c r="LV251" i="3" s="1"/>
  <c r="LR392" i="3"/>
  <c r="H88" i="6"/>
  <c r="N88" i="6" s="1"/>
  <c r="L88" i="6"/>
  <c r="LR286" i="3"/>
  <c r="H68" i="6"/>
  <c r="N68" i="6" s="1"/>
  <c r="L68" i="6"/>
  <c r="LR128" i="3"/>
  <c r="LM128" i="3"/>
  <c r="L41" i="6" s="1"/>
  <c r="H41" i="6"/>
  <c r="N41" i="6" s="1"/>
  <c r="LN268" i="3"/>
  <c r="M63" i="6" s="1"/>
  <c r="I63" i="6"/>
  <c r="O63" i="6" s="1"/>
  <c r="LS268" i="3"/>
  <c r="H67" i="6"/>
  <c r="N67" i="6" s="1"/>
  <c r="L67" i="6"/>
  <c r="LR281" i="3"/>
  <c r="LR123" i="3"/>
  <c r="L40" i="6"/>
  <c r="H40" i="6"/>
  <c r="N40" i="6" s="1"/>
  <c r="LR345" i="3"/>
  <c r="LU39" i="3"/>
  <c r="LV39" i="3" s="1"/>
  <c r="LU21" i="3"/>
  <c r="LV21" i="3" s="1"/>
  <c r="I58" i="6"/>
  <c r="O58" i="6" s="1"/>
  <c r="LN245" i="3"/>
  <c r="M58" i="6" s="1"/>
  <c r="LS245" i="3"/>
  <c r="LU33" i="3"/>
  <c r="LV33" i="3" s="1"/>
  <c r="LU346" i="3"/>
  <c r="LV346" i="3" s="1"/>
  <c r="LU239" i="3"/>
  <c r="LV239" i="3" s="1"/>
  <c r="LP139" i="3" l="1"/>
  <c r="LP430" i="3" s="1"/>
  <c r="LG430" i="3"/>
  <c r="LH420" i="3"/>
  <c r="LQ420" i="3" s="1"/>
  <c r="LQ25" i="3"/>
  <c r="LW420" i="3"/>
  <c r="K19" i="6"/>
  <c r="LM333" i="3"/>
  <c r="L77" i="6" s="1"/>
  <c r="LN333" i="3"/>
  <c r="M77" i="6" s="1"/>
  <c r="LS380" i="3"/>
  <c r="I55" i="6"/>
  <c r="O55" i="6" s="1"/>
  <c r="LN380" i="3"/>
  <c r="M86" i="6" s="1"/>
  <c r="I86" i="6"/>
  <c r="O86" i="6" s="1"/>
  <c r="H77" i="6"/>
  <c r="N77" i="6" s="1"/>
  <c r="I77" i="6"/>
  <c r="O77" i="6" s="1"/>
  <c r="LR333" i="3"/>
  <c r="LS333" i="3"/>
  <c r="LS25" i="3"/>
  <c r="I19" i="6"/>
  <c r="O19" i="6" s="1"/>
  <c r="LN25" i="3"/>
  <c r="M19" i="6" s="1"/>
  <c r="M44" i="6"/>
  <c r="LN229" i="3"/>
  <c r="M55" i="6" s="1"/>
  <c r="LS229" i="3"/>
  <c r="LS345" i="3"/>
  <c r="LS92" i="3"/>
  <c r="M34" i="6"/>
  <c r="I34" i="6"/>
  <c r="O34" i="6" s="1"/>
  <c r="H24" i="6"/>
  <c r="N24" i="6" s="1"/>
  <c r="LM44" i="3"/>
  <c r="L24" i="6" s="1"/>
  <c r="LR44" i="3"/>
  <c r="I51" i="6"/>
  <c r="O51" i="6" s="1"/>
  <c r="LS208" i="3"/>
  <c r="LN208" i="3"/>
  <c r="M51" i="6" s="1"/>
  <c r="LN38" i="3"/>
  <c r="M22" i="6" s="1"/>
  <c r="LS38" i="3"/>
  <c r="I22" i="6"/>
  <c r="O22" i="6" s="1"/>
  <c r="LS398" i="3"/>
  <c r="LN398" i="3"/>
  <c r="M89" i="6" s="1"/>
  <c r="I89" i="6"/>
  <c r="O89" i="6" s="1"/>
  <c r="LU398" i="3"/>
  <c r="LV398" i="3" s="1"/>
  <c r="LR139" i="3"/>
  <c r="LM139" i="3"/>
  <c r="LM430" i="3" s="1"/>
  <c r="H44" i="6"/>
  <c r="N44" i="6" s="1"/>
  <c r="LM25" i="3"/>
  <c r="L19" i="6" s="1"/>
  <c r="LR25" i="3"/>
  <c r="H19" i="6"/>
  <c r="N19" i="6" s="1"/>
  <c r="LS275" i="3"/>
  <c r="LN275" i="3"/>
  <c r="I65" i="6"/>
  <c r="O65" i="6" s="1"/>
  <c r="L34" i="6"/>
  <c r="H34" i="6"/>
  <c r="N34" i="6" s="1"/>
  <c r="LR92" i="3"/>
  <c r="H55" i="6"/>
  <c r="N55" i="6" s="1"/>
  <c r="LM229" i="3"/>
  <c r="L55" i="6" s="1"/>
  <c r="LR229" i="3"/>
  <c r="M65" i="6" l="1"/>
  <c r="LV420" i="3"/>
  <c r="L44" i="6"/>
  <c r="LJ10" i="3" l="1"/>
  <c r="J17" i="6" s="1"/>
  <c r="AE10" i="3"/>
  <c r="LK10" i="3" l="1"/>
  <c r="LW10" i="3" s="1"/>
  <c r="LJ9" i="3"/>
  <c r="LM10" i="3"/>
  <c r="LM9" i="3" s="1"/>
  <c r="AN10" i="3"/>
  <c r="AN9" i="3" s="1"/>
  <c r="AE9" i="3"/>
  <c r="AE420" i="3" s="1"/>
  <c r="AN420" i="3" s="1"/>
  <c r="AG422" i="3"/>
  <c r="AK10" i="3"/>
  <c r="AK9" i="3" s="1"/>
  <c r="AK420" i="3" s="1"/>
  <c r="AD10" i="3"/>
  <c r="LJ420" i="3" l="1"/>
  <c r="LJ422" i="3" s="1"/>
  <c r="J16" i="6"/>
  <c r="J94" i="6" s="1"/>
  <c r="M33" i="7" s="1"/>
  <c r="LK9" i="3"/>
  <c r="LN10" i="3"/>
  <c r="LN9" i="3" s="1"/>
  <c r="K17" i="6"/>
  <c r="AM10" i="3"/>
  <c r="AM9" i="3" s="1"/>
  <c r="AD9" i="3"/>
  <c r="AD420" i="3" s="1"/>
  <c r="AM420" i="3" s="1"/>
  <c r="LG9" i="3"/>
  <c r="AN425" i="3"/>
  <c r="AJ10" i="3"/>
  <c r="AJ9" i="3" s="1"/>
  <c r="AJ420" i="3" s="1"/>
  <c r="I17" i="6"/>
  <c r="O17" i="6" s="1"/>
  <c r="LS10" i="3"/>
  <c r="M24" i="7" l="1"/>
  <c r="M25" i="7" s="1"/>
  <c r="LN420" i="3"/>
  <c r="LN422" i="3" s="1"/>
  <c r="LK420" i="3"/>
  <c r="LK422" i="3" s="1"/>
  <c r="LP9" i="3"/>
  <c r="J96" i="6"/>
  <c r="J98" i="6" s="1"/>
  <c r="LJ427" i="3"/>
  <c r="K16" i="6"/>
  <c r="K94" i="6" s="1"/>
  <c r="N33" i="7" s="1"/>
  <c r="M17" i="6"/>
  <c r="LU10" i="3"/>
  <c r="LV10" i="3" s="1"/>
  <c r="LS9" i="3"/>
  <c r="I16" i="6"/>
  <c r="I94" i="6" s="1"/>
  <c r="J31" i="7" s="1"/>
  <c r="AM425" i="3"/>
  <c r="AE422" i="3"/>
  <c r="AH422" i="3"/>
  <c r="H17" i="6"/>
  <c r="N17" i="6" s="1"/>
  <c r="LR10" i="3"/>
  <c r="N24" i="7" l="1"/>
  <c r="O16" i="6"/>
  <c r="O94" i="6"/>
  <c r="Q16" i="6"/>
  <c r="M16" i="6"/>
  <c r="M94" i="6" s="1"/>
  <c r="R24" i="7"/>
  <c r="LQ425" i="3"/>
  <c r="T6" i="7"/>
  <c r="T23" i="7" s="1"/>
  <c r="L17" i="6"/>
  <c r="AD422" i="3"/>
  <c r="LH422" i="3"/>
  <c r="LH427" i="3"/>
  <c r="LK427" i="3"/>
  <c r="K96" i="6"/>
  <c r="K98" i="6" s="1"/>
  <c r="LR9" i="3"/>
  <c r="H16" i="6"/>
  <c r="O96" i="6" l="1"/>
  <c r="S96" i="6"/>
  <c r="N16" i="6"/>
  <c r="P16" i="6"/>
  <c r="I98" i="6"/>
  <c r="L16" i="6"/>
  <c r="S6" i="7"/>
  <c r="J25" i="7"/>
  <c r="V23" i="7"/>
  <c r="T25" i="7"/>
  <c r="M96" i="6"/>
  <c r="M98" i="6" s="1"/>
  <c r="N25" i="7"/>
  <c r="N27" i="7"/>
  <c r="R25" i="7" l="1"/>
  <c r="CC381" i="3" l="1"/>
  <c r="CL381" i="3" l="1"/>
  <c r="CO381" i="3"/>
  <c r="CI381" i="3"/>
  <c r="LG381" i="3"/>
  <c r="LP381" i="3" s="1"/>
  <c r="CC380" i="3"/>
  <c r="I9" i="7"/>
  <c r="U9" i="7" l="1"/>
  <c r="D10" i="8"/>
  <c r="X9" i="7"/>
  <c r="Q9" i="7"/>
  <c r="I23" i="7"/>
  <c r="LR381" i="3"/>
  <c r="LM381" i="3"/>
  <c r="L87" i="6" s="1"/>
  <c r="LU381" i="3"/>
  <c r="LV381" i="3" s="1"/>
  <c r="H87" i="6"/>
  <c r="N87" i="6" s="1"/>
  <c r="S9" i="7"/>
  <c r="CL380" i="3"/>
  <c r="CC420" i="3"/>
  <c r="CC422" i="3" s="1"/>
  <c r="CI380" i="3"/>
  <c r="LG380" i="3"/>
  <c r="LG420" i="3" s="1"/>
  <c r="LP420" i="3" s="1"/>
  <c r="E10" i="8" l="1"/>
  <c r="D20" i="8"/>
  <c r="E20" i="8" s="1"/>
  <c r="X23" i="7"/>
  <c r="D21" i="8"/>
  <c r="Q23" i="7"/>
  <c r="LP380" i="3"/>
  <c r="CL425" i="3"/>
  <c r="S23" i="7"/>
  <c r="S25" i="7" s="1"/>
  <c r="CI420" i="3"/>
  <c r="CL420" i="3"/>
  <c r="H86" i="6"/>
  <c r="H94" i="6" s="1"/>
  <c r="I31" i="7" s="1"/>
  <c r="LM380" i="3"/>
  <c r="LR380" i="3"/>
  <c r="J27" i="7"/>
  <c r="U23" i="7"/>
  <c r="I25" i="7"/>
  <c r="LM420" i="3" l="1"/>
  <c r="LM422" i="3" s="1"/>
  <c r="N86" i="6"/>
  <c r="N94" i="6"/>
  <c r="LP425" i="3"/>
  <c r="L86" i="6"/>
  <c r="L94" i="6" s="1"/>
  <c r="R27" i="7"/>
  <c r="LG427" i="3"/>
  <c r="LG422" i="3"/>
  <c r="Q24" i="7" l="1"/>
  <c r="Q25" i="7" s="1"/>
  <c r="N96" i="6"/>
  <c r="R96" i="6"/>
  <c r="Q86" i="6"/>
  <c r="H98" i="6"/>
  <c r="L96" i="6"/>
  <c r="L98" i="6" s="1"/>
  <c r="Q29" i="6"/>
  <c r="Q51" i="6"/>
  <c r="Q55" i="6"/>
  <c r="Q24" i="6"/>
  <c r="Q22" i="6"/>
  <c r="Q58" i="6"/>
  <c r="Q80" i="6"/>
  <c r="Q91" i="6"/>
  <c r="Q19" i="6"/>
  <c r="Q44" i="6"/>
  <c r="Q41" i="6"/>
  <c r="Q65" i="6"/>
  <c r="Q63" i="6"/>
  <c r="Q34" i="6"/>
  <c r="Q77" i="6"/>
  <c r="Q89" i="6"/>
</calcChain>
</file>

<file path=xl/sharedStrings.xml><?xml version="1.0" encoding="utf-8"?>
<sst xmlns="http://schemas.openxmlformats.org/spreadsheetml/2006/main" count="2281" uniqueCount="697">
  <si>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</si>
  <si>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</si>
  <si>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</si>
  <si>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</si>
  <si>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</si>
  <si>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</si>
  <si>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</si>
  <si>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</si>
  <si>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</si>
  <si>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</si>
  <si>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</si>
  <si>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</si>
  <si>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</si>
  <si>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</si>
  <si>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</si>
  <si>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</si>
  <si>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</si>
  <si>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</si>
  <si>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</si>
  <si>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</si>
  <si>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</si>
  <si>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</si>
  <si>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</si>
  <si>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</si>
  <si>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</si>
  <si>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</si>
  <si>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</si>
  <si>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</si>
  <si>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</si>
  <si>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</si>
  <si>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</si>
  <si>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</si>
  <si>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</si>
  <si>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</si>
  <si>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</si>
  <si>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</si>
  <si>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</si>
  <si>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</si>
  <si>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</si>
  <si>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</si>
  <si>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</si>
  <si>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</si>
  <si>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</si>
  <si>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</si>
  <si>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</si>
  <si>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</si>
  <si>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</si>
  <si>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</si>
  <si>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</si>
  <si>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</si>
  <si>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</si>
  <si>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</si>
  <si>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</si>
  <si>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</si>
  <si>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</si>
  <si>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</si>
  <si>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</si>
  <si>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</si>
  <si>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</si>
  <si>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</si>
  <si>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</si>
  <si>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</si>
  <si>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</si>
  <si>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</si>
  <si>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</si>
  <si>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</si>
  <si>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</si>
  <si>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</si>
  <si>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</si>
  <si>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</si>
  <si>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</si>
  <si>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</si>
  <si>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</si>
  <si>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</si>
  <si>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</si>
  <si>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</si>
  <si>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</si>
  <si>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</si>
  <si>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</si>
  <si>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</si>
  <si>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</si>
  <si>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</si>
  <si>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</si>
  <si>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</si>
  <si>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</si>
  <si>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</si>
  <si>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</si>
  <si>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</si>
  <si>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</si>
  <si>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</si>
  <si>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</si>
  <si>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</si>
  <si>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</si>
  <si>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</si>
  <si>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</si>
  <si>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</si>
  <si>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</si>
  <si>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</si>
  <si>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</si>
  <si>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</si>
  <si>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</si>
  <si>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</si>
  <si>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</si>
  <si>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</si>
  <si>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</si>
  <si>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</si>
  <si>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</si>
  <si>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</si>
  <si>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</si>
  <si>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</si>
  <si>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</si>
  <si>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</si>
  <si>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</si>
  <si>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</si>
  <si>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</si>
  <si>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</si>
  <si>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</si>
  <si>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</si>
  <si>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</si>
  <si>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</si>
  <si>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</si>
  <si>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</si>
  <si>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</si>
  <si>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</si>
  <si>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</si>
  <si>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</si>
  <si>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</si>
  <si>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</si>
  <si>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</si>
  <si>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</si>
  <si>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</si>
  <si>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</si>
  <si>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</si>
  <si>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</si>
  <si>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</si>
  <si>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</si>
  <si>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</si>
  <si>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</si>
  <si>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</si>
  <si>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</si>
  <si>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</si>
  <si>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</si>
  <si>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</si>
  <si>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</si>
  <si>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</si>
  <si>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</si>
  <si>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</si>
  <si>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</si>
  <si>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</si>
  <si>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</si>
  <si>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</si>
  <si>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</si>
  <si>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</si>
  <si>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</si>
  <si>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</si>
  <si>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</si>
  <si>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</si>
  <si>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</si>
  <si>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 53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</si>
  <si>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</si>
  <si>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</si>
  <si>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</si>
  <si>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</si>
  <si>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</si>
  <si>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</si>
  <si>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</si>
  <si>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</si>
  <si>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КГБУЗ "Городская больница N 2"</t>
  </si>
  <si>
    <t>МЭК</t>
  </si>
  <si>
    <t>с учетом 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</si>
  <si>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</si>
  <si>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</si>
  <si>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</si>
  <si>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по умолчанию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</si>
  <si>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</si>
  <si>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</si>
  <si>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</si>
  <si>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</si>
  <si>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</si>
  <si>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</si>
  <si>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</si>
  <si>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</si>
  <si>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</si>
  <si>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</si>
  <si>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47</t>
  </si>
  <si>
    <t>ВМП 48</t>
  </si>
  <si>
    <t>ВМП 51 (эндопротезы)</t>
  </si>
  <si>
    <t>ВМП 54</t>
  </si>
  <si>
    <t>ВМП 55</t>
  </si>
  <si>
    <t>ВМП 56</t>
  </si>
  <si>
    <t>03.02.2020 №1</t>
  </si>
  <si>
    <t>31.12.2019 №12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</si>
  <si>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</si>
  <si>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</si>
  <si>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</si>
  <si>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</si>
  <si>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21.02.2020 №2</t>
  </si>
  <si>
    <t>1,105 КД по месту нахождения ООО</t>
  </si>
  <si>
    <t xml:space="preserve">ВМП 48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</si>
  <si>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</si>
  <si>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</si>
  <si>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</si>
  <si>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</si>
  <si>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</si>
  <si>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</si>
  <si>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</si>
  <si>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</si>
  <si>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</si>
  <si>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</si>
  <si>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</si>
  <si>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</si>
  <si>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33 Итог</t>
  </si>
  <si>
    <t>34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</si>
  <si>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</si>
  <si>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</si>
  <si>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</si>
  <si>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</si>
  <si>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</si>
  <si>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</si>
  <si>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</si>
  <si>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</si>
  <si>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</si>
  <si>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</si>
  <si>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50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</si>
  <si>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</si>
  <si>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</si>
  <si>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</si>
  <si>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</si>
  <si>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</si>
  <si>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</si>
  <si>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</si>
  <si>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</si>
  <si>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</si>
  <si>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</si>
  <si>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</si>
  <si>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</si>
  <si>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</si>
  <si>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28.03.2020 №3</t>
  </si>
  <si>
    <t>15 Итог</t>
  </si>
  <si>
    <t>16 Итог</t>
  </si>
  <si>
    <t>29 Итог</t>
  </si>
  <si>
    <t>14.04.2020 №4</t>
  </si>
  <si>
    <t>повторный МЭК</t>
  </si>
  <si>
    <t>15.05.2020 №5</t>
  </si>
  <si>
    <t>с учетом всех МЭК</t>
  </si>
  <si>
    <t>30.06.2020 №6</t>
  </si>
  <si>
    <t>05.08.2020 №7</t>
  </si>
  <si>
    <t>21.09.2020 №8</t>
  </si>
  <si>
    <t>план на год</t>
  </si>
  <si>
    <t>11 Итог</t>
  </si>
  <si>
    <t>% удельного веса</t>
  </si>
  <si>
    <t>Норматив финансовых затрат на единицу объема ВМП, руб. 2021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</si>
  <si>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</si>
  <si>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</si>
  <si>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</si>
  <si>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</si>
  <si>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</si>
  <si>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</si>
  <si>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</si>
  <si>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</si>
  <si>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</si>
  <si>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</si>
  <si>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</si>
  <si>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</si>
  <si>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42 (ИБС 3 стента)</t>
  </si>
  <si>
    <t>ВМП 43 (кардиостимуляторы) 1 камерные взрослым</t>
  </si>
  <si>
    <t>ВМП 44 (кардиостимуляторы) 1 камерные детям</t>
  </si>
  <si>
    <t>ВМП 45 (кардиостимуляторы) 2 камерные взрослым</t>
  </si>
  <si>
    <t>ВМП 46 АКШ</t>
  </si>
  <si>
    <t>ВМП 50</t>
  </si>
  <si>
    <t>ВМП 52 (эндопротезы)</t>
  </si>
  <si>
    <t>ВМП 57</t>
  </si>
  <si>
    <t>ВМП 58</t>
  </si>
  <si>
    <t>ВМП 21</t>
  </si>
  <si>
    <t>19.01.2021 №1</t>
  </si>
  <si>
    <t xml:space="preserve">ВМП 34 </t>
  </si>
  <si>
    <t xml:space="preserve">ВМП 35 </t>
  </si>
  <si>
    <t xml:space="preserve">ВМП 50 </t>
  </si>
  <si>
    <t>тариф 2021г.</t>
  </si>
  <si>
    <t>Группа ВМП</t>
  </si>
  <si>
    <t>КД _2021 г.</t>
  </si>
  <si>
    <t>план 1 м-ца</t>
  </si>
  <si>
    <t>количество зак. случаев</t>
  </si>
  <si>
    <t xml:space="preserve">ВМП 31 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</si>
  <si>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</si>
  <si>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</si>
  <si>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</si>
  <si>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</si>
  <si>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</si>
  <si>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</si>
  <si>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</si>
  <si>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</si>
  <si>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</si>
  <si>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</si>
  <si>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</si>
  <si>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</si>
  <si>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</si>
  <si>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Ликворошунтирующие операции, в том числе с индивидуальным подбором ликворошунтирующих систем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</si>
  <si>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</si>
  <si>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</si>
  <si>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</si>
  <si>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</si>
  <si>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</si>
  <si>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</si>
  <si>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Внутриартериальная эмболизация (химиоэмболизация) опухолей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</si>
  <si>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</si>
  <si>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</si>
  <si>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</si>
  <si>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</si>
  <si>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</si>
  <si>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</si>
  <si>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</si>
  <si>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</si>
  <si>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</si>
  <si>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</si>
  <si>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</si>
  <si>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</si>
  <si>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</si>
  <si>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</si>
  <si>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</si>
  <si>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</si>
  <si>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</si>
  <si>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</si>
  <si>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</si>
  <si>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</si>
  <si>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</si>
  <si>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</si>
  <si>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</si>
  <si>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</si>
  <si>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</si>
  <si>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</si>
  <si>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</si>
  <si>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</si>
  <si>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</si>
  <si>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</si>
  <si>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</si>
  <si>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ВМП6</t>
  </si>
  <si>
    <t>ВМП11</t>
  </si>
  <si>
    <t>ВМП13</t>
  </si>
  <si>
    <t>ВМП14</t>
  </si>
  <si>
    <t>ВМП21</t>
  </si>
  <si>
    <t>ВМП22</t>
  </si>
  <si>
    <t>ВМП24</t>
  </si>
  <si>
    <t>ВМП26</t>
  </si>
  <si>
    <t>ВМП29</t>
  </si>
  <si>
    <t>ВМП30</t>
  </si>
  <si>
    <t>30 Итог</t>
  </si>
  <si>
    <t>ВМП46</t>
  </si>
  <si>
    <t>ВМП48</t>
  </si>
  <si>
    <t>48 Итог</t>
  </si>
  <si>
    <t>ВМП53</t>
  </si>
  <si>
    <t>56 Итог</t>
  </si>
  <si>
    <t>ВМП56</t>
  </si>
  <si>
    <t>ВМП57</t>
  </si>
  <si>
    <t>57 Итог</t>
  </si>
  <si>
    <t>58 Итог</t>
  </si>
  <si>
    <t>ВМП58</t>
  </si>
  <si>
    <t>ВМП44</t>
  </si>
  <si>
    <t>к Решению Комиссии по разработке ТП ОМС от 19.01.2021 № 12</t>
  </si>
  <si>
    <t>26.02.2021 №2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</si>
  <si>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</si>
  <si>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</si>
  <si>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Хирургическое лечение новообразований надпочечников и забрюшинного пространства</t>
  </si>
  <si>
    <t>Односторонняя адреналэктомия открытым доступом (лапаротомия, люмботомия, торакофренолапаротомия)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</si>
  <si>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</si>
  <si>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</si>
  <si>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1217/14</t>
  </si>
  <si>
    <t>1217/15</t>
  </si>
  <si>
    <t>1069/16</t>
  </si>
  <si>
    <t>1088/17</t>
  </si>
  <si>
    <t>195/20</t>
  </si>
  <si>
    <t>258/3</t>
  </si>
  <si>
    <t>250/3</t>
  </si>
  <si>
    <t>1223/4</t>
  </si>
  <si>
    <t>249/5</t>
  </si>
  <si>
    <t>1219/12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</si>
  <si>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</si>
  <si>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</si>
  <si>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</si>
  <si>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</si>
  <si>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</si>
  <si>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262/2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</si>
  <si>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</si>
  <si>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</si>
  <si>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246/6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</si>
  <si>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</si>
  <si>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</si>
  <si>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</si>
  <si>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241/6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</si>
  <si>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</si>
  <si>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232/9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</si>
  <si>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</si>
  <si>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</si>
  <si>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</si>
  <si>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234/9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</si>
  <si>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</si>
  <si>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</si>
  <si>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228/12</t>
  </si>
  <si>
    <t>Удаление опухоли с применением эндоскопической ассистенции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</si>
  <si>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</si>
  <si>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</si>
  <si>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224/12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</si>
  <si>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</si>
  <si>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</si>
  <si>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</si>
  <si>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ВМП18</t>
  </si>
  <si>
    <t>204/20</t>
  </si>
  <si>
    <t>Видеоассистированные операции при опухолях головы и шеи</t>
  </si>
  <si>
    <t>1185/20</t>
  </si>
  <si>
    <t>Видеоассистированное удаление опухоли средостения</t>
  </si>
  <si>
    <t>170/20</t>
  </si>
  <si>
    <t>Селективная и суперселективная эмболизация (химиоэмболизация) ветвей внутренней подвздошной артерии</t>
  </si>
  <si>
    <t>1085/20</t>
  </si>
  <si>
    <t>Селективная эмболизация (химиоэмболизация) маточных артерий</t>
  </si>
  <si>
    <t>192/20</t>
  </si>
  <si>
    <t>Химиоэмболизация печени</t>
  </si>
  <si>
    <t>201/20</t>
  </si>
  <si>
    <t>Поднаркозная эндоскопическая фотодинамическая терапия опухоли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</si>
  <si>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</si>
  <si>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111/20</t>
  </si>
  <si>
    <t>Экстирпация матки с придатками</t>
  </si>
  <si>
    <t>130/20</t>
  </si>
  <si>
    <t>Комбинированная левосторонняя гемиколэктомия с резекцией соседних органов</t>
  </si>
  <si>
    <t>101/20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</si>
  <si>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</si>
  <si>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1137/20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</si>
  <si>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</si>
  <si>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132/20</t>
  </si>
  <si>
    <t>Правосторонняя гемиколэктомия с расширенной лимфаденэктомией</t>
  </si>
  <si>
    <t>150/20</t>
  </si>
  <si>
    <t>Одномоментная эзофагэктомия (субтотальная резекция пищевода) с лимфаденэктомией 2S, 2F, 3F и пластикой пищевода</t>
  </si>
  <si>
    <t>121/20</t>
  </si>
  <si>
    <t>Резекция ребра с реконструктивно-пластическим компонентом</t>
  </si>
  <si>
    <t>1126/20</t>
  </si>
  <si>
    <t>Удаление рецидивных опухолей малого таза</t>
  </si>
  <si>
    <t>131/20</t>
  </si>
  <si>
    <t>Комбинированная резекция сигмовидной кишки с резекцией соседних органов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</si>
  <si>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</si>
  <si>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90/22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</si>
  <si>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</si>
  <si>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Дистанционная лучевая терапия в радиотерапевтических отделениях при злокачественных новообразованиях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</si>
  <si>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</si>
  <si>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</si>
  <si>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25 Итог</t>
  </si>
  <si>
    <t>81/26</t>
  </si>
  <si>
    <t>80/26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</si>
  <si>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</si>
  <si>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Реконструктивно-пластическое восстановление функции гортани и трахеи</t>
  </si>
  <si>
    <t>74/27</t>
  </si>
  <si>
    <t>Удаление новообразования или рубца гортани и трахеи с использованием микрохирургической и лучевой техники</t>
  </si>
  <si>
    <t>75/27</t>
  </si>
  <si>
    <t>2579/28</t>
  </si>
  <si>
    <t>Поликомпонентное лечение кардиомиопатий, миокардитов, перикардитов, эндокардитов с недостаточностью кровообращения II - IV функционального класса (NYHA), резистентных нарушений сердечного ритма и проводимости сердца с аритмогенной дисфункцией миокарда с применением кардиотропных, химиотерапевтических и генно-инженерных биологических лекарственных препаратов</t>
  </si>
  <si>
    <t>1104/33</t>
  </si>
  <si>
    <t>Поликомпонентное лечение метаболических нарушений в миокарде и нарушений нейровегетативной регуляции с применением блокаторов нейрогормонов, диуретиков, кардиотоников, антиаритмиков, кардиопротекторов, антибиотиков, противовоспалительных нестероидных, гормональных и цитостатических лекарственных препаратов, внутривенных иммуноглобулинов под контролем уровня иммунобиохимических маркеров повреждения миокарда, хронической сердечной недостаточности (pro-BNP), состояния энергетического обмена методом цитохимического анализа, суточного мониторирования показателей внутрисердечной гемодинамики с использованием комплекса визуализирующих методов диагностики (ультразвуковой диагностики с доплерографией, магнитно-резонансной томографии, мультиспиральной компьютерной томографии, вентрикулографии, коронарографии), генетических исследований</t>
  </si>
  <si>
    <t>49/35</t>
  </si>
  <si>
    <t>48/35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</si>
  <si>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</si>
  <si>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47/36</t>
  </si>
  <si>
    <t>46/37</t>
  </si>
  <si>
    <t>45/38</t>
  </si>
  <si>
    <t>87/24</t>
  </si>
  <si>
    <t>85/24</t>
  </si>
  <si>
    <t>ВМП25</t>
  </si>
  <si>
    <t>1103/43</t>
  </si>
  <si>
    <t>1102/45</t>
  </si>
  <si>
    <t>41/47</t>
  </si>
  <si>
    <t>32/49</t>
  </si>
  <si>
    <t>33/49</t>
  </si>
  <si>
    <t>36/49</t>
  </si>
  <si>
    <t>31/49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</si>
  <si>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</si>
  <si>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1100/50</t>
  </si>
  <si>
    <t>699/51</t>
  </si>
  <si>
    <t>1099/51</t>
  </si>
  <si>
    <t>1063/52</t>
  </si>
  <si>
    <t>1066/52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</si>
  <si>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</si>
  <si>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21/54</t>
  </si>
  <si>
    <t>19/54</t>
  </si>
  <si>
    <t>26/54</t>
  </si>
  <si>
    <t>Уретропластика кожным лоскутом</t>
  </si>
  <si>
    <t>1098/55</t>
  </si>
  <si>
    <t>Реконструктивно-пластические операции при врожденных пороках развития черепно-челюстно-лицевой области</t>
  </si>
  <si>
    <t>16/56</t>
  </si>
  <si>
    <t>Реконструктивно-пластическая операция с использованием реваскуляризированного лоскута</t>
  </si>
  <si>
    <t>47/39</t>
  </si>
  <si>
    <t>46/40</t>
  </si>
  <si>
    <t>45/41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</si>
  <si>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</si>
  <si>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НКЦО за 2020 год</t>
  </si>
  <si>
    <t>19.03.2021 №3</t>
  </si>
  <si>
    <t>252/3</t>
  </si>
  <si>
    <t>Операции эндоскопическим, влагалищным и абдоминальным доступом и их сочетание в различной комбинации (пластика шейки матки)</t>
  </si>
  <si>
    <t>226/12</t>
  </si>
  <si>
    <t>Микрохирургическое удаление опухоли</t>
  </si>
  <si>
    <t>1155/20</t>
  </si>
  <si>
    <t>Реконструкция толстой кишки с формированием межкишечных анастомозов</t>
  </si>
  <si>
    <t>109/20</t>
  </si>
  <si>
    <t>Комбинированные циторедуктивные операции при злокачественных новообразованиях яичников</t>
  </si>
  <si>
    <t>1122/20</t>
  </si>
  <si>
    <t>Цистпростатвезикулэктомия с расширенной лимфаденэктомией</t>
  </si>
  <si>
    <t>146/20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</si>
  <si>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</si>
  <si>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1127/20</t>
  </si>
  <si>
    <t>Экстирпация матки с тазовой и парааортальной лимфаденэктомией, субтотальной резекцией большого сальника</t>
  </si>
  <si>
    <t>357/26/2020</t>
  </si>
  <si>
    <t>Резекция печени с использованием лапароскопической техники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</si>
  <si>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</si>
  <si>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</si>
  <si>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40/48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</si>
  <si>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</si>
  <si>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ВМП28</t>
  </si>
  <si>
    <t>ВМП33</t>
  </si>
  <si>
    <t>1221/18</t>
  </si>
  <si>
    <t>ВМП9</t>
  </si>
  <si>
    <t>Стоимость услуг, тыс.руб.</t>
  </si>
  <si>
    <t>кол-во законченных случаев</t>
  </si>
  <si>
    <t>факт МТР 2021</t>
  </si>
  <si>
    <t>факт МТР 2020</t>
  </si>
  <si>
    <t>30.04.2021 №4</t>
  </si>
  <si>
    <t>1225/1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</si>
  <si>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</si>
  <si>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1235/1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</si>
  <si>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</si>
  <si>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</si>
  <si>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267/1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</si>
  <si>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</si>
  <si>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242/6</t>
  </si>
  <si>
    <t>ВМП7</t>
  </si>
  <si>
    <t>Реконструктивные вмешательства на экстракраниальных отделах церебральных артерий</t>
  </si>
  <si>
    <t>225/12</t>
  </si>
  <si>
    <t>1087/20</t>
  </si>
  <si>
    <t>Эндоскопическое электрохирургическое удаление опухоли</t>
  </si>
  <si>
    <t>73/27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</si>
  <si>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</si>
  <si>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</si>
  <si>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62/29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</si>
  <si>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</si>
  <si>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</si>
  <si>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68/29</t>
  </si>
  <si>
    <t>Микроинвазивная хирургия шлеммова канала</t>
  </si>
  <si>
    <t>72/29</t>
  </si>
  <si>
    <t>Модифицированная синустрабекулэктомия с задней трепанацией склеры, в том числе с применением лазерной хирургии</t>
  </si>
  <si>
    <t>64/29</t>
  </si>
  <si>
    <t>Реконструкция передней камеры с лазерной экстракцией осложненной катаракты с имплантацией интраокулярной линзы</t>
  </si>
  <si>
    <t>66/29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</si>
  <si>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</si>
  <si>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1101/49</t>
  </si>
  <si>
    <t>Артролиз и артродез суставов кисти с различными видами чрескостного, накостного и интрамедуллярного остеосинтеза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</si>
  <si>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</si>
  <si>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27/53</t>
  </si>
  <si>
    <t>Пластика грудной клетки, в том числе с применением погружных фиксаторов</t>
  </si>
  <si>
    <t>Уретероцистанастомоз (операция Боари), в том числе у детей уретероцистоанастомоз при рецидивных формах уретерогидронефроза</t>
  </si>
  <si>
    <t>Пластическое ушивание свища с анатомической реконструкцией апендикоцистостомия по Митрофанову у детей с нейрогенным мочевым пузырем</t>
  </si>
  <si>
    <t>2596/54</t>
  </si>
  <si>
    <t>2572/54</t>
  </si>
  <si>
    <t>1056/56</t>
  </si>
  <si>
    <t>Реконструктивная хейлоринопластика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</si>
  <si>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</si>
  <si>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07/56</t>
  </si>
  <si>
    <t>Устранение дефектов и деформаций с использованием трансплантационных и имплантационных материалов</t>
  </si>
  <si>
    <t>10/56</t>
  </si>
  <si>
    <t>Удаление новообразования</t>
  </si>
  <si>
    <t>7 Итог</t>
  </si>
  <si>
    <t>229/17</t>
  </si>
  <si>
    <t>229/18</t>
  </si>
  <si>
    <t>31.05.2021 №5</t>
  </si>
  <si>
    <t>13 Итог</t>
  </si>
  <si>
    <t>1221/19</t>
  </si>
  <si>
    <t>1221/17</t>
  </si>
  <si>
    <t>114/20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</si>
  <si>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</si>
  <si>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138/20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</si>
  <si>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</si>
  <si>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Хирургические вмешательства на околоносовых пазухах, требующие реконструкции лицевого скелета</t>
  </si>
  <si>
    <t>1117/27</t>
  </si>
  <si>
    <t>Костная пластика стенок околоносовых пазух с использованием аутокостных трансплантатов, аллогенных трансплантатов, имплантатов, в том числе металлических, эндопротезов, биодеградирующих и фиксирующих материалов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</si>
  <si>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</si>
  <si>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59/29</t>
  </si>
  <si>
    <t>Факоаспирация травматической катаракты с имплантацией различных моделей интраокулярной линзы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</si>
  <si>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</si>
  <si>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</si>
  <si>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37/49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</si>
  <si>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</si>
  <si>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1064/52</t>
  </si>
  <si>
    <t>Эндоскопическое бужирование и стентирование мочеточника у детей</t>
  </si>
  <si>
    <t>1050/54</t>
  </si>
  <si>
    <t>18 Итог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</si>
  <si>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2021 год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</si>
  <si>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</si>
  <si>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</si>
  <si>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</si>
  <si>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Наложение гепатикоеюноанастомоза</t>
  </si>
  <si>
    <t>263/1</t>
  </si>
  <si>
    <t>005/1</t>
  </si>
  <si>
    <t>1242/1</t>
  </si>
  <si>
    <t>163/20</t>
  </si>
  <si>
    <t>Селективная (суперселективная) эмболизация (химиоэмболизация) опухолевых сосудов</t>
  </si>
  <si>
    <t>189/20</t>
  </si>
  <si>
    <t>Химиоэмболизация головки поджелудочной железы</t>
  </si>
  <si>
    <t>1197/20</t>
  </si>
  <si>
    <t>Стентирование желчных протоков под рентгеноскопическим контролем</t>
  </si>
  <si>
    <t>1123/20</t>
  </si>
  <si>
    <t>Нефрэктомия с тромбэктомией</t>
  </si>
  <si>
    <t>1146/20</t>
  </si>
  <si>
    <t>Комбинированная резекция прямой кишки с резекцией соседних органов</t>
  </si>
  <si>
    <t>1152/20</t>
  </si>
  <si>
    <t>Комбинированная правосторонняя гемиколэктомия с резекцией соседних органов</t>
  </si>
  <si>
    <t>1156/20</t>
  </si>
  <si>
    <t>Расширенно-комбинированная дистальная субтотальная резекция желудка</t>
  </si>
  <si>
    <t>Конформная дистанционная лучевая терапия, в том числе IMRT, IGRT, VMAT, стереотаксическая (70 - 99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</si>
  <si>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84/25</t>
  </si>
  <si>
    <t>46 Итог</t>
  </si>
  <si>
    <t>объемы</t>
  </si>
  <si>
    <t>ст-ть</t>
  </si>
  <si>
    <t>факт в млн.руб.</t>
  </si>
  <si>
    <t>26.07.2021 №7</t>
  </si>
  <si>
    <t>Плановая стоимость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</si>
  <si>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</si>
  <si>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</si>
  <si>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</si>
  <si>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Утверждено Комиссией на  2021 год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</si>
  <si>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</si>
  <si>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</si>
  <si>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</si>
  <si>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</si>
  <si>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</si>
  <si>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</si>
  <si>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</si>
  <si>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</si>
  <si>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</si>
  <si>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</si>
  <si>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</si>
  <si>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21 Итог</t>
  </si>
  <si>
    <t>116/20</t>
  </si>
  <si>
    <t>Удаление первичных и рецидивных неорганных забрюшинных опухолей комбинированное</t>
  </si>
  <si>
    <t>118/20</t>
  </si>
  <si>
    <t>Широкое иссечение опухоли кожи с реконструктивно-пластическим компонентом</t>
  </si>
  <si>
    <t>Слухоулучшающие операции с применением частично имплантируемого устройства костной проводимости</t>
  </si>
  <si>
    <t>78/26</t>
  </si>
  <si>
    <t>20/54</t>
  </si>
  <si>
    <t>Лапаро- и ретроперитонеоскопическая пластика лоханочно-мочеточникового сегмента, мочеточника</t>
  </si>
  <si>
    <t>1057/54</t>
  </si>
  <si>
    <t>Лапаро- и ретроперитонеоскопическая резекция почки</t>
  </si>
  <si>
    <t>42 Итог</t>
  </si>
  <si>
    <t>Факт отклонение по повторному МЭК предыдущего года</t>
  </si>
  <si>
    <t>30.08.2021 №8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</si>
  <si>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</si>
  <si>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190/20</t>
  </si>
  <si>
    <t>Левосторонняя гемиколэктомия с расширенной лимфаденэктомией</t>
  </si>
  <si>
    <t>1149/20</t>
  </si>
  <si>
    <t>21.09.2021 №9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</si>
  <si>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</si>
  <si>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255/3</t>
  </si>
  <si>
    <t>112/20</t>
  </si>
  <si>
    <t>Резекция молочной железы с определением "сторожевого" лимфоузла</t>
  </si>
  <si>
    <t>145/20</t>
  </si>
  <si>
    <t>Расширенно-комбинированная гастрэктомия, в том числе с трансторакальной резекцией пищевода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</si>
  <si>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</si>
  <si>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</si>
  <si>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481/34</t>
  </si>
  <si>
    <t>Баллонная вазодилатация с установкой 1 - 3 стентов в сосуд (сосуды)</t>
  </si>
  <si>
    <t>44/42</t>
  </si>
  <si>
    <t>отклонение факта своя территор. от плана 9 м-цев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</si>
  <si>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</si>
  <si>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</si>
  <si>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</si>
  <si>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29.10.2021 №10</t>
  </si>
  <si>
    <t xml:space="preserve"> Решение Комиссии от 29.10.2021 №10</t>
  </si>
  <si>
    <t>Итого январь-октябрь 2021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</si>
  <si>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2021 год (план в соответствии с Решением Комиссии от 29.10.2021 №10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</si>
  <si>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октябрь 2021 года</t>
  </si>
  <si>
    <t>план 10 м-ца</t>
  </si>
  <si>
    <t>план 10 мес.</t>
  </si>
  <si>
    <t>план 10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</si>
  <si>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январь-октябрь 2021 года</t>
  </si>
  <si>
    <t>за январь-октябрь 2021</t>
  </si>
  <si>
    <t>237/9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</si>
  <si>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</si>
  <si>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1130/20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</si>
  <si>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</si>
  <si>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Чрескостный остеосинтез методом компоновок аппаратов с использованием модульной трансформации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</si>
  <si>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</si>
  <si>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34/49</t>
  </si>
  <si>
    <t>1067/49</t>
  </si>
  <si>
    <t>Лапаро- и ретроперитонеоскопическая нефрэктомия</t>
  </si>
  <si>
    <t>22/54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</si>
  <si>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</si>
  <si>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</si>
  <si>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1097/57</t>
  </si>
  <si>
    <t>финкрай январь-октябрь 2021</t>
  </si>
  <si>
    <t>Повторный МЭК по счетам предыдущего года</t>
  </si>
  <si>
    <t>ГБ10 (финкрай)</t>
  </si>
  <si>
    <t>Повторный МЭК по прошлому году</t>
  </si>
  <si>
    <t>ВСЕГО по ФОРМЕ 6</t>
  </si>
  <si>
    <t>Повторный МЭК по счетам прошлого года КГБУЗ "Городская клиническая больница" имени профессора А.М. Войно-Ясенецкого МЗ ХК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</si>
</sst>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b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774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3" fontId="20" fillId="3" borderId="2" xfId="1" applyNumberFormat="1" applyFont="1" applyFill="1" applyBorder="1" applyAlignment="1">
      <alignment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4" fontId="16" fillId="0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0" fontId="20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0" fontId="0" fillId="0" borderId="2" xfId="0" applyNumberFormat="1" applyFill="1" applyBorder="1"/>
    <xf numFmtId="4" fontId="23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1" fillId="0" borderId="2" xfId="0" applyNumberFormat="1" applyFont="1" applyFill="1" applyBorder="1"/>
    <xf numFmtId="3" fontId="0" fillId="0" borderId="2" xfId="0" applyNumberFormat="1" applyFill="1" applyBorder="1"/>
    <xf numFmtId="0" fontId="8" fillId="3" borderId="0" xfId="0" applyFont="1" applyFill="1"/>
    <xf numFmtId="167" fontId="20" fillId="3" borderId="2" xfId="1" applyNumberFormat="1" applyFont="1" applyFill="1" applyBorder="1" applyAlignment="1">
      <alignment horizontal="center" vertical="center" wrapText="1"/>
    </xf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0" fontId="54" fillId="3" borderId="2" xfId="0" applyFont="1" applyFill="1" applyBorder="1" applyAlignment="1">
      <alignment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1" fontId="59" fillId="0" borderId="2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3" fontId="0" fillId="0" borderId="3" xfId="0" applyNumberFormat="1" applyFill="1" applyBorder="1"/>
    <xf numFmtId="1" fontId="42" fillId="0" borderId="2" xfId="0" applyNumberFormat="1" applyFont="1" applyBorder="1"/>
    <xf numFmtId="4" fontId="24" fillId="2" borderId="0" xfId="0" applyNumberFormat="1" applyFont="1" applyFill="1"/>
    <xf numFmtId="3" fontId="46" fillId="0" borderId="0" xfId="0" applyNumberFormat="1" applyFont="1"/>
    <xf numFmtId="4" fontId="46" fillId="0" borderId="0" xfId="0" applyNumberFormat="1" applyFont="1"/>
    <xf numFmtId="41" fontId="8" fillId="0" borderId="0" xfId="0" applyNumberFormat="1" applyFont="1" applyFill="1"/>
    <xf numFmtId="3" fontId="7" fillId="0" borderId="2" xfId="55" applyNumberFormat="1" applyFont="1" applyFill="1" applyBorder="1" applyAlignment="1">
      <alignment horizontal="center"/>
    </xf>
    <xf numFmtId="3" fontId="7" fillId="0" borderId="2" xfId="1" applyNumberFormat="1" applyFont="1" applyFill="1" applyBorder="1" applyAlignment="1">
      <alignment horizontal="center"/>
    </xf>
    <xf numFmtId="4" fontId="7" fillId="0" borderId="2" xfId="1" applyNumberFormat="1" applyFont="1" applyFill="1" applyBorder="1" applyAlignment="1">
      <alignment horizontal="center"/>
    </xf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41" fontId="41" fillId="3" borderId="5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3" fontId="41" fillId="3" borderId="7" xfId="1" applyNumberFormat="1" applyFont="1" applyFill="1" applyBorder="1" applyAlignment="1">
      <alignment horizontal="right" wrapText="1"/>
    </xf>
    <xf numFmtId="3" fontId="41" fillId="3" borderId="5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43" fontId="13" fillId="3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41" fontId="38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2" fontId="13" fillId="3" borderId="2" xfId="0" applyNumberFormat="1" applyFont="1" applyFill="1" applyBorder="1"/>
    <xf numFmtId="4" fontId="13" fillId="3" borderId="2" xfId="0" applyNumberFormat="1" applyFont="1" applyFill="1" applyBorder="1"/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0" fontId="38" fillId="0" borderId="7" xfId="1" applyFont="1" applyFill="1" applyBorder="1" applyAlignment="1">
      <alignment horizontal="right" vertical="center" wrapText="1"/>
    </xf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164" fontId="41" fillId="3" borderId="5" xfId="1" applyNumberFormat="1" applyFont="1" applyFill="1" applyBorder="1" applyAlignment="1">
      <alignment horizontal="right" vertical="center" wrapText="1"/>
    </xf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0" fontId="46" fillId="0" borderId="2" xfId="0" applyFont="1" applyBorder="1" applyAlignment="1">
      <alignment horizontal="right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left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167" fontId="38" fillId="0" borderId="3" xfId="1" applyNumberFormat="1" applyFont="1" applyFill="1" applyBorder="1" applyAlignment="1">
      <alignment horizontal="right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0" fontId="41" fillId="0" borderId="7" xfId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1" fillId="0" borderId="2" xfId="0" applyNumberFormat="1" applyFont="1" applyFill="1" applyBorder="1"/>
    <xf numFmtId="0" fontId="61" fillId="0" borderId="2" xfId="0" applyFont="1" applyFill="1" applyBorder="1"/>
    <xf numFmtId="43" fontId="61" fillId="0" borderId="2" xfId="0" applyNumberFormat="1" applyFont="1" applyFill="1" applyBorder="1"/>
    <xf numFmtId="0" fontId="61" fillId="0" borderId="0" xfId="0" applyFont="1" applyFill="1"/>
    <xf numFmtId="43" fontId="61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9" fontId="38" fillId="3" borderId="2" xfId="0" applyNumberFormat="1" applyFont="1" applyFill="1" applyBorder="1"/>
    <xf numFmtId="0" fontId="22" fillId="0" borderId="2" xfId="0" applyFont="1" applyFill="1" applyBorder="1" applyAlignment="1">
      <alignment horizontal="left" vertical="center" wrapText="1"/>
    </xf>
    <xf numFmtId="170" fontId="22" fillId="0" borderId="2" xfId="0" applyNumberFormat="1" applyFont="1" applyFill="1" applyBorder="1" applyAlignment="1">
      <alignment wrapText="1"/>
    </xf>
    <xf numFmtId="0" fontId="22" fillId="0" borderId="2" xfId="0" applyFont="1" applyFill="1" applyBorder="1" applyAlignment="1">
      <alignment vertical="center" wrapText="1"/>
    </xf>
    <xf numFmtId="0" fontId="36" fillId="0" borderId="7" xfId="1" applyFont="1" applyFill="1" applyBorder="1" applyAlignment="1">
      <alignment vertical="center" wrapText="1"/>
    </xf>
    <xf numFmtId="3" fontId="13" fillId="3" borderId="2" xfId="0" applyNumberFormat="1" applyFont="1" applyFill="1" applyBorder="1"/>
    <xf numFmtId="0" fontId="46" fillId="0" borderId="2" xfId="0" applyFont="1" applyFill="1" applyBorder="1" applyAlignment="1">
      <alignment vertical="center" wrapText="1"/>
    </xf>
    <xf numFmtId="0" fontId="46" fillId="0" borderId="2" xfId="0" applyFont="1" applyFill="1" applyBorder="1" applyAlignment="1">
      <alignment horizontal="left" vertical="top"/>
    </xf>
    <xf numFmtId="2" fontId="46" fillId="0" borderId="2" xfId="0" applyNumberFormat="1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horizontal="left" vertical="top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0" fontId="47" fillId="0" borderId="3" xfId="0" applyFont="1" applyFill="1" applyBorder="1" applyAlignment="1">
      <alignment horizontal="left" wrapText="1"/>
    </xf>
    <xf numFmtId="0" fontId="47" fillId="0" borderId="3" xfId="0" applyFont="1" applyFill="1" applyBorder="1" applyAlignment="1">
      <alignment horizontal="center"/>
    </xf>
    <xf numFmtId="0" fontId="47" fillId="0" borderId="3" xfId="0" applyFont="1" applyFill="1" applyBorder="1" applyAlignment="1">
      <alignment wrapText="1"/>
    </xf>
    <xf numFmtId="41" fontId="13" fillId="0" borderId="0" xfId="0" applyNumberFormat="1" applyFont="1" applyFill="1"/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2" fontId="46" fillId="0" borderId="3" xfId="0" applyNumberFormat="1" applyFont="1" applyBorder="1" applyAlignment="1">
      <alignment wrapText="1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2" fillId="0" borderId="8" xfId="0" applyFont="1" applyFill="1" applyBorder="1" applyAlignment="1">
      <alignment wrapText="1"/>
    </xf>
    <xf numFmtId="0" fontId="62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38" fillId="3" borderId="7" xfId="1" applyNumberFormat="1" applyFont="1" applyFill="1" applyBorder="1" applyAlignment="1">
      <alignment horizontal="center" vertical="center" wrapText="1"/>
    </xf>
    <xf numFmtId="4" fontId="38" fillId="3" borderId="5" xfId="1" applyNumberFormat="1" applyFont="1" applyFill="1" applyBorder="1" applyAlignment="1">
      <alignment horizontal="center" vertical="center" wrapText="1"/>
    </xf>
    <xf numFmtId="4" fontId="41" fillId="3" borderId="7" xfId="1" applyNumberFormat="1" applyFont="1" applyFill="1" applyBorder="1" applyAlignment="1">
      <alignment horizontal="center"/>
    </xf>
    <xf numFmtId="3" fontId="38" fillId="3" borderId="2" xfId="1" applyNumberFormat="1" applyFont="1" applyFill="1" applyBorder="1" applyAlignment="1">
      <alignment horizontal="center" vertical="center" wrapText="1"/>
    </xf>
    <xf numFmtId="3" fontId="38" fillId="3" borderId="5" xfId="1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63" fillId="0" borderId="0" xfId="0" applyFont="1" applyFill="1"/>
    <xf numFmtId="0" fontId="38" fillId="0" borderId="0" xfId="0" applyFont="1" applyFill="1" applyAlignment="1">
      <alignment horizontal="left" wrapText="1"/>
    </xf>
    <xf numFmtId="43" fontId="13" fillId="0" borderId="0" xfId="0" applyNumberFormat="1" applyFont="1" applyFill="1" applyBorder="1"/>
    <xf numFmtId="0" fontId="13" fillId="5" borderId="0" xfId="0" applyFont="1" applyFill="1"/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164" fontId="13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41" fillId="0" borderId="0" xfId="1" applyFont="1" applyFill="1" applyBorder="1" applyAlignment="1">
      <alignment vertical="center" wrapText="1"/>
    </xf>
    <xf numFmtId="0" fontId="13" fillId="0" borderId="1" xfId="0" applyFont="1" applyFill="1" applyBorder="1" applyAlignment="1"/>
    <xf numFmtId="0" fontId="52" fillId="0" borderId="1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49" fontId="38" fillId="0" borderId="2" xfId="0" applyNumberFormat="1" applyFont="1" applyFill="1" applyBorder="1"/>
    <xf numFmtId="0" fontId="38" fillId="2" borderId="2" xfId="0" applyFont="1" applyFill="1" applyBorder="1" applyAlignment="1">
      <alignment horizontal="center" vertical="center"/>
    </xf>
    <xf numFmtId="0" fontId="38" fillId="2" borderId="2" xfId="0" applyFont="1" applyFill="1" applyBorder="1"/>
    <xf numFmtId="0" fontId="38" fillId="2" borderId="2" xfId="0" applyFont="1" applyFill="1" applyBorder="1" applyAlignment="1">
      <alignment wrapText="1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164" fontId="38" fillId="0" borderId="0" xfId="1" applyNumberFormat="1" applyFont="1" applyFill="1" applyBorder="1" applyAlignment="1">
      <alignment horizontal="center" vertical="center" wrapText="1"/>
    </xf>
    <xf numFmtId="3" fontId="13" fillId="6" borderId="0" xfId="0" applyNumberFormat="1" applyFont="1" applyFill="1"/>
    <xf numFmtId="4" fontId="13" fillId="6" borderId="0" xfId="0" applyNumberFormat="1" applyFont="1" applyFill="1"/>
    <xf numFmtId="164" fontId="13" fillId="0" borderId="0" xfId="0" applyNumberFormat="1" applyFont="1" applyFill="1"/>
    <xf numFmtId="3" fontId="13" fillId="5" borderId="2" xfId="0" applyNumberFormat="1" applyFont="1" applyFill="1" applyBorder="1"/>
    <xf numFmtId="3" fontId="13" fillId="5" borderId="7" xfId="0" applyNumberFormat="1" applyFont="1" applyFill="1" applyBorder="1"/>
    <xf numFmtId="0" fontId="13" fillId="6" borderId="7" xfId="0" applyFont="1" applyFill="1" applyBorder="1"/>
    <xf numFmtId="0" fontId="13" fillId="5" borderId="2" xfId="0" applyFont="1" applyFill="1" applyBorder="1"/>
    <xf numFmtId="3" fontId="13" fillId="5" borderId="0" xfId="0" applyNumberFormat="1" applyFont="1" applyFill="1"/>
    <xf numFmtId="43" fontId="13" fillId="0" borderId="0" xfId="0" applyNumberFormat="1" applyFont="1" applyFill="1"/>
    <xf numFmtId="4" fontId="52" fillId="0" borderId="0" xfId="0" applyNumberFormat="1" applyFont="1" applyFill="1" applyBorder="1" applyAlignment="1"/>
    <xf numFmtId="0" fontId="20" fillId="0" borderId="2" xfId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0" fontId="5" fillId="0" borderId="2" xfId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4" fillId="0" borderId="2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43" fontId="13" fillId="3" borderId="11" xfId="0" applyNumberFormat="1" applyFont="1" applyFill="1" applyBorder="1"/>
    <xf numFmtId="2" fontId="13" fillId="3" borderId="11" xfId="0" applyNumberFormat="1" applyFont="1" applyFill="1" applyBorder="1"/>
    <xf numFmtId="0" fontId="13" fillId="3" borderId="0" xfId="0" applyFont="1" applyFill="1"/>
    <xf numFmtId="0" fontId="38" fillId="3" borderId="7" xfId="1" applyFont="1" applyFill="1" applyBorder="1" applyAlignment="1">
      <alignment vertical="center" wrapText="1"/>
    </xf>
    <xf numFmtId="0" fontId="13" fillId="3" borderId="11" xfId="0" applyFont="1" applyFill="1" applyBorder="1"/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13" fillId="3" borderId="7" xfId="0" applyFont="1" applyFill="1" applyBorder="1" applyAlignment="1">
      <alignment vertical="center" wrapText="1"/>
    </xf>
    <xf numFmtId="0" fontId="24" fillId="0" borderId="2" xfId="0" applyFont="1" applyBorder="1"/>
    <xf numFmtId="0" fontId="24" fillId="0" borderId="2" xfId="0" applyFont="1" applyBorder="1" applyAlignment="1">
      <alignment wrapText="1"/>
    </xf>
    <xf numFmtId="0" fontId="43" fillId="0" borderId="2" xfId="0" applyFont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60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1" fontId="27" fillId="2" borderId="2" xfId="1" applyNumberFormat="1" applyFont="1" applyFill="1" applyBorder="1" applyAlignment="1">
      <alignment horizontal="center" vertical="center" wrapText="1"/>
    </xf>
    <xf numFmtId="4" fontId="27" fillId="2" borderId="2" xfId="1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16" fillId="0" borderId="7" xfId="1" applyFont="1" applyFill="1" applyBorder="1" applyAlignment="1">
      <alignment vertical="center" wrapText="1"/>
    </xf>
    <xf numFmtId="0" fontId="45" fillId="0" borderId="3" xfId="0" applyFont="1" applyBorder="1" applyAlignment="1">
      <alignment horizontal="left"/>
    </xf>
    <xf numFmtId="0" fontId="60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1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3" fontId="0" fillId="2" borderId="0" xfId="0" applyNumberFormat="1" applyFill="1"/>
    <xf numFmtId="0" fontId="0" fillId="2" borderId="0" xfId="0" applyFill="1"/>
    <xf numFmtId="4" fontId="0" fillId="2" borderId="0" xfId="0" applyNumberFormat="1" applyFill="1" applyAlignment="1">
      <alignment horizontal="right"/>
    </xf>
    <xf numFmtId="0" fontId="6" fillId="2" borderId="7" xfId="1" applyFont="1" applyFill="1" applyBorder="1" applyAlignment="1">
      <alignment vertical="center" wrapText="1"/>
    </xf>
    <xf numFmtId="4" fontId="0" fillId="2" borderId="0" xfId="0" applyNumberFormat="1" applyFill="1" applyAlignment="1">
      <alignment horizontal="left"/>
    </xf>
    <xf numFmtId="4" fontId="50" fillId="3" borderId="2" xfId="0" applyNumberFormat="1" applyFont="1" applyFill="1" applyBorder="1"/>
    <xf numFmtId="4" fontId="0" fillId="2" borderId="0" xfId="0" applyNumberFormat="1" applyFill="1"/>
    <xf numFmtId="1" fontId="23" fillId="0" borderId="2" xfId="1" applyNumberFormat="1" applyFont="1" applyFill="1" applyBorder="1" applyAlignment="1">
      <alignment horizontal="center" vertical="center" wrapText="1"/>
    </xf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4" fontId="3" fillId="0" borderId="2" xfId="1" applyNumberFormat="1" applyFont="1" applyFill="1" applyBorder="1" applyAlignment="1">
      <alignment horizontal="center" vertical="center" wrapText="1"/>
    </xf>
    <xf numFmtId="0" fontId="6" fillId="9" borderId="2" xfId="1" applyFont="1" applyFill="1" applyBorder="1" applyAlignment="1">
      <alignment vertical="center" wrapText="1"/>
    </xf>
    <xf numFmtId="0" fontId="6" fillId="0" borderId="2" xfId="55" applyFont="1" applyFill="1" applyBorder="1" applyAlignment="1">
      <alignment vertical="center" wrapText="1"/>
    </xf>
    <xf numFmtId="4" fontId="3" fillId="5" borderId="2" xfId="1" applyNumberFormat="1" applyFont="1" applyFill="1" applyBorder="1" applyAlignment="1">
      <alignment horizont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0" fillId="0" borderId="2" xfId="0" applyFont="1" applyFill="1" applyBorder="1" applyAlignment="1">
      <alignment horizontal="left"/>
    </xf>
    <xf numFmtId="0" fontId="24" fillId="2" borderId="0" xfId="0" applyFont="1" applyFill="1"/>
    <xf numFmtId="0" fontId="60" fillId="2" borderId="2" xfId="0" applyFont="1" applyFill="1" applyBorder="1" applyAlignment="1"/>
    <xf numFmtId="4" fontId="38" fillId="0" borderId="2" xfId="1" applyNumberFormat="1" applyFont="1" applyFill="1" applyBorder="1" applyAlignment="1">
      <alignment horizontal="right" vertical="center" wrapText="1"/>
    </xf>
    <xf numFmtId="0" fontId="6" fillId="2" borderId="0" xfId="1" applyFont="1" applyFill="1" applyBorder="1" applyAlignment="1">
      <alignment vertical="center" wrapText="1"/>
    </xf>
    <xf numFmtId="0" fontId="22" fillId="0" borderId="2" xfId="0" applyFont="1" applyBorder="1" applyAlignment="1">
      <alignment horizontal="right"/>
    </xf>
    <xf numFmtId="0" fontId="24" fillId="6" borderId="2" xfId="0" applyFont="1" applyFill="1" applyBorder="1" applyAlignment="1">
      <alignment horizontal="left"/>
    </xf>
    <xf numFmtId="0" fontId="22" fillId="6" borderId="2" xfId="0" applyFont="1" applyFill="1" applyBorder="1" applyAlignment="1"/>
    <xf numFmtId="0" fontId="22" fillId="6" borderId="2" xfId="0" applyFont="1" applyFill="1" applyBorder="1" applyAlignment="1">
      <alignment horizontal="left"/>
    </xf>
    <xf numFmtId="0" fontId="42" fillId="0" borderId="2" xfId="0" applyFont="1" applyBorder="1" applyAlignment="1">
      <alignment horizontal="center" vertical="top"/>
    </xf>
    <xf numFmtId="0" fontId="42" fillId="0" borderId="2" xfId="0" applyFont="1" applyBorder="1" applyAlignment="1">
      <alignment vertical="top" wrapText="1"/>
    </xf>
    <xf numFmtId="0" fontId="46" fillId="0" borderId="2" xfId="0" applyFont="1" applyBorder="1" applyAlignment="1">
      <alignment vertical="top" wrapText="1"/>
    </xf>
    <xf numFmtId="0" fontId="46" fillId="0" borderId="2" xfId="0" applyFont="1" applyBorder="1" applyAlignment="1">
      <alignment horizontal="center" vertical="top"/>
    </xf>
    <xf numFmtId="49" fontId="22" fillId="0" borderId="2" xfId="0" applyNumberFormat="1" applyFont="1" applyFill="1" applyBorder="1" applyAlignment="1">
      <alignment horizontal="left" wrapText="1"/>
    </xf>
    <xf numFmtId="0" fontId="22" fillId="2" borderId="2" xfId="0" applyFont="1" applyFill="1" applyBorder="1" applyAlignment="1">
      <alignment wrapText="1"/>
    </xf>
    <xf numFmtId="0" fontId="50" fillId="0" borderId="2" xfId="0" applyFont="1" applyFill="1" applyBorder="1" applyAlignment="1">
      <alignment horizontal="left"/>
    </xf>
    <xf numFmtId="0" fontId="22" fillId="2" borderId="2" xfId="0" applyFont="1" applyFill="1" applyBorder="1" applyAlignment="1"/>
    <xf numFmtId="0" fontId="22" fillId="2" borderId="2" xfId="0" applyFont="1" applyFill="1" applyBorder="1" applyAlignment="1">
      <alignment horizontal="left" wrapText="1"/>
    </xf>
    <xf numFmtId="0" fontId="22" fillId="0" borderId="2" xfId="0" applyFont="1" applyFill="1" applyBorder="1" applyAlignment="1">
      <alignment horizontal="right"/>
    </xf>
    <xf numFmtId="0" fontId="43" fillId="3" borderId="2" xfId="0" applyFont="1" applyFill="1" applyBorder="1"/>
    <xf numFmtId="3" fontId="16" fillId="6" borderId="2" xfId="0" applyNumberFormat="1" applyFont="1" applyFill="1" applyBorder="1" applyAlignment="1">
      <alignment horizontal="right"/>
    </xf>
    <xf numFmtId="4" fontId="16" fillId="6" borderId="2" xfId="0" applyNumberFormat="1" applyFont="1" applyFill="1" applyBorder="1" applyAlignment="1">
      <alignment horizontal="right"/>
    </xf>
    <xf numFmtId="4" fontId="24" fillId="2" borderId="0" xfId="0" applyNumberFormat="1" applyFont="1" applyFill="1" applyAlignment="1">
      <alignment horizontal="right"/>
    </xf>
    <xf numFmtId="0" fontId="23" fillId="2" borderId="7" xfId="1" applyFont="1" applyFill="1" applyBorder="1" applyAlignment="1">
      <alignment vertical="center" wrapText="1"/>
    </xf>
    <xf numFmtId="4" fontId="24" fillId="2" borderId="0" xfId="0" applyNumberFormat="1" applyFont="1" applyFill="1" applyAlignment="1">
      <alignment horizontal="left"/>
    </xf>
    <xf numFmtId="0" fontId="46" fillId="2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4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5" fillId="0" borderId="17" xfId="0" applyFont="1" applyBorder="1" applyAlignment="1">
      <alignment vertical="center" wrapText="1"/>
    </xf>
    <xf numFmtId="3" fontId="66" fillId="0" borderId="18" xfId="0" applyNumberFormat="1" applyFont="1" applyBorder="1" applyAlignment="1">
      <alignment horizontal="center" vertical="center"/>
    </xf>
    <xf numFmtId="171" fontId="65" fillId="0" borderId="18" xfId="0" applyNumberFormat="1" applyFont="1" applyBorder="1" applyAlignment="1">
      <alignment horizontal="center" vertical="center"/>
    </xf>
    <xf numFmtId="0" fontId="68" fillId="0" borderId="17" xfId="0" applyFont="1" applyBorder="1" applyAlignment="1">
      <alignment horizontal="center" vertical="center" wrapText="1"/>
    </xf>
    <xf numFmtId="3" fontId="68" fillId="0" borderId="18" xfId="0" applyNumberFormat="1" applyFont="1" applyBorder="1" applyAlignment="1">
      <alignment horizontal="center" vertical="center"/>
    </xf>
    <xf numFmtId="171" fontId="68" fillId="0" borderId="18" xfId="0" applyNumberFormat="1" applyFont="1" applyBorder="1" applyAlignment="1">
      <alignment horizontal="center" vertical="center"/>
    </xf>
    <xf numFmtId="0" fontId="65" fillId="0" borderId="16" xfId="0" applyFont="1" applyFill="1" applyBorder="1" applyAlignment="1">
      <alignment vertical="center" wrapText="1"/>
    </xf>
    <xf numFmtId="4" fontId="65" fillId="0" borderId="18" xfId="0" applyNumberFormat="1" applyFont="1" applyBorder="1" applyAlignment="1">
      <alignment horizontal="center" vertical="center"/>
    </xf>
    <xf numFmtId="168" fontId="66" fillId="0" borderId="18" xfId="0" applyNumberFormat="1" applyFont="1" applyBorder="1" applyAlignment="1">
      <alignment horizontal="center" vertical="center"/>
    </xf>
    <xf numFmtId="0" fontId="46" fillId="2" borderId="2" xfId="0" applyFont="1" applyFill="1" applyBorder="1" applyAlignment="1">
      <alignment horizontal="left" wrapText="1"/>
    </xf>
    <xf numFmtId="0" fontId="43" fillId="2" borderId="2" xfId="0" applyFont="1" applyFill="1" applyBorder="1" applyAlignment="1">
      <alignment horizontal="left"/>
    </xf>
    <xf numFmtId="0" fontId="43" fillId="2" borderId="2" xfId="0" applyFont="1" applyFill="1" applyBorder="1" applyAlignment="1">
      <alignment horizontal="left" wrapText="1"/>
    </xf>
    <xf numFmtId="0" fontId="24" fillId="2" borderId="2" xfId="0" applyFont="1" applyFill="1" applyBorder="1" applyAlignment="1">
      <alignment horizontal="left"/>
    </xf>
    <xf numFmtId="0" fontId="24" fillId="2" borderId="2" xfId="0" applyFont="1" applyFill="1" applyBorder="1" applyAlignment="1">
      <alignment horizontal="left" wrapText="1"/>
    </xf>
    <xf numFmtId="0" fontId="0" fillId="0" borderId="0" xfId="0" applyAlignment="1">
      <alignment wrapText="1"/>
    </xf>
    <xf numFmtId="4" fontId="42" fillId="2" borderId="0" xfId="0" applyNumberFormat="1" applyFont="1" applyFill="1"/>
    <xf numFmtId="0" fontId="69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70" fillId="0" borderId="2" xfId="0" applyFont="1" applyFill="1" applyBorder="1" applyAlignment="1">
      <alignment wrapText="1"/>
    </xf>
    <xf numFmtId="0" fontId="26" fillId="3" borderId="2" xfId="0" applyFont="1" applyFill="1" applyBorder="1" applyAlignment="1">
      <alignment vertical="center" wrapText="1"/>
    </xf>
    <xf numFmtId="0" fontId="55" fillId="3" borderId="2" xfId="1" applyFont="1" applyFill="1" applyBorder="1" applyAlignment="1">
      <alignment vertical="center" wrapText="1"/>
    </xf>
    <xf numFmtId="0" fontId="70" fillId="0" borderId="3" xfId="0" applyFont="1" applyBorder="1" applyAlignment="1">
      <alignment horizontal="left" wrapText="1"/>
    </xf>
    <xf numFmtId="0" fontId="70" fillId="0" borderId="3" xfId="0" applyFont="1" applyBorder="1" applyAlignment="1">
      <alignment horizontal="center"/>
    </xf>
    <xf numFmtId="0" fontId="71" fillId="0" borderId="2" xfId="0" applyFont="1" applyFill="1" applyBorder="1" applyAlignment="1">
      <alignment vertical="center" wrapText="1"/>
    </xf>
    <xf numFmtId="0" fontId="71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70" fillId="0" borderId="2" xfId="0" applyFont="1" applyFill="1" applyBorder="1" applyAlignment="1">
      <alignment horizontal="left"/>
    </xf>
    <xf numFmtId="0" fontId="70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1" fillId="3" borderId="2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28" fillId="0" borderId="2" xfId="0" applyFont="1" applyBorder="1"/>
    <xf numFmtId="0" fontId="44" fillId="0" borderId="2" xfId="0" applyFont="1" applyFill="1" applyBorder="1" applyAlignment="1">
      <alignment horizontal="left" wrapText="1"/>
    </xf>
    <xf numFmtId="0" fontId="44" fillId="0" borderId="2" xfId="0" applyFont="1" applyFill="1" applyBorder="1" applyAlignment="1"/>
    <xf numFmtId="0" fontId="44" fillId="0" borderId="2" xfId="0" applyFont="1" applyFill="1" applyBorder="1" applyAlignment="1">
      <alignment wrapText="1"/>
    </xf>
    <xf numFmtId="3" fontId="26" fillId="3" borderId="2" xfId="0" applyNumberFormat="1" applyFont="1" applyFill="1" applyBorder="1"/>
    <xf numFmtId="3" fontId="51" fillId="3" borderId="2" xfId="1" applyNumberFormat="1" applyFont="1" applyFill="1" applyBorder="1" applyAlignment="1">
      <alignment vertical="center" wrapText="1"/>
    </xf>
    <xf numFmtId="0" fontId="22" fillId="2" borderId="2" xfId="0" applyFont="1" applyFill="1" applyBorder="1" applyAlignment="1">
      <alignment horizontal="left"/>
    </xf>
    <xf numFmtId="0" fontId="60" fillId="0" borderId="2" xfId="0" applyFont="1" applyBorder="1"/>
    <xf numFmtId="0" fontId="60" fillId="0" borderId="2" xfId="0" applyFont="1" applyBorder="1" applyAlignment="1">
      <alignment horizontal="left"/>
    </xf>
    <xf numFmtId="0" fontId="60" fillId="0" borderId="2" xfId="0" applyFont="1" applyFill="1" applyBorder="1" applyAlignment="1">
      <alignment horizontal="right" wrapText="1"/>
    </xf>
    <xf numFmtId="0" fontId="16" fillId="0" borderId="8" xfId="3" applyFont="1" applyFill="1" applyBorder="1" applyAlignment="1">
      <alignment vertical="center" wrapText="1"/>
    </xf>
    <xf numFmtId="0" fontId="60" fillId="0" borderId="2" xfId="0" applyFont="1" applyFill="1" applyBorder="1"/>
    <xf numFmtId="0" fontId="60" fillId="0" borderId="2" xfId="0" applyFont="1" applyFill="1" applyBorder="1" applyAlignment="1">
      <alignment wrapText="1"/>
    </xf>
    <xf numFmtId="49" fontId="60" fillId="0" borderId="2" xfId="0" applyNumberFormat="1" applyFont="1" applyFill="1" applyBorder="1" applyAlignment="1">
      <alignment horizontal="right" wrapText="1"/>
    </xf>
    <xf numFmtId="0" fontId="60" fillId="3" borderId="2" xfId="0" applyFont="1" applyFill="1" applyBorder="1" applyAlignment="1">
      <alignment horizontal="left"/>
    </xf>
    <xf numFmtId="0" fontId="60" fillId="0" borderId="2" xfId="0" applyFont="1" applyFill="1" applyBorder="1" applyAlignment="1">
      <alignment horizontal="left"/>
    </xf>
    <xf numFmtId="0" fontId="60" fillId="0" borderId="0" xfId="0" applyFont="1"/>
    <xf numFmtId="0" fontId="72" fillId="0" borderId="2" xfId="0" applyFont="1" applyBorder="1" applyAlignment="1">
      <alignment horizontal="left"/>
    </xf>
    <xf numFmtId="0" fontId="72" fillId="0" borderId="2" xfId="0" applyFont="1" applyBorder="1" applyAlignment="1">
      <alignment horizontal="left" vertical="center"/>
    </xf>
    <xf numFmtId="0" fontId="72" fillId="0" borderId="2" xfId="0" applyFont="1" applyBorder="1" applyAlignment="1">
      <alignment horizontal="left" vertical="center" wrapText="1"/>
    </xf>
    <xf numFmtId="0" fontId="60" fillId="0" borderId="2" xfId="0" applyNumberFormat="1" applyFont="1" applyBorder="1"/>
    <xf numFmtId="4" fontId="60" fillId="0" borderId="2" xfId="0" applyNumberFormat="1" applyFont="1" applyBorder="1"/>
    <xf numFmtId="0" fontId="60" fillId="0" borderId="2" xfId="0" applyFont="1" applyBorder="1" applyAlignment="1">
      <alignment horizontal="right" vertical="top"/>
    </xf>
    <xf numFmtId="0" fontId="60" fillId="0" borderId="2" xfId="0" applyFont="1" applyBorder="1" applyAlignment="1">
      <alignment horizontal="center" vertical="top"/>
    </xf>
    <xf numFmtId="1" fontId="60" fillId="0" borderId="2" xfId="0" applyNumberFormat="1" applyFont="1" applyBorder="1" applyAlignment="1">
      <alignment horizontal="left" wrapText="1"/>
    </xf>
    <xf numFmtId="0" fontId="60" fillId="0" borderId="2" xfId="0" applyNumberFormat="1" applyFont="1" applyFill="1" applyBorder="1"/>
    <xf numFmtId="4" fontId="60" fillId="0" borderId="2" xfId="0" applyNumberFormat="1" applyFont="1" applyFill="1" applyBorder="1"/>
    <xf numFmtId="0" fontId="72" fillId="0" borderId="2" xfId="0" applyFont="1" applyBorder="1" applyAlignment="1">
      <alignment horizontal="left" wrapText="1"/>
    </xf>
    <xf numFmtId="1" fontId="60" fillId="0" borderId="2" xfId="0" applyNumberFormat="1" applyFont="1" applyFill="1" applyBorder="1" applyAlignment="1">
      <alignment horizontal="left" wrapText="1"/>
    </xf>
    <xf numFmtId="0" fontId="60" fillId="3" borderId="2" xfId="0" applyFont="1" applyFill="1" applyBorder="1"/>
    <xf numFmtId="1" fontId="60" fillId="3" borderId="2" xfId="0" applyNumberFormat="1" applyFont="1" applyFill="1" applyBorder="1" applyAlignment="1">
      <alignment horizontal="left" wrapText="1"/>
    </xf>
    <xf numFmtId="0" fontId="60" fillId="3" borderId="2" xfId="0" applyNumberFormat="1" applyFont="1" applyFill="1" applyBorder="1"/>
    <xf numFmtId="4" fontId="60" fillId="3" borderId="2" xfId="0" applyNumberFormat="1" applyFont="1" applyFill="1" applyBorder="1"/>
    <xf numFmtId="0" fontId="60" fillId="0" borderId="2" xfId="0" applyFont="1" applyFill="1" applyBorder="1" applyAlignment="1">
      <alignment horizontal="right" vertical="top"/>
    </xf>
    <xf numFmtId="0" fontId="60" fillId="0" borderId="2" xfId="0" applyFont="1" applyFill="1" applyBorder="1" applyAlignment="1">
      <alignment horizontal="right" vertical="center"/>
    </xf>
    <xf numFmtId="0" fontId="60" fillId="0" borderId="2" xfId="0" applyFont="1" applyFill="1" applyBorder="1" applyAlignment="1">
      <alignment horizontal="right"/>
    </xf>
    <xf numFmtId="0" fontId="60" fillId="0" borderId="2" xfId="0" applyFont="1" applyFill="1" applyBorder="1" applyAlignment="1">
      <alignment horizontal="center" vertical="top"/>
    </xf>
    <xf numFmtId="0" fontId="60" fillId="0" borderId="2" xfId="0" applyFont="1" applyFill="1" applyBorder="1" applyAlignment="1">
      <alignment vertical="top" wrapText="1"/>
    </xf>
    <xf numFmtId="0" fontId="60" fillId="0" borderId="2" xfId="0" applyFont="1" applyBorder="1" applyAlignment="1">
      <alignment horizontal="left" vertical="center"/>
    </xf>
    <xf numFmtId="0" fontId="69" fillId="0" borderId="2" xfId="0" applyFont="1" applyBorder="1" applyAlignment="1">
      <alignment horizontal="left"/>
    </xf>
    <xf numFmtId="0" fontId="42" fillId="2" borderId="2" xfId="0" applyFont="1" applyFill="1" applyBorder="1" applyAlignment="1">
      <alignment horizontal="left"/>
    </xf>
    <xf numFmtId="0" fontId="42" fillId="2" borderId="2" xfId="0" applyFont="1" applyFill="1" applyBorder="1" applyAlignment="1">
      <alignment horizontal="left" wrapText="1"/>
    </xf>
    <xf numFmtId="0" fontId="28" fillId="2" borderId="2" xfId="0" applyFont="1" applyFill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42" fillId="10" borderId="2" xfId="0" applyFont="1" applyFill="1" applyBorder="1" applyAlignment="1">
      <alignment horizontal="left"/>
    </xf>
    <xf numFmtId="0" fontId="42" fillId="10" borderId="2" xfId="0" applyFont="1" applyFill="1" applyBorder="1"/>
    <xf numFmtId="0" fontId="42" fillId="10" borderId="2" xfId="0" applyNumberFormat="1" applyFont="1" applyFill="1" applyBorder="1"/>
    <xf numFmtId="4" fontId="42" fillId="10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0" fontId="60" fillId="3" borderId="2" xfId="0" applyFont="1" applyFill="1" applyBorder="1" applyAlignment="1">
      <alignment wrapText="1"/>
    </xf>
    <xf numFmtId="0" fontId="73" fillId="0" borderId="0" xfId="0" applyFont="1" applyFill="1"/>
    <xf numFmtId="0" fontId="20" fillId="3" borderId="2" xfId="1" applyFont="1" applyFill="1" applyBorder="1" applyAlignment="1">
      <alignment vertical="center" wrapText="1"/>
    </xf>
    <xf numFmtId="3" fontId="20" fillId="3" borderId="2" xfId="0" applyNumberFormat="1" applyFont="1" applyFill="1" applyBorder="1" applyAlignment="1">
      <alignment horizontal="right"/>
    </xf>
    <xf numFmtId="0" fontId="24" fillId="0" borderId="2" xfId="0" applyFont="1" applyBorder="1" applyAlignment="1">
      <alignment vertical="top" wrapText="1"/>
    </xf>
    <xf numFmtId="164" fontId="38" fillId="6" borderId="2" xfId="1" applyNumberFormat="1" applyFont="1" applyFill="1" applyBorder="1" applyAlignment="1">
      <alignment horizontal="center" vertical="center" wrapText="1"/>
    </xf>
    <xf numFmtId="43" fontId="51" fillId="3" borderId="2" xfId="1" applyNumberFormat="1" applyFont="1" applyFill="1" applyBorder="1" applyAlignment="1">
      <alignment horizontal="right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60" fillId="2" borderId="2" xfId="0" applyFont="1" applyFill="1" applyBorder="1" applyAlignment="1">
      <alignment horizontal="righ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1" fontId="42" fillId="10" borderId="2" xfId="0" applyNumberFormat="1" applyFont="1" applyFill="1" applyBorder="1" applyAlignment="1">
      <alignment wrapText="1"/>
    </xf>
    <xf numFmtId="0" fontId="24" fillId="0" borderId="2" xfId="0" applyNumberFormat="1" applyFont="1" applyBorder="1"/>
    <xf numFmtId="4" fontId="24" fillId="0" borderId="2" xfId="0" applyNumberFormat="1" applyFont="1" applyBorder="1"/>
    <xf numFmtId="0" fontId="43" fillId="0" borderId="2" xfId="0" applyNumberFormat="1" applyFont="1" applyFill="1" applyBorder="1"/>
    <xf numFmtId="0" fontId="43" fillId="4" borderId="2" xfId="0" applyFont="1" applyFill="1" applyBorder="1" applyAlignment="1">
      <alignment horizontal="left"/>
    </xf>
    <xf numFmtId="0" fontId="43" fillId="4" borderId="2" xfId="0" applyFont="1" applyFill="1" applyBorder="1"/>
    <xf numFmtId="0" fontId="43" fillId="4" borderId="2" xfId="0" applyFont="1" applyFill="1" applyBorder="1" applyAlignment="1">
      <alignment horizontal="left" wrapText="1"/>
    </xf>
    <xf numFmtId="0" fontId="24" fillId="4" borderId="2" xfId="0" applyFont="1" applyFill="1" applyBorder="1" applyAlignment="1">
      <alignment horizontal="left" wrapText="1"/>
    </xf>
    <xf numFmtId="0" fontId="43" fillId="4" borderId="2" xfId="0" applyNumberFormat="1" applyFont="1" applyFill="1" applyBorder="1"/>
    <xf numFmtId="4" fontId="43" fillId="4" borderId="2" xfId="0" applyNumberFormat="1" applyFont="1" applyFill="1" applyBorder="1"/>
    <xf numFmtId="0" fontId="43" fillId="0" borderId="2" xfId="0" applyFont="1" applyBorder="1"/>
    <xf numFmtId="1" fontId="43" fillId="0" borderId="2" xfId="0" applyNumberFormat="1" applyFont="1" applyBorder="1" applyAlignment="1">
      <alignment horizontal="left" wrapText="1"/>
    </xf>
    <xf numFmtId="0" fontId="43" fillId="0" borderId="2" xfId="0" applyNumberFormat="1" applyFont="1" applyBorder="1"/>
    <xf numFmtId="4" fontId="43" fillId="0" borderId="2" xfId="0" applyNumberFormat="1" applyFont="1" applyBorder="1"/>
    <xf numFmtId="0" fontId="43" fillId="0" borderId="0" xfId="0" applyFont="1"/>
    <xf numFmtId="0" fontId="43" fillId="12" borderId="2" xfId="0" applyFont="1" applyFill="1" applyBorder="1" applyAlignment="1">
      <alignment horizontal="left"/>
    </xf>
    <xf numFmtId="0" fontId="43" fillId="12" borderId="2" xfId="0" applyFont="1" applyFill="1" applyBorder="1"/>
    <xf numFmtId="0" fontId="43" fillId="12" borderId="2" xfId="0" applyFont="1" applyFill="1" applyBorder="1" applyAlignment="1">
      <alignment wrapText="1"/>
    </xf>
    <xf numFmtId="0" fontId="43" fillId="12" borderId="2" xfId="0" applyNumberFormat="1" applyFont="1" applyFill="1" applyBorder="1"/>
    <xf numFmtId="4" fontId="43" fillId="12" borderId="2" xfId="0" applyNumberFormat="1" applyFont="1" applyFill="1" applyBorder="1"/>
    <xf numFmtId="0" fontId="38" fillId="2" borderId="7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49" fontId="58" fillId="0" borderId="2" xfId="1" applyNumberFormat="1" applyFont="1" applyFill="1" applyBorder="1" applyAlignment="1">
      <alignment horizontal="center"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7" fillId="3" borderId="2" xfId="0" applyFont="1" applyFill="1" applyBorder="1" applyAlignment="1">
      <alignment horizontal="center" vertical="center" wrapText="1"/>
    </xf>
    <xf numFmtId="1" fontId="56" fillId="3" borderId="2" xfId="1" applyNumberFormat="1" applyFont="1" applyFill="1" applyBorder="1" applyAlignment="1">
      <alignment horizontal="center" vertical="center" wrapText="1"/>
    </xf>
    <xf numFmtId="1" fontId="56" fillId="11" borderId="5" xfId="1" applyNumberFormat="1" applyFont="1" applyFill="1" applyBorder="1" applyAlignment="1">
      <alignment horizontal="center" vertical="center" wrapText="1"/>
    </xf>
    <xf numFmtId="1" fontId="56" fillId="11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53" fillId="3" borderId="2" xfId="0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2" xfId="1" applyFont="1" applyFill="1" applyBorder="1" applyAlignment="1">
      <alignment vertical="center" wrapText="1"/>
    </xf>
    <xf numFmtId="0" fontId="8" fillId="0" borderId="2" xfId="0" applyFont="1" applyFill="1" applyBorder="1" applyAlignment="1">
      <alignment vertic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11" borderId="5" xfId="0" applyFont="1" applyFill="1" applyBorder="1" applyAlignment="1">
      <alignment horizontal="center" vertical="center" wrapText="1"/>
    </xf>
    <xf numFmtId="0" fontId="53" fillId="11" borderId="6" xfId="0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vertical="center" wrapText="1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49" fontId="43" fillId="0" borderId="5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4" fontId="43" fillId="0" borderId="6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 vertical="center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0" fontId="43" fillId="0" borderId="5" xfId="0" applyFont="1" applyBorder="1" applyAlignment="1">
      <alignment horizontal="center" vertical="center" wrapText="1"/>
    </xf>
    <xf numFmtId="0" fontId="43" fillId="0" borderId="6" xfId="0" applyFont="1" applyBorder="1" applyAlignment="1">
      <alignment horizontal="center" vertical="center" wrapText="1"/>
    </xf>
    <xf numFmtId="0" fontId="43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38" fillId="2" borderId="2" xfId="0" applyFont="1" applyFill="1" applyBorder="1" applyAlignment="1">
      <alignment horizontal="center" vertical="center" wrapText="1"/>
    </xf>
    <xf numFmtId="49" fontId="38" fillId="2" borderId="2" xfId="0" applyNumberFormat="1" applyFont="1" applyFill="1" applyBorder="1" applyAlignment="1">
      <alignment horizontal="center"/>
    </xf>
    <xf numFmtId="1" fontId="36" fillId="0" borderId="2" xfId="1" applyNumberFormat="1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74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1" fontId="23" fillId="0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1" fontId="36" fillId="4" borderId="2" xfId="1" applyNumberFormat="1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 wrapText="1"/>
    </xf>
    <xf numFmtId="0" fontId="44" fillId="4" borderId="2" xfId="0" applyFont="1" applyFill="1" applyBorder="1" applyAlignment="1">
      <alignment horizontal="center" vertical="center"/>
    </xf>
    <xf numFmtId="0" fontId="44" fillId="4" borderId="2" xfId="0" applyFont="1" applyFill="1" applyBorder="1" applyAlignment="1">
      <alignment horizontal="center" wrapText="1"/>
    </xf>
    <xf numFmtId="0" fontId="48" fillId="4" borderId="2" xfId="0" applyFont="1" applyFill="1" applyBorder="1" applyAlignment="1">
      <alignment horizontal="center" wrapText="1"/>
    </xf>
    <xf numFmtId="0" fontId="64" fillId="0" borderId="0" xfId="0" applyFont="1" applyAlignment="1">
      <alignment horizontal="center" vertical="center" wrapText="1"/>
    </xf>
    <xf numFmtId="0" fontId="65" fillId="0" borderId="12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0" fontId="65" fillId="0" borderId="17" xfId="0" applyFont="1" applyBorder="1" applyAlignment="1">
      <alignment horizontal="center" vertical="center" wrapText="1"/>
    </xf>
    <xf numFmtId="0" fontId="65" fillId="0" borderId="13" xfId="0" applyFont="1" applyBorder="1" applyAlignment="1">
      <alignment horizontal="center" vertical="center"/>
    </xf>
    <xf numFmtId="0" fontId="65" fillId="0" borderId="14" xfId="0" applyFont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13" xfId="0" applyFont="1" applyBorder="1" applyAlignment="1">
      <alignment horizontal="center" vertical="center" wrapText="1"/>
    </xf>
    <xf numFmtId="0" fontId="65" fillId="0" borderId="14" xfId="0" applyFont="1" applyBorder="1" applyAlignment="1">
      <alignment horizontal="center" vertical="center" wrapText="1"/>
    </xf>
    <xf numFmtId="0" fontId="65" fillId="0" borderId="15" xfId="0" applyFont="1" applyBorder="1" applyAlignment="1">
      <alignment horizontal="center" vertical="center" wrapText="1"/>
    </xf>
    <xf numFmtId="0" fontId="44" fillId="2" borderId="5" xfId="0" applyFont="1" applyFill="1" applyBorder="1" applyAlignment="1">
      <alignment horizontal="center" vertical="center" wrapText="1"/>
    </xf>
    <xf numFmtId="0" fontId="44" fillId="2" borderId="7" xfId="0" applyFont="1" applyFill="1" applyBorder="1" applyAlignment="1">
      <alignment horizontal="center" vertical="center" wrapText="1"/>
    </xf>
    <xf numFmtId="0" fontId="65" fillId="0" borderId="0" xfId="0" applyFont="1" applyFill="1" applyBorder="1" applyAlignment="1">
      <alignment vertical="center" wrapText="1"/>
    </xf>
    <xf numFmtId="171" fontId="0" fillId="0" borderId="0" xfId="0" applyNumberFormat="1"/>
    <xf numFmtId="4" fontId="40" fillId="2" borderId="2" xfId="0" applyNumberFormat="1" applyFont="1" applyFill="1" applyBorder="1"/>
    <xf numFmtId="9" fontId="0" fillId="0" borderId="0" xfId="0" applyNumberFormat="1" applyFill="1" applyBorder="1"/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V90"/>
  <sheetViews>
    <sheetView zoomScaleNormal="100" zoomScaleSheetLayoutView="70" workbookViewId="0">
      <pane xSplit="7" ySplit="6" topLeftCell="AO52" activePane="bottomRight" state="frozen"/>
      <selection pane="topRight" activeCell="G1" sqref="G1"/>
      <selection pane="bottomLeft" activeCell="A7" sqref="A7"/>
      <selection pane="bottomRight" activeCell="B67" sqref="B67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customWidth="1"/>
    <col min="5" max="5" width="12.85546875" style="4" customWidth="1"/>
    <col min="6" max="6" width="10.140625" style="4" customWidth="1"/>
    <col min="7" max="7" width="14" style="4" customWidth="1"/>
    <col min="8" max="8" width="11.140625" style="4" customWidth="1"/>
    <col min="9" max="9" width="17.140625" style="4" customWidth="1"/>
    <col min="10" max="10" width="9.285156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8.855468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8.7109375" style="4" customWidth="1"/>
    <col min="31" max="31" width="15.7109375" style="4" customWidth="1"/>
    <col min="32" max="32" width="9.1406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8.7109375" style="4" customWidth="1"/>
    <col min="39" max="39" width="16.5703125" style="4" customWidth="1"/>
    <col min="40" max="40" width="11.42578125" style="4" customWidth="1"/>
    <col min="41" max="41" width="14.140625" style="4" customWidth="1"/>
    <col min="42" max="42" width="7.5703125" style="4" customWidth="1"/>
    <col min="43" max="43" width="10.42578125" style="4" customWidth="1"/>
    <col min="44" max="44" width="9.140625" style="4" customWidth="1"/>
    <col min="45" max="45" width="18.7109375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651" t="s">
        <v>48</v>
      </c>
      <c r="P1" s="651"/>
      <c r="Q1" s="651"/>
    </row>
    <row r="2" spans="1:48" ht="31.5" hidden="1" customHeight="1" x14ac:dyDescent="0.25">
      <c r="O2" s="650" t="s">
        <v>358</v>
      </c>
      <c r="P2" s="650"/>
      <c r="Q2" s="650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91">
        <v>12</v>
      </c>
      <c r="M3" s="91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657" t="s">
        <v>589</v>
      </c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654" t="s">
        <v>197</v>
      </c>
      <c r="AQ4" s="654"/>
    </row>
    <row r="5" spans="1:48" ht="54.75" customHeight="1" x14ac:dyDescent="0.25">
      <c r="B5" s="637" t="s">
        <v>0</v>
      </c>
      <c r="C5" s="637" t="s">
        <v>279</v>
      </c>
      <c r="D5" s="413" t="s">
        <v>280</v>
      </c>
      <c r="E5" s="635" t="s">
        <v>251</v>
      </c>
      <c r="F5" s="635" t="s">
        <v>2</v>
      </c>
      <c r="G5" s="637" t="s">
        <v>252</v>
      </c>
      <c r="H5" s="646" t="s">
        <v>6</v>
      </c>
      <c r="I5" s="646"/>
      <c r="J5" s="647" t="s">
        <v>665</v>
      </c>
      <c r="K5" s="648"/>
      <c r="L5" s="645" t="s">
        <v>3</v>
      </c>
      <c r="M5" s="645"/>
      <c r="N5" s="646" t="s">
        <v>4</v>
      </c>
      <c r="O5" s="646"/>
      <c r="P5" s="646" t="s">
        <v>5</v>
      </c>
      <c r="Q5" s="646"/>
      <c r="R5" s="653" t="s">
        <v>154</v>
      </c>
      <c r="S5" s="653"/>
      <c r="T5" s="653" t="s">
        <v>7</v>
      </c>
      <c r="U5" s="653"/>
      <c r="V5" s="653" t="s">
        <v>155</v>
      </c>
      <c r="W5" s="653"/>
      <c r="X5" s="646" t="s">
        <v>633</v>
      </c>
      <c r="Y5" s="646"/>
      <c r="Z5" s="646" t="s">
        <v>163</v>
      </c>
      <c r="AA5" s="646"/>
      <c r="AB5" s="646" t="s">
        <v>666</v>
      </c>
      <c r="AC5" s="646"/>
      <c r="AD5" s="646" t="s">
        <v>192</v>
      </c>
      <c r="AE5" s="646"/>
      <c r="AF5" s="652" t="s">
        <v>156</v>
      </c>
      <c r="AG5" s="652"/>
      <c r="AH5" s="652" t="s">
        <v>9</v>
      </c>
      <c r="AI5" s="652"/>
      <c r="AJ5" s="652" t="s">
        <v>172</v>
      </c>
      <c r="AK5" s="652"/>
      <c r="AL5" s="652" t="s">
        <v>117</v>
      </c>
      <c r="AM5" s="652"/>
      <c r="AN5" s="658" t="s">
        <v>667</v>
      </c>
      <c r="AO5" s="659"/>
      <c r="AP5" s="640" t="s">
        <v>8</v>
      </c>
      <c r="AQ5" s="640"/>
      <c r="AR5" s="649" t="s">
        <v>253</v>
      </c>
      <c r="AS5" s="649"/>
      <c r="AU5" s="644" t="s">
        <v>1</v>
      </c>
      <c r="AV5" s="637" t="s">
        <v>252</v>
      </c>
    </row>
    <row r="6" spans="1:48" s="9" customFormat="1" ht="19.5" customHeight="1" x14ac:dyDescent="0.25">
      <c r="B6" s="637"/>
      <c r="C6" s="637"/>
      <c r="D6" s="635" t="s">
        <v>254</v>
      </c>
      <c r="E6" s="635"/>
      <c r="F6" s="635"/>
      <c r="G6" s="637"/>
      <c r="H6" s="642" t="s">
        <v>57</v>
      </c>
      <c r="I6" s="642"/>
      <c r="J6" s="642" t="s">
        <v>67</v>
      </c>
      <c r="K6" s="642"/>
      <c r="L6" s="643" t="s">
        <v>55</v>
      </c>
      <c r="M6" s="643"/>
      <c r="N6" s="642" t="s">
        <v>54</v>
      </c>
      <c r="O6" s="642"/>
      <c r="P6" s="642" t="s">
        <v>56</v>
      </c>
      <c r="Q6" s="642"/>
      <c r="R6" s="642" t="s">
        <v>58</v>
      </c>
      <c r="S6" s="642"/>
      <c r="T6" s="642" t="s">
        <v>59</v>
      </c>
      <c r="U6" s="642"/>
      <c r="V6" s="642" t="s">
        <v>60</v>
      </c>
      <c r="W6" s="642"/>
      <c r="X6" s="642" t="s">
        <v>68</v>
      </c>
      <c r="Y6" s="642"/>
      <c r="Z6" s="642" t="s">
        <v>61</v>
      </c>
      <c r="AA6" s="642"/>
      <c r="AB6" s="642" t="s">
        <v>69</v>
      </c>
      <c r="AC6" s="642"/>
      <c r="AD6" s="642" t="s">
        <v>70</v>
      </c>
      <c r="AE6" s="642"/>
      <c r="AF6" s="639" t="s">
        <v>157</v>
      </c>
      <c r="AG6" s="639"/>
      <c r="AH6" s="639" t="s">
        <v>71</v>
      </c>
      <c r="AI6" s="639"/>
      <c r="AJ6" s="639" t="s">
        <v>118</v>
      </c>
      <c r="AK6" s="639"/>
      <c r="AL6" s="639" t="s">
        <v>119</v>
      </c>
      <c r="AM6" s="639"/>
      <c r="AN6" s="639" t="s">
        <v>166</v>
      </c>
      <c r="AO6" s="639"/>
      <c r="AP6" s="641" t="s">
        <v>193</v>
      </c>
      <c r="AQ6" s="641"/>
      <c r="AR6" s="649"/>
      <c r="AS6" s="649"/>
      <c r="AU6" s="644"/>
      <c r="AV6" s="637"/>
    </row>
    <row r="7" spans="1:48" s="6" customFormat="1" ht="27" customHeight="1" x14ac:dyDescent="0.2">
      <c r="B7" s="638"/>
      <c r="C7" s="638"/>
      <c r="D7" s="635"/>
      <c r="E7" s="635"/>
      <c r="F7" s="635"/>
      <c r="G7" s="638"/>
      <c r="H7" s="146" t="s">
        <v>53</v>
      </c>
      <c r="I7" s="146" t="s">
        <v>194</v>
      </c>
      <c r="J7" s="146" t="s">
        <v>53</v>
      </c>
      <c r="K7" s="146" t="s">
        <v>194</v>
      </c>
      <c r="L7" s="146" t="s">
        <v>53</v>
      </c>
      <c r="M7" s="146" t="s">
        <v>194</v>
      </c>
      <c r="N7" s="146" t="s">
        <v>53</v>
      </c>
      <c r="O7" s="146" t="s">
        <v>194</v>
      </c>
      <c r="P7" s="146" t="s">
        <v>53</v>
      </c>
      <c r="Q7" s="146" t="s">
        <v>194</v>
      </c>
      <c r="R7" s="146" t="s">
        <v>53</v>
      </c>
      <c r="S7" s="146" t="s">
        <v>194</v>
      </c>
      <c r="T7" s="146" t="s">
        <v>53</v>
      </c>
      <c r="U7" s="146" t="s">
        <v>194</v>
      </c>
      <c r="V7" s="146" t="s">
        <v>53</v>
      </c>
      <c r="W7" s="146" t="s">
        <v>194</v>
      </c>
      <c r="X7" s="146" t="s">
        <v>53</v>
      </c>
      <c r="Y7" s="146" t="s">
        <v>194</v>
      </c>
      <c r="Z7" s="146" t="s">
        <v>53</v>
      </c>
      <c r="AA7" s="146" t="s">
        <v>194</v>
      </c>
      <c r="AB7" s="146" t="s">
        <v>53</v>
      </c>
      <c r="AC7" s="146" t="s">
        <v>194</v>
      </c>
      <c r="AD7" s="146" t="s">
        <v>53</v>
      </c>
      <c r="AE7" s="146" t="s">
        <v>194</v>
      </c>
      <c r="AF7" s="146" t="s">
        <v>53</v>
      </c>
      <c r="AG7" s="146" t="s">
        <v>194</v>
      </c>
      <c r="AH7" s="146" t="s">
        <v>53</v>
      </c>
      <c r="AI7" s="146" t="s">
        <v>194</v>
      </c>
      <c r="AJ7" s="146" t="s">
        <v>53</v>
      </c>
      <c r="AK7" s="146" t="s">
        <v>194</v>
      </c>
      <c r="AL7" s="146" t="s">
        <v>517</v>
      </c>
      <c r="AM7" s="146" t="s">
        <v>194</v>
      </c>
      <c r="AN7" s="146" t="s">
        <v>517</v>
      </c>
      <c r="AO7" s="146" t="s">
        <v>194</v>
      </c>
      <c r="AP7" s="146" t="s">
        <v>53</v>
      </c>
      <c r="AQ7" s="146" t="s">
        <v>194</v>
      </c>
      <c r="AR7" s="469" t="s">
        <v>53</v>
      </c>
      <c r="AS7" s="469" t="s">
        <v>11</v>
      </c>
      <c r="AU7" s="644"/>
      <c r="AV7" s="638"/>
    </row>
    <row r="8" spans="1:48" ht="15.75" customHeight="1" x14ac:dyDescent="0.25">
      <c r="A8" s="470">
        <v>1</v>
      </c>
      <c r="B8" s="655" t="s">
        <v>12</v>
      </c>
      <c r="C8" s="155" t="s">
        <v>13</v>
      </c>
      <c r="D8" s="471">
        <v>1.5589999999999999</v>
      </c>
      <c r="E8" s="472">
        <v>174566</v>
      </c>
      <c r="F8" s="473">
        <v>0.19</v>
      </c>
      <c r="G8" s="472">
        <f t="shared" ref="G8:G39" si="0">E8*(D8*F8+(1-F8))</f>
        <v>193106.65485999998</v>
      </c>
      <c r="H8" s="29">
        <v>0</v>
      </c>
      <c r="I8" s="3">
        <f>H8*G8</f>
        <v>0</v>
      </c>
      <c r="J8" s="29"/>
      <c r="K8" s="3">
        <f t="shared" ref="K8:K27" si="1">J8*G8</f>
        <v>0</v>
      </c>
      <c r="L8" s="147">
        <v>6</v>
      </c>
      <c r="M8" s="3">
        <f t="shared" ref="M8:M34" si="2">L8*G8</f>
        <v>1158639.9291599998</v>
      </c>
      <c r="N8" s="29"/>
      <c r="O8" s="3">
        <f t="shared" ref="O8:O34" si="3">N8*G8</f>
        <v>0</v>
      </c>
      <c r="P8" s="29"/>
      <c r="Q8" s="3">
        <f t="shared" ref="Q8:Q27" si="4">SUM(G8*P8)</f>
        <v>0</v>
      </c>
      <c r="R8" s="29"/>
      <c r="S8" s="3">
        <f t="shared" ref="S8:S34" si="5">SUM(R8*G8)</f>
        <v>0</v>
      </c>
      <c r="T8" s="29"/>
      <c r="U8" s="3">
        <f t="shared" ref="U8:U34" si="6">T8*G8</f>
        <v>0</v>
      </c>
      <c r="V8" s="29"/>
      <c r="W8" s="3">
        <f t="shared" ref="W8:W34" si="7">V8*G8</f>
        <v>0</v>
      </c>
      <c r="X8" s="29"/>
      <c r="Y8" s="3">
        <f t="shared" ref="Y8:Y34" si="8">SUM(G8*X8)</f>
        <v>0</v>
      </c>
      <c r="Z8" s="29"/>
      <c r="AA8" s="3">
        <f t="shared" ref="AA8:AA34" si="9">SUM(G8*Z8)</f>
        <v>0</v>
      </c>
      <c r="AB8" s="29">
        <v>25</v>
      </c>
      <c r="AC8" s="3">
        <f t="shared" ref="AC8:AC13" si="10">AB8*G8</f>
        <v>4827666.3714999994</v>
      </c>
      <c r="AD8" s="29">
        <v>5</v>
      </c>
      <c r="AE8" s="3">
        <f t="shared" ref="AE8:AE27" si="11">AD8*G8</f>
        <v>965533.27429999993</v>
      </c>
      <c r="AF8" s="29">
        <v>9</v>
      </c>
      <c r="AG8" s="3">
        <f t="shared" ref="AG8:AG34" si="12">AF8*G8</f>
        <v>1737959.8937399997</v>
      </c>
      <c r="AH8" s="29"/>
      <c r="AI8" s="3"/>
      <c r="AJ8" s="29"/>
      <c r="AK8" s="3"/>
      <c r="AL8" s="29"/>
      <c r="AM8" s="3"/>
      <c r="AN8" s="3"/>
      <c r="AO8" s="3"/>
      <c r="AP8" s="3"/>
      <c r="AQ8" s="3"/>
      <c r="AR8" s="474">
        <f t="shared" ref="AR8:AS39" si="13">L8+J8+N8+P8+H8+R8+T8+V8+X8+Z8+AB8+AD8+AF8+AH8+AJ8+AL8+AP8+AN8</f>
        <v>45</v>
      </c>
      <c r="AS8" s="475">
        <f t="shared" si="13"/>
        <v>8689799.4686999992</v>
      </c>
      <c r="AU8" s="155">
        <v>1</v>
      </c>
      <c r="AV8" s="2">
        <v>193106.65485999998</v>
      </c>
    </row>
    <row r="9" spans="1:48" ht="15.75" customHeight="1" x14ac:dyDescent="0.25">
      <c r="A9" s="470">
        <v>2</v>
      </c>
      <c r="B9" s="656"/>
      <c r="C9" s="155" t="s">
        <v>14</v>
      </c>
      <c r="D9" s="471">
        <v>1.5589999999999999</v>
      </c>
      <c r="E9" s="472">
        <v>187556</v>
      </c>
      <c r="F9" s="473">
        <v>0.26</v>
      </c>
      <c r="G9" s="472">
        <f t="shared" si="0"/>
        <v>214815.38904000001</v>
      </c>
      <c r="H9" s="29">
        <v>5</v>
      </c>
      <c r="I9" s="3">
        <f t="shared" ref="I9:I64" si="14">H9*G9</f>
        <v>1074076.9452</v>
      </c>
      <c r="J9" s="29"/>
      <c r="K9" s="3">
        <f t="shared" si="1"/>
        <v>0</v>
      </c>
      <c r="L9" s="147">
        <v>1</v>
      </c>
      <c r="M9" s="3">
        <f t="shared" si="2"/>
        <v>214815.38904000001</v>
      </c>
      <c r="N9" s="29"/>
      <c r="O9" s="3">
        <f t="shared" si="3"/>
        <v>0</v>
      </c>
      <c r="P9" s="29"/>
      <c r="Q9" s="3">
        <f t="shared" si="4"/>
        <v>0</v>
      </c>
      <c r="R9" s="29"/>
      <c r="S9" s="3">
        <f t="shared" si="5"/>
        <v>0</v>
      </c>
      <c r="T9" s="29"/>
      <c r="U9" s="3">
        <f t="shared" si="6"/>
        <v>0</v>
      </c>
      <c r="V9" s="29"/>
      <c r="W9" s="3">
        <f t="shared" si="7"/>
        <v>0</v>
      </c>
      <c r="X9" s="29"/>
      <c r="Y9" s="3">
        <f t="shared" si="8"/>
        <v>0</v>
      </c>
      <c r="Z9" s="29"/>
      <c r="AA9" s="3">
        <f t="shared" si="9"/>
        <v>0</v>
      </c>
      <c r="AB9" s="29">
        <v>0</v>
      </c>
      <c r="AC9" s="3">
        <f t="shared" si="10"/>
        <v>0</v>
      </c>
      <c r="AD9" s="29"/>
      <c r="AE9" s="3">
        <f t="shared" si="11"/>
        <v>0</v>
      </c>
      <c r="AF9" s="29">
        <v>1</v>
      </c>
      <c r="AG9" s="3">
        <f t="shared" si="12"/>
        <v>214815.38904000001</v>
      </c>
      <c r="AH9" s="29"/>
      <c r="AI9" s="3"/>
      <c r="AJ9" s="29"/>
      <c r="AK9" s="3"/>
      <c r="AL9" s="29"/>
      <c r="AM9" s="3"/>
      <c r="AN9" s="3"/>
      <c r="AO9" s="3"/>
      <c r="AP9" s="3"/>
      <c r="AQ9" s="3"/>
      <c r="AR9" s="474">
        <f t="shared" si="13"/>
        <v>7</v>
      </c>
      <c r="AS9" s="475">
        <f t="shared" si="13"/>
        <v>1503707.72328</v>
      </c>
      <c r="AU9" s="155">
        <v>2</v>
      </c>
      <c r="AV9" s="2">
        <v>214815.38904000001</v>
      </c>
    </row>
    <row r="10" spans="1:48" ht="15.75" customHeight="1" x14ac:dyDescent="0.25">
      <c r="A10" s="470">
        <v>3</v>
      </c>
      <c r="B10" s="660" t="s">
        <v>15</v>
      </c>
      <c r="C10" s="155" t="s">
        <v>16</v>
      </c>
      <c r="D10" s="471">
        <v>1.5589999999999999</v>
      </c>
      <c r="E10" s="472">
        <v>133466</v>
      </c>
      <c r="F10" s="473">
        <v>0.33</v>
      </c>
      <c r="G10" s="472">
        <f t="shared" si="0"/>
        <v>158086.47301999998</v>
      </c>
      <c r="H10" s="30">
        <v>15</v>
      </c>
      <c r="I10" s="3">
        <f t="shared" si="14"/>
        <v>2371297.0952999997</v>
      </c>
      <c r="J10" s="29"/>
      <c r="K10" s="3">
        <f t="shared" si="1"/>
        <v>0</v>
      </c>
      <c r="L10" s="148"/>
      <c r="M10" s="3">
        <f t="shared" si="2"/>
        <v>0</v>
      </c>
      <c r="N10" s="29">
        <v>30</v>
      </c>
      <c r="O10" s="3">
        <f t="shared" si="3"/>
        <v>4742594.1905999994</v>
      </c>
      <c r="P10" s="29"/>
      <c r="Q10" s="3">
        <f t="shared" si="4"/>
        <v>0</v>
      </c>
      <c r="R10" s="29"/>
      <c r="S10" s="3">
        <f t="shared" si="5"/>
        <v>0</v>
      </c>
      <c r="T10" s="29"/>
      <c r="U10" s="3">
        <f t="shared" si="6"/>
        <v>0</v>
      </c>
      <c r="V10" s="29"/>
      <c r="W10" s="3">
        <f t="shared" si="7"/>
        <v>0</v>
      </c>
      <c r="X10" s="29"/>
      <c r="Y10" s="3">
        <f t="shared" si="8"/>
        <v>0</v>
      </c>
      <c r="Z10" s="29"/>
      <c r="AA10" s="3">
        <f t="shared" si="9"/>
        <v>0</v>
      </c>
      <c r="AB10" s="29">
        <v>0</v>
      </c>
      <c r="AC10" s="3">
        <f t="shared" si="10"/>
        <v>0</v>
      </c>
      <c r="AD10" s="29">
        <v>8</v>
      </c>
      <c r="AE10" s="3">
        <f t="shared" si="11"/>
        <v>1264691.7841599998</v>
      </c>
      <c r="AF10" s="29"/>
      <c r="AG10" s="3">
        <f t="shared" si="12"/>
        <v>0</v>
      </c>
      <c r="AH10" s="29"/>
      <c r="AI10" s="3"/>
      <c r="AJ10" s="29">
        <v>11</v>
      </c>
      <c r="AK10" s="3">
        <f>SUM(G10*AJ10)</f>
        <v>1738951.2032199998</v>
      </c>
      <c r="AL10" s="29"/>
      <c r="AM10" s="3"/>
      <c r="AN10" s="3"/>
      <c r="AO10" s="3"/>
      <c r="AP10" s="3"/>
      <c r="AQ10" s="3">
        <f>AP10*G10</f>
        <v>0</v>
      </c>
      <c r="AR10" s="474">
        <f t="shared" si="13"/>
        <v>64</v>
      </c>
      <c r="AS10" s="475">
        <f t="shared" si="13"/>
        <v>10117534.273279998</v>
      </c>
      <c r="AU10" s="155">
        <v>3</v>
      </c>
      <c r="AV10" s="2">
        <v>158086.47301999998</v>
      </c>
    </row>
    <row r="11" spans="1:48" ht="15.75" customHeight="1" x14ac:dyDescent="0.25">
      <c r="A11" s="470">
        <v>4</v>
      </c>
      <c r="B11" s="656"/>
      <c r="C11" s="155" t="s">
        <v>17</v>
      </c>
      <c r="D11" s="471">
        <v>1.5589999999999999</v>
      </c>
      <c r="E11" s="472">
        <v>202039</v>
      </c>
      <c r="F11" s="473">
        <v>0.38</v>
      </c>
      <c r="G11" s="472">
        <f t="shared" si="0"/>
        <v>244956.12437999996</v>
      </c>
      <c r="H11" s="30">
        <v>15</v>
      </c>
      <c r="I11" s="3">
        <f t="shared" si="14"/>
        <v>3674341.8656999995</v>
      </c>
      <c r="J11" s="29"/>
      <c r="K11" s="3">
        <f t="shared" si="1"/>
        <v>0</v>
      </c>
      <c r="L11" s="148"/>
      <c r="M11" s="3">
        <f t="shared" si="2"/>
        <v>0</v>
      </c>
      <c r="N11" s="29">
        <v>60</v>
      </c>
      <c r="O11" s="3">
        <f t="shared" si="3"/>
        <v>14697367.462799998</v>
      </c>
      <c r="P11" s="29"/>
      <c r="Q11" s="3">
        <f t="shared" si="4"/>
        <v>0</v>
      </c>
      <c r="R11" s="29"/>
      <c r="S11" s="3">
        <f t="shared" si="5"/>
        <v>0</v>
      </c>
      <c r="T11" s="29"/>
      <c r="U11" s="3">
        <f t="shared" si="6"/>
        <v>0</v>
      </c>
      <c r="V11" s="29"/>
      <c r="W11" s="3">
        <f t="shared" si="7"/>
        <v>0</v>
      </c>
      <c r="X11" s="29"/>
      <c r="Y11" s="3">
        <f t="shared" si="8"/>
        <v>0</v>
      </c>
      <c r="Z11" s="29"/>
      <c r="AA11" s="3">
        <f t="shared" si="9"/>
        <v>0</v>
      </c>
      <c r="AB11" s="29">
        <v>10</v>
      </c>
      <c r="AC11" s="3">
        <f t="shared" si="10"/>
        <v>2449561.2437999998</v>
      </c>
      <c r="AD11" s="29"/>
      <c r="AE11" s="3">
        <f t="shared" si="11"/>
        <v>0</v>
      </c>
      <c r="AF11" s="29"/>
      <c r="AG11" s="3">
        <f t="shared" si="12"/>
        <v>0</v>
      </c>
      <c r="AH11" s="29"/>
      <c r="AI11" s="3"/>
      <c r="AJ11" s="29"/>
      <c r="AK11" s="3"/>
      <c r="AL11" s="29"/>
      <c r="AM11" s="3"/>
      <c r="AN11" s="3"/>
      <c r="AO11" s="3"/>
      <c r="AP11" s="3"/>
      <c r="AQ11" s="3"/>
      <c r="AR11" s="474">
        <f t="shared" si="13"/>
        <v>85</v>
      </c>
      <c r="AS11" s="475">
        <f t="shared" si="13"/>
        <v>20821270.572299998</v>
      </c>
      <c r="AU11" s="155">
        <v>4</v>
      </c>
      <c r="AV11" s="2">
        <v>244956.12437999996</v>
      </c>
    </row>
    <row r="12" spans="1:48" ht="21.75" customHeight="1" x14ac:dyDescent="0.25">
      <c r="A12" s="470">
        <v>5</v>
      </c>
      <c r="B12" s="416" t="s">
        <v>18</v>
      </c>
      <c r="C12" s="155" t="s">
        <v>19</v>
      </c>
      <c r="D12" s="471">
        <v>1.5589999999999999</v>
      </c>
      <c r="E12" s="472">
        <v>140082</v>
      </c>
      <c r="F12" s="473">
        <v>0.21</v>
      </c>
      <c r="G12" s="472">
        <f t="shared" si="0"/>
        <v>156526.22597999999</v>
      </c>
      <c r="H12" s="30">
        <v>72</v>
      </c>
      <c r="I12" s="3">
        <f t="shared" si="14"/>
        <v>11269888.27056</v>
      </c>
      <c r="J12" s="29"/>
      <c r="K12" s="3">
        <f t="shared" si="1"/>
        <v>0</v>
      </c>
      <c r="L12" s="148"/>
      <c r="M12" s="3">
        <f t="shared" si="2"/>
        <v>0</v>
      </c>
      <c r="N12" s="29"/>
      <c r="O12" s="3">
        <f t="shared" si="3"/>
        <v>0</v>
      </c>
      <c r="P12" s="29"/>
      <c r="Q12" s="3">
        <f t="shared" si="4"/>
        <v>0</v>
      </c>
      <c r="R12" s="29"/>
      <c r="S12" s="3">
        <f t="shared" si="5"/>
        <v>0</v>
      </c>
      <c r="T12" s="29"/>
      <c r="U12" s="3">
        <f t="shared" si="6"/>
        <v>0</v>
      </c>
      <c r="V12" s="29"/>
      <c r="W12" s="3">
        <f t="shared" si="7"/>
        <v>0</v>
      </c>
      <c r="X12" s="29"/>
      <c r="Y12" s="3">
        <f t="shared" si="8"/>
        <v>0</v>
      </c>
      <c r="Z12" s="29"/>
      <c r="AA12" s="3">
        <f t="shared" si="9"/>
        <v>0</v>
      </c>
      <c r="AB12" s="29">
        <v>0</v>
      </c>
      <c r="AC12" s="3">
        <f t="shared" si="10"/>
        <v>0</v>
      </c>
      <c r="AD12" s="29"/>
      <c r="AE12" s="3">
        <f t="shared" si="11"/>
        <v>0</v>
      </c>
      <c r="AF12" s="29"/>
      <c r="AG12" s="3">
        <f t="shared" si="12"/>
        <v>0</v>
      </c>
      <c r="AH12" s="29"/>
      <c r="AI12" s="3"/>
      <c r="AJ12" s="29"/>
      <c r="AK12" s="3"/>
      <c r="AL12" s="29"/>
      <c r="AM12" s="3"/>
      <c r="AN12" s="3"/>
      <c r="AO12" s="3"/>
      <c r="AP12" s="3"/>
      <c r="AQ12" s="3"/>
      <c r="AR12" s="474">
        <f t="shared" si="13"/>
        <v>72</v>
      </c>
      <c r="AS12" s="475">
        <f t="shared" si="13"/>
        <v>11269888.27056</v>
      </c>
      <c r="AU12" s="155">
        <v>5</v>
      </c>
      <c r="AV12" s="2">
        <v>156526.22597999999</v>
      </c>
    </row>
    <row r="13" spans="1:48" ht="28.5" customHeight="1" x14ac:dyDescent="0.25">
      <c r="A13" s="470">
        <v>6</v>
      </c>
      <c r="B13" s="636" t="s">
        <v>20</v>
      </c>
      <c r="C13" s="155" t="s">
        <v>21</v>
      </c>
      <c r="D13" s="471">
        <v>1.5589999999999999</v>
      </c>
      <c r="E13" s="472">
        <v>156505</v>
      </c>
      <c r="F13" s="473">
        <v>0.3</v>
      </c>
      <c r="G13" s="472">
        <f t="shared" si="0"/>
        <v>182750.8885</v>
      </c>
      <c r="H13" s="30">
        <v>40</v>
      </c>
      <c r="I13" s="3">
        <f t="shared" si="14"/>
        <v>7310035.54</v>
      </c>
      <c r="J13" s="29"/>
      <c r="K13" s="3">
        <f t="shared" si="1"/>
        <v>0</v>
      </c>
      <c r="L13" s="148"/>
      <c r="M13" s="3">
        <f t="shared" si="2"/>
        <v>0</v>
      </c>
      <c r="N13" s="29"/>
      <c r="O13" s="3">
        <f t="shared" si="3"/>
        <v>0</v>
      </c>
      <c r="P13" s="29"/>
      <c r="Q13" s="3">
        <f t="shared" si="4"/>
        <v>0</v>
      </c>
      <c r="R13" s="29"/>
      <c r="S13" s="3">
        <f t="shared" si="5"/>
        <v>0</v>
      </c>
      <c r="T13" s="29"/>
      <c r="U13" s="3">
        <f t="shared" si="6"/>
        <v>0</v>
      </c>
      <c r="V13" s="29"/>
      <c r="W13" s="3">
        <f t="shared" si="7"/>
        <v>0</v>
      </c>
      <c r="X13" s="29"/>
      <c r="Y13" s="3">
        <f t="shared" si="8"/>
        <v>0</v>
      </c>
      <c r="Z13" s="29"/>
      <c r="AA13" s="3">
        <f t="shared" si="9"/>
        <v>0</v>
      </c>
      <c r="AB13" s="29">
        <v>0</v>
      </c>
      <c r="AC13" s="3">
        <f t="shared" si="10"/>
        <v>0</v>
      </c>
      <c r="AD13" s="29"/>
      <c r="AE13" s="3">
        <f t="shared" si="11"/>
        <v>0</v>
      </c>
      <c r="AF13" s="29"/>
      <c r="AG13" s="3">
        <f t="shared" si="12"/>
        <v>0</v>
      </c>
      <c r="AH13" s="29"/>
      <c r="AI13" s="3"/>
      <c r="AJ13" s="29"/>
      <c r="AK13" s="3"/>
      <c r="AL13" s="29"/>
      <c r="AM13" s="3"/>
      <c r="AN13" s="3"/>
      <c r="AO13" s="3"/>
      <c r="AP13" s="3"/>
      <c r="AQ13" s="3"/>
      <c r="AR13" s="474">
        <f t="shared" si="13"/>
        <v>40</v>
      </c>
      <c r="AS13" s="475">
        <f t="shared" si="13"/>
        <v>7310035.54</v>
      </c>
      <c r="AU13" s="155">
        <v>6</v>
      </c>
      <c r="AV13" s="2">
        <v>182750.8885</v>
      </c>
    </row>
    <row r="14" spans="1:48" ht="28.5" customHeight="1" x14ac:dyDescent="0.25">
      <c r="A14" s="470">
        <v>7</v>
      </c>
      <c r="B14" s="636"/>
      <c r="C14" s="155" t="s">
        <v>255</v>
      </c>
      <c r="D14" s="471">
        <v>1.5589999999999999</v>
      </c>
      <c r="E14" s="472">
        <v>466650</v>
      </c>
      <c r="F14" s="473">
        <v>7.0000000000000007E-2</v>
      </c>
      <c r="G14" s="472">
        <f t="shared" si="0"/>
        <v>484910.01449999993</v>
      </c>
      <c r="H14" s="30"/>
      <c r="I14" s="3"/>
      <c r="J14" s="29"/>
      <c r="K14" s="3">
        <f t="shared" si="1"/>
        <v>0</v>
      </c>
      <c r="L14" s="148"/>
      <c r="M14" s="3">
        <f t="shared" si="2"/>
        <v>0</v>
      </c>
      <c r="N14" s="29"/>
      <c r="O14" s="3">
        <f t="shared" si="3"/>
        <v>0</v>
      </c>
      <c r="P14" s="29"/>
      <c r="Q14" s="3">
        <f t="shared" si="4"/>
        <v>0</v>
      </c>
      <c r="R14" s="29"/>
      <c r="S14" s="3">
        <f t="shared" si="5"/>
        <v>0</v>
      </c>
      <c r="T14" s="29"/>
      <c r="U14" s="3">
        <f t="shared" si="6"/>
        <v>0</v>
      </c>
      <c r="V14" s="29"/>
      <c r="W14" s="3">
        <f t="shared" si="7"/>
        <v>0</v>
      </c>
      <c r="X14" s="29"/>
      <c r="Y14" s="3">
        <f t="shared" si="8"/>
        <v>0</v>
      </c>
      <c r="Z14" s="29"/>
      <c r="AA14" s="3">
        <f t="shared" si="9"/>
        <v>0</v>
      </c>
      <c r="AB14" s="29"/>
      <c r="AC14" s="3"/>
      <c r="AD14" s="29"/>
      <c r="AE14" s="3">
        <f t="shared" si="11"/>
        <v>0</v>
      </c>
      <c r="AF14" s="29"/>
      <c r="AG14" s="3">
        <f t="shared" si="12"/>
        <v>0</v>
      </c>
      <c r="AH14" s="29"/>
      <c r="AI14" s="3"/>
      <c r="AJ14" s="29"/>
      <c r="AK14" s="3"/>
      <c r="AL14" s="29"/>
      <c r="AM14" s="3"/>
      <c r="AN14" s="3"/>
      <c r="AO14" s="3"/>
      <c r="AP14" s="3"/>
      <c r="AQ14" s="3"/>
      <c r="AR14" s="474">
        <f t="shared" si="13"/>
        <v>0</v>
      </c>
      <c r="AS14" s="475">
        <f t="shared" si="13"/>
        <v>0</v>
      </c>
      <c r="AU14" s="155">
        <v>7</v>
      </c>
      <c r="AV14" s="2">
        <v>484910.01449999993</v>
      </c>
    </row>
    <row r="15" spans="1:48" ht="38.25" customHeight="1" x14ac:dyDescent="0.25">
      <c r="A15" s="470">
        <v>8</v>
      </c>
      <c r="B15" s="417" t="s">
        <v>22</v>
      </c>
      <c r="C15" s="155" t="s">
        <v>23</v>
      </c>
      <c r="D15" s="471">
        <v>1.5589999999999999</v>
      </c>
      <c r="E15" s="472">
        <v>270936</v>
      </c>
      <c r="F15" s="473">
        <v>0.49</v>
      </c>
      <c r="G15" s="472">
        <f t="shared" si="0"/>
        <v>345148.07975999999</v>
      </c>
      <c r="H15" s="30"/>
      <c r="I15" s="3">
        <f t="shared" si="14"/>
        <v>0</v>
      </c>
      <c r="J15" s="29"/>
      <c r="K15" s="3">
        <f t="shared" si="1"/>
        <v>0</v>
      </c>
      <c r="L15" s="148"/>
      <c r="M15" s="3">
        <f t="shared" si="2"/>
        <v>0</v>
      </c>
      <c r="N15" s="29"/>
      <c r="O15" s="3">
        <f t="shared" si="3"/>
        <v>0</v>
      </c>
      <c r="P15" s="29"/>
      <c r="Q15" s="3">
        <f t="shared" si="4"/>
        <v>0</v>
      </c>
      <c r="R15" s="29"/>
      <c r="S15" s="3">
        <f t="shared" si="5"/>
        <v>0</v>
      </c>
      <c r="T15" s="29"/>
      <c r="U15" s="3">
        <f t="shared" si="6"/>
        <v>0</v>
      </c>
      <c r="V15" s="29"/>
      <c r="W15" s="3">
        <f t="shared" si="7"/>
        <v>0</v>
      </c>
      <c r="X15" s="29"/>
      <c r="Y15" s="3">
        <f t="shared" si="8"/>
        <v>0</v>
      </c>
      <c r="Z15" s="29"/>
      <c r="AA15" s="3">
        <f t="shared" si="9"/>
        <v>0</v>
      </c>
      <c r="AB15" s="29">
        <v>0</v>
      </c>
      <c r="AC15" s="3">
        <f t="shared" ref="AC15:AC27" si="15">AB15*G15</f>
        <v>0</v>
      </c>
      <c r="AD15" s="29"/>
      <c r="AE15" s="3">
        <f t="shared" si="11"/>
        <v>0</v>
      </c>
      <c r="AF15" s="29"/>
      <c r="AG15" s="3">
        <f t="shared" si="12"/>
        <v>0</v>
      </c>
      <c r="AH15" s="29"/>
      <c r="AI15" s="3"/>
      <c r="AJ15" s="29"/>
      <c r="AK15" s="3"/>
      <c r="AL15" s="29"/>
      <c r="AM15" s="3"/>
      <c r="AN15" s="3"/>
      <c r="AO15" s="3"/>
      <c r="AP15" s="3"/>
      <c r="AQ15" s="3"/>
      <c r="AR15" s="474">
        <f t="shared" si="13"/>
        <v>0</v>
      </c>
      <c r="AS15" s="475">
        <f t="shared" si="13"/>
        <v>0</v>
      </c>
      <c r="AU15" s="155">
        <v>8</v>
      </c>
      <c r="AV15" s="2">
        <v>345148.07975999999</v>
      </c>
    </row>
    <row r="16" spans="1:48" ht="21.75" customHeight="1" x14ac:dyDescent="0.25">
      <c r="A16" s="470">
        <v>9</v>
      </c>
      <c r="B16" s="417" t="s">
        <v>24</v>
      </c>
      <c r="C16" s="155" t="s">
        <v>25</v>
      </c>
      <c r="D16" s="471">
        <v>1.5589999999999999</v>
      </c>
      <c r="E16" s="472">
        <v>105768</v>
      </c>
      <c r="F16" s="473">
        <v>0.32</v>
      </c>
      <c r="G16" s="472">
        <f t="shared" si="0"/>
        <v>124687.77983999999</v>
      </c>
      <c r="H16" s="30"/>
      <c r="I16" s="3">
        <f t="shared" si="14"/>
        <v>0</v>
      </c>
      <c r="J16" s="29"/>
      <c r="K16" s="3">
        <f t="shared" si="1"/>
        <v>0</v>
      </c>
      <c r="L16" s="148"/>
      <c r="M16" s="3">
        <f t="shared" si="2"/>
        <v>0</v>
      </c>
      <c r="N16" s="29"/>
      <c r="O16" s="3">
        <f t="shared" si="3"/>
        <v>0</v>
      </c>
      <c r="P16" s="29"/>
      <c r="Q16" s="3">
        <f t="shared" si="4"/>
        <v>0</v>
      </c>
      <c r="R16" s="29"/>
      <c r="S16" s="3">
        <f t="shared" si="5"/>
        <v>0</v>
      </c>
      <c r="T16" s="29"/>
      <c r="U16" s="3">
        <f t="shared" si="6"/>
        <v>0</v>
      </c>
      <c r="V16" s="29"/>
      <c r="W16" s="3">
        <f t="shared" si="7"/>
        <v>0</v>
      </c>
      <c r="X16" s="29"/>
      <c r="Y16" s="3">
        <f t="shared" si="8"/>
        <v>0</v>
      </c>
      <c r="Z16" s="29">
        <v>76</v>
      </c>
      <c r="AA16" s="3">
        <f t="shared" si="9"/>
        <v>9476271.2678399999</v>
      </c>
      <c r="AB16" s="29">
        <v>0</v>
      </c>
      <c r="AC16" s="3">
        <f t="shared" si="15"/>
        <v>0</v>
      </c>
      <c r="AD16" s="29"/>
      <c r="AE16" s="3">
        <f t="shared" si="11"/>
        <v>0</v>
      </c>
      <c r="AF16" s="29"/>
      <c r="AG16" s="3">
        <f t="shared" si="12"/>
        <v>0</v>
      </c>
      <c r="AH16" s="29"/>
      <c r="AI16" s="3"/>
      <c r="AJ16" s="29"/>
      <c r="AK16" s="3"/>
      <c r="AL16" s="29"/>
      <c r="AM16" s="3"/>
      <c r="AN16" s="3"/>
      <c r="AO16" s="3"/>
      <c r="AP16" s="3"/>
      <c r="AQ16" s="3"/>
      <c r="AR16" s="474">
        <f t="shared" si="13"/>
        <v>76</v>
      </c>
      <c r="AS16" s="475">
        <f t="shared" si="13"/>
        <v>9476271.2678399999</v>
      </c>
      <c r="AU16" s="155">
        <v>9</v>
      </c>
      <c r="AV16" s="2">
        <v>124687.77983999999</v>
      </c>
    </row>
    <row r="17" spans="1:48" ht="15.75" customHeight="1" x14ac:dyDescent="0.25">
      <c r="A17" s="470">
        <v>10</v>
      </c>
      <c r="B17" s="636" t="s">
        <v>174</v>
      </c>
      <c r="C17" s="155" t="s">
        <v>175</v>
      </c>
      <c r="D17" s="471">
        <v>1.5589999999999999</v>
      </c>
      <c r="E17" s="472">
        <v>552974</v>
      </c>
      <c r="F17" s="473">
        <v>0.47</v>
      </c>
      <c r="G17" s="472">
        <f t="shared" si="0"/>
        <v>698256.85901999997</v>
      </c>
      <c r="H17" s="30"/>
      <c r="I17" s="3">
        <f t="shared" si="14"/>
        <v>0</v>
      </c>
      <c r="J17" s="29"/>
      <c r="K17" s="3">
        <f t="shared" si="1"/>
        <v>0</v>
      </c>
      <c r="L17" s="148"/>
      <c r="M17" s="3">
        <f t="shared" si="2"/>
        <v>0</v>
      </c>
      <c r="N17" s="29"/>
      <c r="O17" s="3">
        <f t="shared" si="3"/>
        <v>0</v>
      </c>
      <c r="P17" s="29"/>
      <c r="Q17" s="3">
        <f t="shared" si="4"/>
        <v>0</v>
      </c>
      <c r="R17" s="29"/>
      <c r="S17" s="3">
        <f t="shared" si="5"/>
        <v>0</v>
      </c>
      <c r="T17" s="29"/>
      <c r="U17" s="3">
        <f t="shared" si="6"/>
        <v>0</v>
      </c>
      <c r="V17" s="29"/>
      <c r="W17" s="3">
        <f t="shared" si="7"/>
        <v>0</v>
      </c>
      <c r="X17" s="29"/>
      <c r="Y17" s="3">
        <f t="shared" si="8"/>
        <v>0</v>
      </c>
      <c r="Z17" s="29"/>
      <c r="AA17" s="3">
        <f t="shared" si="9"/>
        <v>0</v>
      </c>
      <c r="AB17" s="29">
        <v>0</v>
      </c>
      <c r="AC17" s="3">
        <f t="shared" si="15"/>
        <v>0</v>
      </c>
      <c r="AD17" s="29"/>
      <c r="AE17" s="3">
        <f t="shared" si="11"/>
        <v>0</v>
      </c>
      <c r="AF17" s="29"/>
      <c r="AG17" s="3">
        <f t="shared" si="12"/>
        <v>0</v>
      </c>
      <c r="AH17" s="29"/>
      <c r="AI17" s="3"/>
      <c r="AJ17" s="29"/>
      <c r="AK17" s="3"/>
      <c r="AL17" s="29"/>
      <c r="AM17" s="3"/>
      <c r="AN17" s="3"/>
      <c r="AO17" s="3"/>
      <c r="AP17" s="3"/>
      <c r="AQ17" s="3"/>
      <c r="AR17" s="474">
        <f t="shared" si="13"/>
        <v>0</v>
      </c>
      <c r="AS17" s="475">
        <f t="shared" si="13"/>
        <v>0</v>
      </c>
      <c r="AU17" s="155">
        <v>10</v>
      </c>
      <c r="AV17" s="2">
        <v>698256.85901999997</v>
      </c>
    </row>
    <row r="18" spans="1:48" ht="15.75" customHeight="1" x14ac:dyDescent="0.25">
      <c r="A18" s="470">
        <v>11</v>
      </c>
      <c r="B18" s="636"/>
      <c r="C18" s="155" t="s">
        <v>176</v>
      </c>
      <c r="D18" s="471">
        <v>1.5589999999999999</v>
      </c>
      <c r="E18" s="472">
        <v>1639858</v>
      </c>
      <c r="F18" s="473">
        <v>0.27</v>
      </c>
      <c r="G18" s="472">
        <f t="shared" si="0"/>
        <v>1887361.7679399999</v>
      </c>
      <c r="H18" s="30"/>
      <c r="I18" s="3">
        <f t="shared" si="14"/>
        <v>0</v>
      </c>
      <c r="J18" s="29"/>
      <c r="K18" s="3">
        <f t="shared" si="1"/>
        <v>0</v>
      </c>
      <c r="L18" s="148"/>
      <c r="M18" s="3">
        <f t="shared" si="2"/>
        <v>0</v>
      </c>
      <c r="N18" s="29"/>
      <c r="O18" s="3">
        <f t="shared" si="3"/>
        <v>0</v>
      </c>
      <c r="P18" s="29"/>
      <c r="Q18" s="3">
        <f t="shared" si="4"/>
        <v>0</v>
      </c>
      <c r="R18" s="29"/>
      <c r="S18" s="3">
        <f t="shared" si="5"/>
        <v>0</v>
      </c>
      <c r="T18" s="29"/>
      <c r="U18" s="3">
        <f t="shared" si="6"/>
        <v>0</v>
      </c>
      <c r="V18" s="29"/>
      <c r="W18" s="3">
        <f t="shared" si="7"/>
        <v>0</v>
      </c>
      <c r="X18" s="29"/>
      <c r="Y18" s="3">
        <f t="shared" si="8"/>
        <v>0</v>
      </c>
      <c r="Z18" s="29"/>
      <c r="AA18" s="3">
        <f t="shared" si="9"/>
        <v>0</v>
      </c>
      <c r="AB18" s="29">
        <v>0</v>
      </c>
      <c r="AC18" s="3">
        <f t="shared" si="15"/>
        <v>0</v>
      </c>
      <c r="AD18" s="29"/>
      <c r="AE18" s="3">
        <f t="shared" si="11"/>
        <v>0</v>
      </c>
      <c r="AF18" s="29"/>
      <c r="AG18" s="3">
        <f t="shared" si="12"/>
        <v>0</v>
      </c>
      <c r="AH18" s="29"/>
      <c r="AI18" s="3"/>
      <c r="AJ18" s="29"/>
      <c r="AK18" s="3"/>
      <c r="AL18" s="29"/>
      <c r="AM18" s="3"/>
      <c r="AN18" s="3"/>
      <c r="AO18" s="3"/>
      <c r="AP18" s="3"/>
      <c r="AQ18" s="3"/>
      <c r="AR18" s="474">
        <f t="shared" si="13"/>
        <v>0</v>
      </c>
      <c r="AS18" s="475">
        <f t="shared" si="13"/>
        <v>0</v>
      </c>
      <c r="AU18" s="155">
        <v>11</v>
      </c>
      <c r="AV18" s="2">
        <v>1887361.7679399999</v>
      </c>
    </row>
    <row r="19" spans="1:48" ht="15.75" customHeight="1" x14ac:dyDescent="0.25">
      <c r="A19" s="470">
        <v>12</v>
      </c>
      <c r="B19" s="636" t="s">
        <v>26</v>
      </c>
      <c r="C19" s="155" t="s">
        <v>27</v>
      </c>
      <c r="D19" s="471">
        <v>1.5589999999999999</v>
      </c>
      <c r="E19" s="472">
        <v>169754</v>
      </c>
      <c r="F19" s="473">
        <v>0.24</v>
      </c>
      <c r="G19" s="472">
        <f t="shared" si="0"/>
        <v>192528.19664000001</v>
      </c>
      <c r="H19" s="30"/>
      <c r="I19" s="3">
        <f t="shared" si="14"/>
        <v>0</v>
      </c>
      <c r="J19" s="29">
        <v>75</v>
      </c>
      <c r="K19" s="3">
        <f t="shared" si="1"/>
        <v>14439614.748000002</v>
      </c>
      <c r="L19" s="148"/>
      <c r="M19" s="3">
        <f t="shared" si="2"/>
        <v>0</v>
      </c>
      <c r="N19" s="29"/>
      <c r="O19" s="3">
        <f t="shared" si="3"/>
        <v>0</v>
      </c>
      <c r="P19" s="29"/>
      <c r="Q19" s="3">
        <f t="shared" si="4"/>
        <v>0</v>
      </c>
      <c r="R19" s="29"/>
      <c r="S19" s="3">
        <f t="shared" si="5"/>
        <v>0</v>
      </c>
      <c r="T19" s="29"/>
      <c r="U19" s="3">
        <f t="shared" si="6"/>
        <v>0</v>
      </c>
      <c r="V19" s="29"/>
      <c r="W19" s="3">
        <f t="shared" si="7"/>
        <v>0</v>
      </c>
      <c r="X19" s="29"/>
      <c r="Y19" s="3">
        <f t="shared" si="8"/>
        <v>0</v>
      </c>
      <c r="Z19" s="29"/>
      <c r="AA19" s="3">
        <f t="shared" si="9"/>
        <v>0</v>
      </c>
      <c r="AB19" s="29">
        <v>0</v>
      </c>
      <c r="AC19" s="3">
        <f t="shared" si="15"/>
        <v>0</v>
      </c>
      <c r="AD19" s="29"/>
      <c r="AE19" s="3">
        <f t="shared" si="11"/>
        <v>0</v>
      </c>
      <c r="AF19" s="29"/>
      <c r="AG19" s="3">
        <f t="shared" si="12"/>
        <v>0</v>
      </c>
      <c r="AH19" s="29"/>
      <c r="AI19" s="3"/>
      <c r="AJ19" s="29"/>
      <c r="AK19" s="3"/>
      <c r="AL19" s="29"/>
      <c r="AM19" s="3"/>
      <c r="AN19" s="3"/>
      <c r="AO19" s="3"/>
      <c r="AP19" s="3"/>
      <c r="AQ19" s="3"/>
      <c r="AR19" s="474">
        <f t="shared" si="13"/>
        <v>75</v>
      </c>
      <c r="AS19" s="475">
        <f t="shared" si="13"/>
        <v>14439614.748000002</v>
      </c>
      <c r="AU19" s="155">
        <v>12</v>
      </c>
      <c r="AV19" s="2">
        <v>192528.19664000001</v>
      </c>
    </row>
    <row r="20" spans="1:48" ht="15.75" customHeight="1" x14ac:dyDescent="0.25">
      <c r="A20" s="470">
        <v>13</v>
      </c>
      <c r="B20" s="636"/>
      <c r="C20" s="155" t="s">
        <v>28</v>
      </c>
      <c r="D20" s="471">
        <v>1.5589999999999999</v>
      </c>
      <c r="E20" s="472">
        <v>260482</v>
      </c>
      <c r="F20" s="473">
        <v>0.19</v>
      </c>
      <c r="G20" s="472">
        <f t="shared" si="0"/>
        <v>288147.79321999999</v>
      </c>
      <c r="H20" s="30"/>
      <c r="I20" s="3">
        <f t="shared" si="14"/>
        <v>0</v>
      </c>
      <c r="J20" s="29">
        <v>0</v>
      </c>
      <c r="K20" s="3">
        <f t="shared" si="1"/>
        <v>0</v>
      </c>
      <c r="L20" s="148"/>
      <c r="M20" s="3">
        <f t="shared" si="2"/>
        <v>0</v>
      </c>
      <c r="N20" s="29"/>
      <c r="O20" s="3">
        <f t="shared" si="3"/>
        <v>0</v>
      </c>
      <c r="P20" s="29"/>
      <c r="Q20" s="3">
        <f t="shared" si="4"/>
        <v>0</v>
      </c>
      <c r="R20" s="29"/>
      <c r="S20" s="3">
        <f t="shared" si="5"/>
        <v>0</v>
      </c>
      <c r="T20" s="29"/>
      <c r="U20" s="3">
        <f t="shared" si="6"/>
        <v>0</v>
      </c>
      <c r="V20" s="29"/>
      <c r="W20" s="3">
        <f t="shared" si="7"/>
        <v>0</v>
      </c>
      <c r="X20" s="29"/>
      <c r="Y20" s="3">
        <f t="shared" si="8"/>
        <v>0</v>
      </c>
      <c r="Z20" s="29"/>
      <c r="AA20" s="3">
        <f t="shared" si="9"/>
        <v>0</v>
      </c>
      <c r="AB20" s="29">
        <v>0</v>
      </c>
      <c r="AC20" s="3">
        <f t="shared" si="15"/>
        <v>0</v>
      </c>
      <c r="AD20" s="29"/>
      <c r="AE20" s="3">
        <f t="shared" si="11"/>
        <v>0</v>
      </c>
      <c r="AF20" s="29"/>
      <c r="AG20" s="3">
        <f t="shared" si="12"/>
        <v>0</v>
      </c>
      <c r="AH20" s="29"/>
      <c r="AI20" s="3"/>
      <c r="AJ20" s="29"/>
      <c r="AK20" s="3"/>
      <c r="AL20" s="29"/>
      <c r="AM20" s="3"/>
      <c r="AN20" s="3"/>
      <c r="AO20" s="3"/>
      <c r="AP20" s="3"/>
      <c r="AQ20" s="3"/>
      <c r="AR20" s="474">
        <f t="shared" si="13"/>
        <v>0</v>
      </c>
      <c r="AS20" s="475">
        <f t="shared" si="13"/>
        <v>0</v>
      </c>
      <c r="AU20" s="155">
        <v>13</v>
      </c>
      <c r="AV20" s="2">
        <v>288147.79321999999</v>
      </c>
    </row>
    <row r="21" spans="1:48" ht="15.75" customHeight="1" x14ac:dyDescent="0.25">
      <c r="A21" s="470">
        <v>14</v>
      </c>
      <c r="B21" s="636"/>
      <c r="C21" s="155" t="s">
        <v>30</v>
      </c>
      <c r="D21" s="471">
        <v>1.5589999999999999</v>
      </c>
      <c r="E21" s="472">
        <v>166989</v>
      </c>
      <c r="F21" s="473">
        <v>0.17</v>
      </c>
      <c r="G21" s="472">
        <f t="shared" si="0"/>
        <v>182857.96466999999</v>
      </c>
      <c r="H21" s="30"/>
      <c r="I21" s="3">
        <f t="shared" si="14"/>
        <v>0</v>
      </c>
      <c r="J21" s="29">
        <v>9</v>
      </c>
      <c r="K21" s="3">
        <f t="shared" si="1"/>
        <v>1645721.6820299998</v>
      </c>
      <c r="L21" s="148"/>
      <c r="M21" s="3">
        <f t="shared" si="2"/>
        <v>0</v>
      </c>
      <c r="N21" s="29"/>
      <c r="O21" s="3">
        <f t="shared" si="3"/>
        <v>0</v>
      </c>
      <c r="P21" s="29"/>
      <c r="Q21" s="3">
        <f t="shared" si="4"/>
        <v>0</v>
      </c>
      <c r="R21" s="29"/>
      <c r="S21" s="3">
        <f t="shared" si="5"/>
        <v>0</v>
      </c>
      <c r="T21" s="29"/>
      <c r="U21" s="3">
        <f t="shared" si="6"/>
        <v>0</v>
      </c>
      <c r="V21" s="29"/>
      <c r="W21" s="3">
        <f t="shared" si="7"/>
        <v>0</v>
      </c>
      <c r="X21" s="29"/>
      <c r="Y21" s="3">
        <f t="shared" si="8"/>
        <v>0</v>
      </c>
      <c r="Z21" s="29"/>
      <c r="AA21" s="3">
        <f t="shared" si="9"/>
        <v>0</v>
      </c>
      <c r="AB21" s="29">
        <v>0</v>
      </c>
      <c r="AC21" s="3">
        <f t="shared" si="15"/>
        <v>0</v>
      </c>
      <c r="AD21" s="29"/>
      <c r="AE21" s="3">
        <f t="shared" si="11"/>
        <v>0</v>
      </c>
      <c r="AF21" s="29"/>
      <c r="AG21" s="3">
        <f t="shared" si="12"/>
        <v>0</v>
      </c>
      <c r="AH21" s="29"/>
      <c r="AI21" s="3"/>
      <c r="AJ21" s="29"/>
      <c r="AK21" s="3"/>
      <c r="AL21" s="29"/>
      <c r="AM21" s="3"/>
      <c r="AN21" s="3"/>
      <c r="AO21" s="3"/>
      <c r="AP21" s="3"/>
      <c r="AQ21" s="3"/>
      <c r="AR21" s="474">
        <f t="shared" si="13"/>
        <v>9</v>
      </c>
      <c r="AS21" s="475">
        <f t="shared" si="13"/>
        <v>1645721.6820299998</v>
      </c>
      <c r="AU21" s="155">
        <v>14</v>
      </c>
      <c r="AV21" s="2">
        <v>182857.96466999999</v>
      </c>
    </row>
    <row r="22" spans="1:48" ht="15.75" customHeight="1" x14ac:dyDescent="0.25">
      <c r="A22" s="470">
        <v>15</v>
      </c>
      <c r="B22" s="636"/>
      <c r="C22" s="155" t="s">
        <v>31</v>
      </c>
      <c r="D22" s="471">
        <v>1.5589999999999999</v>
      </c>
      <c r="E22" s="472">
        <v>239976</v>
      </c>
      <c r="F22" s="473">
        <v>0.16</v>
      </c>
      <c r="G22" s="472">
        <f t="shared" si="0"/>
        <v>261439.45343999998</v>
      </c>
      <c r="H22" s="30"/>
      <c r="I22" s="3">
        <f t="shared" si="14"/>
        <v>0</v>
      </c>
      <c r="J22" s="29">
        <v>9</v>
      </c>
      <c r="K22" s="3">
        <f t="shared" si="1"/>
        <v>2352955.0809599999</v>
      </c>
      <c r="L22" s="148"/>
      <c r="M22" s="3">
        <f t="shared" si="2"/>
        <v>0</v>
      </c>
      <c r="N22" s="29"/>
      <c r="O22" s="3">
        <f t="shared" si="3"/>
        <v>0</v>
      </c>
      <c r="P22" s="29"/>
      <c r="Q22" s="3">
        <f t="shared" si="4"/>
        <v>0</v>
      </c>
      <c r="R22" s="29"/>
      <c r="S22" s="3">
        <f t="shared" si="5"/>
        <v>0</v>
      </c>
      <c r="T22" s="29"/>
      <c r="U22" s="3">
        <f t="shared" si="6"/>
        <v>0</v>
      </c>
      <c r="V22" s="29"/>
      <c r="W22" s="3">
        <f t="shared" si="7"/>
        <v>0</v>
      </c>
      <c r="X22" s="29"/>
      <c r="Y22" s="3">
        <f t="shared" si="8"/>
        <v>0</v>
      </c>
      <c r="Z22" s="29"/>
      <c r="AA22" s="3">
        <f t="shared" si="9"/>
        <v>0</v>
      </c>
      <c r="AB22" s="29">
        <v>0</v>
      </c>
      <c r="AC22" s="3">
        <f t="shared" si="15"/>
        <v>0</v>
      </c>
      <c r="AD22" s="29"/>
      <c r="AE22" s="3">
        <f t="shared" si="11"/>
        <v>0</v>
      </c>
      <c r="AF22" s="29"/>
      <c r="AG22" s="3">
        <f t="shared" si="12"/>
        <v>0</v>
      </c>
      <c r="AH22" s="29"/>
      <c r="AI22" s="3"/>
      <c r="AJ22" s="29"/>
      <c r="AK22" s="3"/>
      <c r="AL22" s="29"/>
      <c r="AM22" s="3"/>
      <c r="AN22" s="3"/>
      <c r="AO22" s="3"/>
      <c r="AP22" s="3"/>
      <c r="AQ22" s="3"/>
      <c r="AR22" s="474">
        <f t="shared" si="13"/>
        <v>9</v>
      </c>
      <c r="AS22" s="475">
        <f t="shared" si="13"/>
        <v>2352955.0809599999</v>
      </c>
      <c r="AU22" s="155">
        <v>15</v>
      </c>
      <c r="AV22" s="2">
        <v>261439.45343999998</v>
      </c>
    </row>
    <row r="23" spans="1:48" ht="15.75" customHeight="1" x14ac:dyDescent="0.25">
      <c r="A23" s="470">
        <v>16</v>
      </c>
      <c r="B23" s="636"/>
      <c r="C23" s="155" t="s">
        <v>33</v>
      </c>
      <c r="D23" s="471">
        <v>1.5589999999999999</v>
      </c>
      <c r="E23" s="472">
        <v>305604</v>
      </c>
      <c r="F23" s="473">
        <v>0.36</v>
      </c>
      <c r="G23" s="472">
        <f t="shared" si="0"/>
        <v>367103.74895999994</v>
      </c>
      <c r="H23" s="30"/>
      <c r="I23" s="3">
        <f t="shared" si="14"/>
        <v>0</v>
      </c>
      <c r="J23" s="29">
        <v>140</v>
      </c>
      <c r="K23" s="3">
        <f t="shared" si="1"/>
        <v>51394524.854399994</v>
      </c>
      <c r="L23" s="148"/>
      <c r="M23" s="3">
        <f t="shared" si="2"/>
        <v>0</v>
      </c>
      <c r="N23" s="29"/>
      <c r="O23" s="3">
        <f t="shared" si="3"/>
        <v>0</v>
      </c>
      <c r="P23" s="29"/>
      <c r="Q23" s="3">
        <f t="shared" si="4"/>
        <v>0</v>
      </c>
      <c r="R23" s="29"/>
      <c r="S23" s="3">
        <f t="shared" si="5"/>
        <v>0</v>
      </c>
      <c r="T23" s="29"/>
      <c r="U23" s="3">
        <f t="shared" si="6"/>
        <v>0</v>
      </c>
      <c r="V23" s="29"/>
      <c r="W23" s="3">
        <f t="shared" si="7"/>
        <v>0</v>
      </c>
      <c r="X23" s="29"/>
      <c r="Y23" s="3">
        <f t="shared" si="8"/>
        <v>0</v>
      </c>
      <c r="Z23" s="29"/>
      <c r="AA23" s="3">
        <f t="shared" si="9"/>
        <v>0</v>
      </c>
      <c r="AB23" s="29">
        <v>0</v>
      </c>
      <c r="AC23" s="3">
        <f t="shared" si="15"/>
        <v>0</v>
      </c>
      <c r="AD23" s="29"/>
      <c r="AE23" s="3">
        <f t="shared" si="11"/>
        <v>0</v>
      </c>
      <c r="AF23" s="29"/>
      <c r="AG23" s="3">
        <f t="shared" si="12"/>
        <v>0</v>
      </c>
      <c r="AH23" s="29"/>
      <c r="AI23" s="3"/>
      <c r="AJ23" s="29"/>
      <c r="AK23" s="3"/>
      <c r="AL23" s="29"/>
      <c r="AM23" s="3"/>
      <c r="AN23" s="3"/>
      <c r="AO23" s="3"/>
      <c r="AP23" s="3"/>
      <c r="AQ23" s="3"/>
      <c r="AR23" s="474">
        <f t="shared" si="13"/>
        <v>140</v>
      </c>
      <c r="AS23" s="475">
        <f t="shared" si="13"/>
        <v>51394524.854399994</v>
      </c>
      <c r="AU23" s="155">
        <v>16</v>
      </c>
      <c r="AV23" s="2">
        <v>367103.74895999994</v>
      </c>
    </row>
    <row r="24" spans="1:48" ht="15.75" customHeight="1" x14ac:dyDescent="0.25">
      <c r="A24" s="470">
        <v>17</v>
      </c>
      <c r="B24" s="636"/>
      <c r="C24" s="155" t="s">
        <v>109</v>
      </c>
      <c r="D24" s="471">
        <v>1.5589999999999999</v>
      </c>
      <c r="E24" s="472">
        <v>413741</v>
      </c>
      <c r="F24" s="473">
        <v>0.28000000000000003</v>
      </c>
      <c r="G24" s="472">
        <f t="shared" si="0"/>
        <v>478499.74131999997</v>
      </c>
      <c r="H24" s="30"/>
      <c r="I24" s="3">
        <f t="shared" si="14"/>
        <v>0</v>
      </c>
      <c r="J24" s="29">
        <v>8</v>
      </c>
      <c r="K24" s="3">
        <f t="shared" si="1"/>
        <v>3827997.9305599998</v>
      </c>
      <c r="L24" s="148"/>
      <c r="M24" s="3">
        <f t="shared" si="2"/>
        <v>0</v>
      </c>
      <c r="N24" s="29"/>
      <c r="O24" s="3">
        <f t="shared" si="3"/>
        <v>0</v>
      </c>
      <c r="P24" s="29"/>
      <c r="Q24" s="3">
        <f t="shared" si="4"/>
        <v>0</v>
      </c>
      <c r="R24" s="29"/>
      <c r="S24" s="3">
        <f t="shared" si="5"/>
        <v>0</v>
      </c>
      <c r="T24" s="29"/>
      <c r="U24" s="3">
        <f t="shared" si="6"/>
        <v>0</v>
      </c>
      <c r="V24" s="29"/>
      <c r="W24" s="3">
        <f t="shared" si="7"/>
        <v>0</v>
      </c>
      <c r="X24" s="29"/>
      <c r="Y24" s="3">
        <f t="shared" si="8"/>
        <v>0</v>
      </c>
      <c r="Z24" s="29"/>
      <c r="AA24" s="3">
        <f t="shared" si="9"/>
        <v>0</v>
      </c>
      <c r="AB24" s="29">
        <v>0</v>
      </c>
      <c r="AC24" s="3">
        <f t="shared" si="15"/>
        <v>0</v>
      </c>
      <c r="AD24" s="29"/>
      <c r="AE24" s="3">
        <f t="shared" si="11"/>
        <v>0</v>
      </c>
      <c r="AF24" s="29"/>
      <c r="AG24" s="3">
        <f t="shared" si="12"/>
        <v>0</v>
      </c>
      <c r="AH24" s="29"/>
      <c r="AI24" s="3"/>
      <c r="AJ24" s="29"/>
      <c r="AK24" s="3"/>
      <c r="AL24" s="29"/>
      <c r="AM24" s="3"/>
      <c r="AN24" s="3"/>
      <c r="AO24" s="3"/>
      <c r="AP24" s="3"/>
      <c r="AQ24" s="3"/>
      <c r="AR24" s="474">
        <f t="shared" si="13"/>
        <v>8</v>
      </c>
      <c r="AS24" s="475">
        <f t="shared" si="13"/>
        <v>3827997.9305599998</v>
      </c>
      <c r="AU24" s="155">
        <v>17</v>
      </c>
      <c r="AV24" s="2">
        <v>478499.74131999997</v>
      </c>
    </row>
    <row r="25" spans="1:48" ht="15.75" customHeight="1" x14ac:dyDescent="0.25">
      <c r="A25" s="470">
        <v>18</v>
      </c>
      <c r="B25" s="655" t="s">
        <v>29</v>
      </c>
      <c r="C25" s="155" t="s">
        <v>115</v>
      </c>
      <c r="D25" s="471">
        <v>1.5589999999999999</v>
      </c>
      <c r="E25" s="472">
        <v>261778</v>
      </c>
      <c r="F25" s="473">
        <v>0.21</v>
      </c>
      <c r="G25" s="472">
        <f t="shared" si="0"/>
        <v>292508.11941999994</v>
      </c>
      <c r="H25" s="30"/>
      <c r="I25" s="3">
        <f t="shared" si="14"/>
        <v>0</v>
      </c>
      <c r="J25" s="29"/>
      <c r="K25" s="3">
        <f t="shared" si="1"/>
        <v>0</v>
      </c>
      <c r="L25" s="148"/>
      <c r="M25" s="3">
        <f t="shared" si="2"/>
        <v>0</v>
      </c>
      <c r="N25" s="29"/>
      <c r="O25" s="3">
        <f t="shared" si="3"/>
        <v>0</v>
      </c>
      <c r="P25" s="29"/>
      <c r="Q25" s="3">
        <f t="shared" si="4"/>
        <v>0</v>
      </c>
      <c r="R25" s="29"/>
      <c r="S25" s="3">
        <f t="shared" si="5"/>
        <v>0</v>
      </c>
      <c r="T25" s="29"/>
      <c r="U25" s="3">
        <f t="shared" si="6"/>
        <v>0</v>
      </c>
      <c r="V25" s="29"/>
      <c r="W25" s="3">
        <f t="shared" si="7"/>
        <v>0</v>
      </c>
      <c r="X25" s="29"/>
      <c r="Y25" s="3">
        <f t="shared" si="8"/>
        <v>0</v>
      </c>
      <c r="Z25" s="29"/>
      <c r="AA25" s="3">
        <f t="shared" si="9"/>
        <v>0</v>
      </c>
      <c r="AB25" s="29">
        <v>0</v>
      </c>
      <c r="AC25" s="3">
        <f t="shared" si="15"/>
        <v>0</v>
      </c>
      <c r="AD25" s="29"/>
      <c r="AE25" s="3">
        <f t="shared" si="11"/>
        <v>0</v>
      </c>
      <c r="AF25" s="29"/>
      <c r="AG25" s="3">
        <f t="shared" si="12"/>
        <v>0</v>
      </c>
      <c r="AH25" s="29"/>
      <c r="AI25" s="3"/>
      <c r="AJ25" s="29"/>
      <c r="AK25" s="3"/>
      <c r="AL25" s="29"/>
      <c r="AM25" s="3"/>
      <c r="AN25" s="3"/>
      <c r="AO25" s="3"/>
      <c r="AP25" s="3"/>
      <c r="AQ25" s="3"/>
      <c r="AR25" s="474">
        <f t="shared" si="13"/>
        <v>0</v>
      </c>
      <c r="AS25" s="475">
        <f t="shared" si="13"/>
        <v>0</v>
      </c>
      <c r="AU25" s="155">
        <v>18</v>
      </c>
      <c r="AV25" s="2">
        <v>292508.11941999994</v>
      </c>
    </row>
    <row r="26" spans="1:48" ht="15.75" customHeight="1" x14ac:dyDescent="0.25">
      <c r="A26" s="470">
        <v>19</v>
      </c>
      <c r="B26" s="656"/>
      <c r="C26" s="155" t="s">
        <v>35</v>
      </c>
      <c r="D26" s="471">
        <v>1.5589999999999999</v>
      </c>
      <c r="E26" s="472">
        <v>529128</v>
      </c>
      <c r="F26" s="473">
        <v>0.28999999999999998</v>
      </c>
      <c r="G26" s="472">
        <f t="shared" si="0"/>
        <v>614904.94007999997</v>
      </c>
      <c r="H26" s="30"/>
      <c r="I26" s="3">
        <f t="shared" si="14"/>
        <v>0</v>
      </c>
      <c r="J26" s="29"/>
      <c r="K26" s="3">
        <f t="shared" si="1"/>
        <v>0</v>
      </c>
      <c r="L26" s="148"/>
      <c r="M26" s="3">
        <f t="shared" si="2"/>
        <v>0</v>
      </c>
      <c r="N26" s="29"/>
      <c r="O26" s="3">
        <f t="shared" si="3"/>
        <v>0</v>
      </c>
      <c r="P26" s="29"/>
      <c r="Q26" s="3">
        <f t="shared" si="4"/>
        <v>0</v>
      </c>
      <c r="R26" s="29"/>
      <c r="S26" s="3">
        <f t="shared" si="5"/>
        <v>0</v>
      </c>
      <c r="T26" s="29"/>
      <c r="U26" s="3">
        <f t="shared" si="6"/>
        <v>0</v>
      </c>
      <c r="V26" s="29"/>
      <c r="W26" s="3">
        <f t="shared" si="7"/>
        <v>0</v>
      </c>
      <c r="X26" s="29"/>
      <c r="Y26" s="3">
        <f t="shared" si="8"/>
        <v>0</v>
      </c>
      <c r="Z26" s="29"/>
      <c r="AA26" s="3">
        <f t="shared" si="9"/>
        <v>0</v>
      </c>
      <c r="AB26" s="29">
        <v>0</v>
      </c>
      <c r="AC26" s="3">
        <f t="shared" si="15"/>
        <v>0</v>
      </c>
      <c r="AD26" s="29"/>
      <c r="AE26" s="3">
        <f t="shared" si="11"/>
        <v>0</v>
      </c>
      <c r="AF26" s="29"/>
      <c r="AG26" s="3">
        <f t="shared" si="12"/>
        <v>0</v>
      </c>
      <c r="AH26" s="29"/>
      <c r="AI26" s="3"/>
      <c r="AJ26" s="29"/>
      <c r="AK26" s="3"/>
      <c r="AL26" s="29"/>
      <c r="AM26" s="3"/>
      <c r="AN26" s="3"/>
      <c r="AO26" s="3"/>
      <c r="AP26" s="3"/>
      <c r="AQ26" s="3"/>
      <c r="AR26" s="474">
        <f t="shared" si="13"/>
        <v>0</v>
      </c>
      <c r="AS26" s="475">
        <f t="shared" si="13"/>
        <v>0</v>
      </c>
      <c r="AU26" s="155">
        <v>19</v>
      </c>
      <c r="AV26" s="2">
        <v>614904.94007999997</v>
      </c>
    </row>
    <row r="27" spans="1:48" ht="15.75" customHeight="1" x14ac:dyDescent="0.25">
      <c r="A27" s="470">
        <v>20</v>
      </c>
      <c r="B27" s="634" t="s">
        <v>32</v>
      </c>
      <c r="C27" s="155" t="s">
        <v>36</v>
      </c>
      <c r="D27" s="471">
        <v>1.5589999999999999</v>
      </c>
      <c r="E27" s="472">
        <v>122902</v>
      </c>
      <c r="F27" s="473">
        <v>0.31</v>
      </c>
      <c r="G27" s="472">
        <f t="shared" si="0"/>
        <v>144199.68758</v>
      </c>
      <c r="H27" s="29">
        <v>56</v>
      </c>
      <c r="I27" s="3">
        <f t="shared" si="14"/>
        <v>8075182.5044799997</v>
      </c>
      <c r="J27" s="29">
        <v>0</v>
      </c>
      <c r="K27" s="3">
        <f t="shared" si="1"/>
        <v>0</v>
      </c>
      <c r="L27" s="148"/>
      <c r="M27" s="3">
        <f t="shared" si="2"/>
        <v>0</v>
      </c>
      <c r="N27" s="29"/>
      <c r="O27" s="3">
        <f t="shared" si="3"/>
        <v>0</v>
      </c>
      <c r="P27" s="29">
        <v>140</v>
      </c>
      <c r="Q27" s="3">
        <f t="shared" si="4"/>
        <v>20187956.2612</v>
      </c>
      <c r="R27" s="29"/>
      <c r="S27" s="3">
        <f t="shared" si="5"/>
        <v>0</v>
      </c>
      <c r="T27" s="29"/>
      <c r="U27" s="3">
        <f t="shared" si="6"/>
        <v>0</v>
      </c>
      <c r="V27" s="29"/>
      <c r="W27" s="3">
        <f t="shared" si="7"/>
        <v>0</v>
      </c>
      <c r="X27" s="29"/>
      <c r="Y27" s="3">
        <f t="shared" si="8"/>
        <v>0</v>
      </c>
      <c r="Z27" s="29"/>
      <c r="AA27" s="3">
        <f t="shared" si="9"/>
        <v>0</v>
      </c>
      <c r="AB27" s="29">
        <v>5</v>
      </c>
      <c r="AC27" s="3">
        <f t="shared" si="15"/>
        <v>720998.43790000002</v>
      </c>
      <c r="AD27" s="29">
        <v>0</v>
      </c>
      <c r="AE27" s="3">
        <f t="shared" si="11"/>
        <v>0</v>
      </c>
      <c r="AF27" s="29"/>
      <c r="AG27" s="3">
        <f t="shared" si="12"/>
        <v>0</v>
      </c>
      <c r="AH27" s="29">
        <v>12</v>
      </c>
      <c r="AI27" s="3">
        <f>AH27*G27</f>
        <v>1730396.2509599999</v>
      </c>
      <c r="AJ27" s="29"/>
      <c r="AK27" s="3"/>
      <c r="AL27" s="29"/>
      <c r="AM27" s="3"/>
      <c r="AN27" s="3"/>
      <c r="AO27" s="3"/>
      <c r="AP27" s="3"/>
      <c r="AQ27" s="3"/>
      <c r="AR27" s="474">
        <f t="shared" si="13"/>
        <v>213</v>
      </c>
      <c r="AS27" s="475">
        <f t="shared" si="13"/>
        <v>30714533.454539999</v>
      </c>
      <c r="AU27" s="155">
        <v>20</v>
      </c>
      <c r="AV27" s="2">
        <v>144199.68758</v>
      </c>
    </row>
    <row r="28" spans="1:48" ht="18" customHeight="1" x14ac:dyDescent="0.25">
      <c r="A28" s="470">
        <v>21</v>
      </c>
      <c r="B28" s="634"/>
      <c r="C28" s="155" t="s">
        <v>273</v>
      </c>
      <c r="D28" s="471">
        <v>1.5589999999999999</v>
      </c>
      <c r="E28" s="472">
        <v>102926</v>
      </c>
      <c r="F28" s="473">
        <v>0.54</v>
      </c>
      <c r="G28" s="472">
        <f t="shared" si="0"/>
        <v>133995.24236</v>
      </c>
      <c r="H28" s="29"/>
      <c r="I28" s="3"/>
      <c r="J28" s="29"/>
      <c r="K28" s="3"/>
      <c r="L28" s="148"/>
      <c r="M28" s="3">
        <f t="shared" si="2"/>
        <v>0</v>
      </c>
      <c r="N28" s="29"/>
      <c r="O28" s="3">
        <f t="shared" si="3"/>
        <v>0</v>
      </c>
      <c r="P28" s="29"/>
      <c r="Q28" s="3"/>
      <c r="R28" s="29"/>
      <c r="S28" s="3">
        <f t="shared" si="5"/>
        <v>0</v>
      </c>
      <c r="T28" s="29"/>
      <c r="U28" s="3">
        <f t="shared" si="6"/>
        <v>0</v>
      </c>
      <c r="V28" s="29"/>
      <c r="W28" s="3">
        <f t="shared" si="7"/>
        <v>0</v>
      </c>
      <c r="X28" s="29"/>
      <c r="Y28" s="3">
        <f t="shared" si="8"/>
        <v>0</v>
      </c>
      <c r="Z28" s="29"/>
      <c r="AA28" s="3">
        <f t="shared" si="9"/>
        <v>0</v>
      </c>
      <c r="AB28" s="29"/>
      <c r="AC28" s="3"/>
      <c r="AD28" s="29"/>
      <c r="AE28" s="3"/>
      <c r="AF28" s="29"/>
      <c r="AG28" s="3">
        <f t="shared" si="12"/>
        <v>0</v>
      </c>
      <c r="AH28" s="29"/>
      <c r="AI28" s="3"/>
      <c r="AJ28" s="29"/>
      <c r="AK28" s="3"/>
      <c r="AL28" s="29"/>
      <c r="AM28" s="3"/>
      <c r="AN28" s="3"/>
      <c r="AO28" s="3"/>
      <c r="AP28" s="3"/>
      <c r="AQ28" s="3"/>
      <c r="AR28" s="474">
        <f t="shared" si="13"/>
        <v>0</v>
      </c>
      <c r="AS28" s="475">
        <f t="shared" si="13"/>
        <v>0</v>
      </c>
      <c r="AU28" s="155">
        <v>21</v>
      </c>
      <c r="AV28" s="2">
        <v>133995.24236</v>
      </c>
    </row>
    <row r="29" spans="1:48" ht="15.75" customHeight="1" x14ac:dyDescent="0.25">
      <c r="A29" s="470">
        <v>22</v>
      </c>
      <c r="B29" s="634"/>
      <c r="C29" s="155" t="s">
        <v>110</v>
      </c>
      <c r="D29" s="471">
        <v>1.5589999999999999</v>
      </c>
      <c r="E29" s="472">
        <v>140893</v>
      </c>
      <c r="F29" s="473">
        <v>0.35</v>
      </c>
      <c r="G29" s="472">
        <f t="shared" si="0"/>
        <v>168458.71545000002</v>
      </c>
      <c r="H29" s="29">
        <v>100</v>
      </c>
      <c r="I29" s="3">
        <f t="shared" si="14"/>
        <v>16845871.545000002</v>
      </c>
      <c r="J29" s="29"/>
      <c r="K29" s="3">
        <f t="shared" ref="K29:K34" si="16">J29*G29</f>
        <v>0</v>
      </c>
      <c r="L29" s="148"/>
      <c r="M29" s="3">
        <f t="shared" si="2"/>
        <v>0</v>
      </c>
      <c r="N29" s="29"/>
      <c r="O29" s="3">
        <f t="shared" si="3"/>
        <v>0</v>
      </c>
      <c r="P29" s="29"/>
      <c r="Q29" s="3">
        <f t="shared" ref="Q29:Q34" si="17">SUM(G29*P29)</f>
        <v>0</v>
      </c>
      <c r="R29" s="29"/>
      <c r="S29" s="3">
        <f t="shared" si="5"/>
        <v>0</v>
      </c>
      <c r="T29" s="29"/>
      <c r="U29" s="3">
        <f t="shared" si="6"/>
        <v>0</v>
      </c>
      <c r="V29" s="29"/>
      <c r="W29" s="3">
        <f t="shared" si="7"/>
        <v>0</v>
      </c>
      <c r="X29" s="29"/>
      <c r="Y29" s="3">
        <f t="shared" si="8"/>
        <v>0</v>
      </c>
      <c r="Z29" s="29"/>
      <c r="AA29" s="3">
        <f t="shared" si="9"/>
        <v>0</v>
      </c>
      <c r="AB29" s="29">
        <v>0</v>
      </c>
      <c r="AC29" s="3">
        <f t="shared" ref="AC29:AC34" si="18">AB29*G29</f>
        <v>0</v>
      </c>
      <c r="AD29" s="29"/>
      <c r="AE29" s="3">
        <f t="shared" ref="AE29:AE34" si="19">AD29*G29</f>
        <v>0</v>
      </c>
      <c r="AF29" s="29"/>
      <c r="AG29" s="3">
        <f t="shared" si="12"/>
        <v>0</v>
      </c>
      <c r="AH29" s="29">
        <v>30</v>
      </c>
      <c r="AI29" s="3">
        <f>AH29*G29</f>
        <v>5053761.4635000005</v>
      </c>
      <c r="AJ29" s="29"/>
      <c r="AK29" s="3"/>
      <c r="AL29" s="29"/>
      <c r="AM29" s="3"/>
      <c r="AN29" s="3"/>
      <c r="AO29" s="3"/>
      <c r="AP29" s="3"/>
      <c r="AQ29" s="3"/>
      <c r="AR29" s="474">
        <f t="shared" si="13"/>
        <v>130</v>
      </c>
      <c r="AS29" s="475">
        <f t="shared" si="13"/>
        <v>21899633.008500002</v>
      </c>
      <c r="AU29" s="155">
        <v>22</v>
      </c>
      <c r="AV29" s="2">
        <v>168458.71545000002</v>
      </c>
    </row>
    <row r="30" spans="1:48" ht="15.75" customHeight="1" x14ac:dyDescent="0.25">
      <c r="A30" s="470">
        <v>23</v>
      </c>
      <c r="B30" s="634"/>
      <c r="C30" s="476" t="s">
        <v>177</v>
      </c>
      <c r="D30" s="471">
        <v>1.5589999999999999</v>
      </c>
      <c r="E30" s="472">
        <v>74799</v>
      </c>
      <c r="F30" s="473">
        <v>0.36</v>
      </c>
      <c r="G30" s="472">
        <f t="shared" si="0"/>
        <v>89851.550759999984</v>
      </c>
      <c r="H30" s="29"/>
      <c r="I30" s="3">
        <f t="shared" si="14"/>
        <v>0</v>
      </c>
      <c r="J30" s="29"/>
      <c r="K30" s="3">
        <f t="shared" si="16"/>
        <v>0</v>
      </c>
      <c r="L30" s="148"/>
      <c r="M30" s="3">
        <f t="shared" si="2"/>
        <v>0</v>
      </c>
      <c r="N30" s="29"/>
      <c r="O30" s="3">
        <f t="shared" si="3"/>
        <v>0</v>
      </c>
      <c r="P30" s="29"/>
      <c r="Q30" s="3">
        <f t="shared" si="17"/>
        <v>0</v>
      </c>
      <c r="R30" s="29"/>
      <c r="S30" s="3">
        <f t="shared" si="5"/>
        <v>0</v>
      </c>
      <c r="T30" s="29"/>
      <c r="U30" s="3">
        <f t="shared" si="6"/>
        <v>0</v>
      </c>
      <c r="V30" s="29"/>
      <c r="W30" s="3">
        <f t="shared" si="7"/>
        <v>0</v>
      </c>
      <c r="X30" s="29"/>
      <c r="Y30" s="3">
        <f t="shared" si="8"/>
        <v>0</v>
      </c>
      <c r="Z30" s="29"/>
      <c r="AA30" s="3">
        <f t="shared" si="9"/>
        <v>0</v>
      </c>
      <c r="AB30" s="29">
        <v>0</v>
      </c>
      <c r="AC30" s="3">
        <f t="shared" si="18"/>
        <v>0</v>
      </c>
      <c r="AD30" s="29"/>
      <c r="AE30" s="3">
        <f t="shared" si="19"/>
        <v>0</v>
      </c>
      <c r="AF30" s="29"/>
      <c r="AG30" s="3">
        <f t="shared" si="12"/>
        <v>0</v>
      </c>
      <c r="AH30" s="29"/>
      <c r="AI30" s="3"/>
      <c r="AJ30" s="29"/>
      <c r="AK30" s="3"/>
      <c r="AL30" s="29"/>
      <c r="AM30" s="3"/>
      <c r="AN30" s="3"/>
      <c r="AO30" s="3"/>
      <c r="AP30" s="3"/>
      <c r="AQ30" s="3"/>
      <c r="AR30" s="474">
        <f t="shared" si="13"/>
        <v>0</v>
      </c>
      <c r="AS30" s="475">
        <f t="shared" si="13"/>
        <v>0</v>
      </c>
      <c r="AU30" s="155">
        <v>23</v>
      </c>
      <c r="AV30" s="2">
        <v>89851.550759999984</v>
      </c>
    </row>
    <row r="31" spans="1:48" ht="15.75" customHeight="1" x14ac:dyDescent="0.25">
      <c r="A31" s="470">
        <v>24</v>
      </c>
      <c r="B31" s="634"/>
      <c r="C31" s="476" t="s">
        <v>178</v>
      </c>
      <c r="D31" s="471">
        <v>1.5589999999999999</v>
      </c>
      <c r="E31" s="472">
        <v>169549</v>
      </c>
      <c r="F31" s="473">
        <v>0.34</v>
      </c>
      <c r="G31" s="472">
        <f t="shared" si="0"/>
        <v>201773.48293999999</v>
      </c>
      <c r="H31" s="29"/>
      <c r="I31" s="3">
        <f t="shared" si="14"/>
        <v>0</v>
      </c>
      <c r="J31" s="29"/>
      <c r="K31" s="3">
        <f t="shared" si="16"/>
        <v>0</v>
      </c>
      <c r="L31" s="148"/>
      <c r="M31" s="3">
        <f t="shared" si="2"/>
        <v>0</v>
      </c>
      <c r="N31" s="29"/>
      <c r="O31" s="3">
        <f t="shared" si="3"/>
        <v>0</v>
      </c>
      <c r="P31" s="29">
        <v>40</v>
      </c>
      <c r="Q31" s="3">
        <f t="shared" si="17"/>
        <v>8070939.3175999997</v>
      </c>
      <c r="R31" s="29"/>
      <c r="S31" s="3">
        <f t="shared" si="5"/>
        <v>0</v>
      </c>
      <c r="T31" s="29"/>
      <c r="U31" s="3">
        <f t="shared" si="6"/>
        <v>0</v>
      </c>
      <c r="V31" s="29"/>
      <c r="W31" s="3">
        <f t="shared" si="7"/>
        <v>0</v>
      </c>
      <c r="X31" s="29"/>
      <c r="Y31" s="3">
        <f t="shared" si="8"/>
        <v>0</v>
      </c>
      <c r="Z31" s="29"/>
      <c r="AA31" s="3">
        <f t="shared" si="9"/>
        <v>0</v>
      </c>
      <c r="AB31" s="29">
        <v>0</v>
      </c>
      <c r="AC31" s="3">
        <f t="shared" si="18"/>
        <v>0</v>
      </c>
      <c r="AD31" s="29"/>
      <c r="AE31" s="3">
        <f t="shared" si="19"/>
        <v>0</v>
      </c>
      <c r="AF31" s="29"/>
      <c r="AG31" s="3">
        <f t="shared" si="12"/>
        <v>0</v>
      </c>
      <c r="AH31" s="29"/>
      <c r="AI31" s="3"/>
      <c r="AJ31" s="29"/>
      <c r="AK31" s="3"/>
      <c r="AL31" s="29"/>
      <c r="AM31" s="3"/>
      <c r="AN31" s="3"/>
      <c r="AO31" s="3"/>
      <c r="AP31" s="3"/>
      <c r="AQ31" s="3"/>
      <c r="AR31" s="474">
        <f t="shared" si="13"/>
        <v>40</v>
      </c>
      <c r="AS31" s="475">
        <f t="shared" si="13"/>
        <v>8070939.3175999997</v>
      </c>
      <c r="AU31" s="155">
        <v>24</v>
      </c>
      <c r="AV31" s="2">
        <v>201773.48293999999</v>
      </c>
    </row>
    <row r="32" spans="1:48" ht="15.75" customHeight="1" x14ac:dyDescent="0.25">
      <c r="A32" s="470">
        <v>25</v>
      </c>
      <c r="B32" s="634"/>
      <c r="C32" s="476" t="s">
        <v>179</v>
      </c>
      <c r="D32" s="471">
        <v>1.5589999999999999</v>
      </c>
      <c r="E32" s="472">
        <v>225872</v>
      </c>
      <c r="F32" s="473">
        <v>0.33</v>
      </c>
      <c r="G32" s="472">
        <f t="shared" si="0"/>
        <v>267538.60783999995</v>
      </c>
      <c r="H32" s="29"/>
      <c r="I32" s="3">
        <f t="shared" si="14"/>
        <v>0</v>
      </c>
      <c r="J32" s="29"/>
      <c r="K32" s="3">
        <f t="shared" si="16"/>
        <v>0</v>
      </c>
      <c r="L32" s="148"/>
      <c r="M32" s="3">
        <f t="shared" si="2"/>
        <v>0</v>
      </c>
      <c r="N32" s="29"/>
      <c r="O32" s="3">
        <f t="shared" si="3"/>
        <v>0</v>
      </c>
      <c r="P32" s="29"/>
      <c r="Q32" s="3">
        <f t="shared" si="17"/>
        <v>0</v>
      </c>
      <c r="R32" s="29"/>
      <c r="S32" s="3">
        <f t="shared" si="5"/>
        <v>0</v>
      </c>
      <c r="T32" s="29"/>
      <c r="U32" s="3">
        <f t="shared" si="6"/>
        <v>0</v>
      </c>
      <c r="V32" s="29"/>
      <c r="W32" s="3">
        <f t="shared" si="7"/>
        <v>0</v>
      </c>
      <c r="X32" s="29"/>
      <c r="Y32" s="3">
        <f t="shared" si="8"/>
        <v>0</v>
      </c>
      <c r="Z32" s="29"/>
      <c r="AA32" s="3">
        <f t="shared" si="9"/>
        <v>0</v>
      </c>
      <c r="AB32" s="29">
        <v>0</v>
      </c>
      <c r="AC32" s="3">
        <f t="shared" si="18"/>
        <v>0</v>
      </c>
      <c r="AD32" s="29"/>
      <c r="AE32" s="3">
        <f t="shared" si="19"/>
        <v>0</v>
      </c>
      <c r="AF32" s="29"/>
      <c r="AG32" s="3">
        <f t="shared" si="12"/>
        <v>0</v>
      </c>
      <c r="AH32" s="29"/>
      <c r="AI32" s="3"/>
      <c r="AJ32" s="29"/>
      <c r="AK32" s="3"/>
      <c r="AL32" s="29"/>
      <c r="AM32" s="3"/>
      <c r="AN32" s="3"/>
      <c r="AO32" s="3"/>
      <c r="AP32" s="3"/>
      <c r="AQ32" s="3"/>
      <c r="AR32" s="474">
        <f t="shared" si="13"/>
        <v>0</v>
      </c>
      <c r="AS32" s="475">
        <f t="shared" si="13"/>
        <v>0</v>
      </c>
      <c r="AU32" s="155">
        <v>25</v>
      </c>
      <c r="AV32" s="2">
        <v>267538.60783999995</v>
      </c>
    </row>
    <row r="33" spans="1:48" ht="15.75" customHeight="1" x14ac:dyDescent="0.25">
      <c r="A33" s="470">
        <v>26</v>
      </c>
      <c r="B33" s="634" t="s">
        <v>34</v>
      </c>
      <c r="C33" s="155" t="s">
        <v>40</v>
      </c>
      <c r="D33" s="471">
        <v>1.5589999999999999</v>
      </c>
      <c r="E33" s="472">
        <v>118915</v>
      </c>
      <c r="F33" s="473">
        <v>0.25</v>
      </c>
      <c r="G33" s="472">
        <f t="shared" si="0"/>
        <v>135533.37125</v>
      </c>
      <c r="H33" s="29">
        <v>22</v>
      </c>
      <c r="I33" s="3">
        <f t="shared" si="14"/>
        <v>2981734.1675</v>
      </c>
      <c r="J33" s="29"/>
      <c r="K33" s="3">
        <f t="shared" si="16"/>
        <v>0</v>
      </c>
      <c r="L33" s="148"/>
      <c r="M33" s="3">
        <f t="shared" si="2"/>
        <v>0</v>
      </c>
      <c r="N33" s="29"/>
      <c r="O33" s="3">
        <f t="shared" si="3"/>
        <v>0</v>
      </c>
      <c r="P33" s="29"/>
      <c r="Q33" s="3">
        <f t="shared" si="17"/>
        <v>0</v>
      </c>
      <c r="R33" s="29"/>
      <c r="S33" s="3">
        <f t="shared" si="5"/>
        <v>0</v>
      </c>
      <c r="T33" s="29"/>
      <c r="U33" s="3">
        <f t="shared" si="6"/>
        <v>0</v>
      </c>
      <c r="V33" s="29"/>
      <c r="W33" s="3">
        <f t="shared" si="7"/>
        <v>0</v>
      </c>
      <c r="X33" s="29"/>
      <c r="Y33" s="3">
        <f t="shared" si="8"/>
        <v>0</v>
      </c>
      <c r="Z33" s="29"/>
      <c r="AA33" s="3">
        <f t="shared" si="9"/>
        <v>0</v>
      </c>
      <c r="AB33" s="29">
        <v>0</v>
      </c>
      <c r="AC33" s="3">
        <f t="shared" si="18"/>
        <v>0</v>
      </c>
      <c r="AD33" s="29"/>
      <c r="AE33" s="3">
        <f t="shared" si="19"/>
        <v>0</v>
      </c>
      <c r="AF33" s="29"/>
      <c r="AG33" s="3">
        <f t="shared" si="12"/>
        <v>0</v>
      </c>
      <c r="AH33" s="29"/>
      <c r="AI33" s="3"/>
      <c r="AJ33" s="29"/>
      <c r="AK33" s="3"/>
      <c r="AL33" s="29"/>
      <c r="AM33" s="3"/>
      <c r="AN33" s="3"/>
      <c r="AO33" s="3"/>
      <c r="AP33" s="3">
        <v>0</v>
      </c>
      <c r="AQ33" s="3">
        <f>AP33*G33</f>
        <v>0</v>
      </c>
      <c r="AR33" s="474">
        <f t="shared" si="13"/>
        <v>22</v>
      </c>
      <c r="AS33" s="475">
        <f t="shared" si="13"/>
        <v>2981734.1675</v>
      </c>
      <c r="AU33" s="155">
        <v>26</v>
      </c>
      <c r="AV33" s="2">
        <v>135533.37125</v>
      </c>
    </row>
    <row r="34" spans="1:48" ht="15.75" customHeight="1" x14ac:dyDescent="0.25">
      <c r="A34" s="470">
        <v>27</v>
      </c>
      <c r="B34" s="634"/>
      <c r="C34" s="155" t="s">
        <v>111</v>
      </c>
      <c r="D34" s="471">
        <v>1.5589999999999999</v>
      </c>
      <c r="E34" s="472">
        <v>70847</v>
      </c>
      <c r="F34" s="473">
        <v>0.19</v>
      </c>
      <c r="G34" s="472">
        <f t="shared" si="0"/>
        <v>78371.659869999989</v>
      </c>
      <c r="H34" s="29">
        <v>35</v>
      </c>
      <c r="I34" s="3">
        <f t="shared" si="14"/>
        <v>2743008.0954499994</v>
      </c>
      <c r="J34" s="29"/>
      <c r="K34" s="3">
        <f t="shared" si="16"/>
        <v>0</v>
      </c>
      <c r="L34" s="148"/>
      <c r="M34" s="3">
        <f t="shared" si="2"/>
        <v>0</v>
      </c>
      <c r="N34" s="29"/>
      <c r="O34" s="3">
        <f t="shared" si="3"/>
        <v>0</v>
      </c>
      <c r="P34" s="29"/>
      <c r="Q34" s="3">
        <f t="shared" si="17"/>
        <v>0</v>
      </c>
      <c r="R34" s="29"/>
      <c r="S34" s="3">
        <f t="shared" si="5"/>
        <v>0</v>
      </c>
      <c r="T34" s="29"/>
      <c r="U34" s="3">
        <f t="shared" si="6"/>
        <v>0</v>
      </c>
      <c r="V34" s="29"/>
      <c r="W34" s="3">
        <f t="shared" si="7"/>
        <v>0</v>
      </c>
      <c r="X34" s="29">
        <v>5</v>
      </c>
      <c r="Y34" s="3">
        <f t="shared" si="8"/>
        <v>391858.29934999993</v>
      </c>
      <c r="Z34" s="29"/>
      <c r="AA34" s="3">
        <f t="shared" si="9"/>
        <v>0</v>
      </c>
      <c r="AB34" s="29">
        <v>0</v>
      </c>
      <c r="AC34" s="3">
        <f t="shared" si="18"/>
        <v>0</v>
      </c>
      <c r="AD34" s="29"/>
      <c r="AE34" s="3">
        <f t="shared" si="19"/>
        <v>0</v>
      </c>
      <c r="AF34" s="29"/>
      <c r="AG34" s="3">
        <f t="shared" si="12"/>
        <v>0</v>
      </c>
      <c r="AH34" s="29"/>
      <c r="AI34" s="3"/>
      <c r="AJ34" s="29"/>
      <c r="AK34" s="3"/>
      <c r="AL34" s="29"/>
      <c r="AM34" s="3"/>
      <c r="AN34" s="3"/>
      <c r="AO34" s="3"/>
      <c r="AP34" s="3"/>
      <c r="AQ34" s="3">
        <f>AP34*G34</f>
        <v>0</v>
      </c>
      <c r="AR34" s="474">
        <f t="shared" si="13"/>
        <v>40</v>
      </c>
      <c r="AS34" s="475">
        <f t="shared" si="13"/>
        <v>3134866.3947999994</v>
      </c>
      <c r="AU34" s="155">
        <v>27</v>
      </c>
      <c r="AV34" s="2">
        <v>78371.659869999989</v>
      </c>
    </row>
    <row r="35" spans="1:48" ht="15.75" customHeight="1" x14ac:dyDescent="0.25">
      <c r="A35" s="470">
        <v>28</v>
      </c>
      <c r="B35" s="634"/>
      <c r="C35" s="155" t="s">
        <v>112</v>
      </c>
      <c r="D35" s="471">
        <v>1.5589999999999999</v>
      </c>
      <c r="E35" s="472">
        <v>133702</v>
      </c>
      <c r="F35" s="473">
        <v>0.43</v>
      </c>
      <c r="G35" s="472">
        <f t="shared" si="0"/>
        <v>165839.94973999998</v>
      </c>
      <c r="H35" s="29">
        <v>35</v>
      </c>
      <c r="I35" s="3">
        <f t="shared" si="14"/>
        <v>5804398.2408999996</v>
      </c>
      <c r="J35" s="29"/>
      <c r="K35" s="3"/>
      <c r="L35" s="148"/>
      <c r="M35" s="3"/>
      <c r="N35" s="29"/>
      <c r="O35" s="3"/>
      <c r="P35" s="29"/>
      <c r="Q35" s="3"/>
      <c r="R35" s="29"/>
      <c r="S35" s="3"/>
      <c r="T35" s="29"/>
      <c r="U35" s="3"/>
      <c r="V35" s="29"/>
      <c r="W35" s="3"/>
      <c r="X35" s="29"/>
      <c r="Y35" s="3"/>
      <c r="Z35" s="29"/>
      <c r="AA35" s="3"/>
      <c r="AB35" s="29"/>
      <c r="AC35" s="3"/>
      <c r="AD35" s="29"/>
      <c r="AE35" s="3"/>
      <c r="AF35" s="29"/>
      <c r="AG35" s="3"/>
      <c r="AH35" s="29"/>
      <c r="AI35" s="3"/>
      <c r="AJ35" s="29"/>
      <c r="AK35" s="3"/>
      <c r="AL35" s="29"/>
      <c r="AM35" s="3"/>
      <c r="AN35" s="3"/>
      <c r="AO35" s="3"/>
      <c r="AP35" s="3"/>
      <c r="AQ35" s="3"/>
      <c r="AR35" s="474">
        <f t="shared" si="13"/>
        <v>35</v>
      </c>
      <c r="AS35" s="475">
        <f t="shared" si="13"/>
        <v>5804398.2408999996</v>
      </c>
      <c r="AU35" s="155">
        <v>28</v>
      </c>
      <c r="AV35" s="2">
        <v>165839.94973999998</v>
      </c>
    </row>
    <row r="36" spans="1:48" ht="15.75" customHeight="1" x14ac:dyDescent="0.25">
      <c r="A36" s="470">
        <v>29</v>
      </c>
      <c r="B36" s="636" t="s">
        <v>37</v>
      </c>
      <c r="C36" s="155" t="s">
        <v>113</v>
      </c>
      <c r="D36" s="471">
        <v>1.5589999999999999</v>
      </c>
      <c r="E36" s="472">
        <v>63231</v>
      </c>
      <c r="F36" s="473">
        <v>0.34</v>
      </c>
      <c r="G36" s="472">
        <f t="shared" si="0"/>
        <v>75248.68385999999</v>
      </c>
      <c r="H36" s="30"/>
      <c r="I36" s="3">
        <f t="shared" si="14"/>
        <v>0</v>
      </c>
      <c r="J36" s="29"/>
      <c r="K36" s="3">
        <f t="shared" ref="K36:K65" si="20">J36*G36</f>
        <v>0</v>
      </c>
      <c r="L36" s="148"/>
      <c r="M36" s="3">
        <f t="shared" ref="M36:M65" si="21">L36*G36</f>
        <v>0</v>
      </c>
      <c r="N36" s="29"/>
      <c r="O36" s="3">
        <f t="shared" ref="O36:O65" si="22">N36*G36</f>
        <v>0</v>
      </c>
      <c r="P36" s="29"/>
      <c r="Q36" s="3">
        <f t="shared" ref="Q36:Q65" si="23">SUM(G36*P36)</f>
        <v>0</v>
      </c>
      <c r="R36" s="29"/>
      <c r="S36" s="3">
        <f t="shared" ref="S36:S65" si="24">SUM(R36*G36)</f>
        <v>0</v>
      </c>
      <c r="T36" s="29"/>
      <c r="U36" s="3">
        <f t="shared" ref="U36:U65" si="25">T36*G36</f>
        <v>0</v>
      </c>
      <c r="V36" s="29"/>
      <c r="W36" s="3">
        <f t="shared" ref="W36:W65" si="26">V36*G36</f>
        <v>0</v>
      </c>
      <c r="X36" s="29"/>
      <c r="Y36" s="3">
        <f t="shared" ref="Y36:Y65" si="27">SUM(G36*X36)</f>
        <v>0</v>
      </c>
      <c r="Z36" s="29"/>
      <c r="AA36" s="3">
        <f t="shared" ref="AA36:AA65" si="28">SUM(G36*Z36)</f>
        <v>0</v>
      </c>
      <c r="AB36" s="29">
        <v>95</v>
      </c>
      <c r="AC36" s="3">
        <f>AB36*G36</f>
        <v>7148624.9666999988</v>
      </c>
      <c r="AD36" s="29"/>
      <c r="AE36" s="3">
        <f t="shared" ref="AE36:AE65" si="29">AD36*G36</f>
        <v>0</v>
      </c>
      <c r="AF36" s="29"/>
      <c r="AG36" s="3">
        <f t="shared" ref="AG36:AG65" si="30">AF36*G36</f>
        <v>0</v>
      </c>
      <c r="AH36" s="29"/>
      <c r="AI36" s="3"/>
      <c r="AJ36" s="29"/>
      <c r="AK36" s="3"/>
      <c r="AL36" s="29"/>
      <c r="AM36" s="3"/>
      <c r="AN36" s="3"/>
      <c r="AO36" s="3"/>
      <c r="AP36" s="3"/>
      <c r="AQ36" s="3">
        <f t="shared" ref="AQ36:AQ55" si="31">AP36*G36</f>
        <v>0</v>
      </c>
      <c r="AR36" s="474">
        <f t="shared" si="13"/>
        <v>95</v>
      </c>
      <c r="AS36" s="475">
        <f t="shared" si="13"/>
        <v>7148624.9666999988</v>
      </c>
      <c r="AU36" s="155">
        <v>29</v>
      </c>
      <c r="AV36" s="2">
        <v>75248.68385999999</v>
      </c>
    </row>
    <row r="37" spans="1:48" ht="15.75" customHeight="1" x14ac:dyDescent="0.25">
      <c r="A37" s="470">
        <v>30</v>
      </c>
      <c r="B37" s="636"/>
      <c r="C37" s="155" t="s">
        <v>180</v>
      </c>
      <c r="D37" s="471">
        <v>1.5589999999999999</v>
      </c>
      <c r="E37" s="472">
        <v>91940</v>
      </c>
      <c r="F37" s="473">
        <v>0.33</v>
      </c>
      <c r="G37" s="472">
        <f t="shared" si="0"/>
        <v>108900.1718</v>
      </c>
      <c r="H37" s="30"/>
      <c r="I37" s="3">
        <f t="shared" si="14"/>
        <v>0</v>
      </c>
      <c r="J37" s="29"/>
      <c r="K37" s="3">
        <f t="shared" si="20"/>
        <v>0</v>
      </c>
      <c r="L37" s="148"/>
      <c r="M37" s="3">
        <f t="shared" si="21"/>
        <v>0</v>
      </c>
      <c r="N37" s="29"/>
      <c r="O37" s="3">
        <f t="shared" si="22"/>
        <v>0</v>
      </c>
      <c r="P37" s="29"/>
      <c r="Q37" s="3">
        <f t="shared" si="23"/>
        <v>0</v>
      </c>
      <c r="R37" s="29"/>
      <c r="S37" s="3">
        <f t="shared" si="24"/>
        <v>0</v>
      </c>
      <c r="T37" s="29"/>
      <c r="U37" s="3">
        <f t="shared" si="25"/>
        <v>0</v>
      </c>
      <c r="V37" s="29"/>
      <c r="W37" s="3">
        <f t="shared" si="26"/>
        <v>0</v>
      </c>
      <c r="X37" s="29"/>
      <c r="Y37" s="3">
        <f t="shared" si="27"/>
        <v>0</v>
      </c>
      <c r="Z37" s="29"/>
      <c r="AA37" s="3">
        <f t="shared" si="28"/>
        <v>0</v>
      </c>
      <c r="AB37" s="29">
        <v>0</v>
      </c>
      <c r="AC37" s="3">
        <f>AB37*G37</f>
        <v>0</v>
      </c>
      <c r="AD37" s="29"/>
      <c r="AE37" s="3">
        <f t="shared" si="29"/>
        <v>0</v>
      </c>
      <c r="AF37" s="29"/>
      <c r="AG37" s="3">
        <f t="shared" si="30"/>
        <v>0</v>
      </c>
      <c r="AH37" s="29"/>
      <c r="AI37" s="3"/>
      <c r="AJ37" s="29"/>
      <c r="AK37" s="3"/>
      <c r="AL37" s="29"/>
      <c r="AM37" s="3"/>
      <c r="AN37" s="3"/>
      <c r="AO37" s="3"/>
      <c r="AP37" s="3"/>
      <c r="AQ37" s="3">
        <f t="shared" si="31"/>
        <v>0</v>
      </c>
      <c r="AR37" s="474">
        <f t="shared" si="13"/>
        <v>0</v>
      </c>
      <c r="AS37" s="475">
        <f t="shared" si="13"/>
        <v>0</v>
      </c>
      <c r="AU37" s="155">
        <v>30</v>
      </c>
      <c r="AV37" s="2">
        <v>108900.1718</v>
      </c>
    </row>
    <row r="38" spans="1:48" ht="15.75" customHeight="1" x14ac:dyDescent="0.25">
      <c r="A38" s="470">
        <v>31</v>
      </c>
      <c r="B38" s="634" t="s">
        <v>38</v>
      </c>
      <c r="C38" s="155" t="s">
        <v>181</v>
      </c>
      <c r="D38" s="471">
        <v>1.5589999999999999</v>
      </c>
      <c r="E38" s="472">
        <v>86546</v>
      </c>
      <c r="F38" s="473">
        <v>0.37</v>
      </c>
      <c r="G38" s="472">
        <f t="shared" si="0"/>
        <v>104446.30918000001</v>
      </c>
      <c r="H38" s="30"/>
      <c r="I38" s="3">
        <f t="shared" si="14"/>
        <v>0</v>
      </c>
      <c r="J38" s="29"/>
      <c r="K38" s="3">
        <f t="shared" si="20"/>
        <v>0</v>
      </c>
      <c r="L38" s="148"/>
      <c r="M38" s="3">
        <f t="shared" si="21"/>
        <v>0</v>
      </c>
      <c r="N38" s="29"/>
      <c r="O38" s="3">
        <f t="shared" si="22"/>
        <v>0</v>
      </c>
      <c r="P38" s="29"/>
      <c r="Q38" s="3">
        <f t="shared" si="23"/>
        <v>0</v>
      </c>
      <c r="R38" s="29"/>
      <c r="S38" s="3">
        <f t="shared" si="24"/>
        <v>0</v>
      </c>
      <c r="T38" s="29"/>
      <c r="U38" s="3">
        <f t="shared" si="25"/>
        <v>0</v>
      </c>
      <c r="V38" s="29"/>
      <c r="W38" s="3">
        <f t="shared" si="26"/>
        <v>0</v>
      </c>
      <c r="X38" s="29"/>
      <c r="Y38" s="3">
        <f t="shared" si="27"/>
        <v>0</v>
      </c>
      <c r="Z38" s="29"/>
      <c r="AA38" s="3">
        <f t="shared" si="28"/>
        <v>0</v>
      </c>
      <c r="AB38" s="29">
        <v>0</v>
      </c>
      <c r="AC38" s="3">
        <f>AB38*G38</f>
        <v>0</v>
      </c>
      <c r="AD38" s="29"/>
      <c r="AE38" s="3">
        <f t="shared" si="29"/>
        <v>0</v>
      </c>
      <c r="AF38" s="29"/>
      <c r="AG38" s="3">
        <f t="shared" si="30"/>
        <v>0</v>
      </c>
      <c r="AH38" s="29"/>
      <c r="AI38" s="3"/>
      <c r="AJ38" s="29"/>
      <c r="AK38" s="3"/>
      <c r="AL38" s="29"/>
      <c r="AM38" s="3"/>
      <c r="AN38" s="3"/>
      <c r="AO38" s="3"/>
      <c r="AP38" s="3"/>
      <c r="AQ38" s="3">
        <f t="shared" si="31"/>
        <v>0</v>
      </c>
      <c r="AR38" s="474">
        <f t="shared" si="13"/>
        <v>0</v>
      </c>
      <c r="AS38" s="475">
        <f t="shared" si="13"/>
        <v>0</v>
      </c>
      <c r="AU38" s="155">
        <v>31</v>
      </c>
      <c r="AV38" s="2">
        <v>104446.30918000001</v>
      </c>
    </row>
    <row r="39" spans="1:48" ht="31.5" customHeight="1" x14ac:dyDescent="0.25">
      <c r="A39" s="470">
        <v>32</v>
      </c>
      <c r="B39" s="634"/>
      <c r="C39" s="155" t="s">
        <v>182</v>
      </c>
      <c r="D39" s="471">
        <v>1.5589999999999999</v>
      </c>
      <c r="E39" s="472">
        <v>180802</v>
      </c>
      <c r="F39" s="473">
        <v>0.22</v>
      </c>
      <c r="G39" s="472">
        <f t="shared" si="0"/>
        <v>203037.02996000001</v>
      </c>
      <c r="H39" s="30"/>
      <c r="I39" s="3">
        <f t="shared" si="14"/>
        <v>0</v>
      </c>
      <c r="J39" s="29"/>
      <c r="K39" s="3">
        <f t="shared" si="20"/>
        <v>0</v>
      </c>
      <c r="L39" s="148">
        <v>1</v>
      </c>
      <c r="M39" s="3">
        <f t="shared" si="21"/>
        <v>203037.02996000001</v>
      </c>
      <c r="N39" s="29"/>
      <c r="O39" s="3">
        <f t="shared" si="22"/>
        <v>0</v>
      </c>
      <c r="P39" s="29"/>
      <c r="Q39" s="3">
        <f t="shared" si="23"/>
        <v>0</v>
      </c>
      <c r="R39" s="29"/>
      <c r="S39" s="3">
        <f t="shared" si="24"/>
        <v>0</v>
      </c>
      <c r="T39" s="29"/>
      <c r="U39" s="3">
        <f t="shared" si="25"/>
        <v>0</v>
      </c>
      <c r="V39" s="29"/>
      <c r="W39" s="3">
        <f t="shared" si="26"/>
        <v>0</v>
      </c>
      <c r="X39" s="29"/>
      <c r="Y39" s="3">
        <f t="shared" si="27"/>
        <v>0</v>
      </c>
      <c r="Z39" s="29"/>
      <c r="AA39" s="3">
        <f t="shared" si="28"/>
        <v>0</v>
      </c>
      <c r="AB39" s="29"/>
      <c r="AC39" s="3">
        <f>AB39*G39</f>
        <v>0</v>
      </c>
      <c r="AD39" s="29"/>
      <c r="AE39" s="3">
        <f t="shared" si="29"/>
        <v>0</v>
      </c>
      <c r="AF39" s="29"/>
      <c r="AG39" s="3">
        <f t="shared" si="30"/>
        <v>0</v>
      </c>
      <c r="AH39" s="29"/>
      <c r="AI39" s="3"/>
      <c r="AJ39" s="29"/>
      <c r="AK39" s="3"/>
      <c r="AL39" s="29"/>
      <c r="AM39" s="3"/>
      <c r="AN39" s="3"/>
      <c r="AO39" s="3"/>
      <c r="AP39" s="3"/>
      <c r="AQ39" s="3">
        <f t="shared" si="31"/>
        <v>0</v>
      </c>
      <c r="AR39" s="474">
        <f t="shared" si="13"/>
        <v>1</v>
      </c>
      <c r="AS39" s="475">
        <f t="shared" si="13"/>
        <v>203037.02996000001</v>
      </c>
      <c r="AU39" s="155">
        <v>32</v>
      </c>
      <c r="AV39" s="2">
        <v>203037.02996000001</v>
      </c>
    </row>
    <row r="40" spans="1:48" ht="31.5" customHeight="1" x14ac:dyDescent="0.25">
      <c r="A40" s="470">
        <v>33</v>
      </c>
      <c r="B40" s="634"/>
      <c r="C40" s="155" t="s">
        <v>183</v>
      </c>
      <c r="D40" s="471">
        <v>1.5589999999999999</v>
      </c>
      <c r="E40" s="472">
        <v>103045</v>
      </c>
      <c r="F40" s="473">
        <v>0.33</v>
      </c>
      <c r="G40" s="472">
        <f t="shared" ref="G40:G65" si="32">E40*(D40*F40+(1-F40))</f>
        <v>122053.71114999999</v>
      </c>
      <c r="H40" s="30"/>
      <c r="I40" s="3">
        <f t="shared" si="14"/>
        <v>0</v>
      </c>
      <c r="J40" s="29"/>
      <c r="K40" s="3">
        <f t="shared" si="20"/>
        <v>0</v>
      </c>
      <c r="L40" s="148"/>
      <c r="M40" s="3">
        <f t="shared" si="21"/>
        <v>0</v>
      </c>
      <c r="N40" s="29"/>
      <c r="O40" s="3">
        <f t="shared" si="22"/>
        <v>0</v>
      </c>
      <c r="P40" s="29"/>
      <c r="Q40" s="3">
        <f t="shared" si="23"/>
        <v>0</v>
      </c>
      <c r="R40" s="29"/>
      <c r="S40" s="3">
        <f t="shared" si="24"/>
        <v>0</v>
      </c>
      <c r="T40" s="29"/>
      <c r="U40" s="3">
        <f t="shared" si="25"/>
        <v>0</v>
      </c>
      <c r="V40" s="29"/>
      <c r="W40" s="3">
        <f t="shared" si="26"/>
        <v>0</v>
      </c>
      <c r="X40" s="29"/>
      <c r="Y40" s="3">
        <f t="shared" si="27"/>
        <v>0</v>
      </c>
      <c r="Z40" s="29"/>
      <c r="AA40" s="3">
        <f t="shared" si="28"/>
        <v>0</v>
      </c>
      <c r="AB40" s="29">
        <v>0</v>
      </c>
      <c r="AC40" s="3">
        <f>AB40*G40</f>
        <v>0</v>
      </c>
      <c r="AD40" s="29"/>
      <c r="AE40" s="3">
        <f t="shared" si="29"/>
        <v>0</v>
      </c>
      <c r="AF40" s="29"/>
      <c r="AG40" s="3">
        <f t="shared" si="30"/>
        <v>0</v>
      </c>
      <c r="AH40" s="29"/>
      <c r="AI40" s="3"/>
      <c r="AJ40" s="29"/>
      <c r="AK40" s="3"/>
      <c r="AL40" s="29"/>
      <c r="AM40" s="3"/>
      <c r="AN40" s="3"/>
      <c r="AO40" s="3"/>
      <c r="AP40" s="3"/>
      <c r="AQ40" s="3">
        <f t="shared" si="31"/>
        <v>0</v>
      </c>
      <c r="AR40" s="474">
        <f t="shared" ref="AR40:AS63" si="33">L40+J40+N40+P40+H40+R40+T40+V40+X40+Z40+AB40+AD40+AF40+AH40+AJ40+AL40+AP40+AN40</f>
        <v>0</v>
      </c>
      <c r="AS40" s="475">
        <f t="shared" si="33"/>
        <v>0</v>
      </c>
      <c r="AU40" s="155">
        <v>33</v>
      </c>
      <c r="AV40" s="2">
        <v>122053.71114999999</v>
      </c>
    </row>
    <row r="41" spans="1:48" ht="31.5" customHeight="1" x14ac:dyDescent="0.25">
      <c r="A41" s="470">
        <v>34</v>
      </c>
      <c r="B41" s="634"/>
      <c r="C41" s="155" t="s">
        <v>256</v>
      </c>
      <c r="D41" s="471">
        <v>1.5589999999999999</v>
      </c>
      <c r="E41" s="472">
        <v>179412</v>
      </c>
      <c r="F41" s="473">
        <v>0.21</v>
      </c>
      <c r="G41" s="472">
        <f t="shared" si="32"/>
        <v>200473.17467999997</v>
      </c>
      <c r="H41" s="30"/>
      <c r="I41" s="3">
        <f t="shared" si="14"/>
        <v>0</v>
      </c>
      <c r="J41" s="29"/>
      <c r="K41" s="3">
        <f t="shared" si="20"/>
        <v>0</v>
      </c>
      <c r="L41" s="148">
        <v>67</v>
      </c>
      <c r="M41" s="3">
        <f t="shared" si="21"/>
        <v>13431702.703559998</v>
      </c>
      <c r="N41" s="29"/>
      <c r="O41" s="3">
        <f t="shared" si="22"/>
        <v>0</v>
      </c>
      <c r="P41" s="29"/>
      <c r="Q41" s="3">
        <f t="shared" si="23"/>
        <v>0</v>
      </c>
      <c r="R41" s="29"/>
      <c r="S41" s="3">
        <f t="shared" si="24"/>
        <v>0</v>
      </c>
      <c r="T41" s="29"/>
      <c r="U41" s="3">
        <f t="shared" si="25"/>
        <v>0</v>
      </c>
      <c r="V41" s="29"/>
      <c r="W41" s="3">
        <f t="shared" si="26"/>
        <v>0</v>
      </c>
      <c r="X41" s="29"/>
      <c r="Y41" s="3">
        <f t="shared" si="27"/>
        <v>0</v>
      </c>
      <c r="Z41" s="29"/>
      <c r="AA41" s="3">
        <f t="shared" si="28"/>
        <v>0</v>
      </c>
      <c r="AB41" s="29"/>
      <c r="AC41" s="3"/>
      <c r="AD41" s="29"/>
      <c r="AE41" s="3">
        <f t="shared" si="29"/>
        <v>0</v>
      </c>
      <c r="AF41" s="29"/>
      <c r="AG41" s="3">
        <f t="shared" si="30"/>
        <v>0</v>
      </c>
      <c r="AH41" s="29"/>
      <c r="AI41" s="3"/>
      <c r="AJ41" s="29"/>
      <c r="AK41" s="3"/>
      <c r="AL41" s="29"/>
      <c r="AM41" s="3"/>
      <c r="AN41" s="3"/>
      <c r="AO41" s="3"/>
      <c r="AP41" s="3"/>
      <c r="AQ41" s="3">
        <f t="shared" si="31"/>
        <v>0</v>
      </c>
      <c r="AR41" s="474">
        <f t="shared" si="33"/>
        <v>67</v>
      </c>
      <c r="AS41" s="475">
        <f t="shared" si="33"/>
        <v>13431702.703559998</v>
      </c>
      <c r="AU41" s="155">
        <v>34</v>
      </c>
      <c r="AV41" s="2">
        <v>200473.17467999997</v>
      </c>
    </row>
    <row r="42" spans="1:48" ht="31.5" customHeight="1" x14ac:dyDescent="0.25">
      <c r="A42" s="470">
        <v>35</v>
      </c>
      <c r="B42" s="417" t="s">
        <v>39</v>
      </c>
      <c r="C42" s="155" t="s">
        <v>257</v>
      </c>
      <c r="D42" s="471">
        <v>1.5589999999999999</v>
      </c>
      <c r="E42" s="472">
        <v>137968</v>
      </c>
      <c r="F42" s="473">
        <v>0.34</v>
      </c>
      <c r="G42" s="472">
        <f t="shared" si="32"/>
        <v>164190.19807999997</v>
      </c>
      <c r="H42" s="30">
        <v>200</v>
      </c>
      <c r="I42" s="3">
        <f t="shared" si="14"/>
        <v>32838039.615999993</v>
      </c>
      <c r="J42" s="29"/>
      <c r="K42" s="3">
        <f t="shared" si="20"/>
        <v>0</v>
      </c>
      <c r="L42" s="148"/>
      <c r="M42" s="3">
        <f t="shared" si="21"/>
        <v>0</v>
      </c>
      <c r="N42" s="29"/>
      <c r="O42" s="3">
        <f t="shared" si="22"/>
        <v>0</v>
      </c>
      <c r="P42" s="29"/>
      <c r="Q42" s="3">
        <f t="shared" si="23"/>
        <v>0</v>
      </c>
      <c r="R42" s="29"/>
      <c r="S42" s="3">
        <f t="shared" si="24"/>
        <v>0</v>
      </c>
      <c r="T42" s="29"/>
      <c r="U42" s="3">
        <f t="shared" si="25"/>
        <v>0</v>
      </c>
      <c r="V42" s="29"/>
      <c r="W42" s="3">
        <f t="shared" si="26"/>
        <v>0</v>
      </c>
      <c r="X42" s="29"/>
      <c r="Y42" s="3">
        <f t="shared" si="27"/>
        <v>0</v>
      </c>
      <c r="Z42" s="29"/>
      <c r="AA42" s="3">
        <f t="shared" si="28"/>
        <v>0</v>
      </c>
      <c r="AB42" s="29">
        <v>0</v>
      </c>
      <c r="AC42" s="3">
        <f t="shared" ref="AC42:AC64" si="34">AB42*G42</f>
        <v>0</v>
      </c>
      <c r="AD42" s="29"/>
      <c r="AE42" s="3">
        <f t="shared" si="29"/>
        <v>0</v>
      </c>
      <c r="AF42" s="29"/>
      <c r="AG42" s="3">
        <f t="shared" si="30"/>
        <v>0</v>
      </c>
      <c r="AH42" s="29"/>
      <c r="AI42" s="3"/>
      <c r="AJ42" s="29"/>
      <c r="AK42" s="3"/>
      <c r="AL42" s="29"/>
      <c r="AM42" s="3"/>
      <c r="AN42" s="3"/>
      <c r="AO42" s="3"/>
      <c r="AP42" s="3"/>
      <c r="AQ42" s="3">
        <f t="shared" si="31"/>
        <v>0</v>
      </c>
      <c r="AR42" s="474">
        <f t="shared" si="33"/>
        <v>200</v>
      </c>
      <c r="AS42" s="475">
        <f t="shared" si="33"/>
        <v>32838039.615999993</v>
      </c>
      <c r="AU42" s="155">
        <v>35</v>
      </c>
      <c r="AV42" s="2">
        <v>164190.19807999997</v>
      </c>
    </row>
    <row r="43" spans="1:48" ht="31.5" customHeight="1" x14ac:dyDescent="0.25">
      <c r="A43" s="470">
        <v>36</v>
      </c>
      <c r="B43" s="634" t="s">
        <v>41</v>
      </c>
      <c r="C43" s="155" t="s">
        <v>258</v>
      </c>
      <c r="D43" s="471">
        <v>1.5589999999999999</v>
      </c>
      <c r="E43" s="472">
        <v>163507</v>
      </c>
      <c r="F43" s="473">
        <v>0.55000000000000004</v>
      </c>
      <c r="G43" s="472">
        <f t="shared" si="32"/>
        <v>213777.22714999999</v>
      </c>
      <c r="H43" s="30">
        <v>95</v>
      </c>
      <c r="I43" s="3">
        <f t="shared" si="14"/>
        <v>20308836.57925</v>
      </c>
      <c r="J43" s="29">
        <v>325</v>
      </c>
      <c r="K43" s="3">
        <f t="shared" si="20"/>
        <v>69477598.823750004</v>
      </c>
      <c r="L43" s="29"/>
      <c r="M43" s="3">
        <f t="shared" si="21"/>
        <v>0</v>
      </c>
      <c r="N43" s="29"/>
      <c r="O43" s="3">
        <f t="shared" si="22"/>
        <v>0</v>
      </c>
      <c r="P43" s="29"/>
      <c r="Q43" s="3">
        <f t="shared" si="23"/>
        <v>0</v>
      </c>
      <c r="R43" s="29"/>
      <c r="S43" s="3">
        <f t="shared" si="24"/>
        <v>0</v>
      </c>
      <c r="T43" s="29"/>
      <c r="U43" s="3">
        <f t="shared" si="25"/>
        <v>0</v>
      </c>
      <c r="V43" s="29"/>
      <c r="W43" s="3">
        <f t="shared" si="26"/>
        <v>0</v>
      </c>
      <c r="X43" s="29"/>
      <c r="Y43" s="3">
        <f t="shared" si="27"/>
        <v>0</v>
      </c>
      <c r="Z43" s="29"/>
      <c r="AA43" s="3">
        <f t="shared" si="28"/>
        <v>0</v>
      </c>
      <c r="AB43" s="29">
        <v>0</v>
      </c>
      <c r="AC43" s="3">
        <f t="shared" si="34"/>
        <v>0</v>
      </c>
      <c r="AD43" s="29">
        <v>4</v>
      </c>
      <c r="AE43" s="3">
        <f t="shared" si="29"/>
        <v>855108.90859999997</v>
      </c>
      <c r="AF43" s="29"/>
      <c r="AG43" s="3">
        <f t="shared" si="30"/>
        <v>0</v>
      </c>
      <c r="AH43" s="29"/>
      <c r="AI43" s="3"/>
      <c r="AJ43" s="29"/>
      <c r="AK43" s="3">
        <f>SUM(G43*AJ43)</f>
        <v>0</v>
      </c>
      <c r="AL43" s="29">
        <v>75</v>
      </c>
      <c r="AM43" s="3">
        <f t="shared" ref="AM43:AM49" si="35">AL43*G43</f>
        <v>16033292.036249999</v>
      </c>
      <c r="AN43" s="3">
        <v>46</v>
      </c>
      <c r="AO43" s="3">
        <f t="shared" ref="AO43:AO48" si="36">AN43*G43</f>
        <v>9833752.4488999993</v>
      </c>
      <c r="AP43" s="3"/>
      <c r="AQ43" s="3">
        <f t="shared" si="31"/>
        <v>0</v>
      </c>
      <c r="AR43" s="474">
        <f t="shared" si="33"/>
        <v>545</v>
      </c>
      <c r="AS43" s="475">
        <f t="shared" si="33"/>
        <v>116508588.79674999</v>
      </c>
      <c r="AU43" s="155">
        <v>36</v>
      </c>
      <c r="AV43" s="2">
        <v>213777.22714999999</v>
      </c>
    </row>
    <row r="44" spans="1:48" ht="31.5" customHeight="1" x14ac:dyDescent="0.25">
      <c r="A44" s="470">
        <v>37</v>
      </c>
      <c r="B44" s="634"/>
      <c r="C44" s="155" t="s">
        <v>259</v>
      </c>
      <c r="D44" s="471">
        <v>1.5589999999999999</v>
      </c>
      <c r="E44" s="472">
        <v>190322</v>
      </c>
      <c r="F44" s="473">
        <v>0.48</v>
      </c>
      <c r="G44" s="472">
        <f t="shared" si="32"/>
        <v>241389.19904000004</v>
      </c>
      <c r="H44" s="30">
        <v>77</v>
      </c>
      <c r="I44" s="3">
        <f t="shared" si="14"/>
        <v>18586968.326080002</v>
      </c>
      <c r="J44" s="29">
        <v>150</v>
      </c>
      <c r="K44" s="3">
        <f t="shared" si="20"/>
        <v>36208379.856000006</v>
      </c>
      <c r="L44" s="29"/>
      <c r="M44" s="3">
        <f t="shared" si="21"/>
        <v>0</v>
      </c>
      <c r="N44" s="29"/>
      <c r="O44" s="3">
        <f t="shared" si="22"/>
        <v>0</v>
      </c>
      <c r="P44" s="29"/>
      <c r="Q44" s="3">
        <f t="shared" si="23"/>
        <v>0</v>
      </c>
      <c r="R44" s="29"/>
      <c r="S44" s="3">
        <f t="shared" si="24"/>
        <v>0</v>
      </c>
      <c r="T44" s="29"/>
      <c r="U44" s="3">
        <f t="shared" si="25"/>
        <v>0</v>
      </c>
      <c r="V44" s="29"/>
      <c r="W44" s="3">
        <f t="shared" si="26"/>
        <v>0</v>
      </c>
      <c r="X44" s="29"/>
      <c r="Y44" s="3">
        <f t="shared" si="27"/>
        <v>0</v>
      </c>
      <c r="Z44" s="29"/>
      <c r="AA44" s="3">
        <f t="shared" si="28"/>
        <v>0</v>
      </c>
      <c r="AB44" s="29">
        <v>0</v>
      </c>
      <c r="AC44" s="3">
        <f t="shared" si="34"/>
        <v>0</v>
      </c>
      <c r="AD44" s="29">
        <v>8</v>
      </c>
      <c r="AE44" s="3">
        <f t="shared" si="29"/>
        <v>1931113.5923200003</v>
      </c>
      <c r="AF44" s="29"/>
      <c r="AG44" s="3">
        <f t="shared" si="30"/>
        <v>0</v>
      </c>
      <c r="AH44" s="29"/>
      <c r="AI44" s="3"/>
      <c r="AJ44" s="29"/>
      <c r="AK44" s="149"/>
      <c r="AL44" s="29">
        <v>15</v>
      </c>
      <c r="AM44" s="3">
        <f t="shared" si="35"/>
        <v>3620837.9856000007</v>
      </c>
      <c r="AN44" s="3">
        <v>40</v>
      </c>
      <c r="AO44" s="3">
        <f t="shared" si="36"/>
        <v>9655567.9616000019</v>
      </c>
      <c r="AP44" s="3"/>
      <c r="AQ44" s="3">
        <f t="shared" si="31"/>
        <v>0</v>
      </c>
      <c r="AR44" s="474">
        <f t="shared" si="33"/>
        <v>290</v>
      </c>
      <c r="AS44" s="475">
        <f t="shared" si="33"/>
        <v>70002867.721600011</v>
      </c>
      <c r="AU44" s="155">
        <v>37</v>
      </c>
      <c r="AV44" s="2">
        <v>241389.19904000004</v>
      </c>
    </row>
    <row r="45" spans="1:48" ht="31.5" customHeight="1" x14ac:dyDescent="0.25">
      <c r="A45" s="470">
        <v>38</v>
      </c>
      <c r="B45" s="634"/>
      <c r="C45" s="155" t="s">
        <v>260</v>
      </c>
      <c r="D45" s="471">
        <v>1.5589999999999999</v>
      </c>
      <c r="E45" s="472">
        <v>217100</v>
      </c>
      <c r="F45" s="473">
        <v>0.42</v>
      </c>
      <c r="G45" s="472">
        <f t="shared" si="32"/>
        <v>268070.73800000001</v>
      </c>
      <c r="H45" s="30">
        <v>28</v>
      </c>
      <c r="I45" s="3">
        <f t="shared" si="14"/>
        <v>7505980.6640000008</v>
      </c>
      <c r="J45" s="29">
        <v>77</v>
      </c>
      <c r="K45" s="3">
        <f t="shared" si="20"/>
        <v>20641446.826000001</v>
      </c>
      <c r="L45" s="29"/>
      <c r="M45" s="3">
        <f t="shared" si="21"/>
        <v>0</v>
      </c>
      <c r="N45" s="29"/>
      <c r="O45" s="3">
        <f t="shared" si="22"/>
        <v>0</v>
      </c>
      <c r="P45" s="29"/>
      <c r="Q45" s="3">
        <f t="shared" si="23"/>
        <v>0</v>
      </c>
      <c r="R45" s="29"/>
      <c r="S45" s="3">
        <f t="shared" si="24"/>
        <v>0</v>
      </c>
      <c r="T45" s="29"/>
      <c r="U45" s="3">
        <f t="shared" si="25"/>
        <v>0</v>
      </c>
      <c r="V45" s="29"/>
      <c r="W45" s="3">
        <f t="shared" si="26"/>
        <v>0</v>
      </c>
      <c r="X45" s="29"/>
      <c r="Y45" s="3">
        <f t="shared" si="27"/>
        <v>0</v>
      </c>
      <c r="Z45" s="29"/>
      <c r="AA45" s="3">
        <f t="shared" si="28"/>
        <v>0</v>
      </c>
      <c r="AB45" s="29">
        <v>0</v>
      </c>
      <c r="AC45" s="3">
        <f t="shared" si="34"/>
        <v>0</v>
      </c>
      <c r="AD45" s="29">
        <v>4</v>
      </c>
      <c r="AE45" s="3">
        <f t="shared" si="29"/>
        <v>1072282.952</v>
      </c>
      <c r="AF45" s="29"/>
      <c r="AG45" s="3">
        <f t="shared" si="30"/>
        <v>0</v>
      </c>
      <c r="AH45" s="29"/>
      <c r="AI45" s="3"/>
      <c r="AJ45" s="29"/>
      <c r="AK45" s="149"/>
      <c r="AL45" s="29">
        <v>30</v>
      </c>
      <c r="AM45" s="3">
        <f t="shared" si="35"/>
        <v>8042122.1400000006</v>
      </c>
      <c r="AN45" s="3">
        <v>38</v>
      </c>
      <c r="AO45" s="3">
        <f t="shared" si="36"/>
        <v>10186688.044</v>
      </c>
      <c r="AP45" s="3"/>
      <c r="AQ45" s="3">
        <f t="shared" si="31"/>
        <v>0</v>
      </c>
      <c r="AR45" s="474">
        <f t="shared" si="33"/>
        <v>177</v>
      </c>
      <c r="AS45" s="475">
        <f t="shared" si="33"/>
        <v>47448520.626000002</v>
      </c>
      <c r="AU45" s="155">
        <v>38</v>
      </c>
      <c r="AV45" s="2">
        <v>268070.73800000001</v>
      </c>
    </row>
    <row r="46" spans="1:48" ht="31.5" customHeight="1" x14ac:dyDescent="0.25">
      <c r="A46" s="470">
        <v>39</v>
      </c>
      <c r="B46" s="634"/>
      <c r="C46" s="155" t="s">
        <v>261</v>
      </c>
      <c r="D46" s="471">
        <v>1.5589999999999999</v>
      </c>
      <c r="E46" s="472">
        <v>121748</v>
      </c>
      <c r="F46" s="473">
        <v>0.53</v>
      </c>
      <c r="G46" s="472">
        <f t="shared" si="32"/>
        <v>157818.27996000001</v>
      </c>
      <c r="H46" s="30">
        <v>91</v>
      </c>
      <c r="I46" s="3">
        <f t="shared" si="14"/>
        <v>14361463.476360001</v>
      </c>
      <c r="J46" s="29">
        <v>125</v>
      </c>
      <c r="K46" s="3">
        <f t="shared" si="20"/>
        <v>19727284.995000001</v>
      </c>
      <c r="L46" s="29"/>
      <c r="M46" s="3">
        <f t="shared" si="21"/>
        <v>0</v>
      </c>
      <c r="N46" s="29"/>
      <c r="O46" s="3">
        <f t="shared" si="22"/>
        <v>0</v>
      </c>
      <c r="P46" s="29"/>
      <c r="Q46" s="3">
        <f t="shared" si="23"/>
        <v>0</v>
      </c>
      <c r="R46" s="29"/>
      <c r="S46" s="3">
        <f t="shared" si="24"/>
        <v>0</v>
      </c>
      <c r="T46" s="29"/>
      <c r="U46" s="3">
        <f t="shared" si="25"/>
        <v>0</v>
      </c>
      <c r="V46" s="29"/>
      <c r="W46" s="3">
        <f t="shared" si="26"/>
        <v>0</v>
      </c>
      <c r="X46" s="29"/>
      <c r="Y46" s="3">
        <f t="shared" si="27"/>
        <v>0</v>
      </c>
      <c r="Z46" s="29"/>
      <c r="AA46" s="3">
        <f t="shared" si="28"/>
        <v>0</v>
      </c>
      <c r="AB46" s="29">
        <v>0</v>
      </c>
      <c r="AC46" s="3">
        <f t="shared" si="34"/>
        <v>0</v>
      </c>
      <c r="AD46" s="29">
        <v>70</v>
      </c>
      <c r="AE46" s="3">
        <f t="shared" si="29"/>
        <v>11047279.597200001</v>
      </c>
      <c r="AF46" s="29"/>
      <c r="AG46" s="3">
        <f t="shared" si="30"/>
        <v>0</v>
      </c>
      <c r="AH46" s="29"/>
      <c r="AI46" s="3"/>
      <c r="AJ46" s="29"/>
      <c r="AK46" s="149"/>
      <c r="AL46" s="29">
        <v>35</v>
      </c>
      <c r="AM46" s="3">
        <f t="shared" si="35"/>
        <v>5523639.7986000003</v>
      </c>
      <c r="AN46" s="3">
        <v>37</v>
      </c>
      <c r="AO46" s="3">
        <f t="shared" si="36"/>
        <v>5839276.3585200002</v>
      </c>
      <c r="AP46" s="3"/>
      <c r="AQ46" s="3">
        <f t="shared" si="31"/>
        <v>0</v>
      </c>
      <c r="AR46" s="474">
        <f t="shared" si="33"/>
        <v>358</v>
      </c>
      <c r="AS46" s="475">
        <f t="shared" si="33"/>
        <v>56498944.225680001</v>
      </c>
      <c r="AU46" s="155">
        <v>39</v>
      </c>
      <c r="AV46" s="2">
        <v>157818.27996000001</v>
      </c>
    </row>
    <row r="47" spans="1:48" ht="15.75" x14ac:dyDescent="0.25">
      <c r="A47" s="470">
        <v>40</v>
      </c>
      <c r="B47" s="634"/>
      <c r="C47" s="155" t="s">
        <v>262</v>
      </c>
      <c r="D47" s="471">
        <v>1.5589999999999999</v>
      </c>
      <c r="E47" s="472">
        <v>148617</v>
      </c>
      <c r="F47" s="473">
        <v>0.45</v>
      </c>
      <c r="G47" s="472">
        <f t="shared" si="32"/>
        <v>186001.60634999999</v>
      </c>
      <c r="H47" s="30">
        <v>42</v>
      </c>
      <c r="I47" s="3">
        <f t="shared" si="14"/>
        <v>7812067.4666999998</v>
      </c>
      <c r="J47" s="29">
        <v>60</v>
      </c>
      <c r="K47" s="3">
        <f t="shared" si="20"/>
        <v>11160096.380999999</v>
      </c>
      <c r="L47" s="29"/>
      <c r="M47" s="3">
        <f t="shared" si="21"/>
        <v>0</v>
      </c>
      <c r="N47" s="29"/>
      <c r="O47" s="3">
        <f t="shared" si="22"/>
        <v>0</v>
      </c>
      <c r="P47" s="29"/>
      <c r="Q47" s="3">
        <f t="shared" si="23"/>
        <v>0</v>
      </c>
      <c r="R47" s="29"/>
      <c r="S47" s="3">
        <f t="shared" si="24"/>
        <v>0</v>
      </c>
      <c r="T47" s="29"/>
      <c r="U47" s="3">
        <f t="shared" si="25"/>
        <v>0</v>
      </c>
      <c r="V47" s="29"/>
      <c r="W47" s="3">
        <f t="shared" si="26"/>
        <v>0</v>
      </c>
      <c r="X47" s="29"/>
      <c r="Y47" s="3">
        <f t="shared" si="27"/>
        <v>0</v>
      </c>
      <c r="Z47" s="29"/>
      <c r="AA47" s="3">
        <f t="shared" si="28"/>
        <v>0</v>
      </c>
      <c r="AB47" s="29">
        <v>0</v>
      </c>
      <c r="AC47" s="3">
        <f t="shared" si="34"/>
        <v>0</v>
      </c>
      <c r="AD47" s="29">
        <v>38</v>
      </c>
      <c r="AE47" s="3">
        <f t="shared" si="29"/>
        <v>7068061.0412999997</v>
      </c>
      <c r="AF47" s="29"/>
      <c r="AG47" s="3">
        <f t="shared" si="30"/>
        <v>0</v>
      </c>
      <c r="AH47" s="29"/>
      <c r="AI47" s="3"/>
      <c r="AJ47" s="29"/>
      <c r="AK47" s="149"/>
      <c r="AL47" s="29">
        <v>11</v>
      </c>
      <c r="AM47" s="3">
        <f t="shared" si="35"/>
        <v>2046017.6698499999</v>
      </c>
      <c r="AN47" s="3">
        <v>50</v>
      </c>
      <c r="AO47" s="3">
        <f t="shared" si="36"/>
        <v>9300080.317499999</v>
      </c>
      <c r="AP47" s="3"/>
      <c r="AQ47" s="3">
        <f t="shared" si="31"/>
        <v>0</v>
      </c>
      <c r="AR47" s="474">
        <f t="shared" si="33"/>
        <v>201</v>
      </c>
      <c r="AS47" s="475">
        <f t="shared" si="33"/>
        <v>37386322.876350001</v>
      </c>
      <c r="AU47" s="155">
        <v>40</v>
      </c>
      <c r="AV47" s="2">
        <v>186001.60634999999</v>
      </c>
    </row>
    <row r="48" spans="1:48" ht="15.75" x14ac:dyDescent="0.25">
      <c r="A48" s="470">
        <v>41</v>
      </c>
      <c r="B48" s="634"/>
      <c r="C48" s="155" t="s">
        <v>263</v>
      </c>
      <c r="D48" s="471">
        <v>1.5589999999999999</v>
      </c>
      <c r="E48" s="472">
        <v>187359</v>
      </c>
      <c r="F48" s="473">
        <v>0.33</v>
      </c>
      <c r="G48" s="472">
        <f t="shared" si="32"/>
        <v>221921.11472999997</v>
      </c>
      <c r="H48" s="30">
        <v>17</v>
      </c>
      <c r="I48" s="3">
        <f t="shared" si="14"/>
        <v>3772658.9504099996</v>
      </c>
      <c r="J48" s="29">
        <v>6</v>
      </c>
      <c r="K48" s="3">
        <f t="shared" si="20"/>
        <v>1331526.6883799997</v>
      </c>
      <c r="L48" s="29"/>
      <c r="M48" s="3">
        <f t="shared" si="21"/>
        <v>0</v>
      </c>
      <c r="N48" s="29"/>
      <c r="O48" s="3">
        <f t="shared" si="22"/>
        <v>0</v>
      </c>
      <c r="P48" s="29"/>
      <c r="Q48" s="3">
        <f t="shared" si="23"/>
        <v>0</v>
      </c>
      <c r="R48" s="29"/>
      <c r="S48" s="3">
        <f t="shared" si="24"/>
        <v>0</v>
      </c>
      <c r="T48" s="29"/>
      <c r="U48" s="3">
        <f t="shared" si="25"/>
        <v>0</v>
      </c>
      <c r="V48" s="29"/>
      <c r="W48" s="3">
        <f t="shared" si="26"/>
        <v>0</v>
      </c>
      <c r="X48" s="29"/>
      <c r="Y48" s="3">
        <f t="shared" si="27"/>
        <v>0</v>
      </c>
      <c r="Z48" s="29"/>
      <c r="AA48" s="3">
        <f t="shared" si="28"/>
        <v>0</v>
      </c>
      <c r="AB48" s="29">
        <v>0</v>
      </c>
      <c r="AC48" s="3">
        <f t="shared" si="34"/>
        <v>0</v>
      </c>
      <c r="AD48" s="29">
        <v>10</v>
      </c>
      <c r="AE48" s="3">
        <f t="shared" si="29"/>
        <v>2219211.1472999998</v>
      </c>
      <c r="AF48" s="29"/>
      <c r="AG48" s="3">
        <f t="shared" si="30"/>
        <v>0</v>
      </c>
      <c r="AH48" s="29"/>
      <c r="AI48" s="3"/>
      <c r="AJ48" s="29"/>
      <c r="AK48" s="149"/>
      <c r="AL48" s="29">
        <v>5</v>
      </c>
      <c r="AM48" s="3">
        <f t="shared" si="35"/>
        <v>1109605.5736499999</v>
      </c>
      <c r="AN48" s="3">
        <v>18</v>
      </c>
      <c r="AO48" s="3">
        <f t="shared" si="36"/>
        <v>3994580.0651399996</v>
      </c>
      <c r="AP48" s="3"/>
      <c r="AQ48" s="3">
        <f t="shared" si="31"/>
        <v>0</v>
      </c>
      <c r="AR48" s="474">
        <f t="shared" si="33"/>
        <v>56</v>
      </c>
      <c r="AS48" s="475">
        <f t="shared" si="33"/>
        <v>12427582.42488</v>
      </c>
      <c r="AU48" s="155">
        <v>41</v>
      </c>
      <c r="AV48" s="2">
        <v>221921.11472999997</v>
      </c>
    </row>
    <row r="49" spans="1:48" ht="15.75" x14ac:dyDescent="0.25">
      <c r="A49" s="470">
        <v>42</v>
      </c>
      <c r="B49" s="634"/>
      <c r="C49" s="477" t="s">
        <v>264</v>
      </c>
      <c r="D49" s="471">
        <v>1.5589999999999999</v>
      </c>
      <c r="E49" s="472">
        <v>158728</v>
      </c>
      <c r="F49" s="473">
        <v>0.47</v>
      </c>
      <c r="G49" s="472">
        <f t="shared" si="32"/>
        <v>200430.60743999999</v>
      </c>
      <c r="H49" s="30">
        <v>15</v>
      </c>
      <c r="I49" s="3">
        <f t="shared" si="14"/>
        <v>3006459.1115999999</v>
      </c>
      <c r="J49" s="29">
        <v>5</v>
      </c>
      <c r="K49" s="3">
        <f t="shared" si="20"/>
        <v>1002153.0371999999</v>
      </c>
      <c r="L49" s="29"/>
      <c r="M49" s="3">
        <f t="shared" si="21"/>
        <v>0</v>
      </c>
      <c r="N49" s="29"/>
      <c r="O49" s="3">
        <f t="shared" si="22"/>
        <v>0</v>
      </c>
      <c r="P49" s="29"/>
      <c r="Q49" s="3">
        <f t="shared" si="23"/>
        <v>0</v>
      </c>
      <c r="R49" s="29"/>
      <c r="S49" s="3">
        <f t="shared" si="24"/>
        <v>0</v>
      </c>
      <c r="T49" s="29"/>
      <c r="U49" s="3">
        <f t="shared" si="25"/>
        <v>0</v>
      </c>
      <c r="V49" s="29"/>
      <c r="W49" s="3">
        <f t="shared" si="26"/>
        <v>0</v>
      </c>
      <c r="X49" s="29"/>
      <c r="Y49" s="3">
        <f t="shared" si="27"/>
        <v>0</v>
      </c>
      <c r="Z49" s="29"/>
      <c r="AA49" s="3">
        <f t="shared" si="28"/>
        <v>0</v>
      </c>
      <c r="AB49" s="29">
        <v>0</v>
      </c>
      <c r="AC49" s="3">
        <f t="shared" si="34"/>
        <v>0</v>
      </c>
      <c r="AD49" s="29"/>
      <c r="AE49" s="3">
        <f t="shared" si="29"/>
        <v>0</v>
      </c>
      <c r="AF49" s="29"/>
      <c r="AG49" s="3">
        <f t="shared" si="30"/>
        <v>0</v>
      </c>
      <c r="AH49" s="29"/>
      <c r="AI49" s="3"/>
      <c r="AJ49" s="29"/>
      <c r="AK49" s="3">
        <f>SUM(G49*AJ49)</f>
        <v>0</v>
      </c>
      <c r="AL49" s="29"/>
      <c r="AM49" s="3">
        <f t="shared" si="35"/>
        <v>0</v>
      </c>
      <c r="AN49" s="3"/>
      <c r="AO49" s="3"/>
      <c r="AP49" s="3"/>
      <c r="AQ49" s="3">
        <f t="shared" si="31"/>
        <v>0</v>
      </c>
      <c r="AR49" s="474">
        <f t="shared" si="33"/>
        <v>20</v>
      </c>
      <c r="AS49" s="475">
        <f t="shared" si="33"/>
        <v>4008612.1487999996</v>
      </c>
      <c r="AU49" s="155">
        <v>42</v>
      </c>
      <c r="AV49" s="2">
        <v>200430.60743999999</v>
      </c>
    </row>
    <row r="50" spans="1:48" ht="47.25" x14ac:dyDescent="0.25">
      <c r="A50" s="470">
        <v>43</v>
      </c>
      <c r="B50" s="634"/>
      <c r="C50" s="155" t="s">
        <v>265</v>
      </c>
      <c r="D50" s="471">
        <v>1.5589999999999999</v>
      </c>
      <c r="E50" s="472">
        <v>146352</v>
      </c>
      <c r="F50" s="473">
        <v>0.17</v>
      </c>
      <c r="G50" s="472">
        <f t="shared" si="32"/>
        <v>160259.83056</v>
      </c>
      <c r="H50" s="30">
        <v>50</v>
      </c>
      <c r="I50" s="3">
        <f t="shared" si="14"/>
        <v>8012991.5279999999</v>
      </c>
      <c r="J50" s="29"/>
      <c r="K50" s="3">
        <f t="shared" si="20"/>
        <v>0</v>
      </c>
      <c r="L50" s="29"/>
      <c r="M50" s="3">
        <f t="shared" si="21"/>
        <v>0</v>
      </c>
      <c r="N50" s="29"/>
      <c r="O50" s="3">
        <f t="shared" si="22"/>
        <v>0</v>
      </c>
      <c r="P50" s="29"/>
      <c r="Q50" s="3">
        <f t="shared" si="23"/>
        <v>0</v>
      </c>
      <c r="R50" s="29"/>
      <c r="S50" s="3">
        <f t="shared" si="24"/>
        <v>0</v>
      </c>
      <c r="T50" s="29"/>
      <c r="U50" s="3">
        <f t="shared" si="25"/>
        <v>0</v>
      </c>
      <c r="V50" s="29"/>
      <c r="W50" s="3">
        <f t="shared" si="26"/>
        <v>0</v>
      </c>
      <c r="X50" s="29"/>
      <c r="Y50" s="3">
        <f t="shared" si="27"/>
        <v>0</v>
      </c>
      <c r="Z50" s="29"/>
      <c r="AA50" s="3">
        <f t="shared" si="28"/>
        <v>0</v>
      </c>
      <c r="AB50" s="29">
        <v>0</v>
      </c>
      <c r="AC50" s="3">
        <f t="shared" si="34"/>
        <v>0</v>
      </c>
      <c r="AD50" s="29">
        <v>4</v>
      </c>
      <c r="AE50" s="3">
        <f t="shared" si="29"/>
        <v>641039.32224000001</v>
      </c>
      <c r="AF50" s="29"/>
      <c r="AG50" s="3">
        <f t="shared" si="30"/>
        <v>0</v>
      </c>
      <c r="AH50" s="29"/>
      <c r="AI50" s="3"/>
      <c r="AJ50" s="29"/>
      <c r="AK50" s="3">
        <f>SUM(G50*AJ50)</f>
        <v>0</v>
      </c>
      <c r="AL50" s="29"/>
      <c r="AM50" s="3"/>
      <c r="AN50" s="3"/>
      <c r="AO50" s="3"/>
      <c r="AP50" s="3"/>
      <c r="AQ50" s="3">
        <f t="shared" si="31"/>
        <v>0</v>
      </c>
      <c r="AR50" s="474">
        <f t="shared" si="33"/>
        <v>54</v>
      </c>
      <c r="AS50" s="475">
        <f t="shared" si="33"/>
        <v>8654030.8502399996</v>
      </c>
      <c r="AU50" s="155">
        <v>43</v>
      </c>
      <c r="AV50" s="2">
        <v>160259.83056</v>
      </c>
    </row>
    <row r="51" spans="1:48" ht="48.75" customHeight="1" x14ac:dyDescent="0.25">
      <c r="A51" s="470">
        <v>44</v>
      </c>
      <c r="B51" s="634"/>
      <c r="C51" s="155" t="s">
        <v>266</v>
      </c>
      <c r="D51" s="471">
        <v>1.5589999999999999</v>
      </c>
      <c r="E51" s="472">
        <v>273477</v>
      </c>
      <c r="F51" s="473">
        <v>0.14000000000000001</v>
      </c>
      <c r="G51" s="472">
        <f t="shared" si="32"/>
        <v>294879.31001999998</v>
      </c>
      <c r="H51" s="30"/>
      <c r="I51" s="3">
        <f t="shared" si="14"/>
        <v>0</v>
      </c>
      <c r="J51" s="29"/>
      <c r="K51" s="3">
        <f t="shared" si="20"/>
        <v>0</v>
      </c>
      <c r="L51" s="29"/>
      <c r="M51" s="3">
        <f t="shared" si="21"/>
        <v>0</v>
      </c>
      <c r="N51" s="29"/>
      <c r="O51" s="3">
        <f t="shared" si="22"/>
        <v>0</v>
      </c>
      <c r="P51" s="29"/>
      <c r="Q51" s="3">
        <f t="shared" si="23"/>
        <v>0</v>
      </c>
      <c r="R51" s="29"/>
      <c r="S51" s="3">
        <f t="shared" si="24"/>
        <v>0</v>
      </c>
      <c r="T51" s="29"/>
      <c r="U51" s="3">
        <f t="shared" si="25"/>
        <v>0</v>
      </c>
      <c r="V51" s="29"/>
      <c r="W51" s="3">
        <f t="shared" si="26"/>
        <v>0</v>
      </c>
      <c r="X51" s="29"/>
      <c r="Y51" s="3">
        <f t="shared" si="27"/>
        <v>0</v>
      </c>
      <c r="Z51" s="29"/>
      <c r="AA51" s="3">
        <f t="shared" si="28"/>
        <v>0</v>
      </c>
      <c r="AB51" s="29">
        <v>0</v>
      </c>
      <c r="AC51" s="3">
        <f t="shared" si="34"/>
        <v>0</v>
      </c>
      <c r="AD51" s="29"/>
      <c r="AE51" s="3">
        <f t="shared" si="29"/>
        <v>0</v>
      </c>
      <c r="AF51" s="29"/>
      <c r="AG51" s="3">
        <f t="shared" si="30"/>
        <v>0</v>
      </c>
      <c r="AH51" s="29"/>
      <c r="AI51" s="3"/>
      <c r="AJ51" s="29"/>
      <c r="AK51" s="3">
        <f>SUM(G51*AJ51)</f>
        <v>0</v>
      </c>
      <c r="AL51" s="29"/>
      <c r="AM51" s="3"/>
      <c r="AN51" s="3"/>
      <c r="AO51" s="3"/>
      <c r="AP51" s="3"/>
      <c r="AQ51" s="3">
        <f t="shared" si="31"/>
        <v>0</v>
      </c>
      <c r="AR51" s="474">
        <f t="shared" si="33"/>
        <v>0</v>
      </c>
      <c r="AS51" s="475">
        <f t="shared" si="33"/>
        <v>0</v>
      </c>
      <c r="AU51" s="155">
        <v>44</v>
      </c>
      <c r="AV51" s="2">
        <v>294879.31001999998</v>
      </c>
    </row>
    <row r="52" spans="1:48" ht="48.75" customHeight="1" x14ac:dyDescent="0.25">
      <c r="A52" s="470">
        <v>45</v>
      </c>
      <c r="B52" s="634"/>
      <c r="C52" s="155" t="s">
        <v>267</v>
      </c>
      <c r="D52" s="471">
        <v>1.5589999999999999</v>
      </c>
      <c r="E52" s="472">
        <v>214545</v>
      </c>
      <c r="F52" s="473">
        <v>0.36</v>
      </c>
      <c r="G52" s="472">
        <f t="shared" si="32"/>
        <v>257720.03579999998</v>
      </c>
      <c r="H52" s="30">
        <v>300</v>
      </c>
      <c r="I52" s="3">
        <f t="shared" si="14"/>
        <v>77316010.739999995</v>
      </c>
      <c r="J52" s="29">
        <v>5</v>
      </c>
      <c r="K52" s="3">
        <f t="shared" si="20"/>
        <v>1288600.179</v>
      </c>
      <c r="L52" s="29"/>
      <c r="M52" s="3">
        <f t="shared" si="21"/>
        <v>0</v>
      </c>
      <c r="N52" s="29"/>
      <c r="O52" s="3">
        <f t="shared" si="22"/>
        <v>0</v>
      </c>
      <c r="P52" s="29"/>
      <c r="Q52" s="3">
        <f t="shared" si="23"/>
        <v>0</v>
      </c>
      <c r="R52" s="29"/>
      <c r="S52" s="3">
        <f t="shared" si="24"/>
        <v>0</v>
      </c>
      <c r="T52" s="29"/>
      <c r="U52" s="3">
        <f t="shared" si="25"/>
        <v>0</v>
      </c>
      <c r="V52" s="29"/>
      <c r="W52" s="3">
        <f t="shared" si="26"/>
        <v>0</v>
      </c>
      <c r="X52" s="29"/>
      <c r="Y52" s="3">
        <f t="shared" si="27"/>
        <v>0</v>
      </c>
      <c r="Z52" s="29"/>
      <c r="AA52" s="3">
        <f t="shared" si="28"/>
        <v>0</v>
      </c>
      <c r="AB52" s="29">
        <v>0</v>
      </c>
      <c r="AC52" s="3">
        <f t="shared" si="34"/>
        <v>0</v>
      </c>
      <c r="AD52" s="29">
        <v>1</v>
      </c>
      <c r="AE52" s="3">
        <f t="shared" si="29"/>
        <v>257720.03579999998</v>
      </c>
      <c r="AF52" s="29"/>
      <c r="AG52" s="3">
        <f t="shared" si="30"/>
        <v>0</v>
      </c>
      <c r="AH52" s="29"/>
      <c r="AI52" s="3"/>
      <c r="AJ52" s="29"/>
      <c r="AK52" s="3">
        <f>SUM(G52*AJ52)</f>
        <v>0</v>
      </c>
      <c r="AL52" s="29"/>
      <c r="AM52" s="3"/>
      <c r="AN52" s="3"/>
      <c r="AO52" s="3"/>
      <c r="AP52" s="3"/>
      <c r="AQ52" s="3">
        <f t="shared" si="31"/>
        <v>0</v>
      </c>
      <c r="AR52" s="474">
        <f t="shared" si="33"/>
        <v>306</v>
      </c>
      <c r="AS52" s="475">
        <f t="shared" si="33"/>
        <v>78862330.954799995</v>
      </c>
      <c r="AU52" s="155">
        <v>45</v>
      </c>
      <c r="AV52" s="2">
        <v>257720.03579999998</v>
      </c>
    </row>
    <row r="53" spans="1:48" ht="15.75" x14ac:dyDescent="0.25">
      <c r="A53" s="470">
        <v>46</v>
      </c>
      <c r="B53" s="634"/>
      <c r="C53" s="155" t="s">
        <v>268</v>
      </c>
      <c r="D53" s="471">
        <v>1.5589999999999999</v>
      </c>
      <c r="E53" s="472">
        <v>367300</v>
      </c>
      <c r="F53" s="473">
        <v>0.51</v>
      </c>
      <c r="G53" s="472">
        <f t="shared" si="32"/>
        <v>472013.55699999997</v>
      </c>
      <c r="H53" s="30"/>
      <c r="I53" s="3">
        <f t="shared" si="14"/>
        <v>0</v>
      </c>
      <c r="J53" s="29"/>
      <c r="K53" s="3">
        <f t="shared" si="20"/>
        <v>0</v>
      </c>
      <c r="L53" s="29"/>
      <c r="M53" s="3">
        <f t="shared" si="21"/>
        <v>0</v>
      </c>
      <c r="N53" s="29"/>
      <c r="O53" s="3">
        <f t="shared" si="22"/>
        <v>0</v>
      </c>
      <c r="P53" s="29"/>
      <c r="Q53" s="3">
        <f t="shared" si="23"/>
        <v>0</v>
      </c>
      <c r="R53" s="29"/>
      <c r="S53" s="3">
        <f t="shared" si="24"/>
        <v>0</v>
      </c>
      <c r="T53" s="29"/>
      <c r="U53" s="3">
        <f t="shared" si="25"/>
        <v>0</v>
      </c>
      <c r="V53" s="29"/>
      <c r="W53" s="3">
        <f t="shared" si="26"/>
        <v>0</v>
      </c>
      <c r="X53" s="29"/>
      <c r="Y53" s="3">
        <f t="shared" si="27"/>
        <v>0</v>
      </c>
      <c r="Z53" s="29"/>
      <c r="AA53" s="3">
        <f t="shared" si="28"/>
        <v>0</v>
      </c>
      <c r="AB53" s="29">
        <v>0</v>
      </c>
      <c r="AC53" s="3">
        <f t="shared" si="34"/>
        <v>0</v>
      </c>
      <c r="AD53" s="29"/>
      <c r="AE53" s="3">
        <f t="shared" si="29"/>
        <v>0</v>
      </c>
      <c r="AF53" s="29"/>
      <c r="AG53" s="3">
        <f t="shared" si="30"/>
        <v>0</v>
      </c>
      <c r="AH53" s="29"/>
      <c r="AI53" s="3"/>
      <c r="AJ53" s="29"/>
      <c r="AK53" s="3"/>
      <c r="AL53" s="29"/>
      <c r="AM53" s="3"/>
      <c r="AN53" s="3"/>
      <c r="AO53" s="3"/>
      <c r="AP53" s="3"/>
      <c r="AQ53" s="3">
        <f t="shared" si="31"/>
        <v>0</v>
      </c>
      <c r="AR53" s="474">
        <f t="shared" si="33"/>
        <v>0</v>
      </c>
      <c r="AS53" s="475">
        <f t="shared" si="33"/>
        <v>0</v>
      </c>
      <c r="AU53" s="155">
        <v>46</v>
      </c>
      <c r="AV53" s="2">
        <v>472013.55699999997</v>
      </c>
    </row>
    <row r="54" spans="1:48" ht="15.75" customHeight="1" x14ac:dyDescent="0.25">
      <c r="A54" s="470">
        <v>47</v>
      </c>
      <c r="B54" s="655" t="s">
        <v>42</v>
      </c>
      <c r="C54" s="155" t="s">
        <v>184</v>
      </c>
      <c r="D54" s="471">
        <v>1.5589999999999999</v>
      </c>
      <c r="E54" s="472">
        <v>150900</v>
      </c>
      <c r="F54" s="473">
        <v>0.17</v>
      </c>
      <c r="G54" s="472">
        <f t="shared" si="32"/>
        <v>165240.027</v>
      </c>
      <c r="H54" s="30">
        <v>10</v>
      </c>
      <c r="I54" s="3">
        <f t="shared" si="14"/>
        <v>1652400.27</v>
      </c>
      <c r="J54" s="29"/>
      <c r="K54" s="3">
        <f t="shared" si="20"/>
        <v>0</v>
      </c>
      <c r="L54" s="29"/>
      <c r="M54" s="3">
        <f t="shared" si="21"/>
        <v>0</v>
      </c>
      <c r="N54" s="29"/>
      <c r="O54" s="3">
        <f t="shared" si="22"/>
        <v>0</v>
      </c>
      <c r="P54" s="29"/>
      <c r="Q54" s="3">
        <f t="shared" si="23"/>
        <v>0</v>
      </c>
      <c r="R54" s="90"/>
      <c r="S54" s="3">
        <f t="shared" si="24"/>
        <v>0</v>
      </c>
      <c r="T54" s="29"/>
      <c r="U54" s="3">
        <f t="shared" si="25"/>
        <v>0</v>
      </c>
      <c r="V54" s="29"/>
      <c r="W54" s="3">
        <f t="shared" si="26"/>
        <v>0</v>
      </c>
      <c r="X54" s="29"/>
      <c r="Y54" s="3">
        <f t="shared" si="27"/>
        <v>0</v>
      </c>
      <c r="Z54" s="29"/>
      <c r="AA54" s="3">
        <f t="shared" si="28"/>
        <v>0</v>
      </c>
      <c r="AB54" s="29">
        <v>0</v>
      </c>
      <c r="AC54" s="3">
        <f t="shared" si="34"/>
        <v>0</v>
      </c>
      <c r="AD54" s="29"/>
      <c r="AE54" s="3">
        <f t="shared" si="29"/>
        <v>0</v>
      </c>
      <c r="AF54" s="29"/>
      <c r="AG54" s="3">
        <f t="shared" si="30"/>
        <v>0</v>
      </c>
      <c r="AH54" s="29"/>
      <c r="AI54" s="3"/>
      <c r="AJ54" s="29"/>
      <c r="AK54" s="3"/>
      <c r="AL54" s="29"/>
      <c r="AM54" s="3"/>
      <c r="AN54" s="3"/>
      <c r="AO54" s="3"/>
      <c r="AP54" s="3"/>
      <c r="AQ54" s="3">
        <f t="shared" si="31"/>
        <v>0</v>
      </c>
      <c r="AR54" s="474">
        <f t="shared" si="33"/>
        <v>10</v>
      </c>
      <c r="AS54" s="475">
        <f t="shared" si="33"/>
        <v>1652400.27</v>
      </c>
      <c r="AU54" s="155">
        <v>47</v>
      </c>
      <c r="AV54" s="2">
        <v>165240.027</v>
      </c>
    </row>
    <row r="55" spans="1:48" ht="15.75" customHeight="1" x14ac:dyDescent="0.25">
      <c r="A55" s="470">
        <v>48</v>
      </c>
      <c r="B55" s="656"/>
      <c r="C55" s="155" t="s">
        <v>185</v>
      </c>
      <c r="D55" s="471">
        <v>1.5589999999999999</v>
      </c>
      <c r="E55" s="472">
        <v>263458</v>
      </c>
      <c r="F55" s="473">
        <v>0.15</v>
      </c>
      <c r="G55" s="472">
        <f t="shared" si="32"/>
        <v>285548.95329999999</v>
      </c>
      <c r="H55" s="30">
        <v>3</v>
      </c>
      <c r="I55" s="3">
        <f t="shared" si="14"/>
        <v>856646.85990000004</v>
      </c>
      <c r="J55" s="29"/>
      <c r="K55" s="3">
        <f t="shared" si="20"/>
        <v>0</v>
      </c>
      <c r="L55" s="29"/>
      <c r="M55" s="3">
        <f t="shared" si="21"/>
        <v>0</v>
      </c>
      <c r="N55" s="29"/>
      <c r="O55" s="3">
        <f t="shared" si="22"/>
        <v>0</v>
      </c>
      <c r="P55" s="29"/>
      <c r="Q55" s="3">
        <f t="shared" si="23"/>
        <v>0</v>
      </c>
      <c r="R55" s="90"/>
      <c r="S55" s="3">
        <f t="shared" si="24"/>
        <v>0</v>
      </c>
      <c r="T55" s="29"/>
      <c r="U55" s="3">
        <f t="shared" si="25"/>
        <v>0</v>
      </c>
      <c r="V55" s="29"/>
      <c r="W55" s="3">
        <f t="shared" si="26"/>
        <v>0</v>
      </c>
      <c r="X55" s="29"/>
      <c r="Y55" s="3">
        <f t="shared" si="27"/>
        <v>0</v>
      </c>
      <c r="Z55" s="29"/>
      <c r="AA55" s="3">
        <f t="shared" si="28"/>
        <v>0</v>
      </c>
      <c r="AB55" s="29">
        <v>0</v>
      </c>
      <c r="AC55" s="3">
        <f t="shared" si="34"/>
        <v>0</v>
      </c>
      <c r="AD55" s="29"/>
      <c r="AE55" s="3">
        <f t="shared" si="29"/>
        <v>0</v>
      </c>
      <c r="AF55" s="29"/>
      <c r="AG55" s="3">
        <f t="shared" si="30"/>
        <v>0</v>
      </c>
      <c r="AH55" s="29"/>
      <c r="AI55" s="3"/>
      <c r="AJ55" s="29"/>
      <c r="AK55" s="3"/>
      <c r="AL55" s="29"/>
      <c r="AM55" s="3"/>
      <c r="AN55" s="3"/>
      <c r="AO55" s="3"/>
      <c r="AP55" s="3"/>
      <c r="AQ55" s="3">
        <f t="shared" si="31"/>
        <v>0</v>
      </c>
      <c r="AR55" s="474">
        <f t="shared" si="33"/>
        <v>3</v>
      </c>
      <c r="AS55" s="475">
        <f t="shared" si="33"/>
        <v>856646.85990000004</v>
      </c>
      <c r="AU55" s="155">
        <v>48</v>
      </c>
      <c r="AV55" s="2">
        <v>285548.95329999999</v>
      </c>
    </row>
    <row r="56" spans="1:48" ht="15.75" customHeight="1" x14ac:dyDescent="0.25">
      <c r="A56" s="470">
        <v>49</v>
      </c>
      <c r="B56" s="634" t="s">
        <v>43</v>
      </c>
      <c r="C56" s="155" t="s">
        <v>114</v>
      </c>
      <c r="D56" s="471">
        <v>1.5589999999999999</v>
      </c>
      <c r="E56" s="472">
        <v>140733</v>
      </c>
      <c r="F56" s="473">
        <v>0.24</v>
      </c>
      <c r="G56" s="472">
        <f t="shared" si="32"/>
        <v>159613.73928000001</v>
      </c>
      <c r="H56" s="29">
        <v>120</v>
      </c>
      <c r="I56" s="3">
        <f t="shared" si="14"/>
        <v>19153648.713600002</v>
      </c>
      <c r="J56" s="29">
        <v>510</v>
      </c>
      <c r="K56" s="3">
        <f t="shared" si="20"/>
        <v>81403007.032800004</v>
      </c>
      <c r="L56" s="90">
        <v>30</v>
      </c>
      <c r="M56" s="3">
        <f t="shared" si="21"/>
        <v>4788412.1784000006</v>
      </c>
      <c r="N56" s="29"/>
      <c r="O56" s="3">
        <f t="shared" si="22"/>
        <v>0</v>
      </c>
      <c r="P56" s="29"/>
      <c r="Q56" s="3">
        <f t="shared" si="23"/>
        <v>0</v>
      </c>
      <c r="R56" s="90"/>
      <c r="S56" s="3">
        <f t="shared" si="24"/>
        <v>0</v>
      </c>
      <c r="T56" s="29"/>
      <c r="U56" s="3">
        <f t="shared" si="25"/>
        <v>0</v>
      </c>
      <c r="V56" s="29"/>
      <c r="W56" s="3">
        <f t="shared" si="26"/>
        <v>0</v>
      </c>
      <c r="X56" s="29"/>
      <c r="Y56" s="3">
        <f t="shared" si="27"/>
        <v>0</v>
      </c>
      <c r="Z56" s="29"/>
      <c r="AA56" s="3">
        <f t="shared" si="28"/>
        <v>0</v>
      </c>
      <c r="AB56" s="29">
        <v>0</v>
      </c>
      <c r="AC56" s="3">
        <f t="shared" si="34"/>
        <v>0</v>
      </c>
      <c r="AD56" s="29">
        <v>145</v>
      </c>
      <c r="AE56" s="3">
        <f t="shared" si="29"/>
        <v>23143992.195600003</v>
      </c>
      <c r="AF56" s="29"/>
      <c r="AG56" s="3">
        <f t="shared" si="30"/>
        <v>0</v>
      </c>
      <c r="AH56" s="29"/>
      <c r="AI56" s="3"/>
      <c r="AJ56" s="29"/>
      <c r="AK56" s="3"/>
      <c r="AL56" s="29"/>
      <c r="AM56" s="3"/>
      <c r="AN56" s="3"/>
      <c r="AO56" s="3"/>
      <c r="AP56" s="3"/>
      <c r="AQ56" s="3"/>
      <c r="AR56" s="474">
        <f t="shared" si="33"/>
        <v>805</v>
      </c>
      <c r="AS56" s="475">
        <f t="shared" si="33"/>
        <v>128489060.12040001</v>
      </c>
      <c r="AU56" s="155">
        <v>49</v>
      </c>
      <c r="AV56" s="2">
        <v>159613.73928000001</v>
      </c>
    </row>
    <row r="57" spans="1:48" ht="15.75" x14ac:dyDescent="0.25">
      <c r="A57" s="470">
        <v>50</v>
      </c>
      <c r="B57" s="634"/>
      <c r="C57" s="155" t="s">
        <v>269</v>
      </c>
      <c r="D57" s="471">
        <v>1.5589999999999999</v>
      </c>
      <c r="E57" s="472">
        <v>285391</v>
      </c>
      <c r="F57" s="473">
        <v>0.32</v>
      </c>
      <c r="G57" s="472">
        <f t="shared" si="32"/>
        <v>336441.74208</v>
      </c>
      <c r="H57" s="29"/>
      <c r="I57" s="3">
        <f t="shared" si="14"/>
        <v>0</v>
      </c>
      <c r="J57" s="29">
        <v>20</v>
      </c>
      <c r="K57" s="3">
        <f t="shared" si="20"/>
        <v>6728834.8415999999</v>
      </c>
      <c r="L57" s="90"/>
      <c r="M57" s="3">
        <f t="shared" si="21"/>
        <v>0</v>
      </c>
      <c r="N57" s="29"/>
      <c r="O57" s="3">
        <f t="shared" si="22"/>
        <v>0</v>
      </c>
      <c r="P57" s="29"/>
      <c r="Q57" s="3">
        <f t="shared" si="23"/>
        <v>0</v>
      </c>
      <c r="R57" s="29"/>
      <c r="S57" s="3">
        <f t="shared" si="24"/>
        <v>0</v>
      </c>
      <c r="T57" s="29"/>
      <c r="U57" s="3">
        <f t="shared" si="25"/>
        <v>0</v>
      </c>
      <c r="V57" s="29"/>
      <c r="W57" s="3">
        <f t="shared" si="26"/>
        <v>0</v>
      </c>
      <c r="X57" s="29"/>
      <c r="Y57" s="3">
        <f t="shared" si="27"/>
        <v>0</v>
      </c>
      <c r="Z57" s="29"/>
      <c r="AA57" s="3">
        <f t="shared" si="28"/>
        <v>0</v>
      </c>
      <c r="AB57" s="29">
        <v>0</v>
      </c>
      <c r="AC57" s="3">
        <f t="shared" si="34"/>
        <v>0</v>
      </c>
      <c r="AD57" s="29"/>
      <c r="AE57" s="3">
        <f t="shared" si="29"/>
        <v>0</v>
      </c>
      <c r="AF57" s="29"/>
      <c r="AG57" s="3">
        <f t="shared" si="30"/>
        <v>0</v>
      </c>
      <c r="AH57" s="29"/>
      <c r="AI57" s="3"/>
      <c r="AJ57" s="29"/>
      <c r="AK57" s="3"/>
      <c r="AL57" s="29"/>
      <c r="AM57" s="3"/>
      <c r="AN57" s="3"/>
      <c r="AO57" s="3"/>
      <c r="AP57" s="3"/>
      <c r="AQ57" s="3">
        <f>AP57*G57</f>
        <v>0</v>
      </c>
      <c r="AR57" s="474">
        <f t="shared" si="33"/>
        <v>20</v>
      </c>
      <c r="AS57" s="475">
        <f t="shared" si="33"/>
        <v>6728834.8415999999</v>
      </c>
      <c r="AU57" s="155">
        <v>50</v>
      </c>
      <c r="AV57" s="2">
        <v>336441.74208</v>
      </c>
    </row>
    <row r="58" spans="1:48" ht="31.5" customHeight="1" x14ac:dyDescent="0.25">
      <c r="A58" s="470">
        <v>51</v>
      </c>
      <c r="B58" s="634"/>
      <c r="C58" s="155" t="s">
        <v>186</v>
      </c>
      <c r="D58" s="471">
        <v>1.5589999999999999</v>
      </c>
      <c r="E58" s="472">
        <v>147549</v>
      </c>
      <c r="F58" s="473">
        <v>0.28999999999999998</v>
      </c>
      <c r="G58" s="472">
        <f t="shared" si="32"/>
        <v>171468.16839000001</v>
      </c>
      <c r="H58" s="29">
        <v>25</v>
      </c>
      <c r="I58" s="3">
        <f t="shared" si="14"/>
        <v>4286704.2097500004</v>
      </c>
      <c r="J58" s="29">
        <v>150</v>
      </c>
      <c r="K58" s="3">
        <f t="shared" si="20"/>
        <v>25720225.258500002</v>
      </c>
      <c r="L58" s="90"/>
      <c r="M58" s="3">
        <f t="shared" si="21"/>
        <v>0</v>
      </c>
      <c r="N58" s="29"/>
      <c r="O58" s="3">
        <f t="shared" si="22"/>
        <v>0</v>
      </c>
      <c r="P58" s="29"/>
      <c r="Q58" s="3">
        <f t="shared" si="23"/>
        <v>0</v>
      </c>
      <c r="R58" s="29"/>
      <c r="S58" s="3">
        <f t="shared" si="24"/>
        <v>0</v>
      </c>
      <c r="T58" s="29"/>
      <c r="U58" s="3">
        <f t="shared" si="25"/>
        <v>0</v>
      </c>
      <c r="V58" s="29"/>
      <c r="W58" s="3">
        <f t="shared" si="26"/>
        <v>0</v>
      </c>
      <c r="X58" s="29"/>
      <c r="Y58" s="3">
        <f t="shared" si="27"/>
        <v>0</v>
      </c>
      <c r="Z58" s="29"/>
      <c r="AA58" s="3">
        <f t="shared" si="28"/>
        <v>0</v>
      </c>
      <c r="AB58" s="29">
        <v>0</v>
      </c>
      <c r="AC58" s="3">
        <f t="shared" si="34"/>
        <v>0</v>
      </c>
      <c r="AD58" s="29">
        <v>15</v>
      </c>
      <c r="AE58" s="3">
        <f t="shared" si="29"/>
        <v>2572022.5258499999</v>
      </c>
      <c r="AF58" s="29"/>
      <c r="AG58" s="3">
        <f t="shared" si="30"/>
        <v>0</v>
      </c>
      <c r="AH58" s="29"/>
      <c r="AI58" s="3"/>
      <c r="AJ58" s="29"/>
      <c r="AK58" s="3"/>
      <c r="AL58" s="29"/>
      <c r="AM58" s="3"/>
      <c r="AN58" s="3"/>
      <c r="AO58" s="3"/>
      <c r="AP58" s="3"/>
      <c r="AQ58" s="3">
        <f>AP58*G58</f>
        <v>0</v>
      </c>
      <c r="AR58" s="474">
        <f t="shared" si="33"/>
        <v>190</v>
      </c>
      <c r="AS58" s="475">
        <f t="shared" si="33"/>
        <v>32578951.994100004</v>
      </c>
      <c r="AU58" s="155">
        <v>51</v>
      </c>
      <c r="AV58" s="2">
        <v>171468.16839000001</v>
      </c>
    </row>
    <row r="59" spans="1:48" ht="31.5" customHeight="1" x14ac:dyDescent="0.25">
      <c r="A59" s="470">
        <v>52</v>
      </c>
      <c r="B59" s="634"/>
      <c r="C59" s="477" t="s">
        <v>270</v>
      </c>
      <c r="D59" s="471">
        <v>1.5589999999999999</v>
      </c>
      <c r="E59" s="472">
        <v>218223</v>
      </c>
      <c r="F59" s="473">
        <v>0.43</v>
      </c>
      <c r="G59" s="472">
        <f t="shared" si="32"/>
        <v>270677.26250999997</v>
      </c>
      <c r="H59" s="29">
        <v>30</v>
      </c>
      <c r="I59" s="3">
        <f t="shared" si="14"/>
        <v>8120317.8752999995</v>
      </c>
      <c r="J59" s="29">
        <v>74</v>
      </c>
      <c r="K59" s="3">
        <f t="shared" si="20"/>
        <v>20030117.425739996</v>
      </c>
      <c r="L59" s="90"/>
      <c r="M59" s="3">
        <f t="shared" si="21"/>
        <v>0</v>
      </c>
      <c r="N59" s="29"/>
      <c r="O59" s="3">
        <f t="shared" si="22"/>
        <v>0</v>
      </c>
      <c r="P59" s="29"/>
      <c r="Q59" s="3">
        <f t="shared" si="23"/>
        <v>0</v>
      </c>
      <c r="R59" s="29"/>
      <c r="S59" s="3">
        <f t="shared" si="24"/>
        <v>0</v>
      </c>
      <c r="T59" s="29"/>
      <c r="U59" s="3">
        <f t="shared" si="25"/>
        <v>0</v>
      </c>
      <c r="V59" s="29"/>
      <c r="W59" s="3">
        <f t="shared" si="26"/>
        <v>0</v>
      </c>
      <c r="X59" s="29"/>
      <c r="Y59" s="3">
        <f t="shared" si="27"/>
        <v>0</v>
      </c>
      <c r="Z59" s="29"/>
      <c r="AA59" s="3">
        <f t="shared" si="28"/>
        <v>0</v>
      </c>
      <c r="AB59" s="29">
        <v>0</v>
      </c>
      <c r="AC59" s="3">
        <f t="shared" si="34"/>
        <v>0</v>
      </c>
      <c r="AD59" s="29">
        <v>10</v>
      </c>
      <c r="AE59" s="3">
        <f t="shared" si="29"/>
        <v>2706772.6250999998</v>
      </c>
      <c r="AF59" s="29"/>
      <c r="AG59" s="3">
        <f t="shared" si="30"/>
        <v>0</v>
      </c>
      <c r="AH59" s="29"/>
      <c r="AI59" s="3"/>
      <c r="AJ59" s="29"/>
      <c r="AK59" s="3"/>
      <c r="AL59" s="29"/>
      <c r="AM59" s="3"/>
      <c r="AN59" s="3"/>
      <c r="AO59" s="3"/>
      <c r="AP59" s="3"/>
      <c r="AQ59" s="3">
        <f>AP59*G59</f>
        <v>0</v>
      </c>
      <c r="AR59" s="474">
        <f t="shared" si="33"/>
        <v>114</v>
      </c>
      <c r="AS59" s="475">
        <f t="shared" si="33"/>
        <v>30857207.926139995</v>
      </c>
      <c r="AU59" s="155">
        <v>52</v>
      </c>
      <c r="AV59" s="2">
        <v>270677.26250999997</v>
      </c>
    </row>
    <row r="60" spans="1:48" ht="15.75" customHeight="1" x14ac:dyDescent="0.25">
      <c r="A60" s="470">
        <v>53</v>
      </c>
      <c r="B60" s="634"/>
      <c r="C60" s="155" t="s">
        <v>158</v>
      </c>
      <c r="D60" s="471">
        <v>1.5589999999999999</v>
      </c>
      <c r="E60" s="472">
        <v>359775</v>
      </c>
      <c r="F60" s="473">
        <v>0.08</v>
      </c>
      <c r="G60" s="472">
        <f t="shared" si="32"/>
        <v>375864.13800000004</v>
      </c>
      <c r="H60" s="29">
        <v>1</v>
      </c>
      <c r="I60" s="3">
        <f t="shared" si="14"/>
        <v>375864.13800000004</v>
      </c>
      <c r="J60" s="29"/>
      <c r="K60" s="3">
        <f t="shared" si="20"/>
        <v>0</v>
      </c>
      <c r="L60" s="90">
        <v>4</v>
      </c>
      <c r="M60" s="3">
        <f t="shared" si="21"/>
        <v>1503456.5520000001</v>
      </c>
      <c r="N60" s="29"/>
      <c r="O60" s="3">
        <f t="shared" si="22"/>
        <v>0</v>
      </c>
      <c r="P60" s="29"/>
      <c r="Q60" s="3">
        <f t="shared" si="23"/>
        <v>0</v>
      </c>
      <c r="R60" s="29"/>
      <c r="S60" s="3">
        <f t="shared" si="24"/>
        <v>0</v>
      </c>
      <c r="T60" s="29"/>
      <c r="U60" s="3">
        <f t="shared" si="25"/>
        <v>0</v>
      </c>
      <c r="V60" s="29"/>
      <c r="W60" s="3">
        <f t="shared" si="26"/>
        <v>0</v>
      </c>
      <c r="X60" s="29"/>
      <c r="Y60" s="3">
        <f t="shared" si="27"/>
        <v>0</v>
      </c>
      <c r="Z60" s="29"/>
      <c r="AA60" s="3">
        <f t="shared" si="28"/>
        <v>0</v>
      </c>
      <c r="AB60" s="29">
        <v>0</v>
      </c>
      <c r="AC60" s="3">
        <f t="shared" si="34"/>
        <v>0</v>
      </c>
      <c r="AD60" s="29"/>
      <c r="AE60" s="3">
        <f t="shared" si="29"/>
        <v>0</v>
      </c>
      <c r="AF60" s="29"/>
      <c r="AG60" s="3">
        <f t="shared" si="30"/>
        <v>0</v>
      </c>
      <c r="AH60" s="29"/>
      <c r="AI60" s="3"/>
      <c r="AJ60" s="29"/>
      <c r="AK60" s="3"/>
      <c r="AL60" s="29"/>
      <c r="AM60" s="3"/>
      <c r="AN60" s="3"/>
      <c r="AO60" s="3"/>
      <c r="AP60" s="3"/>
      <c r="AQ60" s="3">
        <f>AP60*G60</f>
        <v>0</v>
      </c>
      <c r="AR60" s="474">
        <f t="shared" si="33"/>
        <v>5</v>
      </c>
      <c r="AS60" s="475">
        <f t="shared" si="33"/>
        <v>1879320.6900000002</v>
      </c>
      <c r="AU60" s="155">
        <v>53</v>
      </c>
      <c r="AV60" s="2">
        <v>375864.13800000004</v>
      </c>
    </row>
    <row r="61" spans="1:48" ht="15.75" x14ac:dyDescent="0.25">
      <c r="A61" s="470">
        <v>54</v>
      </c>
      <c r="B61" s="634" t="s">
        <v>44</v>
      </c>
      <c r="C61" s="155" t="s">
        <v>187</v>
      </c>
      <c r="D61" s="471">
        <v>1.5589999999999999</v>
      </c>
      <c r="E61" s="472">
        <v>99098</v>
      </c>
      <c r="F61" s="473">
        <v>0.28000000000000003</v>
      </c>
      <c r="G61" s="472">
        <f t="shared" si="32"/>
        <v>114608.81896</v>
      </c>
      <c r="H61" s="29">
        <v>35</v>
      </c>
      <c r="I61" s="3">
        <f t="shared" si="14"/>
        <v>4011308.6636000001</v>
      </c>
      <c r="J61" s="29"/>
      <c r="K61" s="3">
        <f t="shared" si="20"/>
        <v>0</v>
      </c>
      <c r="L61" s="90">
        <v>40</v>
      </c>
      <c r="M61" s="3">
        <f t="shared" si="21"/>
        <v>4584352.7584000006</v>
      </c>
      <c r="N61" s="29"/>
      <c r="O61" s="3">
        <f t="shared" si="22"/>
        <v>0</v>
      </c>
      <c r="P61" s="29"/>
      <c r="Q61" s="3">
        <f t="shared" si="23"/>
        <v>0</v>
      </c>
      <c r="R61" s="29"/>
      <c r="S61" s="3">
        <f t="shared" si="24"/>
        <v>0</v>
      </c>
      <c r="T61" s="29"/>
      <c r="U61" s="3">
        <f t="shared" si="25"/>
        <v>0</v>
      </c>
      <c r="V61" s="29"/>
      <c r="W61" s="3">
        <f t="shared" si="26"/>
        <v>0</v>
      </c>
      <c r="X61" s="29"/>
      <c r="Y61" s="3">
        <f t="shared" si="27"/>
        <v>0</v>
      </c>
      <c r="Z61" s="29"/>
      <c r="AA61" s="3">
        <f t="shared" si="28"/>
        <v>0</v>
      </c>
      <c r="AB61" s="29">
        <v>40</v>
      </c>
      <c r="AC61" s="3">
        <f t="shared" si="34"/>
        <v>4584352.7584000006</v>
      </c>
      <c r="AD61" s="29">
        <v>65</v>
      </c>
      <c r="AE61" s="3">
        <f t="shared" si="29"/>
        <v>7449573.2324000001</v>
      </c>
      <c r="AF61" s="29"/>
      <c r="AG61" s="3">
        <f t="shared" si="30"/>
        <v>0</v>
      </c>
      <c r="AH61" s="29"/>
      <c r="AI61" s="3"/>
      <c r="AJ61" s="29"/>
      <c r="AK61" s="3"/>
      <c r="AL61" s="29"/>
      <c r="AM61" s="3"/>
      <c r="AN61" s="3"/>
      <c r="AO61" s="3"/>
      <c r="AP61" s="3"/>
      <c r="AQ61" s="3"/>
      <c r="AR61" s="474">
        <f t="shared" si="33"/>
        <v>180</v>
      </c>
      <c r="AS61" s="475">
        <f t="shared" si="33"/>
        <v>20629587.412799999</v>
      </c>
      <c r="AU61" s="155">
        <v>54</v>
      </c>
      <c r="AV61" s="2">
        <v>114608.81896</v>
      </c>
    </row>
    <row r="62" spans="1:48" ht="15.75" x14ac:dyDescent="0.25">
      <c r="A62" s="470">
        <v>55</v>
      </c>
      <c r="B62" s="634"/>
      <c r="C62" s="155" t="s">
        <v>188</v>
      </c>
      <c r="D62" s="471">
        <v>1.5589999999999999</v>
      </c>
      <c r="E62" s="472">
        <v>145700</v>
      </c>
      <c r="F62" s="473">
        <v>0.31</v>
      </c>
      <c r="G62" s="472">
        <f t="shared" si="32"/>
        <v>170948.353</v>
      </c>
      <c r="H62" s="29">
        <v>12</v>
      </c>
      <c r="I62" s="3">
        <f t="shared" si="14"/>
        <v>2051380.236</v>
      </c>
      <c r="J62" s="29"/>
      <c r="K62" s="3">
        <f t="shared" si="20"/>
        <v>0</v>
      </c>
      <c r="L62" s="29"/>
      <c r="M62" s="3">
        <f t="shared" si="21"/>
        <v>0</v>
      </c>
      <c r="N62" s="29"/>
      <c r="O62" s="3">
        <f t="shared" si="22"/>
        <v>0</v>
      </c>
      <c r="P62" s="29"/>
      <c r="Q62" s="3">
        <f t="shared" si="23"/>
        <v>0</v>
      </c>
      <c r="R62" s="29"/>
      <c r="S62" s="3">
        <f t="shared" si="24"/>
        <v>0</v>
      </c>
      <c r="T62" s="29"/>
      <c r="U62" s="3">
        <f t="shared" si="25"/>
        <v>0</v>
      </c>
      <c r="V62" s="29"/>
      <c r="W62" s="3">
        <f t="shared" si="26"/>
        <v>0</v>
      </c>
      <c r="X62" s="29"/>
      <c r="Y62" s="3">
        <f t="shared" si="27"/>
        <v>0</v>
      </c>
      <c r="Z62" s="29"/>
      <c r="AA62" s="3">
        <f t="shared" si="28"/>
        <v>0</v>
      </c>
      <c r="AB62" s="29">
        <v>25</v>
      </c>
      <c r="AC62" s="3">
        <f t="shared" si="34"/>
        <v>4273708.8250000002</v>
      </c>
      <c r="AD62" s="29">
        <v>25</v>
      </c>
      <c r="AE62" s="3">
        <f t="shared" si="29"/>
        <v>4273708.8250000002</v>
      </c>
      <c r="AF62" s="29"/>
      <c r="AG62" s="3">
        <f t="shared" si="30"/>
        <v>0</v>
      </c>
      <c r="AH62" s="29"/>
      <c r="AI62" s="3"/>
      <c r="AJ62" s="29"/>
      <c r="AK62" s="3"/>
      <c r="AL62" s="29"/>
      <c r="AM62" s="3"/>
      <c r="AN62" s="3"/>
      <c r="AO62" s="3"/>
      <c r="AP62" s="3"/>
      <c r="AQ62" s="3">
        <f>AP62*G62</f>
        <v>0</v>
      </c>
      <c r="AR62" s="474">
        <f t="shared" si="33"/>
        <v>62</v>
      </c>
      <c r="AS62" s="475">
        <f t="shared" si="33"/>
        <v>10598797.886</v>
      </c>
      <c r="AU62" s="155">
        <v>55</v>
      </c>
      <c r="AV62" s="2">
        <v>170948.353</v>
      </c>
    </row>
    <row r="63" spans="1:48" ht="31.5" x14ac:dyDescent="0.25">
      <c r="A63" s="470">
        <v>56</v>
      </c>
      <c r="B63" s="417" t="s">
        <v>45</v>
      </c>
      <c r="C63" s="155" t="s">
        <v>189</v>
      </c>
      <c r="D63" s="471">
        <v>1.5589999999999999</v>
      </c>
      <c r="E63" s="472">
        <v>128952</v>
      </c>
      <c r="F63" s="473">
        <v>0.31</v>
      </c>
      <c r="G63" s="472">
        <f t="shared" si="32"/>
        <v>151298.09208</v>
      </c>
      <c r="H63" s="29">
        <v>30</v>
      </c>
      <c r="I63" s="3">
        <f t="shared" si="14"/>
        <v>4538942.7624000004</v>
      </c>
      <c r="J63" s="29"/>
      <c r="K63" s="3">
        <f t="shared" si="20"/>
        <v>0</v>
      </c>
      <c r="L63" s="29"/>
      <c r="M63" s="3">
        <f t="shared" si="21"/>
        <v>0</v>
      </c>
      <c r="N63" s="29"/>
      <c r="O63" s="3">
        <f t="shared" si="22"/>
        <v>0</v>
      </c>
      <c r="P63" s="29"/>
      <c r="Q63" s="3">
        <f t="shared" si="23"/>
        <v>0</v>
      </c>
      <c r="R63" s="29"/>
      <c r="S63" s="3">
        <f t="shared" si="24"/>
        <v>0</v>
      </c>
      <c r="T63" s="29"/>
      <c r="U63" s="3">
        <f t="shared" si="25"/>
        <v>0</v>
      </c>
      <c r="V63" s="29"/>
      <c r="W63" s="3">
        <f t="shared" si="26"/>
        <v>0</v>
      </c>
      <c r="X63" s="29">
        <v>30</v>
      </c>
      <c r="Y63" s="3">
        <f t="shared" si="27"/>
        <v>4538942.7624000004</v>
      </c>
      <c r="Z63" s="29"/>
      <c r="AA63" s="3">
        <f t="shared" si="28"/>
        <v>0</v>
      </c>
      <c r="AB63" s="29">
        <v>0</v>
      </c>
      <c r="AC63" s="3">
        <f t="shared" si="34"/>
        <v>0</v>
      </c>
      <c r="AD63" s="29"/>
      <c r="AE63" s="3">
        <f t="shared" si="29"/>
        <v>0</v>
      </c>
      <c r="AF63" s="29"/>
      <c r="AG63" s="3">
        <f t="shared" si="30"/>
        <v>0</v>
      </c>
      <c r="AH63" s="29"/>
      <c r="AI63" s="3"/>
      <c r="AJ63" s="29"/>
      <c r="AK63" s="3"/>
      <c r="AL63" s="29"/>
      <c r="AM63" s="3"/>
      <c r="AN63" s="3"/>
      <c r="AO63" s="3"/>
      <c r="AP63" s="3"/>
      <c r="AQ63" s="3"/>
      <c r="AR63" s="474">
        <f t="shared" si="33"/>
        <v>60</v>
      </c>
      <c r="AS63" s="475">
        <f t="shared" si="33"/>
        <v>9077885.5248000007</v>
      </c>
      <c r="AU63" s="155">
        <v>56</v>
      </c>
      <c r="AV63" s="2">
        <v>151298.09208</v>
      </c>
    </row>
    <row r="64" spans="1:48" ht="15.75" x14ac:dyDescent="0.25">
      <c r="A64" s="470">
        <v>57</v>
      </c>
      <c r="B64" s="634" t="s">
        <v>46</v>
      </c>
      <c r="C64" s="155" t="s">
        <v>271</v>
      </c>
      <c r="D64" s="471">
        <v>1.5589999999999999</v>
      </c>
      <c r="E64" s="472">
        <v>195844</v>
      </c>
      <c r="F64" s="473">
        <v>0.16</v>
      </c>
      <c r="G64" s="472">
        <f t="shared" si="32"/>
        <v>213360.28735999999</v>
      </c>
      <c r="H64" s="29">
        <v>12</v>
      </c>
      <c r="I64" s="3">
        <f t="shared" si="14"/>
        <v>2560323.44832</v>
      </c>
      <c r="J64" s="29"/>
      <c r="K64" s="3">
        <f t="shared" si="20"/>
        <v>0</v>
      </c>
      <c r="L64" s="29"/>
      <c r="M64" s="3">
        <f t="shared" si="21"/>
        <v>0</v>
      </c>
      <c r="N64" s="29"/>
      <c r="O64" s="3">
        <f t="shared" si="22"/>
        <v>0</v>
      </c>
      <c r="P64" s="29"/>
      <c r="Q64" s="3">
        <f t="shared" si="23"/>
        <v>0</v>
      </c>
      <c r="R64" s="29"/>
      <c r="S64" s="3">
        <f t="shared" si="24"/>
        <v>0</v>
      </c>
      <c r="T64" s="29"/>
      <c r="U64" s="3">
        <f t="shared" si="25"/>
        <v>0</v>
      </c>
      <c r="V64" s="29"/>
      <c r="W64" s="3">
        <f t="shared" si="26"/>
        <v>0</v>
      </c>
      <c r="X64" s="29"/>
      <c r="Y64" s="3">
        <f t="shared" si="27"/>
        <v>0</v>
      </c>
      <c r="Z64" s="29"/>
      <c r="AA64" s="3">
        <f t="shared" si="28"/>
        <v>0</v>
      </c>
      <c r="AB64" s="29">
        <v>0</v>
      </c>
      <c r="AC64" s="3">
        <f t="shared" si="34"/>
        <v>0</v>
      </c>
      <c r="AD64" s="29"/>
      <c r="AE64" s="3">
        <f t="shared" si="29"/>
        <v>0</v>
      </c>
      <c r="AF64" s="29"/>
      <c r="AG64" s="3">
        <f t="shared" si="30"/>
        <v>0</v>
      </c>
      <c r="AH64" s="29"/>
      <c r="AI64" s="3"/>
      <c r="AJ64" s="29"/>
      <c r="AK64" s="3"/>
      <c r="AL64" s="29"/>
      <c r="AM64" s="3"/>
      <c r="AN64" s="3"/>
      <c r="AO64" s="3"/>
      <c r="AP64" s="3"/>
      <c r="AQ64" s="3"/>
      <c r="AR64" s="474">
        <f>L64+J64+N64+P64+H64+R64+T64+V64+X64+Z64+AB64+AD64+AF64+AH64+AJ64+AL64+AP64+AN64</f>
        <v>12</v>
      </c>
      <c r="AS64" s="475">
        <f t="shared" ref="AS64" si="37">M64+K64+O64+Q64+I64+S64+U64+W64+Y64+AA64+AC64+AE64+AG64+AI64+AK64+AM64+AQ64+AO64</f>
        <v>2560323.44832</v>
      </c>
      <c r="AU64" s="155">
        <v>57</v>
      </c>
      <c r="AV64" s="2">
        <v>213360.28735999999</v>
      </c>
    </row>
    <row r="65" spans="1:48" ht="15.75" x14ac:dyDescent="0.25">
      <c r="A65" s="470">
        <v>58</v>
      </c>
      <c r="B65" s="634"/>
      <c r="C65" s="155" t="s">
        <v>272</v>
      </c>
      <c r="D65" s="471">
        <v>1.5589999999999999</v>
      </c>
      <c r="E65" s="472">
        <v>107040</v>
      </c>
      <c r="F65" s="473">
        <v>0.31</v>
      </c>
      <c r="G65" s="472">
        <f t="shared" si="32"/>
        <v>125588.9616</v>
      </c>
      <c r="H65" s="29"/>
      <c r="I65" s="3"/>
      <c r="J65" s="29"/>
      <c r="K65" s="3">
        <f t="shared" si="20"/>
        <v>0</v>
      </c>
      <c r="L65" s="29"/>
      <c r="M65" s="3">
        <f t="shared" si="21"/>
        <v>0</v>
      </c>
      <c r="N65" s="29"/>
      <c r="O65" s="3">
        <f t="shared" si="22"/>
        <v>0</v>
      </c>
      <c r="P65" s="29"/>
      <c r="Q65" s="3">
        <f t="shared" si="23"/>
        <v>0</v>
      </c>
      <c r="R65" s="29"/>
      <c r="S65" s="3">
        <f t="shared" si="24"/>
        <v>0</v>
      </c>
      <c r="T65" s="29"/>
      <c r="U65" s="3">
        <f t="shared" si="25"/>
        <v>0</v>
      </c>
      <c r="V65" s="29"/>
      <c r="W65" s="3">
        <f t="shared" si="26"/>
        <v>0</v>
      </c>
      <c r="X65" s="29"/>
      <c r="Y65" s="3">
        <f t="shared" si="27"/>
        <v>0</v>
      </c>
      <c r="Z65" s="29"/>
      <c r="AA65" s="3">
        <f t="shared" si="28"/>
        <v>0</v>
      </c>
      <c r="AB65" s="29"/>
      <c r="AC65" s="3"/>
      <c r="AD65" s="29"/>
      <c r="AE65" s="3">
        <f t="shared" si="29"/>
        <v>0</v>
      </c>
      <c r="AF65" s="29"/>
      <c r="AG65" s="3">
        <f t="shared" si="30"/>
        <v>0</v>
      </c>
      <c r="AH65" s="29"/>
      <c r="AI65" s="3"/>
      <c r="AJ65" s="29"/>
      <c r="AK65" s="3"/>
      <c r="AL65" s="29"/>
      <c r="AM65" s="3"/>
      <c r="AN65" s="3"/>
      <c r="AO65" s="3"/>
      <c r="AP65" s="3"/>
      <c r="AQ65" s="3"/>
      <c r="AR65" s="474"/>
      <c r="AS65" s="475"/>
      <c r="AU65" s="155">
        <v>58</v>
      </c>
      <c r="AV65" s="2">
        <v>125588.9616</v>
      </c>
    </row>
    <row r="66" spans="1:48" s="7" customFormat="1" ht="20.25" customHeight="1" x14ac:dyDescent="0.25">
      <c r="B66" s="26" t="s">
        <v>668</v>
      </c>
      <c r="C66" s="27" t="s">
        <v>47</v>
      </c>
      <c r="D66" s="27"/>
      <c r="E66" s="28"/>
      <c r="F66" s="27"/>
      <c r="G66" s="27"/>
      <c r="H66" s="75">
        <f t="shared" ref="H66:AS66" si="38">SUM(H8:H65)</f>
        <v>1588</v>
      </c>
      <c r="I66" s="31">
        <f t="shared" si="38"/>
        <v>303278847.90535998</v>
      </c>
      <c r="J66" s="75">
        <f t="shared" si="38"/>
        <v>1748</v>
      </c>
      <c r="K66" s="31">
        <f t="shared" si="38"/>
        <v>368380085.64092004</v>
      </c>
      <c r="L66" s="75">
        <f t="shared" si="38"/>
        <v>149</v>
      </c>
      <c r="M66" s="31">
        <f t="shared" si="38"/>
        <v>25884416.540520001</v>
      </c>
      <c r="N66" s="75">
        <f t="shared" si="38"/>
        <v>90</v>
      </c>
      <c r="O66" s="31">
        <f t="shared" si="38"/>
        <v>19439961.653399996</v>
      </c>
      <c r="P66" s="75">
        <f t="shared" si="38"/>
        <v>180</v>
      </c>
      <c r="Q66" s="31">
        <f t="shared" si="38"/>
        <v>28258895.5788</v>
      </c>
      <c r="R66" s="75">
        <f t="shared" si="38"/>
        <v>0</v>
      </c>
      <c r="S66" s="31">
        <f t="shared" si="38"/>
        <v>0</v>
      </c>
      <c r="T66" s="75">
        <f t="shared" si="38"/>
        <v>0</v>
      </c>
      <c r="U66" s="31">
        <f t="shared" si="38"/>
        <v>0</v>
      </c>
      <c r="V66" s="75">
        <f t="shared" si="38"/>
        <v>0</v>
      </c>
      <c r="W66" s="31">
        <f t="shared" si="38"/>
        <v>0</v>
      </c>
      <c r="X66" s="75">
        <f t="shared" si="38"/>
        <v>35</v>
      </c>
      <c r="Y66" s="31">
        <f t="shared" si="38"/>
        <v>4930801.0617500003</v>
      </c>
      <c r="Z66" s="75">
        <f t="shared" si="38"/>
        <v>76</v>
      </c>
      <c r="AA66" s="31">
        <f t="shared" si="38"/>
        <v>9476271.2678399999</v>
      </c>
      <c r="AB66" s="75">
        <f t="shared" si="38"/>
        <v>200</v>
      </c>
      <c r="AC66" s="31">
        <f t="shared" si="38"/>
        <v>24004912.603299998</v>
      </c>
      <c r="AD66" s="75">
        <f t="shared" si="38"/>
        <v>412</v>
      </c>
      <c r="AE66" s="31">
        <f t="shared" si="38"/>
        <v>67468111.059170008</v>
      </c>
      <c r="AF66" s="75">
        <f t="shared" si="38"/>
        <v>10</v>
      </c>
      <c r="AG66" s="31">
        <f t="shared" si="38"/>
        <v>1952775.2827799998</v>
      </c>
      <c r="AH66" s="75">
        <f t="shared" si="38"/>
        <v>42</v>
      </c>
      <c r="AI66" s="31">
        <f t="shared" si="38"/>
        <v>6784157.7144600004</v>
      </c>
      <c r="AJ66" s="75">
        <f t="shared" si="38"/>
        <v>11</v>
      </c>
      <c r="AK66" s="31">
        <f t="shared" si="38"/>
        <v>1738951.2032199998</v>
      </c>
      <c r="AL66" s="75">
        <f t="shared" si="38"/>
        <v>171</v>
      </c>
      <c r="AM66" s="31">
        <f t="shared" si="38"/>
        <v>36375515.203950003</v>
      </c>
      <c r="AN66" s="75">
        <f t="shared" si="38"/>
        <v>229</v>
      </c>
      <c r="AO66" s="31">
        <f t="shared" si="38"/>
        <v>48809945.195660003</v>
      </c>
      <c r="AP66" s="75">
        <f t="shared" si="38"/>
        <v>0</v>
      </c>
      <c r="AQ66" s="31">
        <f t="shared" si="38"/>
        <v>0</v>
      </c>
      <c r="AR66" s="31">
        <f t="shared" si="38"/>
        <v>4941</v>
      </c>
      <c r="AS66" s="478">
        <f t="shared" si="38"/>
        <v>946783647.91112995</v>
      </c>
      <c r="AU66" s="27" t="s">
        <v>47</v>
      </c>
      <c r="AV66" s="27"/>
    </row>
    <row r="67" spans="1:48" s="7" customFormat="1" ht="20.25" customHeight="1" x14ac:dyDescent="0.25">
      <c r="B67" s="26" t="s">
        <v>652</v>
      </c>
      <c r="C67" s="27" t="s">
        <v>47</v>
      </c>
      <c r="D67" s="27"/>
      <c r="E67" s="28"/>
      <c r="F67" s="27"/>
      <c r="G67" s="27"/>
      <c r="H67" s="75">
        <v>1588</v>
      </c>
      <c r="I67" s="31">
        <v>303278847.90535998</v>
      </c>
      <c r="J67" s="75">
        <v>1770</v>
      </c>
      <c r="K67" s="31">
        <v>358639872.53336</v>
      </c>
      <c r="L67" s="75">
        <v>149</v>
      </c>
      <c r="M67" s="31">
        <v>25884416.540520001</v>
      </c>
      <c r="N67" s="75">
        <v>90</v>
      </c>
      <c r="O67" s="31">
        <v>19439961.653399996</v>
      </c>
      <c r="P67" s="75">
        <v>180</v>
      </c>
      <c r="Q67" s="31">
        <v>28258895.5788</v>
      </c>
      <c r="R67" s="75">
        <v>0</v>
      </c>
      <c r="S67" s="31">
        <v>0</v>
      </c>
      <c r="T67" s="75">
        <v>0</v>
      </c>
      <c r="U67" s="31">
        <v>0</v>
      </c>
      <c r="V67" s="75">
        <v>0</v>
      </c>
      <c r="W67" s="31">
        <v>0</v>
      </c>
      <c r="X67" s="75">
        <v>35</v>
      </c>
      <c r="Y67" s="31">
        <v>4930801.0617500003</v>
      </c>
      <c r="Z67" s="75">
        <v>76</v>
      </c>
      <c r="AA67" s="31">
        <v>9476271.2678399999</v>
      </c>
      <c r="AB67" s="75">
        <v>200</v>
      </c>
      <c r="AC67" s="31">
        <v>24004912.603299998</v>
      </c>
      <c r="AD67" s="75">
        <v>412</v>
      </c>
      <c r="AE67" s="31">
        <v>67468111.059170008</v>
      </c>
      <c r="AF67" s="75">
        <v>10</v>
      </c>
      <c r="AG67" s="31">
        <v>1952775.2827799998</v>
      </c>
      <c r="AH67" s="75">
        <v>42</v>
      </c>
      <c r="AI67" s="31">
        <v>6784157.7144600004</v>
      </c>
      <c r="AJ67" s="75">
        <v>11</v>
      </c>
      <c r="AK67" s="31">
        <v>1738951.2032199998</v>
      </c>
      <c r="AL67" s="75">
        <v>292</v>
      </c>
      <c r="AM67" s="31">
        <v>62094331.307029992</v>
      </c>
      <c r="AN67" s="75">
        <v>108</v>
      </c>
      <c r="AO67" s="31">
        <v>23198778.215470001</v>
      </c>
      <c r="AP67" s="75">
        <v>0</v>
      </c>
      <c r="AQ67" s="31">
        <v>0</v>
      </c>
      <c r="AR67" s="31">
        <v>4963</v>
      </c>
      <c r="AS67" s="478">
        <v>937151083.92645991</v>
      </c>
      <c r="AU67" s="157"/>
      <c r="AV67" s="27"/>
    </row>
    <row r="68" spans="1:48" s="7" customFormat="1" ht="20.25" customHeight="1" x14ac:dyDescent="0.25">
      <c r="B68" s="26" t="s">
        <v>647</v>
      </c>
      <c r="C68" s="27" t="s">
        <v>47</v>
      </c>
      <c r="D68" s="27"/>
      <c r="E68" s="28"/>
      <c r="F68" s="27"/>
      <c r="G68" s="27"/>
      <c r="H68" s="75">
        <v>1588</v>
      </c>
      <c r="I68" s="31">
        <v>303278847.90535998</v>
      </c>
      <c r="J68" s="75">
        <v>1770</v>
      </c>
      <c r="K68" s="31">
        <v>358639872.53336</v>
      </c>
      <c r="L68" s="75">
        <v>149</v>
      </c>
      <c r="M68" s="31">
        <v>25884416.540520001</v>
      </c>
      <c r="N68" s="75">
        <v>90</v>
      </c>
      <c r="O68" s="31">
        <v>19439961.653399996</v>
      </c>
      <c r="P68" s="75">
        <v>180</v>
      </c>
      <c r="Q68" s="31">
        <v>28258895.5788</v>
      </c>
      <c r="R68" s="75">
        <v>0</v>
      </c>
      <c r="S68" s="31">
        <v>0</v>
      </c>
      <c r="T68" s="75">
        <v>0</v>
      </c>
      <c r="U68" s="31">
        <v>0</v>
      </c>
      <c r="V68" s="75">
        <v>0</v>
      </c>
      <c r="W68" s="31">
        <v>0</v>
      </c>
      <c r="X68" s="75">
        <v>35</v>
      </c>
      <c r="Y68" s="31">
        <v>4930801.0617500003</v>
      </c>
      <c r="Z68" s="75">
        <v>76</v>
      </c>
      <c r="AA68" s="31">
        <v>9476271.2678399999</v>
      </c>
      <c r="AB68" s="75">
        <v>200</v>
      </c>
      <c r="AC68" s="31">
        <v>24004912.603299998</v>
      </c>
      <c r="AD68" s="75">
        <v>412</v>
      </c>
      <c r="AE68" s="31">
        <v>67468111.059170008</v>
      </c>
      <c r="AF68" s="75">
        <v>10</v>
      </c>
      <c r="AG68" s="31">
        <v>1952775.2827799998</v>
      </c>
      <c r="AH68" s="75">
        <v>42</v>
      </c>
      <c r="AI68" s="31">
        <v>6784157.7144600004</v>
      </c>
      <c r="AJ68" s="75">
        <v>11</v>
      </c>
      <c r="AK68" s="31">
        <v>1738951.2032199998</v>
      </c>
      <c r="AL68" s="75">
        <v>292</v>
      </c>
      <c r="AM68" s="31">
        <v>62094331.307029992</v>
      </c>
      <c r="AN68" s="75">
        <v>108</v>
      </c>
      <c r="AO68" s="31">
        <v>23198778.215470001</v>
      </c>
      <c r="AP68" s="75">
        <v>0</v>
      </c>
      <c r="AQ68" s="31">
        <v>0</v>
      </c>
      <c r="AR68" s="31">
        <v>4963</v>
      </c>
      <c r="AS68" s="478">
        <v>937151083.92645991</v>
      </c>
      <c r="AU68" s="157"/>
      <c r="AV68" s="27"/>
    </row>
    <row r="69" spans="1:48" s="7" customFormat="1" ht="20.25" customHeight="1" x14ac:dyDescent="0.25">
      <c r="B69" s="26" t="s">
        <v>617</v>
      </c>
      <c r="C69" s="27" t="s">
        <v>47</v>
      </c>
      <c r="D69" s="27"/>
      <c r="E69" s="28"/>
      <c r="F69" s="27"/>
      <c r="G69" s="27"/>
      <c r="H69" s="75">
        <v>1588</v>
      </c>
      <c r="I69" s="31">
        <v>303278847.90535998</v>
      </c>
      <c r="J69" s="75">
        <v>1770</v>
      </c>
      <c r="K69" s="31">
        <v>358639872.53336</v>
      </c>
      <c r="L69" s="75">
        <v>149</v>
      </c>
      <c r="M69" s="31">
        <v>25884416.540520001</v>
      </c>
      <c r="N69" s="75">
        <v>90</v>
      </c>
      <c r="O69" s="31">
        <v>19439961.653399996</v>
      </c>
      <c r="P69" s="75">
        <v>180</v>
      </c>
      <c r="Q69" s="31">
        <v>28258895.5788</v>
      </c>
      <c r="R69" s="75">
        <v>0</v>
      </c>
      <c r="S69" s="31">
        <v>0</v>
      </c>
      <c r="T69" s="75">
        <v>0</v>
      </c>
      <c r="U69" s="31">
        <v>0</v>
      </c>
      <c r="V69" s="75">
        <v>0</v>
      </c>
      <c r="W69" s="31">
        <v>0</v>
      </c>
      <c r="X69" s="75">
        <v>35</v>
      </c>
      <c r="Y69" s="31">
        <v>4930801.0617500003</v>
      </c>
      <c r="Z69" s="75">
        <v>76</v>
      </c>
      <c r="AA69" s="31">
        <v>9476271.2678399999</v>
      </c>
      <c r="AB69" s="75">
        <v>200</v>
      </c>
      <c r="AC69" s="31">
        <v>24004912.603299998</v>
      </c>
      <c r="AD69" s="75">
        <v>412</v>
      </c>
      <c r="AE69" s="31">
        <v>67468111.059170008</v>
      </c>
      <c r="AF69" s="75">
        <v>10</v>
      </c>
      <c r="AG69" s="31">
        <v>1952775.2827799998</v>
      </c>
      <c r="AH69" s="75">
        <v>42</v>
      </c>
      <c r="AI69" s="31">
        <v>6784157.7144600004</v>
      </c>
      <c r="AJ69" s="75">
        <v>11</v>
      </c>
      <c r="AK69" s="31">
        <v>1738951.2032199998</v>
      </c>
      <c r="AL69" s="75">
        <v>292</v>
      </c>
      <c r="AM69" s="31">
        <v>62094331.307029992</v>
      </c>
      <c r="AN69" s="75">
        <v>108</v>
      </c>
      <c r="AO69" s="31">
        <v>23198778.215470001</v>
      </c>
      <c r="AP69" s="75">
        <v>0</v>
      </c>
      <c r="AQ69" s="31">
        <v>0</v>
      </c>
      <c r="AR69" s="31">
        <v>4963</v>
      </c>
      <c r="AS69" s="478">
        <v>937151083.92645991</v>
      </c>
      <c r="AU69" s="157"/>
      <c r="AV69" s="27"/>
    </row>
    <row r="70" spans="1:48" s="7" customFormat="1" ht="20.25" customHeight="1" x14ac:dyDescent="0.25">
      <c r="B70" s="26" t="s">
        <v>567</v>
      </c>
      <c r="C70" s="27" t="s">
        <v>47</v>
      </c>
      <c r="D70" s="27"/>
      <c r="E70" s="28"/>
      <c r="F70" s="27"/>
      <c r="G70" s="27"/>
      <c r="H70" s="75">
        <v>1573</v>
      </c>
      <c r="I70" s="31">
        <v>300272388.79375994</v>
      </c>
      <c r="J70" s="75">
        <v>1770</v>
      </c>
      <c r="K70" s="31">
        <v>358639872.53336</v>
      </c>
      <c r="L70" s="75">
        <v>149</v>
      </c>
      <c r="M70" s="31">
        <v>25884416.540520001</v>
      </c>
      <c r="N70" s="75">
        <v>90</v>
      </c>
      <c r="O70" s="31">
        <v>19439961.653399996</v>
      </c>
      <c r="P70" s="75">
        <v>160</v>
      </c>
      <c r="Q70" s="31">
        <v>25374901.827199999</v>
      </c>
      <c r="R70" s="75">
        <v>0</v>
      </c>
      <c r="S70" s="31">
        <v>0</v>
      </c>
      <c r="T70" s="75">
        <v>0</v>
      </c>
      <c r="U70" s="31">
        <v>0</v>
      </c>
      <c r="V70" s="75">
        <v>0</v>
      </c>
      <c r="W70" s="31">
        <v>0</v>
      </c>
      <c r="X70" s="75">
        <v>35</v>
      </c>
      <c r="Y70" s="31">
        <v>4930801.0617500003</v>
      </c>
      <c r="Z70" s="75">
        <v>76</v>
      </c>
      <c r="AA70" s="31">
        <v>9476271.2678399999</v>
      </c>
      <c r="AB70" s="75">
        <v>200</v>
      </c>
      <c r="AC70" s="31">
        <v>24004912.603299998</v>
      </c>
      <c r="AD70" s="75">
        <v>412</v>
      </c>
      <c r="AE70" s="31">
        <v>67468111.059170008</v>
      </c>
      <c r="AF70" s="75">
        <v>10</v>
      </c>
      <c r="AG70" s="31">
        <v>1952775.2827799998</v>
      </c>
      <c r="AH70" s="75">
        <v>42</v>
      </c>
      <c r="AI70" s="31">
        <v>6784157.7144600004</v>
      </c>
      <c r="AJ70" s="75">
        <v>11</v>
      </c>
      <c r="AK70" s="31">
        <v>1738951.2032199998</v>
      </c>
      <c r="AL70" s="75">
        <v>315</v>
      </c>
      <c r="AM70" s="31">
        <v>66952308.570649996</v>
      </c>
      <c r="AN70" s="75">
        <v>85</v>
      </c>
      <c r="AO70" s="31">
        <v>18026838.183659997</v>
      </c>
      <c r="AP70" s="75">
        <v>0</v>
      </c>
      <c r="AQ70" s="31">
        <v>0</v>
      </c>
      <c r="AR70" s="31">
        <v>4928</v>
      </c>
      <c r="AS70" s="478">
        <v>930946668.29506993</v>
      </c>
      <c r="AU70" s="157"/>
      <c r="AV70" s="27"/>
    </row>
    <row r="71" spans="1:48" s="7" customFormat="1" ht="20.25" customHeight="1" x14ac:dyDescent="0.25">
      <c r="B71" s="26" t="s">
        <v>520</v>
      </c>
      <c r="C71" s="27" t="s">
        <v>47</v>
      </c>
      <c r="D71" s="27"/>
      <c r="E71" s="28"/>
      <c r="F71" s="27"/>
      <c r="G71" s="27"/>
      <c r="H71" s="75">
        <v>1573</v>
      </c>
      <c r="I71" s="31">
        <v>300272388.79375994</v>
      </c>
      <c r="J71" s="75">
        <v>1770</v>
      </c>
      <c r="K71" s="31">
        <v>358639872.53336</v>
      </c>
      <c r="L71" s="75">
        <v>149</v>
      </c>
      <c r="M71" s="31">
        <v>25884416.540520001</v>
      </c>
      <c r="N71" s="75">
        <v>90</v>
      </c>
      <c r="O71" s="31">
        <v>19439961.653399996</v>
      </c>
      <c r="P71" s="75">
        <v>160</v>
      </c>
      <c r="Q71" s="31">
        <v>25374901.827199999</v>
      </c>
      <c r="R71" s="75">
        <v>0</v>
      </c>
      <c r="S71" s="31">
        <v>0</v>
      </c>
      <c r="T71" s="75">
        <v>0</v>
      </c>
      <c r="U71" s="31">
        <v>0</v>
      </c>
      <c r="V71" s="75">
        <v>0</v>
      </c>
      <c r="W71" s="31">
        <v>0</v>
      </c>
      <c r="X71" s="75">
        <v>35</v>
      </c>
      <c r="Y71" s="31">
        <v>4930801.0617500003</v>
      </c>
      <c r="Z71" s="75">
        <v>76</v>
      </c>
      <c r="AA71" s="31">
        <v>9476271.2678399999</v>
      </c>
      <c r="AB71" s="75">
        <v>200</v>
      </c>
      <c r="AC71" s="31">
        <v>24004912.603299998</v>
      </c>
      <c r="AD71" s="75">
        <v>412</v>
      </c>
      <c r="AE71" s="31">
        <v>67468111.059170008</v>
      </c>
      <c r="AF71" s="75">
        <v>10</v>
      </c>
      <c r="AG71" s="31">
        <v>1952775.2827799998</v>
      </c>
      <c r="AH71" s="75">
        <v>42</v>
      </c>
      <c r="AI71" s="31">
        <v>6784157.7144600004</v>
      </c>
      <c r="AJ71" s="75">
        <v>11</v>
      </c>
      <c r="AK71" s="31">
        <v>1738951.2032199998</v>
      </c>
      <c r="AL71" s="75">
        <v>315</v>
      </c>
      <c r="AM71" s="31">
        <v>66952308.570649996</v>
      </c>
      <c r="AN71" s="75">
        <v>85</v>
      </c>
      <c r="AO71" s="31">
        <v>18026838.183659997</v>
      </c>
      <c r="AP71" s="75">
        <v>0</v>
      </c>
      <c r="AQ71" s="31">
        <v>0</v>
      </c>
      <c r="AR71" s="31">
        <v>4928</v>
      </c>
      <c r="AS71" s="478">
        <v>930946668.29506993</v>
      </c>
      <c r="AU71" s="157"/>
      <c r="AV71" s="27"/>
    </row>
    <row r="72" spans="1:48" s="7" customFormat="1" ht="20.25" customHeight="1" x14ac:dyDescent="0.25">
      <c r="B72" s="26" t="s">
        <v>491</v>
      </c>
      <c r="C72" s="27" t="s">
        <v>47</v>
      </c>
      <c r="D72" s="27"/>
      <c r="E72" s="28"/>
      <c r="F72" s="27"/>
      <c r="G72" s="27"/>
      <c r="H72" s="75">
        <v>1573</v>
      </c>
      <c r="I72" s="31">
        <v>300272388.79375994</v>
      </c>
      <c r="J72" s="75">
        <v>1770</v>
      </c>
      <c r="K72" s="31">
        <v>358639872.53336</v>
      </c>
      <c r="L72" s="75">
        <v>149</v>
      </c>
      <c r="M72" s="31">
        <v>25884416.540520001</v>
      </c>
      <c r="N72" s="75">
        <v>90</v>
      </c>
      <c r="O72" s="31">
        <v>19439961.653399996</v>
      </c>
      <c r="P72" s="75">
        <v>160</v>
      </c>
      <c r="Q72" s="31">
        <v>25374901.827199999</v>
      </c>
      <c r="R72" s="75">
        <v>0</v>
      </c>
      <c r="S72" s="31">
        <v>0</v>
      </c>
      <c r="T72" s="75">
        <v>0</v>
      </c>
      <c r="U72" s="31">
        <v>0</v>
      </c>
      <c r="V72" s="75">
        <v>0</v>
      </c>
      <c r="W72" s="31">
        <v>0</v>
      </c>
      <c r="X72" s="75">
        <v>35</v>
      </c>
      <c r="Y72" s="31">
        <v>4930801.0617500003</v>
      </c>
      <c r="Z72" s="75">
        <v>76</v>
      </c>
      <c r="AA72" s="31">
        <v>9476271.2678399999</v>
      </c>
      <c r="AB72" s="75">
        <v>200</v>
      </c>
      <c r="AC72" s="31">
        <v>24004912.603299998</v>
      </c>
      <c r="AD72" s="75">
        <v>412</v>
      </c>
      <c r="AE72" s="31">
        <v>67468111.059170008</v>
      </c>
      <c r="AF72" s="75">
        <v>10</v>
      </c>
      <c r="AG72" s="31">
        <v>1952775.2827799998</v>
      </c>
      <c r="AH72" s="75">
        <v>42</v>
      </c>
      <c r="AI72" s="31">
        <v>6784157.7144600004</v>
      </c>
      <c r="AJ72" s="75">
        <v>11</v>
      </c>
      <c r="AK72" s="31">
        <v>1738951.2032199998</v>
      </c>
      <c r="AL72" s="75">
        <v>350</v>
      </c>
      <c r="AM72" s="31">
        <v>73981371.382860005</v>
      </c>
      <c r="AN72" s="75">
        <v>50</v>
      </c>
      <c r="AO72" s="31">
        <v>10997775.371450001</v>
      </c>
      <c r="AP72" s="75">
        <v>0</v>
      </c>
      <c r="AQ72" s="31">
        <v>0</v>
      </c>
      <c r="AR72" s="31">
        <v>4928</v>
      </c>
      <c r="AS72" s="478">
        <v>930946668.29506993</v>
      </c>
      <c r="AU72" s="157"/>
      <c r="AV72" s="27"/>
    </row>
    <row r="73" spans="1:48" s="7" customFormat="1" ht="20.25" customHeight="1" x14ac:dyDescent="0.25">
      <c r="B73" s="26" t="s">
        <v>359</v>
      </c>
      <c r="C73" s="27" t="s">
        <v>47</v>
      </c>
      <c r="D73" s="27"/>
      <c r="E73" s="28"/>
      <c r="F73" s="27"/>
      <c r="G73" s="27"/>
      <c r="H73" s="75">
        <v>1573</v>
      </c>
      <c r="I73" s="31">
        <v>300272388.79375994</v>
      </c>
      <c r="J73" s="75">
        <v>1770</v>
      </c>
      <c r="K73" s="31">
        <v>358639872.53336</v>
      </c>
      <c r="L73" s="75">
        <v>149</v>
      </c>
      <c r="M73" s="31">
        <v>25884416.540520001</v>
      </c>
      <c r="N73" s="75">
        <v>90</v>
      </c>
      <c r="O73" s="31">
        <v>19439961.653399996</v>
      </c>
      <c r="P73" s="75">
        <v>160</v>
      </c>
      <c r="Q73" s="31">
        <v>25374901.827199999</v>
      </c>
      <c r="R73" s="75">
        <v>0</v>
      </c>
      <c r="S73" s="31">
        <v>0</v>
      </c>
      <c r="T73" s="75">
        <v>0</v>
      </c>
      <c r="U73" s="31">
        <v>0</v>
      </c>
      <c r="V73" s="75">
        <v>0</v>
      </c>
      <c r="W73" s="31">
        <v>0</v>
      </c>
      <c r="X73" s="75">
        <v>35</v>
      </c>
      <c r="Y73" s="31">
        <v>4930801.0617500003</v>
      </c>
      <c r="Z73" s="75">
        <v>76</v>
      </c>
      <c r="AA73" s="31">
        <v>9476271.2678399999</v>
      </c>
      <c r="AB73" s="75">
        <v>200</v>
      </c>
      <c r="AC73" s="31">
        <v>24004912.603299998</v>
      </c>
      <c r="AD73" s="75">
        <v>412</v>
      </c>
      <c r="AE73" s="31">
        <v>67468111.059170008</v>
      </c>
      <c r="AF73" s="75">
        <v>10</v>
      </c>
      <c r="AG73" s="31">
        <v>1952775.2827799998</v>
      </c>
      <c r="AH73" s="75">
        <v>42</v>
      </c>
      <c r="AI73" s="31">
        <v>6784157.7144600004</v>
      </c>
      <c r="AJ73" s="75">
        <v>11</v>
      </c>
      <c r="AK73" s="31">
        <v>1738951.2032199998</v>
      </c>
      <c r="AL73" s="75">
        <v>350</v>
      </c>
      <c r="AM73" s="31">
        <v>73981371.382860005</v>
      </c>
      <c r="AN73" s="75">
        <v>50</v>
      </c>
      <c r="AO73" s="31">
        <v>10997775.371450001</v>
      </c>
      <c r="AP73" s="75">
        <v>0</v>
      </c>
      <c r="AQ73" s="31">
        <v>0</v>
      </c>
      <c r="AR73" s="31">
        <v>4928</v>
      </c>
      <c r="AS73" s="478">
        <v>930946668.29506993</v>
      </c>
      <c r="AU73" s="157"/>
      <c r="AV73" s="27"/>
    </row>
    <row r="74" spans="1:48" s="7" customFormat="1" ht="20.25" customHeight="1" x14ac:dyDescent="0.25">
      <c r="B74" s="26" t="s">
        <v>274</v>
      </c>
      <c r="C74" s="27" t="s">
        <v>47</v>
      </c>
      <c r="D74" s="27"/>
      <c r="E74" s="28"/>
      <c r="F74" s="27"/>
      <c r="G74" s="27"/>
      <c r="H74" s="75">
        <v>1573</v>
      </c>
      <c r="I74" s="31">
        <v>300272388.79375994</v>
      </c>
      <c r="J74" s="75">
        <v>1770</v>
      </c>
      <c r="K74" s="31">
        <v>358639872.53336</v>
      </c>
      <c r="L74" s="31">
        <v>149</v>
      </c>
      <c r="M74" s="31">
        <v>25884416.540520001</v>
      </c>
      <c r="N74" s="31">
        <v>90</v>
      </c>
      <c r="O74" s="31">
        <v>19439961.653399996</v>
      </c>
      <c r="P74" s="31">
        <v>160</v>
      </c>
      <c r="Q74" s="31">
        <v>25374901.827199999</v>
      </c>
      <c r="R74" s="31">
        <v>0</v>
      </c>
      <c r="S74" s="31">
        <v>0</v>
      </c>
      <c r="T74" s="31">
        <v>0</v>
      </c>
      <c r="U74" s="31">
        <v>0</v>
      </c>
      <c r="V74" s="31">
        <v>0</v>
      </c>
      <c r="W74" s="31">
        <v>0</v>
      </c>
      <c r="X74" s="31">
        <v>35</v>
      </c>
      <c r="Y74" s="31">
        <v>4930801.0617500003</v>
      </c>
      <c r="Z74" s="31">
        <v>76</v>
      </c>
      <c r="AA74" s="31">
        <v>9476271.2678399999</v>
      </c>
      <c r="AB74" s="75">
        <v>200</v>
      </c>
      <c r="AC74" s="31">
        <v>24004912.603299998</v>
      </c>
      <c r="AD74" s="31">
        <v>412</v>
      </c>
      <c r="AE74" s="31">
        <v>67468111.059170008</v>
      </c>
      <c r="AF74" s="31">
        <v>10</v>
      </c>
      <c r="AG74" s="31">
        <v>1952775.2827799998</v>
      </c>
      <c r="AH74" s="31">
        <v>42</v>
      </c>
      <c r="AI74" s="31">
        <v>6784157.7144600004</v>
      </c>
      <c r="AJ74" s="31">
        <v>11</v>
      </c>
      <c r="AK74" s="31">
        <v>1738951.2032199998</v>
      </c>
      <c r="AL74" s="31">
        <v>350</v>
      </c>
      <c r="AM74" s="31">
        <v>73981371.382860005</v>
      </c>
      <c r="AN74" s="31">
        <v>50</v>
      </c>
      <c r="AO74" s="31">
        <v>10997775.371450001</v>
      </c>
      <c r="AP74" s="31">
        <v>0</v>
      </c>
      <c r="AQ74" s="31">
        <v>0</v>
      </c>
      <c r="AR74" s="31">
        <v>4928</v>
      </c>
      <c r="AS74" s="32">
        <v>930946668.29506993</v>
      </c>
      <c r="AU74" s="157"/>
      <c r="AV74" s="27"/>
    </row>
    <row r="75" spans="1:48" s="7" customFormat="1" ht="20.25" hidden="1" customHeight="1" x14ac:dyDescent="0.25">
      <c r="B75" s="26" t="s">
        <v>247</v>
      </c>
      <c r="C75" s="27" t="s">
        <v>47</v>
      </c>
      <c r="D75" s="27"/>
      <c r="E75" s="28"/>
      <c r="F75" s="27"/>
      <c r="G75" s="27"/>
      <c r="H75" s="75">
        <v>1196</v>
      </c>
      <c r="I75" s="31">
        <v>220535331.83079991</v>
      </c>
      <c r="J75" s="75">
        <v>1712</v>
      </c>
      <c r="K75" s="31">
        <v>344310823.86409998</v>
      </c>
      <c r="L75" s="31">
        <v>82</v>
      </c>
      <c r="M75" s="31">
        <v>11956669.8803</v>
      </c>
      <c r="N75" s="31">
        <v>90</v>
      </c>
      <c r="O75" s="31">
        <v>17966185.776000001</v>
      </c>
      <c r="P75" s="31">
        <v>160</v>
      </c>
      <c r="Q75" s="31">
        <v>28572686.559999999</v>
      </c>
      <c r="R75" s="31">
        <v>1154</v>
      </c>
      <c r="S75" s="31">
        <v>330372011.84759998</v>
      </c>
      <c r="T75" s="31">
        <v>180</v>
      </c>
      <c r="U75" s="31">
        <v>20687592.419999998</v>
      </c>
      <c r="V75" s="31">
        <v>500</v>
      </c>
      <c r="W75" s="31">
        <v>41632836.194400005</v>
      </c>
      <c r="X75" s="31">
        <v>35</v>
      </c>
      <c r="Y75" s="31">
        <v>4711184.5990000004</v>
      </c>
      <c r="Z75" s="31">
        <v>76</v>
      </c>
      <c r="AA75" s="31">
        <v>8963578.2895999998</v>
      </c>
      <c r="AB75" s="75">
        <v>306</v>
      </c>
      <c r="AC75" s="31">
        <v>36574202.649700001</v>
      </c>
      <c r="AD75" s="31">
        <v>446</v>
      </c>
      <c r="AE75" s="31">
        <v>78899431.131999999</v>
      </c>
      <c r="AF75" s="31">
        <v>13</v>
      </c>
      <c r="AG75" s="31">
        <v>2386538.8523999997</v>
      </c>
      <c r="AH75" s="31">
        <v>62</v>
      </c>
      <c r="AI75" s="31">
        <v>9470604.0527999997</v>
      </c>
      <c r="AJ75" s="31">
        <v>11</v>
      </c>
      <c r="AK75" s="31">
        <v>1636940.5623999997</v>
      </c>
      <c r="AL75" s="31">
        <v>230</v>
      </c>
      <c r="AM75" s="31">
        <v>49096812.414400004</v>
      </c>
      <c r="AN75" s="31">
        <v>50</v>
      </c>
      <c r="AO75" s="31">
        <v>12872749.131999999</v>
      </c>
      <c r="AP75" s="31">
        <v>2</v>
      </c>
      <c r="AQ75" s="31">
        <v>240356.52399999998</v>
      </c>
      <c r="AR75" s="31">
        <v>6305</v>
      </c>
      <c r="AS75" s="32">
        <v>1220886536.5814998</v>
      </c>
      <c r="AU75" s="157"/>
      <c r="AV75" s="27"/>
    </row>
    <row r="76" spans="1:48" s="7" customFormat="1" ht="20.25" hidden="1" customHeight="1" x14ac:dyDescent="0.25">
      <c r="B76" s="26" t="s">
        <v>246</v>
      </c>
      <c r="C76" s="27" t="s">
        <v>47</v>
      </c>
      <c r="D76" s="27"/>
      <c r="E76" s="28"/>
      <c r="F76" s="27"/>
      <c r="G76" s="27"/>
      <c r="H76" s="75">
        <v>1196</v>
      </c>
      <c r="I76" s="31">
        <v>220535331.83079991</v>
      </c>
      <c r="J76" s="75">
        <v>1712</v>
      </c>
      <c r="K76" s="31">
        <v>344310823.86409998</v>
      </c>
      <c r="L76" s="31">
        <v>82</v>
      </c>
      <c r="M76" s="31">
        <v>11956669.8803</v>
      </c>
      <c r="N76" s="31">
        <v>90</v>
      </c>
      <c r="O76" s="31">
        <v>17966185.776000001</v>
      </c>
      <c r="P76" s="31">
        <v>160</v>
      </c>
      <c r="Q76" s="31">
        <v>28572686.559999999</v>
      </c>
      <c r="R76" s="31">
        <v>1154</v>
      </c>
      <c r="S76" s="31">
        <v>330372011.84759998</v>
      </c>
      <c r="T76" s="31">
        <v>180</v>
      </c>
      <c r="U76" s="31">
        <v>20687592.419999998</v>
      </c>
      <c r="V76" s="31">
        <v>500</v>
      </c>
      <c r="W76" s="31">
        <v>41632836.194400005</v>
      </c>
      <c r="X76" s="31">
        <v>35</v>
      </c>
      <c r="Y76" s="31">
        <v>4711184.5990000004</v>
      </c>
      <c r="Z76" s="31">
        <v>76</v>
      </c>
      <c r="AA76" s="31">
        <v>8963578.2895999998</v>
      </c>
      <c r="AB76" s="75">
        <v>306</v>
      </c>
      <c r="AC76" s="31">
        <v>36574202.649700001</v>
      </c>
      <c r="AD76" s="31">
        <v>446</v>
      </c>
      <c r="AE76" s="31">
        <v>78899431.131999999</v>
      </c>
      <c r="AF76" s="31">
        <v>13</v>
      </c>
      <c r="AG76" s="31">
        <v>2386538.8523999997</v>
      </c>
      <c r="AH76" s="31">
        <v>62</v>
      </c>
      <c r="AI76" s="31">
        <v>9470604.0527999997</v>
      </c>
      <c r="AJ76" s="31">
        <v>11</v>
      </c>
      <c r="AK76" s="31">
        <v>1636940.5623999997</v>
      </c>
      <c r="AL76" s="31">
        <v>230</v>
      </c>
      <c r="AM76" s="31">
        <v>49096812.414400004</v>
      </c>
      <c r="AN76" s="31">
        <v>50</v>
      </c>
      <c r="AO76" s="31">
        <v>12872749.131999999</v>
      </c>
      <c r="AP76" s="31">
        <v>2</v>
      </c>
      <c r="AQ76" s="31">
        <v>240356.52399999998</v>
      </c>
      <c r="AR76" s="31">
        <v>6305</v>
      </c>
      <c r="AS76" s="32">
        <v>1220886536.5814998</v>
      </c>
      <c r="AU76" s="157"/>
      <c r="AV76" s="27"/>
    </row>
    <row r="77" spans="1:48" s="7" customFormat="1" ht="20.25" hidden="1" customHeight="1" x14ac:dyDescent="0.25">
      <c r="B77" s="26" t="s">
        <v>245</v>
      </c>
      <c r="C77" s="27" t="s">
        <v>47</v>
      </c>
      <c r="D77" s="27"/>
      <c r="E77" s="28"/>
      <c r="F77" s="27"/>
      <c r="G77" s="27"/>
      <c r="H77" s="75">
        <v>1196</v>
      </c>
      <c r="I77" s="31">
        <v>220535331.83079991</v>
      </c>
      <c r="J77" s="75">
        <v>1712</v>
      </c>
      <c r="K77" s="31">
        <v>344310823.86409998</v>
      </c>
      <c r="L77" s="31">
        <v>82</v>
      </c>
      <c r="M77" s="31">
        <v>11956669.8803</v>
      </c>
      <c r="N77" s="31">
        <v>90</v>
      </c>
      <c r="O77" s="31">
        <v>17966185.776000001</v>
      </c>
      <c r="P77" s="31">
        <v>160</v>
      </c>
      <c r="Q77" s="31">
        <v>28572686.559999999</v>
      </c>
      <c r="R77" s="31">
        <v>1154</v>
      </c>
      <c r="S77" s="31">
        <v>330360773.40069997</v>
      </c>
      <c r="T77" s="31">
        <v>180</v>
      </c>
      <c r="U77" s="31">
        <v>20687592.419999998</v>
      </c>
      <c r="V77" s="31">
        <v>500</v>
      </c>
      <c r="W77" s="31">
        <v>41632836.194400005</v>
      </c>
      <c r="X77" s="31">
        <v>35</v>
      </c>
      <c r="Y77" s="31">
        <v>4711184.5990000004</v>
      </c>
      <c r="Z77" s="31">
        <v>76</v>
      </c>
      <c r="AA77" s="31">
        <v>8963578.2895999998</v>
      </c>
      <c r="AB77" s="75">
        <v>306</v>
      </c>
      <c r="AC77" s="31">
        <v>36574202.649700001</v>
      </c>
      <c r="AD77" s="31">
        <v>446</v>
      </c>
      <c r="AE77" s="31">
        <v>78899431.131999999</v>
      </c>
      <c r="AF77" s="31">
        <v>13</v>
      </c>
      <c r="AG77" s="31">
        <v>2386538.8523999997</v>
      </c>
      <c r="AH77" s="31">
        <v>62</v>
      </c>
      <c r="AI77" s="31">
        <v>9470604.0527999997</v>
      </c>
      <c r="AJ77" s="31">
        <v>11</v>
      </c>
      <c r="AK77" s="31">
        <v>1636940.5623999997</v>
      </c>
      <c r="AL77" s="31">
        <v>230</v>
      </c>
      <c r="AM77" s="31">
        <v>49096812.414400004</v>
      </c>
      <c r="AN77" s="31">
        <v>50</v>
      </c>
      <c r="AO77" s="31">
        <v>12872749.131999999</v>
      </c>
      <c r="AP77" s="31">
        <v>2</v>
      </c>
      <c r="AQ77" s="31">
        <v>240356.52399999998</v>
      </c>
      <c r="AR77" s="31">
        <v>6305</v>
      </c>
      <c r="AS77" s="32">
        <v>1220875298.1345999</v>
      </c>
      <c r="AU77" s="157"/>
      <c r="AV77" s="27"/>
    </row>
    <row r="78" spans="1:48" s="7" customFormat="1" ht="20.25" hidden="1" customHeight="1" x14ac:dyDescent="0.25">
      <c r="B78" s="26" t="s">
        <v>243</v>
      </c>
      <c r="C78" s="27" t="s">
        <v>47</v>
      </c>
      <c r="D78" s="27"/>
      <c r="E78" s="28"/>
      <c r="F78" s="27"/>
      <c r="G78" s="27"/>
      <c r="H78" s="75">
        <v>1196</v>
      </c>
      <c r="I78" s="31">
        <v>220535331.83079991</v>
      </c>
      <c r="J78" s="75">
        <v>1712</v>
      </c>
      <c r="K78" s="31">
        <v>344310823.86409998</v>
      </c>
      <c r="L78" s="31">
        <v>82</v>
      </c>
      <c r="M78" s="31">
        <v>11956669.8803</v>
      </c>
      <c r="N78" s="31">
        <v>90</v>
      </c>
      <c r="O78" s="31">
        <v>17966185.776000001</v>
      </c>
      <c r="P78" s="31">
        <v>160</v>
      </c>
      <c r="Q78" s="31">
        <v>28572686.559999999</v>
      </c>
      <c r="R78" s="31">
        <v>1154</v>
      </c>
      <c r="S78" s="31">
        <v>330360773.40069997</v>
      </c>
      <c r="T78" s="31">
        <v>180</v>
      </c>
      <c r="U78" s="31">
        <v>20687592.419999998</v>
      </c>
      <c r="V78" s="31">
        <v>500</v>
      </c>
      <c r="W78" s="31">
        <v>41632836.194400005</v>
      </c>
      <c r="X78" s="31">
        <v>35</v>
      </c>
      <c r="Y78" s="31">
        <v>4711184.5990000004</v>
      </c>
      <c r="Z78" s="31">
        <v>76</v>
      </c>
      <c r="AA78" s="31">
        <v>8963578.2895999998</v>
      </c>
      <c r="AB78" s="75">
        <v>306</v>
      </c>
      <c r="AC78" s="31">
        <v>36574202.649700001</v>
      </c>
      <c r="AD78" s="31">
        <v>446</v>
      </c>
      <c r="AE78" s="31">
        <v>78899431.131999999</v>
      </c>
      <c r="AF78" s="31">
        <v>13</v>
      </c>
      <c r="AG78" s="31">
        <v>2386538.8523999997</v>
      </c>
      <c r="AH78" s="31">
        <v>62</v>
      </c>
      <c r="AI78" s="31">
        <v>9470604.0527999997</v>
      </c>
      <c r="AJ78" s="31">
        <v>11</v>
      </c>
      <c r="AK78" s="31">
        <v>1636940.5623999997</v>
      </c>
      <c r="AL78" s="31">
        <v>230</v>
      </c>
      <c r="AM78" s="31">
        <v>49096812.414400004</v>
      </c>
      <c r="AN78" s="31">
        <v>50</v>
      </c>
      <c r="AO78" s="31">
        <v>12872749.131999999</v>
      </c>
      <c r="AP78" s="31">
        <v>2</v>
      </c>
      <c r="AQ78" s="31">
        <v>240356.52399999998</v>
      </c>
      <c r="AR78" s="31">
        <v>6305</v>
      </c>
      <c r="AS78" s="32">
        <v>1220875298.1345999</v>
      </c>
      <c r="AU78" s="157"/>
      <c r="AV78" s="27"/>
    </row>
    <row r="79" spans="1:48" s="7" customFormat="1" ht="20.25" hidden="1" customHeight="1" x14ac:dyDescent="0.25">
      <c r="B79" s="26" t="s">
        <v>241</v>
      </c>
      <c r="C79" s="27" t="s">
        <v>47</v>
      </c>
      <c r="D79" s="27"/>
      <c r="E79" s="28"/>
      <c r="F79" s="27"/>
      <c r="G79" s="27"/>
      <c r="H79" s="75">
        <v>1196</v>
      </c>
      <c r="I79" s="31">
        <v>220535331.83079991</v>
      </c>
      <c r="J79" s="75">
        <v>1712</v>
      </c>
      <c r="K79" s="31">
        <v>344310823.86409998</v>
      </c>
      <c r="L79" s="31">
        <v>82</v>
      </c>
      <c r="M79" s="31">
        <v>11956669.8803</v>
      </c>
      <c r="N79" s="31">
        <v>90</v>
      </c>
      <c r="O79" s="31">
        <v>17966185.776000001</v>
      </c>
      <c r="P79" s="31">
        <v>160</v>
      </c>
      <c r="Q79" s="31">
        <v>28572686.559999999</v>
      </c>
      <c r="R79" s="31">
        <v>1127</v>
      </c>
      <c r="S79" s="31">
        <v>324091154.24549997</v>
      </c>
      <c r="T79" s="31">
        <v>180</v>
      </c>
      <c r="U79" s="31">
        <v>20687592.419999998</v>
      </c>
      <c r="V79" s="31">
        <v>500</v>
      </c>
      <c r="W79" s="31">
        <v>41632836.194400005</v>
      </c>
      <c r="X79" s="31">
        <v>35</v>
      </c>
      <c r="Y79" s="31">
        <v>4711184.5990000004</v>
      </c>
      <c r="Z79" s="31">
        <v>76</v>
      </c>
      <c r="AA79" s="31">
        <v>8963578.2895999998</v>
      </c>
      <c r="AB79" s="75">
        <v>306</v>
      </c>
      <c r="AC79" s="31">
        <v>36574202.649700001</v>
      </c>
      <c r="AD79" s="31">
        <v>446</v>
      </c>
      <c r="AE79" s="31">
        <v>78899431.131999999</v>
      </c>
      <c r="AF79" s="31">
        <v>13</v>
      </c>
      <c r="AG79" s="31">
        <v>2386538.8523999997</v>
      </c>
      <c r="AH79" s="31">
        <v>62</v>
      </c>
      <c r="AI79" s="31">
        <v>9470604.0527999997</v>
      </c>
      <c r="AJ79" s="31">
        <v>11</v>
      </c>
      <c r="AK79" s="31">
        <v>1636940.5623999997</v>
      </c>
      <c r="AL79" s="31">
        <v>230</v>
      </c>
      <c r="AM79" s="31">
        <v>49096812.414400004</v>
      </c>
      <c r="AN79" s="31">
        <v>50</v>
      </c>
      <c r="AO79" s="31">
        <v>12872749.131999999</v>
      </c>
      <c r="AP79" s="31">
        <v>2</v>
      </c>
      <c r="AQ79" s="31">
        <v>240356.52399999998</v>
      </c>
      <c r="AR79" s="31">
        <v>6278</v>
      </c>
      <c r="AS79" s="32">
        <v>1214605678.9793999</v>
      </c>
      <c r="AU79" s="157"/>
      <c r="AV79" s="27"/>
    </row>
    <row r="80" spans="1:48" s="7" customFormat="1" ht="20.25" hidden="1" customHeight="1" x14ac:dyDescent="0.25">
      <c r="B80" s="26" t="s">
        <v>237</v>
      </c>
      <c r="C80" s="27" t="s">
        <v>47</v>
      </c>
      <c r="D80" s="27"/>
      <c r="E80" s="28"/>
      <c r="F80" s="27"/>
      <c r="G80" s="27"/>
      <c r="H80" s="75">
        <v>1196</v>
      </c>
      <c r="I80" s="31">
        <v>220535331.83079991</v>
      </c>
      <c r="J80" s="75">
        <v>1712</v>
      </c>
      <c r="K80" s="31">
        <v>344310823.86409998</v>
      </c>
      <c r="L80" s="31">
        <v>82</v>
      </c>
      <c r="M80" s="31">
        <v>11956669.8803</v>
      </c>
      <c r="N80" s="31">
        <v>90</v>
      </c>
      <c r="O80" s="31">
        <v>17966185.776000001</v>
      </c>
      <c r="P80" s="31">
        <v>160</v>
      </c>
      <c r="Q80" s="31">
        <v>28572686.559999999</v>
      </c>
      <c r="R80" s="31">
        <v>1127</v>
      </c>
      <c r="S80" s="31">
        <v>324091154.24549997</v>
      </c>
      <c r="T80" s="31">
        <v>180</v>
      </c>
      <c r="U80" s="31">
        <v>20687592.419999998</v>
      </c>
      <c r="V80" s="31">
        <v>500</v>
      </c>
      <c r="W80" s="31">
        <v>41632836.194400005</v>
      </c>
      <c r="X80" s="31">
        <v>35</v>
      </c>
      <c r="Y80" s="31">
        <v>4711184.5990000004</v>
      </c>
      <c r="Z80" s="31">
        <v>76</v>
      </c>
      <c r="AA80" s="31">
        <v>8963578.2895999998</v>
      </c>
      <c r="AB80" s="75">
        <v>306</v>
      </c>
      <c r="AC80" s="31">
        <v>36574202.649700001</v>
      </c>
      <c r="AD80" s="31">
        <v>446</v>
      </c>
      <c r="AE80" s="31">
        <v>78899431.131999999</v>
      </c>
      <c r="AF80" s="31">
        <v>13</v>
      </c>
      <c r="AG80" s="31">
        <v>2386538.8523999997</v>
      </c>
      <c r="AH80" s="31">
        <v>62</v>
      </c>
      <c r="AI80" s="31">
        <v>9470604.0527999997</v>
      </c>
      <c r="AJ80" s="31">
        <v>11</v>
      </c>
      <c r="AK80" s="31">
        <v>1636940.5623999997</v>
      </c>
      <c r="AL80" s="31">
        <v>230</v>
      </c>
      <c r="AM80" s="31">
        <v>49096812.414400004</v>
      </c>
      <c r="AN80" s="31">
        <v>50</v>
      </c>
      <c r="AO80" s="31">
        <v>12872749.131999999</v>
      </c>
      <c r="AP80" s="31">
        <v>2</v>
      </c>
      <c r="AQ80" s="31">
        <v>240356.52399999998</v>
      </c>
      <c r="AR80" s="31">
        <v>6278</v>
      </c>
      <c r="AS80" s="32">
        <v>1214605678.9793999</v>
      </c>
      <c r="AU80" s="157"/>
      <c r="AV80" s="27"/>
    </row>
    <row r="81" spans="2:48" s="7" customFormat="1" ht="20.25" hidden="1" customHeight="1" x14ac:dyDescent="0.25">
      <c r="B81" s="26" t="s">
        <v>196</v>
      </c>
      <c r="C81" s="27" t="s">
        <v>47</v>
      </c>
      <c r="D81" s="27"/>
      <c r="E81" s="28"/>
      <c r="F81" s="27"/>
      <c r="G81" s="27"/>
      <c r="H81" s="75">
        <v>1196</v>
      </c>
      <c r="I81" s="31">
        <v>220535331.83079991</v>
      </c>
      <c r="J81" s="75">
        <v>1712</v>
      </c>
      <c r="K81" s="31">
        <v>344310823.86409998</v>
      </c>
      <c r="L81" s="31">
        <v>82</v>
      </c>
      <c r="M81" s="31">
        <v>11956669.8803</v>
      </c>
      <c r="N81" s="31">
        <v>90</v>
      </c>
      <c r="O81" s="31">
        <v>17966185.776000001</v>
      </c>
      <c r="P81" s="31">
        <v>160</v>
      </c>
      <c r="Q81" s="31">
        <v>28572686.559999999</v>
      </c>
      <c r="R81" s="31">
        <v>1127</v>
      </c>
      <c r="S81" s="31">
        <v>324091154.24549997</v>
      </c>
      <c r="T81" s="31">
        <v>180</v>
      </c>
      <c r="U81" s="31">
        <v>20687592.419999998</v>
      </c>
      <c r="V81" s="31">
        <v>500</v>
      </c>
      <c r="W81" s="31">
        <v>41632836.194400005</v>
      </c>
      <c r="X81" s="31">
        <v>35</v>
      </c>
      <c r="Y81" s="31">
        <v>4711184.5990000004</v>
      </c>
      <c r="Z81" s="31">
        <v>76</v>
      </c>
      <c r="AA81" s="31">
        <v>8963578.2895999998</v>
      </c>
      <c r="AB81" s="75">
        <v>306</v>
      </c>
      <c r="AC81" s="31">
        <v>36574202.649700001</v>
      </c>
      <c r="AD81" s="31">
        <v>446</v>
      </c>
      <c r="AE81" s="31">
        <v>78899431.131999999</v>
      </c>
      <c r="AF81" s="31">
        <v>13</v>
      </c>
      <c r="AG81" s="31">
        <v>2386538.8523999997</v>
      </c>
      <c r="AH81" s="31">
        <v>62</v>
      </c>
      <c r="AI81" s="31">
        <v>9470604.0527999997</v>
      </c>
      <c r="AJ81" s="31">
        <v>11</v>
      </c>
      <c r="AK81" s="31">
        <v>1636940.5623999997</v>
      </c>
      <c r="AL81" s="31">
        <v>230</v>
      </c>
      <c r="AM81" s="31">
        <v>49096812.414400004</v>
      </c>
      <c r="AN81" s="31">
        <v>50</v>
      </c>
      <c r="AO81" s="31">
        <v>12872749.131999999</v>
      </c>
      <c r="AP81" s="31">
        <v>2</v>
      </c>
      <c r="AQ81" s="31">
        <v>240356.52399999998</v>
      </c>
      <c r="AR81" s="31">
        <v>6278</v>
      </c>
      <c r="AS81" s="32">
        <v>1214605678.9793999</v>
      </c>
      <c r="AU81" s="157"/>
      <c r="AV81" s="27"/>
    </row>
    <row r="82" spans="2:48" s="7" customFormat="1" ht="20.25" hidden="1" customHeight="1" x14ac:dyDescent="0.25">
      <c r="B82" s="26" t="s">
        <v>190</v>
      </c>
      <c r="C82" s="27" t="s">
        <v>47</v>
      </c>
      <c r="D82" s="27"/>
      <c r="E82" s="28"/>
      <c r="F82" s="27"/>
      <c r="G82" s="27"/>
      <c r="H82" s="75">
        <v>1196</v>
      </c>
      <c r="I82" s="31">
        <v>220535331.83079991</v>
      </c>
      <c r="J82" s="75">
        <v>1712</v>
      </c>
      <c r="K82" s="31">
        <v>344310823.86409998</v>
      </c>
      <c r="L82" s="31">
        <v>82</v>
      </c>
      <c r="M82" s="31">
        <v>11956669.8803</v>
      </c>
      <c r="N82" s="31">
        <v>90</v>
      </c>
      <c r="O82" s="31">
        <v>17966185.776000001</v>
      </c>
      <c r="P82" s="31">
        <v>160</v>
      </c>
      <c r="Q82" s="31">
        <v>28572686.559999999</v>
      </c>
      <c r="R82" s="31">
        <v>1127</v>
      </c>
      <c r="S82" s="31">
        <v>324091154.24549997</v>
      </c>
      <c r="T82" s="31">
        <v>180</v>
      </c>
      <c r="U82" s="31">
        <v>20687592.419999998</v>
      </c>
      <c r="V82" s="31">
        <v>500</v>
      </c>
      <c r="W82" s="31">
        <v>41632836.194400005</v>
      </c>
      <c r="X82" s="31">
        <v>35</v>
      </c>
      <c r="Y82" s="31">
        <v>4711184.5990000004</v>
      </c>
      <c r="Z82" s="31">
        <v>76</v>
      </c>
      <c r="AA82" s="31">
        <v>8963578.2895999998</v>
      </c>
      <c r="AB82" s="75">
        <v>306</v>
      </c>
      <c r="AC82" s="31">
        <v>36574202.649700001</v>
      </c>
      <c r="AD82" s="31">
        <v>446</v>
      </c>
      <c r="AE82" s="31">
        <v>78899431.131999999</v>
      </c>
      <c r="AF82" s="31">
        <v>13</v>
      </c>
      <c r="AG82" s="31">
        <v>2386538.8523999997</v>
      </c>
      <c r="AH82" s="31">
        <v>62</v>
      </c>
      <c r="AI82" s="31">
        <v>9470604.0527999997</v>
      </c>
      <c r="AJ82" s="31">
        <v>11</v>
      </c>
      <c r="AK82" s="31">
        <v>1636940.5623999997</v>
      </c>
      <c r="AL82" s="31">
        <v>230</v>
      </c>
      <c r="AM82" s="31">
        <v>49096812.414400004</v>
      </c>
      <c r="AN82" s="31">
        <v>50</v>
      </c>
      <c r="AO82" s="31">
        <v>12872749.131999999</v>
      </c>
      <c r="AP82" s="31">
        <v>2</v>
      </c>
      <c r="AQ82" s="31">
        <v>262198.72479999997</v>
      </c>
      <c r="AR82" s="31">
        <v>6278</v>
      </c>
      <c r="AS82" s="32">
        <v>1214627521.1801999</v>
      </c>
      <c r="AU82" s="157"/>
      <c r="AV82" s="27"/>
    </row>
    <row r="83" spans="2:48" s="7" customFormat="1" ht="20.25" hidden="1" customHeight="1" x14ac:dyDescent="0.25">
      <c r="B83" s="26" t="s">
        <v>191</v>
      </c>
      <c r="C83" s="27" t="s">
        <v>47</v>
      </c>
      <c r="D83" s="27"/>
      <c r="E83" s="28"/>
      <c r="F83" s="27"/>
      <c r="G83" s="27"/>
      <c r="H83" s="75">
        <v>1196</v>
      </c>
      <c r="I83" s="31">
        <v>220535331.83079991</v>
      </c>
      <c r="J83" s="75">
        <v>1712</v>
      </c>
      <c r="K83" s="31">
        <v>344310823.86409998</v>
      </c>
      <c r="L83" s="31">
        <v>82</v>
      </c>
      <c r="M83" s="31">
        <v>11956669.8803</v>
      </c>
      <c r="N83" s="31">
        <v>90</v>
      </c>
      <c r="O83" s="31">
        <v>17966185.776000001</v>
      </c>
      <c r="P83" s="31">
        <v>160</v>
      </c>
      <c r="Q83" s="31">
        <v>28572686.559999999</v>
      </c>
      <c r="R83" s="31">
        <v>1127</v>
      </c>
      <c r="S83" s="31">
        <v>324091154.24549997</v>
      </c>
      <c r="T83" s="31">
        <v>180</v>
      </c>
      <c r="U83" s="31">
        <v>20687592.419999998</v>
      </c>
      <c r="V83" s="31">
        <v>500</v>
      </c>
      <c r="W83" s="31">
        <v>41632836.194400005</v>
      </c>
      <c r="X83" s="31">
        <v>35</v>
      </c>
      <c r="Y83" s="31">
        <v>4711184.5990000004</v>
      </c>
      <c r="Z83" s="31">
        <v>76</v>
      </c>
      <c r="AA83" s="31">
        <v>8963578.2895999998</v>
      </c>
      <c r="AB83" s="75">
        <v>309</v>
      </c>
      <c r="AC83" s="31">
        <v>37061731.271499999</v>
      </c>
      <c r="AD83" s="31">
        <v>453</v>
      </c>
      <c r="AE83" s="31">
        <v>79878616.065600008</v>
      </c>
      <c r="AF83" s="31">
        <v>13</v>
      </c>
      <c r="AG83" s="31">
        <v>2386538.8523999997</v>
      </c>
      <c r="AH83" s="31">
        <v>62</v>
      </c>
      <c r="AI83" s="31">
        <v>9470604.0527999997</v>
      </c>
      <c r="AJ83" s="31">
        <v>11</v>
      </c>
      <c r="AK83" s="31">
        <v>1636940.5623999997</v>
      </c>
      <c r="AL83" s="31">
        <v>230</v>
      </c>
      <c r="AM83" s="31">
        <v>49096812.414400004</v>
      </c>
      <c r="AN83" s="31">
        <v>50</v>
      </c>
      <c r="AO83" s="31">
        <v>12872749.131999999</v>
      </c>
      <c r="AP83" s="31">
        <v>2</v>
      </c>
      <c r="AQ83" s="31">
        <v>262198.72479999997</v>
      </c>
      <c r="AR83" s="31">
        <v>6288</v>
      </c>
      <c r="AS83" s="32">
        <v>1216094234.7355995</v>
      </c>
      <c r="AV83" s="27"/>
    </row>
    <row r="84" spans="2:48" s="7" customFormat="1" ht="20.25" customHeight="1" x14ac:dyDescent="0.25">
      <c r="B84" s="26"/>
      <c r="C84" s="27"/>
      <c r="D84" s="27"/>
      <c r="E84" s="28"/>
      <c r="F84" s="27"/>
      <c r="G84" s="27"/>
      <c r="H84" s="479">
        <f>H66-H68</f>
        <v>0</v>
      </c>
      <c r="I84" s="479">
        <f t="shared" ref="I84:AS84" si="39">I66-I68</f>
        <v>0</v>
      </c>
      <c r="J84" s="479">
        <f t="shared" si="39"/>
        <v>-22</v>
      </c>
      <c r="K84" s="479">
        <f t="shared" si="39"/>
        <v>9740213.1075600386</v>
      </c>
      <c r="L84" s="479">
        <f t="shared" si="39"/>
        <v>0</v>
      </c>
      <c r="M84" s="479">
        <f t="shared" si="39"/>
        <v>0</v>
      </c>
      <c r="N84" s="479">
        <f t="shared" si="39"/>
        <v>0</v>
      </c>
      <c r="O84" s="479">
        <f t="shared" si="39"/>
        <v>0</v>
      </c>
      <c r="P84" s="479">
        <f t="shared" si="39"/>
        <v>0</v>
      </c>
      <c r="Q84" s="479">
        <f t="shared" si="39"/>
        <v>0</v>
      </c>
      <c r="R84" s="479">
        <f t="shared" si="39"/>
        <v>0</v>
      </c>
      <c r="S84" s="479">
        <f t="shared" si="39"/>
        <v>0</v>
      </c>
      <c r="T84" s="479">
        <f t="shared" si="39"/>
        <v>0</v>
      </c>
      <c r="U84" s="479">
        <f t="shared" si="39"/>
        <v>0</v>
      </c>
      <c r="V84" s="479">
        <f t="shared" si="39"/>
        <v>0</v>
      </c>
      <c r="W84" s="479">
        <f t="shared" si="39"/>
        <v>0</v>
      </c>
      <c r="X84" s="479">
        <f t="shared" si="39"/>
        <v>0</v>
      </c>
      <c r="Y84" s="479">
        <f t="shared" si="39"/>
        <v>0</v>
      </c>
      <c r="Z84" s="479">
        <f t="shared" si="39"/>
        <v>0</v>
      </c>
      <c r="AA84" s="479">
        <f t="shared" si="39"/>
        <v>0</v>
      </c>
      <c r="AB84" s="479">
        <f t="shared" si="39"/>
        <v>0</v>
      </c>
      <c r="AC84" s="479">
        <f t="shared" si="39"/>
        <v>0</v>
      </c>
      <c r="AD84" s="479">
        <f t="shared" si="39"/>
        <v>0</v>
      </c>
      <c r="AE84" s="479">
        <f t="shared" si="39"/>
        <v>0</v>
      </c>
      <c r="AF84" s="479">
        <f t="shared" si="39"/>
        <v>0</v>
      </c>
      <c r="AG84" s="479">
        <f t="shared" si="39"/>
        <v>0</v>
      </c>
      <c r="AH84" s="479">
        <f t="shared" si="39"/>
        <v>0</v>
      </c>
      <c r="AI84" s="479">
        <f t="shared" si="39"/>
        <v>0</v>
      </c>
      <c r="AJ84" s="479">
        <f t="shared" si="39"/>
        <v>0</v>
      </c>
      <c r="AK84" s="479">
        <f t="shared" si="39"/>
        <v>0</v>
      </c>
      <c r="AL84" s="479">
        <f t="shared" si="39"/>
        <v>-121</v>
      </c>
      <c r="AM84" s="479">
        <f t="shared" si="39"/>
        <v>-25718816.10307999</v>
      </c>
      <c r="AN84" s="479">
        <f t="shared" si="39"/>
        <v>121</v>
      </c>
      <c r="AO84" s="479">
        <f t="shared" si="39"/>
        <v>25611166.980190001</v>
      </c>
      <c r="AP84" s="479">
        <f t="shared" si="39"/>
        <v>0</v>
      </c>
      <c r="AQ84" s="479">
        <f t="shared" si="39"/>
        <v>0</v>
      </c>
      <c r="AR84" s="479">
        <f t="shared" si="39"/>
        <v>-22</v>
      </c>
      <c r="AS84" s="479">
        <f t="shared" si="39"/>
        <v>9632563.984670043</v>
      </c>
      <c r="AV84" s="157"/>
    </row>
    <row r="85" spans="2:48" x14ac:dyDescent="0.25">
      <c r="B85" s="51"/>
      <c r="C85" s="150"/>
      <c r="D85" s="151"/>
      <c r="E85" s="152"/>
      <c r="F85" s="151"/>
      <c r="G85" s="153"/>
      <c r="H85" s="154">
        <f>H66-H74</f>
        <v>15</v>
      </c>
      <c r="I85" s="154">
        <f t="shared" ref="I85:AS85" si="40">I66-I74</f>
        <v>3006459.1116000414</v>
      </c>
      <c r="J85" s="154">
        <f t="shared" si="40"/>
        <v>-22</v>
      </c>
      <c r="K85" s="154">
        <f t="shared" si="40"/>
        <v>9740213.1075600386</v>
      </c>
      <c r="L85" s="154">
        <f t="shared" si="40"/>
        <v>0</v>
      </c>
      <c r="M85" s="154">
        <f t="shared" si="40"/>
        <v>0</v>
      </c>
      <c r="N85" s="154">
        <f t="shared" si="40"/>
        <v>0</v>
      </c>
      <c r="O85" s="154">
        <f t="shared" si="40"/>
        <v>0</v>
      </c>
      <c r="P85" s="154">
        <f t="shared" si="40"/>
        <v>20</v>
      </c>
      <c r="Q85" s="154">
        <f t="shared" si="40"/>
        <v>2883993.751600001</v>
      </c>
      <c r="R85" s="154">
        <f t="shared" si="40"/>
        <v>0</v>
      </c>
      <c r="S85" s="154">
        <f t="shared" si="40"/>
        <v>0</v>
      </c>
      <c r="T85" s="154">
        <f t="shared" si="40"/>
        <v>0</v>
      </c>
      <c r="U85" s="154">
        <f t="shared" si="40"/>
        <v>0</v>
      </c>
      <c r="V85" s="154">
        <f t="shared" si="40"/>
        <v>0</v>
      </c>
      <c r="W85" s="154">
        <f t="shared" si="40"/>
        <v>0</v>
      </c>
      <c r="X85" s="154">
        <f t="shared" si="40"/>
        <v>0</v>
      </c>
      <c r="Y85" s="154">
        <f t="shared" si="40"/>
        <v>0</v>
      </c>
      <c r="Z85" s="154">
        <f t="shared" si="40"/>
        <v>0</v>
      </c>
      <c r="AA85" s="154">
        <f t="shared" si="40"/>
        <v>0</v>
      </c>
      <c r="AB85" s="154">
        <f t="shared" si="40"/>
        <v>0</v>
      </c>
      <c r="AC85" s="154">
        <f t="shared" si="40"/>
        <v>0</v>
      </c>
      <c r="AD85" s="154">
        <f t="shared" si="40"/>
        <v>0</v>
      </c>
      <c r="AE85" s="154">
        <f t="shared" si="40"/>
        <v>0</v>
      </c>
      <c r="AF85" s="154">
        <f t="shared" si="40"/>
        <v>0</v>
      </c>
      <c r="AG85" s="154">
        <f t="shared" si="40"/>
        <v>0</v>
      </c>
      <c r="AH85" s="154">
        <f t="shared" si="40"/>
        <v>0</v>
      </c>
      <c r="AI85" s="154">
        <f t="shared" si="40"/>
        <v>0</v>
      </c>
      <c r="AJ85" s="154">
        <f t="shared" si="40"/>
        <v>0</v>
      </c>
      <c r="AK85" s="154">
        <f t="shared" si="40"/>
        <v>0</v>
      </c>
      <c r="AL85" s="154">
        <f t="shared" si="40"/>
        <v>-179</v>
      </c>
      <c r="AM85" s="154">
        <f t="shared" si="40"/>
        <v>-37605856.178910002</v>
      </c>
      <c r="AN85" s="154">
        <f t="shared" si="40"/>
        <v>179</v>
      </c>
      <c r="AO85" s="154">
        <f t="shared" si="40"/>
        <v>37812169.824210003</v>
      </c>
      <c r="AP85" s="154">
        <f t="shared" si="40"/>
        <v>0</v>
      </c>
      <c r="AQ85" s="154">
        <f t="shared" si="40"/>
        <v>0</v>
      </c>
      <c r="AR85" s="154">
        <f t="shared" si="40"/>
        <v>13</v>
      </c>
      <c r="AS85" s="154">
        <f t="shared" si="40"/>
        <v>15836979.616060019</v>
      </c>
      <c r="AV85" s="153"/>
    </row>
    <row r="86" spans="2:48" x14ac:dyDescent="0.25">
      <c r="I86" s="18"/>
      <c r="K86" s="18"/>
      <c r="AE86" s="18"/>
      <c r="AM86" s="18"/>
      <c r="AN86" s="18"/>
      <c r="AO86" s="18"/>
      <c r="AP86" s="18"/>
      <c r="AQ86" s="18"/>
      <c r="AS86" s="18"/>
    </row>
    <row r="87" spans="2:48" ht="15.75" x14ac:dyDescent="0.25">
      <c r="B87" s="7" t="str">
        <f>B66</f>
        <v>29.10.2021 №10</v>
      </c>
      <c r="C87" s="24"/>
      <c r="H87" s="200">
        <v>1588</v>
      </c>
      <c r="I87" s="201">
        <v>303278847.90535998</v>
      </c>
      <c r="J87" s="200">
        <v>1748</v>
      </c>
      <c r="K87" s="201">
        <v>368380085.64092004</v>
      </c>
      <c r="L87" s="201">
        <v>149</v>
      </c>
      <c r="M87" s="201">
        <v>25884416.540520001</v>
      </c>
      <c r="N87" s="201">
        <v>90</v>
      </c>
      <c r="O87" s="201">
        <v>19439961.653399996</v>
      </c>
      <c r="P87" s="201">
        <v>180</v>
      </c>
      <c r="Q87" s="201">
        <v>28258895.5788</v>
      </c>
      <c r="R87" s="201">
        <v>0</v>
      </c>
      <c r="S87" s="201">
        <v>0</v>
      </c>
      <c r="T87" s="201">
        <v>0</v>
      </c>
      <c r="U87" s="201">
        <v>0</v>
      </c>
      <c r="V87" s="201">
        <v>0</v>
      </c>
      <c r="W87" s="201">
        <v>0</v>
      </c>
      <c r="X87" s="201">
        <v>35</v>
      </c>
      <c r="Y87" s="201">
        <v>4930801.0617500003</v>
      </c>
      <c r="Z87" s="201">
        <v>76</v>
      </c>
      <c r="AA87" s="201">
        <v>9476271.2678399999</v>
      </c>
      <c r="AB87" s="200">
        <v>200</v>
      </c>
      <c r="AC87" s="201">
        <v>24004912.603299998</v>
      </c>
      <c r="AD87" s="201">
        <v>412</v>
      </c>
      <c r="AE87" s="201">
        <v>67468111.059170008</v>
      </c>
      <c r="AF87" s="201">
        <v>10</v>
      </c>
      <c r="AG87" s="201">
        <v>1952775.2827799998</v>
      </c>
      <c r="AH87" s="201">
        <v>42</v>
      </c>
      <c r="AI87" s="201">
        <v>6784157.7144600004</v>
      </c>
      <c r="AJ87" s="201">
        <v>11</v>
      </c>
      <c r="AK87" s="201">
        <v>1738951.2032199998</v>
      </c>
      <c r="AL87" s="201">
        <v>171</v>
      </c>
      <c r="AM87" s="201">
        <v>36375515.203950003</v>
      </c>
      <c r="AN87" s="201">
        <v>229</v>
      </c>
      <c r="AO87" s="201">
        <v>48809945.195660003</v>
      </c>
      <c r="AP87" s="201">
        <v>0</v>
      </c>
      <c r="AQ87" s="201">
        <v>0</v>
      </c>
      <c r="AR87" s="201">
        <v>4941</v>
      </c>
      <c r="AS87" s="202">
        <v>946783647.91112995</v>
      </c>
    </row>
    <row r="88" spans="2:48" x14ac:dyDescent="0.25">
      <c r="H88" s="199">
        <f>H66-H87</f>
        <v>0</v>
      </c>
      <c r="I88" s="199">
        <f t="shared" ref="I88:AS88" si="41">I66-I87</f>
        <v>0</v>
      </c>
      <c r="J88" s="199">
        <f t="shared" si="41"/>
        <v>0</v>
      </c>
      <c r="K88" s="199">
        <f t="shared" si="41"/>
        <v>0</v>
      </c>
      <c r="L88" s="199">
        <f t="shared" si="41"/>
        <v>0</v>
      </c>
      <c r="M88" s="199">
        <f t="shared" si="41"/>
        <v>0</v>
      </c>
      <c r="N88" s="199">
        <f t="shared" si="41"/>
        <v>0</v>
      </c>
      <c r="O88" s="199">
        <f t="shared" si="41"/>
        <v>0</v>
      </c>
      <c r="P88" s="199">
        <f t="shared" si="41"/>
        <v>0</v>
      </c>
      <c r="Q88" s="199">
        <f t="shared" si="41"/>
        <v>0</v>
      </c>
      <c r="R88" s="199">
        <f t="shared" si="41"/>
        <v>0</v>
      </c>
      <c r="S88" s="199">
        <f t="shared" si="41"/>
        <v>0</v>
      </c>
      <c r="T88" s="199">
        <f t="shared" si="41"/>
        <v>0</v>
      </c>
      <c r="U88" s="199">
        <f t="shared" si="41"/>
        <v>0</v>
      </c>
      <c r="V88" s="199">
        <f t="shared" si="41"/>
        <v>0</v>
      </c>
      <c r="W88" s="199">
        <f t="shared" si="41"/>
        <v>0</v>
      </c>
      <c r="X88" s="199">
        <f t="shared" si="41"/>
        <v>0</v>
      </c>
      <c r="Y88" s="199">
        <f t="shared" si="41"/>
        <v>0</v>
      </c>
      <c r="Z88" s="199">
        <f t="shared" si="41"/>
        <v>0</v>
      </c>
      <c r="AA88" s="199">
        <f t="shared" si="41"/>
        <v>0</v>
      </c>
      <c r="AB88" s="199">
        <f t="shared" si="41"/>
        <v>0</v>
      </c>
      <c r="AC88" s="199">
        <f t="shared" si="41"/>
        <v>0</v>
      </c>
      <c r="AD88" s="199">
        <f t="shared" si="41"/>
        <v>0</v>
      </c>
      <c r="AE88" s="199">
        <f t="shared" si="41"/>
        <v>0</v>
      </c>
      <c r="AF88" s="199">
        <f t="shared" si="41"/>
        <v>0</v>
      </c>
      <c r="AG88" s="199">
        <f t="shared" si="41"/>
        <v>0</v>
      </c>
      <c r="AH88" s="199">
        <f t="shared" si="41"/>
        <v>0</v>
      </c>
      <c r="AI88" s="199">
        <f t="shared" si="41"/>
        <v>0</v>
      </c>
      <c r="AJ88" s="199">
        <f t="shared" si="41"/>
        <v>0</v>
      </c>
      <c r="AK88" s="199">
        <f t="shared" si="41"/>
        <v>0</v>
      </c>
      <c r="AL88" s="199">
        <f t="shared" si="41"/>
        <v>0</v>
      </c>
      <c r="AM88" s="199">
        <f t="shared" si="41"/>
        <v>0</v>
      </c>
      <c r="AN88" s="199">
        <f t="shared" si="41"/>
        <v>0</v>
      </c>
      <c r="AO88" s="199">
        <f t="shared" si="41"/>
        <v>0</v>
      </c>
      <c r="AP88" s="199">
        <f t="shared" si="41"/>
        <v>0</v>
      </c>
      <c r="AQ88" s="199">
        <f t="shared" si="41"/>
        <v>0</v>
      </c>
      <c r="AR88" s="199">
        <f t="shared" si="41"/>
        <v>0</v>
      </c>
      <c r="AS88" s="199">
        <f t="shared" si="41"/>
        <v>0</v>
      </c>
    </row>
    <row r="89" spans="2:48" x14ac:dyDescent="0.25">
      <c r="B89" s="4" t="s">
        <v>618</v>
      </c>
      <c r="AS89" s="18">
        <v>946783647.91113007</v>
      </c>
    </row>
    <row r="90" spans="2:48" x14ac:dyDescent="0.25">
      <c r="AS90" s="18">
        <f>AS66-AS89</f>
        <v>0</v>
      </c>
    </row>
  </sheetData>
  <autoFilter ref="A7:AV7"/>
  <mergeCells count="64">
    <mergeCell ref="AP4:AQ4"/>
    <mergeCell ref="B61:B62"/>
    <mergeCell ref="B54:B55"/>
    <mergeCell ref="B19:B24"/>
    <mergeCell ref="B25:B26"/>
    <mergeCell ref="B4:R4"/>
    <mergeCell ref="AL5:AM5"/>
    <mergeCell ref="H5:I5"/>
    <mergeCell ref="B43:B53"/>
    <mergeCell ref="B17:B18"/>
    <mergeCell ref="AN5:AO5"/>
    <mergeCell ref="AN6:AO6"/>
    <mergeCell ref="B8:B9"/>
    <mergeCell ref="B10:B11"/>
    <mergeCell ref="Z6:AA6"/>
    <mergeCell ref="AD6:AE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AV5:AV7"/>
    <mergeCell ref="AL6:AM6"/>
    <mergeCell ref="B56:B60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B33:B35"/>
    <mergeCell ref="B38:B41"/>
    <mergeCell ref="B64:B65"/>
    <mergeCell ref="F5:F7"/>
    <mergeCell ref="B27:B32"/>
    <mergeCell ref="B36:B37"/>
    <mergeCell ref="B5:B7"/>
    <mergeCell ref="C5:C7"/>
    <mergeCell ref="E5:E7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262"/>
  <sheetViews>
    <sheetView zoomScale="110" zoomScaleNormal="110" zoomScaleSheetLayoutView="110" workbookViewId="0">
      <pane xSplit="6" ySplit="6" topLeftCell="CX243" activePane="bottomRight" state="frozen"/>
      <selection pane="topRight" activeCell="F1" sqref="F1"/>
      <selection pane="bottomLeft" activeCell="A7" sqref="A7"/>
      <selection pane="bottomRight" activeCell="DE259" sqref="DE259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438" customWidth="1"/>
    <col min="4" max="4" width="30.7109375" style="11" customWidth="1"/>
    <col min="5" max="5" width="6.7109375" style="11" customWidth="1"/>
    <col min="6" max="6" width="29.5703125" style="11" customWidth="1"/>
    <col min="7" max="7" width="9.5703125" style="11" customWidth="1"/>
    <col min="8" max="8" width="12.28515625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9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3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103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03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03"/>
      <c r="AS2" s="103"/>
      <c r="AT2" s="12"/>
      <c r="AU2" s="103"/>
      <c r="AV2" s="103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65"/>
      <c r="DF2" s="165"/>
      <c r="DG2" s="165"/>
      <c r="DH2" s="165"/>
      <c r="DI2" s="165"/>
      <c r="DJ2" s="165"/>
      <c r="DK2" s="165"/>
      <c r="DL2" s="165"/>
      <c r="DM2" s="76"/>
    </row>
    <row r="3" spans="1:117" ht="30.75" customHeight="1" x14ac:dyDescent="0.2">
      <c r="B3" s="676" t="s">
        <v>64</v>
      </c>
      <c r="C3" s="677" t="s">
        <v>66</v>
      </c>
      <c r="D3" s="678" t="s">
        <v>65</v>
      </c>
      <c r="E3" s="678" t="s">
        <v>63</v>
      </c>
      <c r="F3" s="678" t="s">
        <v>62</v>
      </c>
      <c r="G3" s="661" t="s">
        <v>73</v>
      </c>
      <c r="H3" s="662"/>
      <c r="I3" s="662"/>
      <c r="J3" s="662"/>
      <c r="K3" s="662"/>
      <c r="L3" s="663"/>
      <c r="M3" s="661" t="s">
        <v>74</v>
      </c>
      <c r="N3" s="662"/>
      <c r="O3" s="662"/>
      <c r="P3" s="662"/>
      <c r="Q3" s="662"/>
      <c r="R3" s="663"/>
      <c r="S3" s="661" t="s">
        <v>75</v>
      </c>
      <c r="T3" s="680"/>
      <c r="U3" s="662"/>
      <c r="V3" s="662"/>
      <c r="W3" s="662"/>
      <c r="X3" s="663"/>
      <c r="Y3" s="673" t="s">
        <v>100</v>
      </c>
      <c r="Z3" s="674"/>
      <c r="AA3" s="674"/>
      <c r="AB3" s="674"/>
      <c r="AC3" s="674"/>
      <c r="AD3" s="675"/>
      <c r="AE3" s="661" t="s">
        <v>76</v>
      </c>
      <c r="AF3" s="662"/>
      <c r="AG3" s="662"/>
      <c r="AH3" s="662"/>
      <c r="AI3" s="662"/>
      <c r="AJ3" s="663"/>
      <c r="AK3" s="661" t="s">
        <v>77</v>
      </c>
      <c r="AL3" s="662"/>
      <c r="AM3" s="662"/>
      <c r="AN3" s="662"/>
      <c r="AO3" s="662"/>
      <c r="AP3" s="663"/>
      <c r="AQ3" s="661" t="s">
        <v>78</v>
      </c>
      <c r="AR3" s="662"/>
      <c r="AS3" s="662"/>
      <c r="AT3" s="662"/>
      <c r="AU3" s="662"/>
      <c r="AV3" s="663"/>
      <c r="AW3" s="681" t="s">
        <v>79</v>
      </c>
      <c r="AX3" s="682"/>
      <c r="AY3" s="682"/>
      <c r="AZ3" s="682"/>
      <c r="BA3" s="682"/>
      <c r="BB3" s="683"/>
      <c r="BC3" s="661" t="s">
        <v>80</v>
      </c>
      <c r="BD3" s="662"/>
      <c r="BE3" s="662"/>
      <c r="BF3" s="662"/>
      <c r="BG3" s="662"/>
      <c r="BH3" s="663"/>
      <c r="BI3" s="661" t="s">
        <v>81</v>
      </c>
      <c r="BJ3" s="662"/>
      <c r="BK3" s="662"/>
      <c r="BL3" s="662"/>
      <c r="BM3" s="662"/>
      <c r="BN3" s="663"/>
      <c r="BO3" s="661" t="s">
        <v>82</v>
      </c>
      <c r="BP3" s="662"/>
      <c r="BQ3" s="662"/>
      <c r="BR3" s="662"/>
      <c r="BS3" s="662"/>
      <c r="BT3" s="663"/>
      <c r="BU3" s="692" t="s">
        <v>161</v>
      </c>
      <c r="BV3" s="693"/>
      <c r="BW3" s="693"/>
      <c r="BX3" s="693"/>
      <c r="BY3" s="693"/>
      <c r="BZ3" s="694"/>
      <c r="CA3" s="684" t="s">
        <v>167</v>
      </c>
      <c r="CB3" s="685"/>
      <c r="CC3" s="685"/>
      <c r="CD3" s="685"/>
      <c r="CE3" s="685"/>
      <c r="CF3" s="686"/>
      <c r="CG3" s="661" t="s">
        <v>150</v>
      </c>
      <c r="CH3" s="662"/>
      <c r="CI3" s="662"/>
      <c r="CJ3" s="662"/>
      <c r="CK3" s="662"/>
      <c r="CL3" s="663"/>
      <c r="CM3" s="664" t="s">
        <v>105</v>
      </c>
      <c r="CN3" s="665"/>
      <c r="CO3" s="665"/>
      <c r="CP3" s="665"/>
      <c r="CQ3" s="665"/>
      <c r="CR3" s="666"/>
      <c r="CS3" s="692" t="s">
        <v>83</v>
      </c>
      <c r="CT3" s="693"/>
      <c r="CU3" s="693"/>
      <c r="CV3" s="693"/>
      <c r="CW3" s="693"/>
      <c r="CX3" s="694"/>
      <c r="CY3" s="692" t="s">
        <v>171</v>
      </c>
      <c r="CZ3" s="693"/>
      <c r="DA3" s="693"/>
      <c r="DB3" s="693"/>
      <c r="DC3" s="693"/>
      <c r="DD3" s="694"/>
      <c r="DE3" s="691" t="s">
        <v>101</v>
      </c>
      <c r="DF3" s="691"/>
      <c r="DG3" s="691"/>
      <c r="DH3" s="691"/>
      <c r="DI3" s="691"/>
      <c r="DJ3" s="691"/>
      <c r="DK3" s="691"/>
      <c r="DL3" s="691"/>
      <c r="DM3" s="691"/>
    </row>
    <row r="4" spans="1:117" ht="12" customHeight="1" x14ac:dyDescent="0.2">
      <c r="B4" s="676"/>
      <c r="C4" s="677"/>
      <c r="D4" s="678"/>
      <c r="E4" s="678"/>
      <c r="F4" s="678"/>
      <c r="G4" s="667" t="s">
        <v>55</v>
      </c>
      <c r="H4" s="668"/>
      <c r="I4" s="668"/>
      <c r="J4" s="668"/>
      <c r="K4" s="668"/>
      <c r="L4" s="669"/>
      <c r="M4" s="667" t="s">
        <v>54</v>
      </c>
      <c r="N4" s="668"/>
      <c r="O4" s="668"/>
      <c r="P4" s="668"/>
      <c r="Q4" s="668"/>
      <c r="R4" s="669"/>
      <c r="S4" s="670" t="s">
        <v>67</v>
      </c>
      <c r="T4" s="679"/>
      <c r="U4" s="671"/>
      <c r="V4" s="671"/>
      <c r="W4" s="671"/>
      <c r="X4" s="672"/>
      <c r="Y4" s="670" t="s">
        <v>56</v>
      </c>
      <c r="Z4" s="671"/>
      <c r="AA4" s="671"/>
      <c r="AB4" s="671"/>
      <c r="AC4" s="671"/>
      <c r="AD4" s="672"/>
      <c r="AE4" s="670" t="s">
        <v>61</v>
      </c>
      <c r="AF4" s="671"/>
      <c r="AG4" s="671"/>
      <c r="AH4" s="671"/>
      <c r="AI4" s="671"/>
      <c r="AJ4" s="672"/>
      <c r="AK4" s="670" t="s">
        <v>57</v>
      </c>
      <c r="AL4" s="671"/>
      <c r="AM4" s="671"/>
      <c r="AN4" s="671"/>
      <c r="AO4" s="671"/>
      <c r="AP4" s="672"/>
      <c r="AQ4" s="667" t="s">
        <v>58</v>
      </c>
      <c r="AR4" s="668"/>
      <c r="AS4" s="668"/>
      <c r="AT4" s="668"/>
      <c r="AU4" s="668"/>
      <c r="AV4" s="669"/>
      <c r="AW4" s="670" t="s">
        <v>59</v>
      </c>
      <c r="AX4" s="671"/>
      <c r="AY4" s="671"/>
      <c r="AZ4" s="671"/>
      <c r="BA4" s="671"/>
      <c r="BB4" s="672"/>
      <c r="BC4" s="667" t="s">
        <v>60</v>
      </c>
      <c r="BD4" s="668"/>
      <c r="BE4" s="668"/>
      <c r="BF4" s="668"/>
      <c r="BG4" s="668"/>
      <c r="BH4" s="669"/>
      <c r="BI4" s="667" t="s">
        <v>68</v>
      </c>
      <c r="BJ4" s="668"/>
      <c r="BK4" s="668"/>
      <c r="BL4" s="668"/>
      <c r="BM4" s="668"/>
      <c r="BN4" s="669"/>
      <c r="BO4" s="667">
        <v>2141010</v>
      </c>
      <c r="BP4" s="668"/>
      <c r="BQ4" s="668"/>
      <c r="BR4" s="668"/>
      <c r="BS4" s="668"/>
      <c r="BT4" s="669"/>
      <c r="BU4" s="695">
        <v>2144011</v>
      </c>
      <c r="BV4" s="696"/>
      <c r="BW4" s="696"/>
      <c r="BX4" s="696"/>
      <c r="BY4" s="696"/>
      <c r="BZ4" s="697"/>
      <c r="CA4" s="687">
        <v>3141002</v>
      </c>
      <c r="CB4" s="688"/>
      <c r="CC4" s="688"/>
      <c r="CD4" s="688"/>
      <c r="CE4" s="688"/>
      <c r="CF4" s="689"/>
      <c r="CG4" s="667">
        <v>3141007</v>
      </c>
      <c r="CH4" s="668"/>
      <c r="CI4" s="668"/>
      <c r="CJ4" s="668"/>
      <c r="CK4" s="668"/>
      <c r="CL4" s="669"/>
      <c r="CM4" s="667">
        <v>3151001</v>
      </c>
      <c r="CN4" s="668"/>
      <c r="CO4" s="668"/>
      <c r="CP4" s="668"/>
      <c r="CQ4" s="668"/>
      <c r="CR4" s="669"/>
      <c r="CS4" s="667">
        <v>4346001</v>
      </c>
      <c r="CT4" s="668"/>
      <c r="CU4" s="668"/>
      <c r="CV4" s="668"/>
      <c r="CW4" s="668"/>
      <c r="CX4" s="669"/>
      <c r="CY4" s="667">
        <v>4346004</v>
      </c>
      <c r="CZ4" s="668"/>
      <c r="DA4" s="668"/>
      <c r="DB4" s="668"/>
      <c r="DC4" s="668"/>
      <c r="DD4" s="669"/>
      <c r="DE4" s="439"/>
      <c r="DF4" s="439"/>
      <c r="DG4" s="439"/>
      <c r="DH4" s="439"/>
      <c r="DI4" s="439"/>
      <c r="DJ4" s="439"/>
      <c r="DK4" s="439"/>
      <c r="DL4" s="439"/>
      <c r="DM4" s="439"/>
    </row>
    <row r="5" spans="1:117" ht="11.25" customHeight="1" x14ac:dyDescent="0.2">
      <c r="B5" s="676"/>
      <c r="C5" s="677"/>
      <c r="D5" s="678"/>
      <c r="E5" s="678"/>
      <c r="F5" s="678"/>
      <c r="G5" s="667" t="s">
        <v>84</v>
      </c>
      <c r="H5" s="668"/>
      <c r="I5" s="669"/>
      <c r="J5" s="667" t="s">
        <v>87</v>
      </c>
      <c r="K5" s="668"/>
      <c r="L5" s="669"/>
      <c r="M5" s="667" t="s">
        <v>84</v>
      </c>
      <c r="N5" s="668"/>
      <c r="O5" s="669"/>
      <c r="P5" s="667" t="s">
        <v>87</v>
      </c>
      <c r="Q5" s="668"/>
      <c r="R5" s="669"/>
      <c r="S5" s="667" t="s">
        <v>84</v>
      </c>
      <c r="T5" s="679"/>
      <c r="U5" s="669"/>
      <c r="V5" s="667" t="s">
        <v>87</v>
      </c>
      <c r="W5" s="668"/>
      <c r="X5" s="669"/>
      <c r="Y5" s="667" t="s">
        <v>84</v>
      </c>
      <c r="Z5" s="668"/>
      <c r="AA5" s="669"/>
      <c r="AB5" s="667" t="s">
        <v>87</v>
      </c>
      <c r="AC5" s="668"/>
      <c r="AD5" s="669"/>
      <c r="AE5" s="667" t="s">
        <v>84</v>
      </c>
      <c r="AF5" s="668"/>
      <c r="AG5" s="669"/>
      <c r="AH5" s="667" t="s">
        <v>87</v>
      </c>
      <c r="AI5" s="668"/>
      <c r="AJ5" s="669"/>
      <c r="AK5" s="667" t="s">
        <v>84</v>
      </c>
      <c r="AL5" s="668"/>
      <c r="AM5" s="669"/>
      <c r="AN5" s="667" t="s">
        <v>87</v>
      </c>
      <c r="AO5" s="668"/>
      <c r="AP5" s="669"/>
      <c r="AQ5" s="667" t="s">
        <v>84</v>
      </c>
      <c r="AR5" s="668"/>
      <c r="AS5" s="669"/>
      <c r="AT5" s="667" t="s">
        <v>87</v>
      </c>
      <c r="AU5" s="668"/>
      <c r="AV5" s="669"/>
      <c r="AW5" s="667" t="s">
        <v>84</v>
      </c>
      <c r="AX5" s="668"/>
      <c r="AY5" s="669"/>
      <c r="AZ5" s="667" t="s">
        <v>87</v>
      </c>
      <c r="BA5" s="668"/>
      <c r="BB5" s="669"/>
      <c r="BC5" s="667" t="s">
        <v>84</v>
      </c>
      <c r="BD5" s="668"/>
      <c r="BE5" s="669"/>
      <c r="BF5" s="667" t="s">
        <v>87</v>
      </c>
      <c r="BG5" s="668"/>
      <c r="BH5" s="669"/>
      <c r="BI5" s="667" t="s">
        <v>84</v>
      </c>
      <c r="BJ5" s="668"/>
      <c r="BK5" s="669"/>
      <c r="BL5" s="667" t="s">
        <v>87</v>
      </c>
      <c r="BM5" s="668"/>
      <c r="BN5" s="669"/>
      <c r="BO5" s="667" t="s">
        <v>84</v>
      </c>
      <c r="BP5" s="668"/>
      <c r="BQ5" s="669"/>
      <c r="BR5" s="667" t="s">
        <v>87</v>
      </c>
      <c r="BS5" s="668"/>
      <c r="BT5" s="669"/>
      <c r="BU5" s="667" t="s">
        <v>84</v>
      </c>
      <c r="BV5" s="668"/>
      <c r="BW5" s="669"/>
      <c r="BX5" s="667" t="s">
        <v>87</v>
      </c>
      <c r="BY5" s="668"/>
      <c r="BZ5" s="669"/>
      <c r="CA5" s="667" t="s">
        <v>84</v>
      </c>
      <c r="CB5" s="668"/>
      <c r="CC5" s="669"/>
      <c r="CD5" s="667" t="s">
        <v>87</v>
      </c>
      <c r="CE5" s="668"/>
      <c r="CF5" s="669"/>
      <c r="CG5" s="667" t="s">
        <v>84</v>
      </c>
      <c r="CH5" s="668"/>
      <c r="CI5" s="669"/>
      <c r="CJ5" s="667" t="s">
        <v>87</v>
      </c>
      <c r="CK5" s="668"/>
      <c r="CL5" s="669"/>
      <c r="CM5" s="667" t="s">
        <v>84</v>
      </c>
      <c r="CN5" s="668"/>
      <c r="CO5" s="669"/>
      <c r="CP5" s="667" t="s">
        <v>87</v>
      </c>
      <c r="CQ5" s="668"/>
      <c r="CR5" s="669"/>
      <c r="CS5" s="667" t="s">
        <v>84</v>
      </c>
      <c r="CT5" s="668"/>
      <c r="CU5" s="669"/>
      <c r="CV5" s="667" t="s">
        <v>87</v>
      </c>
      <c r="CW5" s="668"/>
      <c r="CX5" s="669"/>
      <c r="CY5" s="667" t="s">
        <v>84</v>
      </c>
      <c r="CZ5" s="668"/>
      <c r="DA5" s="669"/>
      <c r="DB5" s="667" t="s">
        <v>87</v>
      </c>
      <c r="DC5" s="668"/>
      <c r="DD5" s="669"/>
      <c r="DE5" s="690" t="s">
        <v>84</v>
      </c>
      <c r="DF5" s="690"/>
      <c r="DG5" s="690"/>
      <c r="DH5" s="690" t="s">
        <v>87</v>
      </c>
      <c r="DI5" s="690"/>
      <c r="DJ5" s="690"/>
      <c r="DK5" s="690" t="s">
        <v>101</v>
      </c>
      <c r="DL5" s="690"/>
      <c r="DM5" s="690"/>
    </row>
    <row r="6" spans="1:117" x14ac:dyDescent="0.2">
      <c r="B6" s="676"/>
      <c r="C6" s="677"/>
      <c r="D6" s="678"/>
      <c r="E6" s="678"/>
      <c r="F6" s="678"/>
      <c r="G6" s="436" t="s">
        <v>85</v>
      </c>
      <c r="H6" s="436" t="s">
        <v>86</v>
      </c>
      <c r="I6" s="436" t="s">
        <v>200</v>
      </c>
      <c r="J6" s="436" t="s">
        <v>85</v>
      </c>
      <c r="K6" s="436" t="s">
        <v>86</v>
      </c>
      <c r="L6" s="436" t="s">
        <v>200</v>
      </c>
      <c r="M6" s="436" t="s">
        <v>85</v>
      </c>
      <c r="N6" s="436" t="s">
        <v>86</v>
      </c>
      <c r="O6" s="436" t="s">
        <v>200</v>
      </c>
      <c r="P6" s="436" t="s">
        <v>85</v>
      </c>
      <c r="Q6" s="436" t="s">
        <v>86</v>
      </c>
      <c r="R6" s="436" t="s">
        <v>200</v>
      </c>
      <c r="S6" s="436" t="s">
        <v>85</v>
      </c>
      <c r="T6" s="437" t="s">
        <v>86</v>
      </c>
      <c r="U6" s="436" t="s">
        <v>200</v>
      </c>
      <c r="V6" s="436" t="s">
        <v>85</v>
      </c>
      <c r="W6" s="436" t="s">
        <v>86</v>
      </c>
      <c r="X6" s="436" t="s">
        <v>200</v>
      </c>
      <c r="Y6" s="436" t="s">
        <v>85</v>
      </c>
      <c r="Z6" s="436" t="s">
        <v>86</v>
      </c>
      <c r="AA6" s="436" t="s">
        <v>200</v>
      </c>
      <c r="AB6" s="436" t="s">
        <v>85</v>
      </c>
      <c r="AC6" s="436" t="s">
        <v>86</v>
      </c>
      <c r="AD6" s="436" t="s">
        <v>200</v>
      </c>
      <c r="AE6" s="436" t="s">
        <v>85</v>
      </c>
      <c r="AF6" s="436" t="s">
        <v>86</v>
      </c>
      <c r="AG6" s="436" t="s">
        <v>200</v>
      </c>
      <c r="AH6" s="436" t="s">
        <v>85</v>
      </c>
      <c r="AI6" s="436" t="s">
        <v>86</v>
      </c>
      <c r="AJ6" s="436" t="s">
        <v>200</v>
      </c>
      <c r="AK6" s="436" t="s">
        <v>85</v>
      </c>
      <c r="AL6" s="436" t="s">
        <v>86</v>
      </c>
      <c r="AM6" s="436" t="s">
        <v>200</v>
      </c>
      <c r="AN6" s="436" t="s">
        <v>85</v>
      </c>
      <c r="AO6" s="436" t="s">
        <v>86</v>
      </c>
      <c r="AP6" s="436" t="s">
        <v>200</v>
      </c>
      <c r="AQ6" s="436" t="s">
        <v>85</v>
      </c>
      <c r="AR6" s="436" t="s">
        <v>86</v>
      </c>
      <c r="AS6" s="436" t="s">
        <v>200</v>
      </c>
      <c r="AT6" s="436" t="s">
        <v>85</v>
      </c>
      <c r="AU6" s="436" t="s">
        <v>86</v>
      </c>
      <c r="AV6" s="436" t="s">
        <v>200</v>
      </c>
      <c r="AW6" s="436" t="s">
        <v>85</v>
      </c>
      <c r="AX6" s="436" t="s">
        <v>86</v>
      </c>
      <c r="AY6" s="436" t="s">
        <v>200</v>
      </c>
      <c r="AZ6" s="436" t="s">
        <v>85</v>
      </c>
      <c r="BA6" s="436" t="s">
        <v>86</v>
      </c>
      <c r="BB6" s="436" t="s">
        <v>200</v>
      </c>
      <c r="BC6" s="436" t="s">
        <v>85</v>
      </c>
      <c r="BD6" s="436" t="s">
        <v>86</v>
      </c>
      <c r="BE6" s="436" t="s">
        <v>200</v>
      </c>
      <c r="BF6" s="436" t="s">
        <v>85</v>
      </c>
      <c r="BG6" s="436" t="s">
        <v>86</v>
      </c>
      <c r="BH6" s="436" t="s">
        <v>200</v>
      </c>
      <c r="BI6" s="436" t="s">
        <v>85</v>
      </c>
      <c r="BJ6" s="436" t="s">
        <v>86</v>
      </c>
      <c r="BK6" s="436" t="s">
        <v>200</v>
      </c>
      <c r="BL6" s="436" t="s">
        <v>85</v>
      </c>
      <c r="BM6" s="436" t="s">
        <v>86</v>
      </c>
      <c r="BN6" s="436" t="s">
        <v>200</v>
      </c>
      <c r="BO6" s="436" t="s">
        <v>85</v>
      </c>
      <c r="BP6" s="436" t="s">
        <v>86</v>
      </c>
      <c r="BQ6" s="436" t="s">
        <v>200</v>
      </c>
      <c r="BR6" s="436" t="s">
        <v>85</v>
      </c>
      <c r="BS6" s="436" t="s">
        <v>86</v>
      </c>
      <c r="BT6" s="436" t="s">
        <v>200</v>
      </c>
      <c r="BU6" s="436" t="s">
        <v>85</v>
      </c>
      <c r="BV6" s="436" t="s">
        <v>86</v>
      </c>
      <c r="BW6" s="436" t="s">
        <v>200</v>
      </c>
      <c r="BX6" s="436" t="s">
        <v>85</v>
      </c>
      <c r="BY6" s="436" t="s">
        <v>86</v>
      </c>
      <c r="BZ6" s="436" t="s">
        <v>200</v>
      </c>
      <c r="CA6" s="436" t="s">
        <v>85</v>
      </c>
      <c r="CB6" s="436" t="s">
        <v>86</v>
      </c>
      <c r="CC6" s="436" t="s">
        <v>200</v>
      </c>
      <c r="CD6" s="436" t="s">
        <v>85</v>
      </c>
      <c r="CE6" s="436" t="s">
        <v>86</v>
      </c>
      <c r="CF6" s="436" t="s">
        <v>200</v>
      </c>
      <c r="CG6" s="436" t="s">
        <v>85</v>
      </c>
      <c r="CH6" s="436" t="s">
        <v>86</v>
      </c>
      <c r="CI6" s="436" t="s">
        <v>200</v>
      </c>
      <c r="CJ6" s="436" t="s">
        <v>85</v>
      </c>
      <c r="CK6" s="436" t="s">
        <v>86</v>
      </c>
      <c r="CL6" s="436" t="s">
        <v>200</v>
      </c>
      <c r="CM6" s="436" t="s">
        <v>85</v>
      </c>
      <c r="CN6" s="436" t="s">
        <v>86</v>
      </c>
      <c r="CO6" s="436" t="s">
        <v>200</v>
      </c>
      <c r="CP6" s="436" t="s">
        <v>85</v>
      </c>
      <c r="CQ6" s="436" t="s">
        <v>86</v>
      </c>
      <c r="CR6" s="436" t="s">
        <v>200</v>
      </c>
      <c r="CS6" s="436" t="s">
        <v>85</v>
      </c>
      <c r="CT6" s="436" t="s">
        <v>86</v>
      </c>
      <c r="CU6" s="436" t="s">
        <v>200</v>
      </c>
      <c r="CV6" s="436" t="s">
        <v>85</v>
      </c>
      <c r="CW6" s="436" t="s">
        <v>86</v>
      </c>
      <c r="CX6" s="436" t="s">
        <v>200</v>
      </c>
      <c r="CY6" s="436" t="s">
        <v>85</v>
      </c>
      <c r="CZ6" s="436" t="s">
        <v>86</v>
      </c>
      <c r="DA6" s="436" t="s">
        <v>200</v>
      </c>
      <c r="DB6" s="436" t="s">
        <v>85</v>
      </c>
      <c r="DC6" s="436" t="s">
        <v>86</v>
      </c>
      <c r="DD6" s="436" t="s">
        <v>200</v>
      </c>
      <c r="DE6" s="436" t="s">
        <v>85</v>
      </c>
      <c r="DF6" s="436" t="s">
        <v>86</v>
      </c>
      <c r="DG6" s="436" t="s">
        <v>200</v>
      </c>
      <c r="DH6" s="436" t="s">
        <v>85</v>
      </c>
      <c r="DI6" s="436" t="s">
        <v>86</v>
      </c>
      <c r="DJ6" s="436" t="s">
        <v>200</v>
      </c>
      <c r="DK6" s="436" t="s">
        <v>85</v>
      </c>
      <c r="DL6" s="436" t="s">
        <v>86</v>
      </c>
      <c r="DM6" s="436" t="s">
        <v>200</v>
      </c>
    </row>
    <row r="7" spans="1:117" ht="36.75" customHeight="1" x14ac:dyDescent="0.2">
      <c r="A7" s="38">
        <v>1</v>
      </c>
      <c r="B7" s="432">
        <v>1</v>
      </c>
      <c r="C7" s="432">
        <v>1</v>
      </c>
      <c r="D7" s="433" t="s">
        <v>591</v>
      </c>
      <c r="E7" s="434" t="s">
        <v>595</v>
      </c>
      <c r="F7" s="435" t="s">
        <v>592</v>
      </c>
      <c r="G7" s="614"/>
      <c r="H7" s="615"/>
      <c r="I7" s="614"/>
      <c r="J7" s="614"/>
      <c r="K7" s="614"/>
      <c r="L7" s="614"/>
      <c r="M7" s="614"/>
      <c r="N7" s="615"/>
      <c r="O7" s="614"/>
      <c r="P7" s="614"/>
      <c r="Q7" s="614"/>
      <c r="R7" s="614"/>
      <c r="S7" s="614"/>
      <c r="T7" s="615"/>
      <c r="U7" s="614"/>
      <c r="V7" s="614"/>
      <c r="W7" s="615"/>
      <c r="X7" s="614"/>
      <c r="Y7" s="614"/>
      <c r="Z7" s="615"/>
      <c r="AA7" s="614"/>
      <c r="AB7" s="614"/>
      <c r="AC7" s="615"/>
      <c r="AD7" s="614"/>
      <c r="AE7" s="614"/>
      <c r="AF7" s="615"/>
      <c r="AG7" s="614"/>
      <c r="AH7" s="614"/>
      <c r="AI7" s="614"/>
      <c r="AJ7" s="614"/>
      <c r="AK7" s="614"/>
      <c r="AL7" s="615"/>
      <c r="AM7" s="614"/>
      <c r="AN7" s="614"/>
      <c r="AO7" s="615"/>
      <c r="AP7" s="614"/>
      <c r="AQ7" s="614"/>
      <c r="AR7" s="614"/>
      <c r="AS7" s="614"/>
      <c r="AT7" s="614"/>
      <c r="AU7" s="614"/>
      <c r="AV7" s="614"/>
      <c r="AW7" s="614"/>
      <c r="AX7" s="614"/>
      <c r="AY7" s="614"/>
      <c r="AZ7" s="614"/>
      <c r="BA7" s="615"/>
      <c r="BB7" s="614"/>
      <c r="BC7" s="614"/>
      <c r="BD7" s="614"/>
      <c r="BE7" s="614"/>
      <c r="BF7" s="614"/>
      <c r="BG7" s="614"/>
      <c r="BH7" s="614"/>
      <c r="BI7" s="614"/>
      <c r="BJ7" s="615"/>
      <c r="BK7" s="614"/>
      <c r="BL7" s="614"/>
      <c r="BM7" s="614"/>
      <c r="BN7" s="614"/>
      <c r="BO7" s="614"/>
      <c r="BP7" s="615"/>
      <c r="BQ7" s="614"/>
      <c r="BR7" s="614"/>
      <c r="BS7" s="615"/>
      <c r="BT7" s="614"/>
      <c r="BU7" s="614"/>
      <c r="BV7" s="615"/>
      <c r="BW7" s="614"/>
      <c r="BX7" s="614"/>
      <c r="BY7" s="614"/>
      <c r="BZ7" s="614"/>
      <c r="CA7" s="614"/>
      <c r="CB7" s="615"/>
      <c r="CC7" s="614"/>
      <c r="CD7" s="614"/>
      <c r="CE7" s="615"/>
      <c r="CF7" s="614"/>
      <c r="CG7" s="614"/>
      <c r="CH7" s="615"/>
      <c r="CI7" s="614"/>
      <c r="CJ7" s="614"/>
      <c r="CK7" s="614"/>
      <c r="CL7" s="614"/>
      <c r="CM7" s="614"/>
      <c r="CN7" s="615"/>
      <c r="CO7" s="614"/>
      <c r="CP7" s="614"/>
      <c r="CQ7" s="614"/>
      <c r="CR7" s="614"/>
      <c r="CS7" s="614">
        <v>1</v>
      </c>
      <c r="CT7" s="615">
        <v>193106.65</v>
      </c>
      <c r="CU7" s="614">
        <v>9</v>
      </c>
      <c r="CV7" s="614"/>
      <c r="CW7" s="615"/>
      <c r="CX7" s="614"/>
      <c r="CY7" s="614"/>
      <c r="CZ7" s="615"/>
      <c r="DA7" s="614"/>
      <c r="DB7" s="614"/>
      <c r="DC7" s="614"/>
      <c r="DD7" s="614"/>
      <c r="DE7" s="436">
        <v>1</v>
      </c>
      <c r="DF7" s="437">
        <v>193106.65</v>
      </c>
      <c r="DG7" s="436">
        <v>9</v>
      </c>
      <c r="DH7" s="616">
        <v>0</v>
      </c>
      <c r="DI7" s="437">
        <v>0</v>
      </c>
      <c r="DJ7" s="616">
        <v>0</v>
      </c>
      <c r="DK7" s="614">
        <v>1</v>
      </c>
      <c r="DL7" s="615">
        <v>193106.65</v>
      </c>
      <c r="DM7" s="614">
        <v>9</v>
      </c>
    </row>
    <row r="8" spans="1:117" ht="36.75" customHeight="1" x14ac:dyDescent="0.2">
      <c r="A8" s="38">
        <v>1</v>
      </c>
      <c r="B8" s="432">
        <v>1</v>
      </c>
      <c r="C8" s="432">
        <v>1</v>
      </c>
      <c r="D8" s="433" t="s">
        <v>591</v>
      </c>
      <c r="E8" s="434" t="s">
        <v>596</v>
      </c>
      <c r="F8" s="435" t="s">
        <v>593</v>
      </c>
      <c r="G8" s="614"/>
      <c r="H8" s="615"/>
      <c r="I8" s="614"/>
      <c r="J8" s="614"/>
      <c r="K8" s="614"/>
      <c r="L8" s="614"/>
      <c r="M8" s="614"/>
      <c r="N8" s="615"/>
      <c r="O8" s="614"/>
      <c r="P8" s="614"/>
      <c r="Q8" s="614"/>
      <c r="R8" s="614"/>
      <c r="S8" s="614"/>
      <c r="T8" s="615"/>
      <c r="U8" s="614"/>
      <c r="V8" s="614"/>
      <c r="W8" s="615"/>
      <c r="X8" s="614"/>
      <c r="Y8" s="614"/>
      <c r="Z8" s="615"/>
      <c r="AA8" s="614"/>
      <c r="AB8" s="614"/>
      <c r="AC8" s="615"/>
      <c r="AD8" s="614"/>
      <c r="AE8" s="614"/>
      <c r="AF8" s="615"/>
      <c r="AG8" s="614"/>
      <c r="AH8" s="614"/>
      <c r="AI8" s="614"/>
      <c r="AJ8" s="614"/>
      <c r="AK8" s="614"/>
      <c r="AL8" s="615"/>
      <c r="AM8" s="614"/>
      <c r="AN8" s="614"/>
      <c r="AO8" s="615"/>
      <c r="AP8" s="614"/>
      <c r="AQ8" s="614"/>
      <c r="AR8" s="614"/>
      <c r="AS8" s="614"/>
      <c r="AT8" s="614"/>
      <c r="AU8" s="614"/>
      <c r="AV8" s="614"/>
      <c r="AW8" s="614"/>
      <c r="AX8" s="614"/>
      <c r="AY8" s="614"/>
      <c r="AZ8" s="614"/>
      <c r="BA8" s="615"/>
      <c r="BB8" s="614"/>
      <c r="BC8" s="614"/>
      <c r="BD8" s="614"/>
      <c r="BE8" s="614"/>
      <c r="BF8" s="614"/>
      <c r="BG8" s="614"/>
      <c r="BH8" s="614"/>
      <c r="BI8" s="614"/>
      <c r="BJ8" s="615"/>
      <c r="BK8" s="614"/>
      <c r="BL8" s="614"/>
      <c r="BM8" s="614"/>
      <c r="BN8" s="614"/>
      <c r="BO8" s="614"/>
      <c r="BP8" s="615"/>
      <c r="BQ8" s="614"/>
      <c r="BR8" s="614"/>
      <c r="BS8" s="615"/>
      <c r="BT8" s="614"/>
      <c r="BU8" s="614">
        <v>1</v>
      </c>
      <c r="BV8" s="615">
        <v>193106.65</v>
      </c>
      <c r="BW8" s="614">
        <v>7</v>
      </c>
      <c r="BX8" s="614"/>
      <c r="BY8" s="614"/>
      <c r="BZ8" s="614"/>
      <c r="CA8" s="614"/>
      <c r="CB8" s="615"/>
      <c r="CC8" s="614"/>
      <c r="CD8" s="614"/>
      <c r="CE8" s="615"/>
      <c r="CF8" s="614"/>
      <c r="CG8" s="614"/>
      <c r="CH8" s="615"/>
      <c r="CI8" s="614"/>
      <c r="CJ8" s="614"/>
      <c r="CK8" s="614"/>
      <c r="CL8" s="614"/>
      <c r="CM8" s="614"/>
      <c r="CN8" s="615"/>
      <c r="CO8" s="614"/>
      <c r="CP8" s="614"/>
      <c r="CQ8" s="614"/>
      <c r="CR8" s="614"/>
      <c r="CS8" s="614"/>
      <c r="CT8" s="615"/>
      <c r="CU8" s="614"/>
      <c r="CV8" s="614"/>
      <c r="CW8" s="615"/>
      <c r="CX8" s="614"/>
      <c r="CY8" s="614"/>
      <c r="CZ8" s="615"/>
      <c r="DA8" s="614"/>
      <c r="DB8" s="614"/>
      <c r="DC8" s="614"/>
      <c r="DD8" s="614"/>
      <c r="DE8" s="436">
        <v>1</v>
      </c>
      <c r="DF8" s="437">
        <v>193106.65</v>
      </c>
      <c r="DG8" s="436">
        <v>7</v>
      </c>
      <c r="DH8" s="616">
        <v>0</v>
      </c>
      <c r="DI8" s="437">
        <v>0</v>
      </c>
      <c r="DJ8" s="616">
        <v>0</v>
      </c>
      <c r="DK8" s="614">
        <v>1</v>
      </c>
      <c r="DL8" s="615">
        <v>193106.65</v>
      </c>
      <c r="DM8" s="614">
        <v>7</v>
      </c>
    </row>
    <row r="9" spans="1:117" ht="36.75" customHeight="1" x14ac:dyDescent="0.2">
      <c r="A9" s="38">
        <v>1</v>
      </c>
      <c r="B9" s="432">
        <v>1</v>
      </c>
      <c r="C9" s="432">
        <v>2</v>
      </c>
      <c r="D9" s="433" t="s">
        <v>525</v>
      </c>
      <c r="E9" s="434" t="s">
        <v>526</v>
      </c>
      <c r="F9" s="435" t="s">
        <v>507</v>
      </c>
      <c r="G9" s="614"/>
      <c r="H9" s="615"/>
      <c r="I9" s="614"/>
      <c r="J9" s="614"/>
      <c r="K9" s="614"/>
      <c r="L9" s="614"/>
      <c r="M9" s="614"/>
      <c r="N9" s="615"/>
      <c r="O9" s="614"/>
      <c r="P9" s="614"/>
      <c r="Q9" s="614"/>
      <c r="R9" s="614"/>
      <c r="S9" s="614"/>
      <c r="T9" s="615"/>
      <c r="U9" s="614"/>
      <c r="V9" s="614"/>
      <c r="W9" s="615"/>
      <c r="X9" s="614"/>
      <c r="Y9" s="614"/>
      <c r="Z9" s="615"/>
      <c r="AA9" s="614"/>
      <c r="AB9" s="614"/>
      <c r="AC9" s="615"/>
      <c r="AD9" s="614"/>
      <c r="AE9" s="614"/>
      <c r="AF9" s="615"/>
      <c r="AG9" s="614"/>
      <c r="AH9" s="614"/>
      <c r="AI9" s="614"/>
      <c r="AJ9" s="614"/>
      <c r="AK9" s="614"/>
      <c r="AL9" s="615"/>
      <c r="AM9" s="614"/>
      <c r="AN9" s="614"/>
      <c r="AO9" s="615"/>
      <c r="AP9" s="614"/>
      <c r="AQ9" s="614"/>
      <c r="AR9" s="614"/>
      <c r="AS9" s="614"/>
      <c r="AT9" s="614"/>
      <c r="AU9" s="614"/>
      <c r="AV9" s="614"/>
      <c r="AW9" s="614"/>
      <c r="AX9" s="614"/>
      <c r="AY9" s="614"/>
      <c r="AZ9" s="614"/>
      <c r="BA9" s="615"/>
      <c r="BB9" s="614"/>
      <c r="BC9" s="614"/>
      <c r="BD9" s="614"/>
      <c r="BE9" s="614"/>
      <c r="BF9" s="614"/>
      <c r="BG9" s="614"/>
      <c r="BH9" s="614"/>
      <c r="BI9" s="614"/>
      <c r="BJ9" s="615"/>
      <c r="BK9" s="614"/>
      <c r="BL9" s="614"/>
      <c r="BM9" s="614"/>
      <c r="BN9" s="614"/>
      <c r="BO9" s="614"/>
      <c r="BP9" s="615"/>
      <c r="BQ9" s="614"/>
      <c r="BR9" s="614"/>
      <c r="BS9" s="615"/>
      <c r="BT9" s="614"/>
      <c r="BU9" s="614">
        <v>2</v>
      </c>
      <c r="BV9" s="615">
        <v>386213.3</v>
      </c>
      <c r="BW9" s="614">
        <v>31</v>
      </c>
      <c r="BX9" s="614"/>
      <c r="BY9" s="614"/>
      <c r="BZ9" s="614"/>
      <c r="CA9" s="614"/>
      <c r="CB9" s="615"/>
      <c r="CC9" s="614"/>
      <c r="CD9" s="614"/>
      <c r="CE9" s="615"/>
      <c r="CF9" s="614"/>
      <c r="CG9" s="614"/>
      <c r="CH9" s="615"/>
      <c r="CI9" s="614"/>
      <c r="CJ9" s="614"/>
      <c r="CK9" s="614"/>
      <c r="CL9" s="614"/>
      <c r="CM9" s="614"/>
      <c r="CN9" s="615"/>
      <c r="CO9" s="614"/>
      <c r="CP9" s="614"/>
      <c r="CQ9" s="614"/>
      <c r="CR9" s="614"/>
      <c r="CS9" s="614"/>
      <c r="CT9" s="615"/>
      <c r="CU9" s="614"/>
      <c r="CV9" s="614"/>
      <c r="CW9" s="615"/>
      <c r="CX9" s="614"/>
      <c r="CY9" s="614"/>
      <c r="CZ9" s="615"/>
      <c r="DA9" s="614"/>
      <c r="DB9" s="614"/>
      <c r="DC9" s="614"/>
      <c r="DD9" s="614"/>
      <c r="DE9" s="436">
        <v>2</v>
      </c>
      <c r="DF9" s="437">
        <v>386213.3</v>
      </c>
      <c r="DG9" s="436">
        <v>31</v>
      </c>
      <c r="DH9" s="616">
        <v>0</v>
      </c>
      <c r="DI9" s="437">
        <v>0</v>
      </c>
      <c r="DJ9" s="616">
        <v>0</v>
      </c>
      <c r="DK9" s="614">
        <v>2</v>
      </c>
      <c r="DL9" s="615">
        <v>386213.3</v>
      </c>
      <c r="DM9" s="614">
        <v>31</v>
      </c>
    </row>
    <row r="10" spans="1:117" ht="36.75" customHeight="1" x14ac:dyDescent="0.2">
      <c r="A10" s="38">
        <v>1</v>
      </c>
      <c r="B10" s="432">
        <v>1</v>
      </c>
      <c r="C10" s="432">
        <v>3</v>
      </c>
      <c r="D10" s="433" t="s">
        <v>378</v>
      </c>
      <c r="E10" s="434" t="s">
        <v>594</v>
      </c>
      <c r="F10" s="435" t="s">
        <v>590</v>
      </c>
      <c r="G10" s="614"/>
      <c r="H10" s="615"/>
      <c r="I10" s="614"/>
      <c r="J10" s="614"/>
      <c r="K10" s="614"/>
      <c r="L10" s="614"/>
      <c r="M10" s="614"/>
      <c r="N10" s="615"/>
      <c r="O10" s="614"/>
      <c r="P10" s="614"/>
      <c r="Q10" s="614"/>
      <c r="R10" s="614"/>
      <c r="S10" s="614"/>
      <c r="T10" s="615"/>
      <c r="U10" s="614"/>
      <c r="V10" s="614"/>
      <c r="W10" s="615"/>
      <c r="X10" s="614"/>
      <c r="Y10" s="614"/>
      <c r="Z10" s="615"/>
      <c r="AA10" s="614"/>
      <c r="AB10" s="614"/>
      <c r="AC10" s="615"/>
      <c r="AD10" s="614"/>
      <c r="AE10" s="614"/>
      <c r="AF10" s="615"/>
      <c r="AG10" s="614"/>
      <c r="AH10" s="614"/>
      <c r="AI10" s="614"/>
      <c r="AJ10" s="614"/>
      <c r="AK10" s="614"/>
      <c r="AL10" s="615"/>
      <c r="AM10" s="614"/>
      <c r="AN10" s="614"/>
      <c r="AO10" s="615"/>
      <c r="AP10" s="614"/>
      <c r="AQ10" s="614"/>
      <c r="AR10" s="614"/>
      <c r="AS10" s="614"/>
      <c r="AT10" s="614"/>
      <c r="AU10" s="614"/>
      <c r="AV10" s="614"/>
      <c r="AW10" s="614"/>
      <c r="AX10" s="614"/>
      <c r="AY10" s="614"/>
      <c r="AZ10" s="614"/>
      <c r="BA10" s="615"/>
      <c r="BB10" s="614"/>
      <c r="BC10" s="614"/>
      <c r="BD10" s="614"/>
      <c r="BE10" s="614"/>
      <c r="BF10" s="614"/>
      <c r="BG10" s="614"/>
      <c r="BH10" s="614"/>
      <c r="BI10" s="614"/>
      <c r="BJ10" s="615"/>
      <c r="BK10" s="614"/>
      <c r="BL10" s="614"/>
      <c r="BM10" s="614"/>
      <c r="BN10" s="614"/>
      <c r="BO10" s="614"/>
      <c r="BP10" s="615"/>
      <c r="BQ10" s="614"/>
      <c r="BR10" s="614"/>
      <c r="BS10" s="615"/>
      <c r="BT10" s="614"/>
      <c r="BU10" s="614"/>
      <c r="BV10" s="615"/>
      <c r="BW10" s="614"/>
      <c r="BX10" s="614"/>
      <c r="BY10" s="614"/>
      <c r="BZ10" s="614"/>
      <c r="CA10" s="614"/>
      <c r="CB10" s="615"/>
      <c r="CC10" s="614"/>
      <c r="CD10" s="614"/>
      <c r="CE10" s="615"/>
      <c r="CF10" s="614"/>
      <c r="CG10" s="614"/>
      <c r="CH10" s="615"/>
      <c r="CI10" s="614"/>
      <c r="CJ10" s="614"/>
      <c r="CK10" s="614"/>
      <c r="CL10" s="614"/>
      <c r="CM10" s="614"/>
      <c r="CN10" s="615"/>
      <c r="CO10" s="614"/>
      <c r="CP10" s="614"/>
      <c r="CQ10" s="614"/>
      <c r="CR10" s="614"/>
      <c r="CS10" s="614">
        <v>2</v>
      </c>
      <c r="CT10" s="615">
        <v>386213.3</v>
      </c>
      <c r="CU10" s="614">
        <v>38</v>
      </c>
      <c r="CV10" s="614">
        <v>1</v>
      </c>
      <c r="CW10" s="615">
        <v>193106.65</v>
      </c>
      <c r="CX10" s="614">
        <v>9</v>
      </c>
      <c r="CY10" s="614"/>
      <c r="CZ10" s="615"/>
      <c r="DA10" s="614"/>
      <c r="DB10" s="614"/>
      <c r="DC10" s="614"/>
      <c r="DD10" s="614"/>
      <c r="DE10" s="436">
        <v>2</v>
      </c>
      <c r="DF10" s="437">
        <v>386213.3</v>
      </c>
      <c r="DG10" s="436">
        <v>38</v>
      </c>
      <c r="DH10" s="616">
        <v>1</v>
      </c>
      <c r="DI10" s="437">
        <v>193106.65</v>
      </c>
      <c r="DJ10" s="616">
        <v>9</v>
      </c>
      <c r="DK10" s="614">
        <v>3</v>
      </c>
      <c r="DL10" s="615">
        <v>579319.94999999995</v>
      </c>
      <c r="DM10" s="614">
        <v>47</v>
      </c>
    </row>
    <row r="11" spans="1:117" ht="36.75" customHeight="1" x14ac:dyDescent="0.2">
      <c r="A11" s="38">
        <v>1</v>
      </c>
      <c r="B11" s="432">
        <v>1</v>
      </c>
      <c r="C11" s="432">
        <v>3</v>
      </c>
      <c r="D11" s="433" t="s">
        <v>378</v>
      </c>
      <c r="E11" s="434" t="s">
        <v>521</v>
      </c>
      <c r="F11" s="435" t="s">
        <v>522</v>
      </c>
      <c r="G11" s="614"/>
      <c r="H11" s="615"/>
      <c r="I11" s="614"/>
      <c r="J11" s="614"/>
      <c r="K11" s="614"/>
      <c r="L11" s="614"/>
      <c r="M11" s="614"/>
      <c r="N11" s="615"/>
      <c r="O11" s="614"/>
      <c r="P11" s="614"/>
      <c r="Q11" s="614"/>
      <c r="R11" s="614"/>
      <c r="S11" s="614"/>
      <c r="T11" s="615"/>
      <c r="U11" s="614"/>
      <c r="V11" s="614"/>
      <c r="W11" s="615"/>
      <c r="X11" s="614"/>
      <c r="Y11" s="614"/>
      <c r="Z11" s="615"/>
      <c r="AA11" s="614"/>
      <c r="AB11" s="614"/>
      <c r="AC11" s="615"/>
      <c r="AD11" s="614"/>
      <c r="AE11" s="614"/>
      <c r="AF11" s="615"/>
      <c r="AG11" s="614"/>
      <c r="AH11" s="614"/>
      <c r="AI11" s="614"/>
      <c r="AJ11" s="614"/>
      <c r="AK11" s="614"/>
      <c r="AL11" s="615"/>
      <c r="AM11" s="614"/>
      <c r="AN11" s="614"/>
      <c r="AO11" s="615"/>
      <c r="AP11" s="614"/>
      <c r="AQ11" s="614"/>
      <c r="AR11" s="614"/>
      <c r="AS11" s="614"/>
      <c r="AT11" s="614"/>
      <c r="AU11" s="614"/>
      <c r="AV11" s="614"/>
      <c r="AW11" s="614"/>
      <c r="AX11" s="614"/>
      <c r="AY11" s="614"/>
      <c r="AZ11" s="614"/>
      <c r="BA11" s="615"/>
      <c r="BB11" s="614"/>
      <c r="BC11" s="614"/>
      <c r="BD11" s="614"/>
      <c r="BE11" s="614"/>
      <c r="BF11" s="614"/>
      <c r="BG11" s="614"/>
      <c r="BH11" s="614"/>
      <c r="BI11" s="614"/>
      <c r="BJ11" s="615"/>
      <c r="BK11" s="614"/>
      <c r="BL11" s="614"/>
      <c r="BM11" s="614"/>
      <c r="BN11" s="614"/>
      <c r="BO11" s="614"/>
      <c r="BP11" s="615"/>
      <c r="BQ11" s="614"/>
      <c r="BR11" s="614"/>
      <c r="BS11" s="615"/>
      <c r="BT11" s="614"/>
      <c r="BU11" s="614">
        <v>7</v>
      </c>
      <c r="BV11" s="615">
        <v>1351746.5499999998</v>
      </c>
      <c r="BW11" s="614">
        <v>71</v>
      </c>
      <c r="BX11" s="614"/>
      <c r="BY11" s="614"/>
      <c r="BZ11" s="614"/>
      <c r="CA11" s="614"/>
      <c r="CB11" s="615"/>
      <c r="CC11" s="614"/>
      <c r="CD11" s="614"/>
      <c r="CE11" s="615"/>
      <c r="CF11" s="614"/>
      <c r="CG11" s="614"/>
      <c r="CH11" s="615"/>
      <c r="CI11" s="614"/>
      <c r="CJ11" s="614"/>
      <c r="CK11" s="614"/>
      <c r="CL11" s="614"/>
      <c r="CM11" s="614"/>
      <c r="CN11" s="615"/>
      <c r="CO11" s="614"/>
      <c r="CP11" s="614"/>
      <c r="CQ11" s="614"/>
      <c r="CR11" s="614"/>
      <c r="CS11" s="614"/>
      <c r="CT11" s="615"/>
      <c r="CU11" s="614"/>
      <c r="CV11" s="614"/>
      <c r="CW11" s="615"/>
      <c r="CX11" s="614"/>
      <c r="CY11" s="614"/>
      <c r="CZ11" s="615"/>
      <c r="DA11" s="614"/>
      <c r="DB11" s="614"/>
      <c r="DC11" s="614"/>
      <c r="DD11" s="614"/>
      <c r="DE11" s="436">
        <v>7</v>
      </c>
      <c r="DF11" s="437">
        <v>1351746.5499999998</v>
      </c>
      <c r="DG11" s="436">
        <v>71</v>
      </c>
      <c r="DH11" s="616">
        <v>0</v>
      </c>
      <c r="DI11" s="437">
        <v>0</v>
      </c>
      <c r="DJ11" s="616">
        <v>0</v>
      </c>
      <c r="DK11" s="614">
        <v>7</v>
      </c>
      <c r="DL11" s="615">
        <v>1351746.5499999998</v>
      </c>
      <c r="DM11" s="614">
        <v>71</v>
      </c>
    </row>
    <row r="12" spans="1:117" ht="36.75" customHeight="1" x14ac:dyDescent="0.2">
      <c r="A12" s="38">
        <v>1</v>
      </c>
      <c r="B12" s="432">
        <v>1</v>
      </c>
      <c r="C12" s="432">
        <v>3</v>
      </c>
      <c r="D12" s="433" t="s">
        <v>378</v>
      </c>
      <c r="E12" s="434" t="s">
        <v>379</v>
      </c>
      <c r="F12" s="435" t="s">
        <v>380</v>
      </c>
      <c r="G12" s="614">
        <v>4</v>
      </c>
      <c r="H12" s="615">
        <v>772426.6</v>
      </c>
      <c r="I12" s="614">
        <v>102</v>
      </c>
      <c r="J12" s="614"/>
      <c r="K12" s="614"/>
      <c r="L12" s="614"/>
      <c r="M12" s="614"/>
      <c r="N12" s="615"/>
      <c r="O12" s="614"/>
      <c r="P12" s="614"/>
      <c r="Q12" s="614"/>
      <c r="R12" s="614"/>
      <c r="S12" s="614"/>
      <c r="T12" s="615"/>
      <c r="U12" s="614"/>
      <c r="V12" s="614"/>
      <c r="W12" s="615"/>
      <c r="X12" s="614"/>
      <c r="Y12" s="614"/>
      <c r="Z12" s="615"/>
      <c r="AA12" s="614"/>
      <c r="AB12" s="614"/>
      <c r="AC12" s="615"/>
      <c r="AD12" s="614"/>
      <c r="AE12" s="614"/>
      <c r="AF12" s="615"/>
      <c r="AG12" s="614"/>
      <c r="AH12" s="614"/>
      <c r="AI12" s="614"/>
      <c r="AJ12" s="614"/>
      <c r="AK12" s="614"/>
      <c r="AL12" s="615"/>
      <c r="AM12" s="614"/>
      <c r="AN12" s="614"/>
      <c r="AO12" s="615"/>
      <c r="AP12" s="614"/>
      <c r="AQ12" s="614"/>
      <c r="AR12" s="614"/>
      <c r="AS12" s="614"/>
      <c r="AT12" s="614"/>
      <c r="AU12" s="614"/>
      <c r="AV12" s="614"/>
      <c r="AW12" s="614"/>
      <c r="AX12" s="614"/>
      <c r="AY12" s="614"/>
      <c r="AZ12" s="614"/>
      <c r="BA12" s="615"/>
      <c r="BB12" s="614"/>
      <c r="BC12" s="614"/>
      <c r="BD12" s="614"/>
      <c r="BE12" s="614"/>
      <c r="BF12" s="614"/>
      <c r="BG12" s="614"/>
      <c r="BH12" s="614"/>
      <c r="BI12" s="614"/>
      <c r="BJ12" s="615"/>
      <c r="BK12" s="614"/>
      <c r="BL12" s="614"/>
      <c r="BM12" s="614"/>
      <c r="BN12" s="614"/>
      <c r="BO12" s="614">
        <v>4</v>
      </c>
      <c r="BP12" s="615">
        <v>772426.6</v>
      </c>
      <c r="BQ12" s="614">
        <v>65</v>
      </c>
      <c r="BR12" s="614"/>
      <c r="BS12" s="615"/>
      <c r="BT12" s="614"/>
      <c r="BU12" s="614"/>
      <c r="BV12" s="615"/>
      <c r="BW12" s="614"/>
      <c r="BX12" s="614"/>
      <c r="BY12" s="614"/>
      <c r="BZ12" s="614"/>
      <c r="CA12" s="614"/>
      <c r="CB12" s="615"/>
      <c r="CC12" s="614"/>
      <c r="CD12" s="614"/>
      <c r="CE12" s="615"/>
      <c r="CF12" s="614"/>
      <c r="CG12" s="614"/>
      <c r="CH12" s="615"/>
      <c r="CI12" s="614"/>
      <c r="CJ12" s="614"/>
      <c r="CK12" s="614"/>
      <c r="CL12" s="614"/>
      <c r="CM12" s="614"/>
      <c r="CN12" s="615"/>
      <c r="CO12" s="614"/>
      <c r="CP12" s="614"/>
      <c r="CQ12" s="614"/>
      <c r="CR12" s="614"/>
      <c r="CS12" s="614"/>
      <c r="CT12" s="615"/>
      <c r="CU12" s="614"/>
      <c r="CV12" s="614"/>
      <c r="CW12" s="615"/>
      <c r="CX12" s="614"/>
      <c r="CY12" s="614"/>
      <c r="CZ12" s="615"/>
      <c r="DA12" s="614"/>
      <c r="DB12" s="614"/>
      <c r="DC12" s="614"/>
      <c r="DD12" s="614"/>
      <c r="DE12" s="436">
        <v>8</v>
      </c>
      <c r="DF12" s="437">
        <v>1544853.2</v>
      </c>
      <c r="DG12" s="436">
        <v>167</v>
      </c>
      <c r="DH12" s="616">
        <v>0</v>
      </c>
      <c r="DI12" s="437">
        <v>0</v>
      </c>
      <c r="DJ12" s="616">
        <v>0</v>
      </c>
      <c r="DK12" s="614">
        <v>8</v>
      </c>
      <c r="DL12" s="615">
        <v>1544853.1999999997</v>
      </c>
      <c r="DM12" s="614">
        <v>167</v>
      </c>
    </row>
    <row r="13" spans="1:117" ht="36.75" customHeight="1" x14ac:dyDescent="0.2">
      <c r="A13" s="38">
        <v>1</v>
      </c>
      <c r="B13" s="432">
        <v>1</v>
      </c>
      <c r="C13" s="432">
        <v>3</v>
      </c>
      <c r="D13" s="433" t="s">
        <v>378</v>
      </c>
      <c r="E13" s="434" t="s">
        <v>523</v>
      </c>
      <c r="F13" s="435" t="s">
        <v>524</v>
      </c>
      <c r="G13" s="614"/>
      <c r="H13" s="615"/>
      <c r="I13" s="614"/>
      <c r="J13" s="614"/>
      <c r="K13" s="614"/>
      <c r="L13" s="614"/>
      <c r="M13" s="614"/>
      <c r="N13" s="615"/>
      <c r="O13" s="614"/>
      <c r="P13" s="614"/>
      <c r="Q13" s="614"/>
      <c r="R13" s="614"/>
      <c r="S13" s="614"/>
      <c r="T13" s="615"/>
      <c r="U13" s="614"/>
      <c r="V13" s="614"/>
      <c r="W13" s="615"/>
      <c r="X13" s="614"/>
      <c r="Y13" s="614"/>
      <c r="Z13" s="615"/>
      <c r="AA13" s="614"/>
      <c r="AB13" s="614"/>
      <c r="AC13" s="615"/>
      <c r="AD13" s="614"/>
      <c r="AE13" s="614"/>
      <c r="AF13" s="615"/>
      <c r="AG13" s="614"/>
      <c r="AH13" s="614"/>
      <c r="AI13" s="614"/>
      <c r="AJ13" s="614"/>
      <c r="AK13" s="614"/>
      <c r="AL13" s="615"/>
      <c r="AM13" s="614"/>
      <c r="AN13" s="614"/>
      <c r="AO13" s="615"/>
      <c r="AP13" s="614"/>
      <c r="AQ13" s="614"/>
      <c r="AR13" s="614"/>
      <c r="AS13" s="614"/>
      <c r="AT13" s="614"/>
      <c r="AU13" s="614"/>
      <c r="AV13" s="614"/>
      <c r="AW13" s="614"/>
      <c r="AX13" s="614"/>
      <c r="AY13" s="614"/>
      <c r="AZ13" s="614"/>
      <c r="BA13" s="615"/>
      <c r="BB13" s="614"/>
      <c r="BC13" s="614"/>
      <c r="BD13" s="614"/>
      <c r="BE13" s="614"/>
      <c r="BF13" s="614"/>
      <c r="BG13" s="614"/>
      <c r="BH13" s="614"/>
      <c r="BI13" s="614"/>
      <c r="BJ13" s="615"/>
      <c r="BK13" s="614"/>
      <c r="BL13" s="614"/>
      <c r="BM13" s="614"/>
      <c r="BN13" s="614"/>
      <c r="BO13" s="614">
        <v>6</v>
      </c>
      <c r="BP13" s="615">
        <v>1158639.8999999999</v>
      </c>
      <c r="BQ13" s="614">
        <v>70</v>
      </c>
      <c r="BR13" s="614"/>
      <c r="BS13" s="615"/>
      <c r="BT13" s="614"/>
      <c r="BU13" s="614"/>
      <c r="BV13" s="615"/>
      <c r="BW13" s="614"/>
      <c r="BX13" s="614"/>
      <c r="BY13" s="614"/>
      <c r="BZ13" s="614"/>
      <c r="CA13" s="614"/>
      <c r="CB13" s="615"/>
      <c r="CC13" s="614"/>
      <c r="CD13" s="614"/>
      <c r="CE13" s="615"/>
      <c r="CF13" s="614"/>
      <c r="CG13" s="614"/>
      <c r="CH13" s="615"/>
      <c r="CI13" s="614"/>
      <c r="CJ13" s="614"/>
      <c r="CK13" s="614"/>
      <c r="CL13" s="614"/>
      <c r="CM13" s="614"/>
      <c r="CN13" s="615"/>
      <c r="CO13" s="614"/>
      <c r="CP13" s="614"/>
      <c r="CQ13" s="614"/>
      <c r="CR13" s="614"/>
      <c r="CS13" s="614"/>
      <c r="CT13" s="615"/>
      <c r="CU13" s="614"/>
      <c r="CV13" s="614"/>
      <c r="CW13" s="615"/>
      <c r="CX13" s="614"/>
      <c r="CY13" s="614"/>
      <c r="CZ13" s="615"/>
      <c r="DA13" s="614"/>
      <c r="DB13" s="614"/>
      <c r="DC13" s="614"/>
      <c r="DD13" s="614"/>
      <c r="DE13" s="436">
        <v>6</v>
      </c>
      <c r="DF13" s="437">
        <v>1158639.8999999999</v>
      </c>
      <c r="DG13" s="436">
        <v>70</v>
      </c>
      <c r="DH13" s="616">
        <v>0</v>
      </c>
      <c r="DI13" s="437">
        <v>0</v>
      </c>
      <c r="DJ13" s="616">
        <v>0</v>
      </c>
      <c r="DK13" s="614">
        <v>6</v>
      </c>
      <c r="DL13" s="615">
        <v>1158639.8999999999</v>
      </c>
      <c r="DM13" s="614">
        <v>70</v>
      </c>
    </row>
    <row r="14" spans="1:117" x14ac:dyDescent="0.2">
      <c r="A14" s="38">
        <v>1</v>
      </c>
      <c r="B14" s="617" t="s">
        <v>201</v>
      </c>
      <c r="C14" s="618"/>
      <c r="D14" s="619"/>
      <c r="E14" s="618"/>
      <c r="F14" s="620"/>
      <c r="G14" s="621">
        <v>4</v>
      </c>
      <c r="H14" s="622">
        <v>772426.6</v>
      </c>
      <c r="I14" s="621">
        <v>102</v>
      </c>
      <c r="J14" s="621"/>
      <c r="K14" s="621"/>
      <c r="L14" s="621"/>
      <c r="M14" s="621"/>
      <c r="N14" s="622"/>
      <c r="O14" s="621"/>
      <c r="P14" s="621"/>
      <c r="Q14" s="621"/>
      <c r="R14" s="621"/>
      <c r="S14" s="621"/>
      <c r="T14" s="622"/>
      <c r="U14" s="621"/>
      <c r="V14" s="621"/>
      <c r="W14" s="622"/>
      <c r="X14" s="621"/>
      <c r="Y14" s="621"/>
      <c r="Z14" s="622"/>
      <c r="AA14" s="621"/>
      <c r="AB14" s="621"/>
      <c r="AC14" s="622"/>
      <c r="AD14" s="621"/>
      <c r="AE14" s="621"/>
      <c r="AF14" s="622"/>
      <c r="AG14" s="621"/>
      <c r="AH14" s="621"/>
      <c r="AI14" s="621"/>
      <c r="AJ14" s="621"/>
      <c r="AK14" s="621"/>
      <c r="AL14" s="622"/>
      <c r="AM14" s="621"/>
      <c r="AN14" s="621"/>
      <c r="AO14" s="622"/>
      <c r="AP14" s="621"/>
      <c r="AQ14" s="621"/>
      <c r="AR14" s="621"/>
      <c r="AS14" s="621"/>
      <c r="AT14" s="621"/>
      <c r="AU14" s="621"/>
      <c r="AV14" s="621"/>
      <c r="AW14" s="621"/>
      <c r="AX14" s="621"/>
      <c r="AY14" s="621"/>
      <c r="AZ14" s="621"/>
      <c r="BA14" s="622"/>
      <c r="BB14" s="621"/>
      <c r="BC14" s="621"/>
      <c r="BD14" s="621"/>
      <c r="BE14" s="621"/>
      <c r="BF14" s="621"/>
      <c r="BG14" s="621"/>
      <c r="BH14" s="621"/>
      <c r="BI14" s="621"/>
      <c r="BJ14" s="622"/>
      <c r="BK14" s="621"/>
      <c r="BL14" s="621"/>
      <c r="BM14" s="621"/>
      <c r="BN14" s="621"/>
      <c r="BO14" s="621">
        <v>10</v>
      </c>
      <c r="BP14" s="622">
        <v>1931066.4999999995</v>
      </c>
      <c r="BQ14" s="621">
        <v>135</v>
      </c>
      <c r="BR14" s="621"/>
      <c r="BS14" s="622"/>
      <c r="BT14" s="621"/>
      <c r="BU14" s="621">
        <v>10</v>
      </c>
      <c r="BV14" s="622">
        <v>1931066.4999999995</v>
      </c>
      <c r="BW14" s="621">
        <v>109</v>
      </c>
      <c r="BX14" s="621"/>
      <c r="BY14" s="621"/>
      <c r="BZ14" s="621"/>
      <c r="CA14" s="621"/>
      <c r="CB14" s="622"/>
      <c r="CC14" s="621"/>
      <c r="CD14" s="621"/>
      <c r="CE14" s="622"/>
      <c r="CF14" s="621"/>
      <c r="CG14" s="621"/>
      <c r="CH14" s="622"/>
      <c r="CI14" s="621"/>
      <c r="CJ14" s="621"/>
      <c r="CK14" s="621"/>
      <c r="CL14" s="621"/>
      <c r="CM14" s="621"/>
      <c r="CN14" s="622"/>
      <c r="CO14" s="621"/>
      <c r="CP14" s="621"/>
      <c r="CQ14" s="621"/>
      <c r="CR14" s="621"/>
      <c r="CS14" s="621">
        <v>3</v>
      </c>
      <c r="CT14" s="622">
        <v>579319.94999999995</v>
      </c>
      <c r="CU14" s="621">
        <v>47</v>
      </c>
      <c r="CV14" s="621">
        <v>1</v>
      </c>
      <c r="CW14" s="622">
        <v>193106.65</v>
      </c>
      <c r="CX14" s="621">
        <v>9</v>
      </c>
      <c r="CY14" s="621"/>
      <c r="CZ14" s="622"/>
      <c r="DA14" s="621"/>
      <c r="DB14" s="621"/>
      <c r="DC14" s="621"/>
      <c r="DD14" s="621"/>
      <c r="DE14" s="618">
        <v>27</v>
      </c>
      <c r="DF14" s="622">
        <v>5213879.55</v>
      </c>
      <c r="DG14" s="618">
        <v>393</v>
      </c>
      <c r="DH14" s="621">
        <v>1</v>
      </c>
      <c r="DI14" s="622">
        <v>193106.65</v>
      </c>
      <c r="DJ14" s="621">
        <v>9</v>
      </c>
      <c r="DK14" s="621">
        <v>28</v>
      </c>
      <c r="DL14" s="622">
        <v>5406986.1999999993</v>
      </c>
      <c r="DM14" s="621">
        <v>402</v>
      </c>
    </row>
    <row r="15" spans="1:117" ht="48" x14ac:dyDescent="0.2">
      <c r="A15" s="38">
        <v>1</v>
      </c>
      <c r="B15" s="432">
        <v>2</v>
      </c>
      <c r="C15" s="432">
        <v>4</v>
      </c>
      <c r="D15" s="433" t="s">
        <v>362</v>
      </c>
      <c r="E15" s="570" t="s">
        <v>381</v>
      </c>
      <c r="F15" s="435" t="s">
        <v>363</v>
      </c>
      <c r="G15" s="614">
        <v>1</v>
      </c>
      <c r="H15" s="615">
        <v>214815.39</v>
      </c>
      <c r="I15" s="614">
        <v>10</v>
      </c>
      <c r="J15" s="614"/>
      <c r="K15" s="614"/>
      <c r="L15" s="614"/>
      <c r="M15" s="614"/>
      <c r="N15" s="615"/>
      <c r="O15" s="614"/>
      <c r="P15" s="614"/>
      <c r="Q15" s="614"/>
      <c r="R15" s="614"/>
      <c r="S15" s="614"/>
      <c r="T15" s="615"/>
      <c r="U15" s="614"/>
      <c r="V15" s="614"/>
      <c r="W15" s="615"/>
      <c r="X15" s="614"/>
      <c r="Y15" s="614"/>
      <c r="Z15" s="615"/>
      <c r="AA15" s="614"/>
      <c r="AB15" s="614"/>
      <c r="AC15" s="615"/>
      <c r="AD15" s="614"/>
      <c r="AE15" s="614"/>
      <c r="AF15" s="615"/>
      <c r="AG15" s="614"/>
      <c r="AH15" s="614"/>
      <c r="AI15" s="614"/>
      <c r="AJ15" s="614"/>
      <c r="AK15" s="614"/>
      <c r="AL15" s="615"/>
      <c r="AM15" s="614"/>
      <c r="AN15" s="614"/>
      <c r="AO15" s="615"/>
      <c r="AP15" s="614"/>
      <c r="AQ15" s="614"/>
      <c r="AR15" s="614"/>
      <c r="AS15" s="614"/>
      <c r="AT15" s="614"/>
      <c r="AU15" s="614"/>
      <c r="AV15" s="614"/>
      <c r="AW15" s="614"/>
      <c r="AX15" s="614"/>
      <c r="AY15" s="614"/>
      <c r="AZ15" s="614"/>
      <c r="BA15" s="615"/>
      <c r="BB15" s="614"/>
      <c r="BC15" s="614"/>
      <c r="BD15" s="614"/>
      <c r="BE15" s="614"/>
      <c r="BF15" s="614"/>
      <c r="BG15" s="614"/>
      <c r="BH15" s="614"/>
      <c r="BI15" s="614"/>
      <c r="BJ15" s="615"/>
      <c r="BK15" s="614"/>
      <c r="BL15" s="614"/>
      <c r="BM15" s="614"/>
      <c r="BN15" s="614"/>
      <c r="BO15" s="614"/>
      <c r="BP15" s="615"/>
      <c r="BQ15" s="614"/>
      <c r="BR15" s="614"/>
      <c r="BS15" s="615"/>
      <c r="BT15" s="614"/>
      <c r="BU15" s="614"/>
      <c r="BV15" s="615"/>
      <c r="BW15" s="614"/>
      <c r="BX15" s="614"/>
      <c r="BY15" s="614"/>
      <c r="BZ15" s="614"/>
      <c r="CA15" s="614"/>
      <c r="CB15" s="615"/>
      <c r="CC15" s="614"/>
      <c r="CD15" s="614"/>
      <c r="CE15" s="615"/>
      <c r="CF15" s="614"/>
      <c r="CG15" s="614"/>
      <c r="CH15" s="615"/>
      <c r="CI15" s="614"/>
      <c r="CJ15" s="614"/>
      <c r="CK15" s="614"/>
      <c r="CL15" s="614"/>
      <c r="CM15" s="614"/>
      <c r="CN15" s="615"/>
      <c r="CO15" s="614"/>
      <c r="CP15" s="614"/>
      <c r="CQ15" s="614"/>
      <c r="CR15" s="614"/>
      <c r="CS15" s="614"/>
      <c r="CT15" s="615"/>
      <c r="CU15" s="614"/>
      <c r="CV15" s="614"/>
      <c r="CW15" s="615"/>
      <c r="CX15" s="614"/>
      <c r="CY15" s="614"/>
      <c r="CZ15" s="615"/>
      <c r="DA15" s="614"/>
      <c r="DB15" s="614"/>
      <c r="DC15" s="614"/>
      <c r="DD15" s="614"/>
      <c r="DE15" s="436">
        <v>1</v>
      </c>
      <c r="DF15" s="437">
        <v>214815.39</v>
      </c>
      <c r="DG15" s="436">
        <v>10</v>
      </c>
      <c r="DH15" s="616">
        <v>0</v>
      </c>
      <c r="DI15" s="437">
        <v>0</v>
      </c>
      <c r="DJ15" s="616">
        <v>0</v>
      </c>
      <c r="DK15" s="614">
        <v>1</v>
      </c>
      <c r="DL15" s="615">
        <v>214815.39</v>
      </c>
      <c r="DM15" s="614">
        <v>10</v>
      </c>
    </row>
    <row r="16" spans="1:117" ht="36" x14ac:dyDescent="0.2">
      <c r="A16" s="38">
        <v>1</v>
      </c>
      <c r="B16" s="432">
        <v>2</v>
      </c>
      <c r="C16" s="432">
        <v>4</v>
      </c>
      <c r="D16" s="433" t="s">
        <v>362</v>
      </c>
      <c r="E16" s="554" t="s">
        <v>382</v>
      </c>
      <c r="F16" s="554" t="s">
        <v>382</v>
      </c>
      <c r="G16" s="614"/>
      <c r="H16" s="615"/>
      <c r="I16" s="614"/>
      <c r="J16" s="614"/>
      <c r="K16" s="614"/>
      <c r="L16" s="614"/>
      <c r="M16" s="614"/>
      <c r="N16" s="615"/>
      <c r="O16" s="614"/>
      <c r="P16" s="614"/>
      <c r="Q16" s="614"/>
      <c r="R16" s="614"/>
      <c r="S16" s="614"/>
      <c r="T16" s="615"/>
      <c r="U16" s="614"/>
      <c r="V16" s="614"/>
      <c r="W16" s="615"/>
      <c r="X16" s="614"/>
      <c r="Y16" s="614"/>
      <c r="Z16" s="615"/>
      <c r="AA16" s="614"/>
      <c r="AB16" s="614"/>
      <c r="AC16" s="615"/>
      <c r="AD16" s="614"/>
      <c r="AE16" s="614"/>
      <c r="AF16" s="615"/>
      <c r="AG16" s="614"/>
      <c r="AH16" s="614"/>
      <c r="AI16" s="614"/>
      <c r="AJ16" s="614"/>
      <c r="AK16" s="614"/>
      <c r="AL16" s="615"/>
      <c r="AM16" s="614"/>
      <c r="AN16" s="614"/>
      <c r="AO16" s="615"/>
      <c r="AP16" s="614"/>
      <c r="AQ16" s="614"/>
      <c r="AR16" s="614"/>
      <c r="AS16" s="614"/>
      <c r="AT16" s="614"/>
      <c r="AU16" s="614"/>
      <c r="AV16" s="614"/>
      <c r="AW16" s="614"/>
      <c r="AX16" s="614"/>
      <c r="AY16" s="614"/>
      <c r="AZ16" s="614"/>
      <c r="BA16" s="614"/>
      <c r="BB16" s="614"/>
      <c r="BC16" s="614"/>
      <c r="BD16" s="614"/>
      <c r="BE16" s="614"/>
      <c r="BF16" s="614"/>
      <c r="BG16" s="614"/>
      <c r="BH16" s="614"/>
      <c r="BI16" s="614"/>
      <c r="BJ16" s="615"/>
      <c r="BK16" s="614"/>
      <c r="BL16" s="614"/>
      <c r="BM16" s="614"/>
      <c r="BN16" s="614"/>
      <c r="BO16" s="614"/>
      <c r="BP16" s="615"/>
      <c r="BQ16" s="614"/>
      <c r="BR16" s="614"/>
      <c r="BS16" s="615"/>
      <c r="BT16" s="614"/>
      <c r="BU16" s="614"/>
      <c r="BV16" s="615"/>
      <c r="BW16" s="614"/>
      <c r="BX16" s="614"/>
      <c r="BY16" s="614"/>
      <c r="BZ16" s="614"/>
      <c r="CA16" s="614"/>
      <c r="CB16" s="615"/>
      <c r="CC16" s="614"/>
      <c r="CD16" s="614"/>
      <c r="CE16" s="615"/>
      <c r="CF16" s="614"/>
      <c r="CG16" s="614"/>
      <c r="CH16" s="615"/>
      <c r="CI16" s="614"/>
      <c r="CJ16" s="614"/>
      <c r="CK16" s="614"/>
      <c r="CL16" s="614"/>
      <c r="CM16" s="614"/>
      <c r="CN16" s="615"/>
      <c r="CO16" s="614"/>
      <c r="CP16" s="614"/>
      <c r="CQ16" s="614"/>
      <c r="CR16" s="614"/>
      <c r="CS16" s="614"/>
      <c r="CT16" s="615"/>
      <c r="CU16" s="614"/>
      <c r="CV16" s="614"/>
      <c r="CW16" s="615"/>
      <c r="CX16" s="614"/>
      <c r="CY16" s="614"/>
      <c r="CZ16" s="615"/>
      <c r="DA16" s="614"/>
      <c r="DB16" s="614"/>
      <c r="DC16" s="614"/>
      <c r="DD16" s="614"/>
      <c r="DE16" s="436"/>
      <c r="DF16" s="437"/>
      <c r="DG16" s="436"/>
      <c r="DH16" s="616"/>
      <c r="DI16" s="437"/>
      <c r="DJ16" s="616"/>
      <c r="DK16" s="614"/>
      <c r="DL16" s="615"/>
      <c r="DM16" s="614"/>
    </row>
    <row r="17" spans="1:117" x14ac:dyDescent="0.2">
      <c r="A17" s="38">
        <v>1</v>
      </c>
      <c r="B17" s="617" t="s">
        <v>229</v>
      </c>
      <c r="C17" s="618"/>
      <c r="D17" s="619"/>
      <c r="E17" s="618"/>
      <c r="F17" s="620"/>
      <c r="G17" s="621">
        <v>1</v>
      </c>
      <c r="H17" s="622">
        <v>214815.39</v>
      </c>
      <c r="I17" s="621">
        <v>10</v>
      </c>
      <c r="J17" s="621"/>
      <c r="K17" s="621"/>
      <c r="L17" s="621"/>
      <c r="M17" s="621"/>
      <c r="N17" s="622"/>
      <c r="O17" s="621"/>
      <c r="P17" s="621"/>
      <c r="Q17" s="621"/>
      <c r="R17" s="621"/>
      <c r="S17" s="621"/>
      <c r="T17" s="622"/>
      <c r="U17" s="621"/>
      <c r="V17" s="621"/>
      <c r="W17" s="622"/>
      <c r="X17" s="621"/>
      <c r="Y17" s="621"/>
      <c r="Z17" s="622"/>
      <c r="AA17" s="621"/>
      <c r="AB17" s="621"/>
      <c r="AC17" s="622"/>
      <c r="AD17" s="621"/>
      <c r="AE17" s="621"/>
      <c r="AF17" s="622"/>
      <c r="AG17" s="621"/>
      <c r="AH17" s="621"/>
      <c r="AI17" s="621"/>
      <c r="AJ17" s="621"/>
      <c r="AK17" s="621"/>
      <c r="AL17" s="622"/>
      <c r="AM17" s="621"/>
      <c r="AN17" s="621"/>
      <c r="AO17" s="622"/>
      <c r="AP17" s="621"/>
      <c r="AQ17" s="621"/>
      <c r="AR17" s="621"/>
      <c r="AS17" s="621"/>
      <c r="AT17" s="621"/>
      <c r="AU17" s="621"/>
      <c r="AV17" s="621"/>
      <c r="AW17" s="621"/>
      <c r="AX17" s="621"/>
      <c r="AY17" s="621"/>
      <c r="AZ17" s="621"/>
      <c r="BA17" s="622"/>
      <c r="BB17" s="621"/>
      <c r="BC17" s="621"/>
      <c r="BD17" s="621"/>
      <c r="BE17" s="621"/>
      <c r="BF17" s="621"/>
      <c r="BG17" s="621"/>
      <c r="BH17" s="621"/>
      <c r="BI17" s="621"/>
      <c r="BJ17" s="622"/>
      <c r="BK17" s="621"/>
      <c r="BL17" s="621"/>
      <c r="BM17" s="621"/>
      <c r="BN17" s="621"/>
      <c r="BO17" s="621"/>
      <c r="BP17" s="622"/>
      <c r="BQ17" s="621"/>
      <c r="BR17" s="621"/>
      <c r="BS17" s="622"/>
      <c r="BT17" s="621"/>
      <c r="BU17" s="621"/>
      <c r="BV17" s="622"/>
      <c r="BW17" s="621"/>
      <c r="BX17" s="621"/>
      <c r="BY17" s="621"/>
      <c r="BZ17" s="621"/>
      <c r="CA17" s="621"/>
      <c r="CB17" s="622"/>
      <c r="CC17" s="621"/>
      <c r="CD17" s="621"/>
      <c r="CE17" s="622"/>
      <c r="CF17" s="621"/>
      <c r="CG17" s="621"/>
      <c r="CH17" s="622"/>
      <c r="CI17" s="621"/>
      <c r="CJ17" s="621"/>
      <c r="CK17" s="621"/>
      <c r="CL17" s="621"/>
      <c r="CM17" s="621"/>
      <c r="CN17" s="622"/>
      <c r="CO17" s="621"/>
      <c r="CP17" s="621"/>
      <c r="CQ17" s="621"/>
      <c r="CR17" s="621"/>
      <c r="CS17" s="621"/>
      <c r="CT17" s="622"/>
      <c r="CU17" s="621"/>
      <c r="CV17" s="621"/>
      <c r="CW17" s="622"/>
      <c r="CX17" s="621"/>
      <c r="CY17" s="621"/>
      <c r="CZ17" s="622"/>
      <c r="DA17" s="621"/>
      <c r="DB17" s="621"/>
      <c r="DC17" s="621"/>
      <c r="DD17" s="621"/>
      <c r="DE17" s="618">
        <v>1</v>
      </c>
      <c r="DF17" s="622">
        <v>214815.39</v>
      </c>
      <c r="DG17" s="618">
        <v>10</v>
      </c>
      <c r="DH17" s="621">
        <v>0</v>
      </c>
      <c r="DI17" s="622">
        <v>0</v>
      </c>
      <c r="DJ17" s="621">
        <v>0</v>
      </c>
      <c r="DK17" s="621">
        <v>1</v>
      </c>
      <c r="DL17" s="622">
        <v>214815.39</v>
      </c>
      <c r="DM17" s="621">
        <v>10</v>
      </c>
    </row>
    <row r="18" spans="1:117" ht="30" customHeight="1" x14ac:dyDescent="0.2">
      <c r="A18" s="38">
        <v>1</v>
      </c>
      <c r="B18" s="564">
        <v>3</v>
      </c>
      <c r="C18" s="555">
        <v>5</v>
      </c>
      <c r="D18" s="571" t="s">
        <v>284</v>
      </c>
      <c r="E18" s="555">
        <v>251</v>
      </c>
      <c r="F18" s="555">
        <v>251</v>
      </c>
      <c r="G18" s="572"/>
      <c r="H18" s="573"/>
      <c r="I18" s="572"/>
      <c r="J18" s="572"/>
      <c r="K18" s="572"/>
      <c r="L18" s="572"/>
      <c r="M18" s="572"/>
      <c r="N18" s="573"/>
      <c r="O18" s="572"/>
      <c r="P18" s="572"/>
      <c r="Q18" s="572"/>
      <c r="R18" s="572"/>
      <c r="S18" s="572"/>
      <c r="T18" s="573"/>
      <c r="U18" s="572"/>
      <c r="V18" s="572"/>
      <c r="W18" s="573"/>
      <c r="X18" s="572"/>
      <c r="Y18" s="572"/>
      <c r="Z18" s="573"/>
      <c r="AA18" s="572"/>
      <c r="AB18" s="572"/>
      <c r="AC18" s="573"/>
      <c r="AD18" s="572"/>
      <c r="AE18" s="572"/>
      <c r="AF18" s="573"/>
      <c r="AG18" s="572"/>
      <c r="AH18" s="572"/>
      <c r="AI18" s="572"/>
      <c r="AJ18" s="572"/>
      <c r="AK18" s="572"/>
      <c r="AL18" s="573"/>
      <c r="AM18" s="572"/>
      <c r="AN18" s="572"/>
      <c r="AO18" s="573"/>
      <c r="AP18" s="572"/>
      <c r="AQ18" s="572"/>
      <c r="AR18" s="572"/>
      <c r="AS18" s="572"/>
      <c r="AT18" s="572"/>
      <c r="AU18" s="572"/>
      <c r="AV18" s="572"/>
      <c r="AW18" s="572"/>
      <c r="AX18" s="573"/>
      <c r="AY18" s="572"/>
      <c r="AZ18" s="572"/>
      <c r="BA18" s="573"/>
      <c r="BB18" s="572"/>
      <c r="BC18" s="572"/>
      <c r="BD18" s="572"/>
      <c r="BE18" s="572"/>
      <c r="BF18" s="572"/>
      <c r="BG18" s="572"/>
      <c r="BH18" s="572"/>
      <c r="BI18" s="572"/>
      <c r="BJ18" s="573"/>
      <c r="BK18" s="572"/>
      <c r="BL18" s="572"/>
      <c r="BM18" s="572"/>
      <c r="BN18" s="572"/>
      <c r="BO18" s="572"/>
      <c r="BP18" s="573"/>
      <c r="BQ18" s="572"/>
      <c r="BR18" s="572"/>
      <c r="BS18" s="573"/>
      <c r="BT18" s="572"/>
      <c r="BU18" s="572"/>
      <c r="BV18" s="573"/>
      <c r="BW18" s="572"/>
      <c r="BX18" s="572"/>
      <c r="BY18" s="572"/>
      <c r="BZ18" s="572"/>
      <c r="CA18" s="572"/>
      <c r="CB18" s="573"/>
      <c r="CC18" s="572"/>
      <c r="CD18" s="572"/>
      <c r="CE18" s="573"/>
      <c r="CF18" s="572"/>
      <c r="CG18" s="572"/>
      <c r="CH18" s="573"/>
      <c r="CI18" s="572"/>
      <c r="CJ18" s="572"/>
      <c r="CK18" s="572"/>
      <c r="CL18" s="572"/>
      <c r="CM18" s="572"/>
      <c r="CN18" s="573"/>
      <c r="CO18" s="572"/>
      <c r="CP18" s="572"/>
      <c r="CQ18" s="572"/>
      <c r="CR18" s="572"/>
      <c r="CS18" s="572"/>
      <c r="CT18" s="573"/>
      <c r="CU18" s="572"/>
      <c r="CV18" s="572"/>
      <c r="CW18" s="573"/>
      <c r="CX18" s="572"/>
      <c r="CY18" s="572"/>
      <c r="CZ18" s="573"/>
      <c r="DA18" s="572"/>
      <c r="DB18" s="572"/>
      <c r="DC18" s="572"/>
      <c r="DD18" s="572"/>
      <c r="DE18" s="554">
        <f t="shared" ref="DE18:DJ19" si="0">SUM(G18+M18+S18+Y18+AE18+AK18+AQ18+AW18+BC18+BI18+BO18+BU18+CA18+CG18+CM18+CS18+CY18)</f>
        <v>0</v>
      </c>
      <c r="DF18" s="568">
        <f t="shared" si="0"/>
        <v>0</v>
      </c>
      <c r="DG18" s="554">
        <f t="shared" si="0"/>
        <v>0</v>
      </c>
      <c r="DH18" s="554">
        <f t="shared" si="0"/>
        <v>0</v>
      </c>
      <c r="DI18" s="568">
        <f t="shared" si="0"/>
        <v>0</v>
      </c>
      <c r="DJ18" s="554">
        <f t="shared" si="0"/>
        <v>0</v>
      </c>
      <c r="DK18" s="572"/>
      <c r="DL18" s="573"/>
      <c r="DM18" s="572"/>
    </row>
    <row r="19" spans="1:117" ht="30" customHeight="1" x14ac:dyDescent="0.2">
      <c r="A19" s="38">
        <v>1</v>
      </c>
      <c r="B19" s="564">
        <v>3</v>
      </c>
      <c r="C19" s="555">
        <v>5</v>
      </c>
      <c r="D19" s="571" t="s">
        <v>284</v>
      </c>
      <c r="E19" s="555">
        <v>253</v>
      </c>
      <c r="F19" s="555">
        <v>253</v>
      </c>
      <c r="G19" s="572"/>
      <c r="H19" s="573"/>
      <c r="I19" s="572"/>
      <c r="J19" s="572"/>
      <c r="K19" s="572"/>
      <c r="L19" s="572"/>
      <c r="M19" s="572"/>
      <c r="N19" s="573"/>
      <c r="O19" s="572"/>
      <c r="P19" s="572"/>
      <c r="Q19" s="572"/>
      <c r="R19" s="572"/>
      <c r="S19" s="572"/>
      <c r="T19" s="573"/>
      <c r="U19" s="572"/>
      <c r="V19" s="572"/>
      <c r="W19" s="573"/>
      <c r="X19" s="572"/>
      <c r="Y19" s="572"/>
      <c r="Z19" s="573"/>
      <c r="AA19" s="572"/>
      <c r="AB19" s="572"/>
      <c r="AC19" s="573"/>
      <c r="AD19" s="572"/>
      <c r="AE19" s="572"/>
      <c r="AF19" s="573"/>
      <c r="AG19" s="572"/>
      <c r="AH19" s="572"/>
      <c r="AI19" s="572"/>
      <c r="AJ19" s="572"/>
      <c r="AK19" s="572"/>
      <c r="AL19" s="573"/>
      <c r="AM19" s="572"/>
      <c r="AN19" s="572"/>
      <c r="AO19" s="573"/>
      <c r="AP19" s="572"/>
      <c r="AQ19" s="572"/>
      <c r="AR19" s="572"/>
      <c r="AS19" s="572"/>
      <c r="AT19" s="572"/>
      <c r="AU19" s="572"/>
      <c r="AV19" s="572"/>
      <c r="AW19" s="572"/>
      <c r="AX19" s="573"/>
      <c r="AY19" s="572"/>
      <c r="AZ19" s="572"/>
      <c r="BA19" s="573"/>
      <c r="BB19" s="572"/>
      <c r="BC19" s="572"/>
      <c r="BD19" s="572"/>
      <c r="BE19" s="572"/>
      <c r="BF19" s="572"/>
      <c r="BG19" s="572"/>
      <c r="BH19" s="572"/>
      <c r="BI19" s="572"/>
      <c r="BJ19" s="573"/>
      <c r="BK19" s="572"/>
      <c r="BL19" s="572"/>
      <c r="BM19" s="572"/>
      <c r="BN19" s="572"/>
      <c r="BO19" s="572"/>
      <c r="BP19" s="573"/>
      <c r="BQ19" s="572"/>
      <c r="BR19" s="572"/>
      <c r="BS19" s="573"/>
      <c r="BT19" s="572"/>
      <c r="BU19" s="572"/>
      <c r="BV19" s="573"/>
      <c r="BW19" s="572"/>
      <c r="BX19" s="572"/>
      <c r="BY19" s="572"/>
      <c r="BZ19" s="572"/>
      <c r="CA19" s="572"/>
      <c r="CB19" s="573"/>
      <c r="CC19" s="572"/>
      <c r="CD19" s="572"/>
      <c r="CE19" s="573"/>
      <c r="CF19" s="572"/>
      <c r="CG19" s="572"/>
      <c r="CH19" s="573"/>
      <c r="CI19" s="572"/>
      <c r="CJ19" s="572"/>
      <c r="CK19" s="572"/>
      <c r="CL19" s="572"/>
      <c r="CM19" s="572"/>
      <c r="CN19" s="573"/>
      <c r="CO19" s="572"/>
      <c r="CP19" s="572"/>
      <c r="CQ19" s="572"/>
      <c r="CR19" s="572"/>
      <c r="CS19" s="572"/>
      <c r="CT19" s="573"/>
      <c r="CU19" s="572"/>
      <c r="CV19" s="572"/>
      <c r="CW19" s="573"/>
      <c r="CX19" s="572"/>
      <c r="CY19" s="572"/>
      <c r="CZ19" s="573"/>
      <c r="DA19" s="572"/>
      <c r="DB19" s="572"/>
      <c r="DC19" s="572"/>
      <c r="DD19" s="572"/>
      <c r="DE19" s="554">
        <f t="shared" si="0"/>
        <v>0</v>
      </c>
      <c r="DF19" s="568">
        <f t="shared" si="0"/>
        <v>0</v>
      </c>
      <c r="DG19" s="554">
        <f t="shared" si="0"/>
        <v>0</v>
      </c>
      <c r="DH19" s="554">
        <f t="shared" si="0"/>
        <v>0</v>
      </c>
      <c r="DI19" s="568">
        <f t="shared" si="0"/>
        <v>0</v>
      </c>
      <c r="DJ19" s="554">
        <f t="shared" si="0"/>
        <v>0</v>
      </c>
      <c r="DK19" s="572"/>
      <c r="DL19" s="573"/>
      <c r="DM19" s="572"/>
    </row>
    <row r="20" spans="1:117" s="38" customFormat="1" ht="37.5" customHeight="1" x14ac:dyDescent="0.2">
      <c r="A20" s="38">
        <v>1</v>
      </c>
      <c r="B20" s="432">
        <v>3</v>
      </c>
      <c r="C20" s="432">
        <v>5</v>
      </c>
      <c r="D20" s="433" t="s">
        <v>284</v>
      </c>
      <c r="E20" s="570" t="s">
        <v>371</v>
      </c>
      <c r="F20" s="435" t="s">
        <v>285</v>
      </c>
      <c r="G20" s="614"/>
      <c r="H20" s="615"/>
      <c r="I20" s="614"/>
      <c r="J20" s="614"/>
      <c r="K20" s="614"/>
      <c r="L20" s="614"/>
      <c r="M20" s="614">
        <v>7</v>
      </c>
      <c r="N20" s="615">
        <v>1106605.29</v>
      </c>
      <c r="O20" s="614">
        <v>113</v>
      </c>
      <c r="P20" s="614"/>
      <c r="Q20" s="614"/>
      <c r="R20" s="614"/>
      <c r="S20" s="614"/>
      <c r="T20" s="615"/>
      <c r="U20" s="614"/>
      <c r="V20" s="614"/>
      <c r="W20" s="615"/>
      <c r="X20" s="614"/>
      <c r="Y20" s="614"/>
      <c r="Z20" s="615"/>
      <c r="AA20" s="614"/>
      <c r="AB20" s="614"/>
      <c r="AC20" s="615"/>
      <c r="AD20" s="614"/>
      <c r="AE20" s="614"/>
      <c r="AF20" s="615"/>
      <c r="AG20" s="614"/>
      <c r="AH20" s="614"/>
      <c r="AI20" s="614"/>
      <c r="AJ20" s="614"/>
      <c r="AK20" s="614"/>
      <c r="AL20" s="615"/>
      <c r="AM20" s="614"/>
      <c r="AN20" s="614"/>
      <c r="AO20" s="615"/>
      <c r="AP20" s="614"/>
      <c r="AQ20" s="614"/>
      <c r="AR20" s="614"/>
      <c r="AS20" s="614"/>
      <c r="AT20" s="614"/>
      <c r="AU20" s="614"/>
      <c r="AV20" s="614"/>
      <c r="AW20" s="614"/>
      <c r="AX20" s="614"/>
      <c r="AY20" s="614"/>
      <c r="AZ20" s="614"/>
      <c r="BA20" s="615"/>
      <c r="BB20" s="614"/>
      <c r="BC20" s="614"/>
      <c r="BD20" s="614"/>
      <c r="BE20" s="614"/>
      <c r="BF20" s="614"/>
      <c r="BG20" s="614"/>
      <c r="BH20" s="614"/>
      <c r="BI20" s="614"/>
      <c r="BJ20" s="615"/>
      <c r="BK20" s="614"/>
      <c r="BL20" s="614"/>
      <c r="BM20" s="614"/>
      <c r="BN20" s="614"/>
      <c r="BO20" s="614"/>
      <c r="BP20" s="615"/>
      <c r="BQ20" s="614"/>
      <c r="BR20" s="614"/>
      <c r="BS20" s="615"/>
      <c r="BT20" s="614"/>
      <c r="BU20" s="614"/>
      <c r="BV20" s="615"/>
      <c r="BW20" s="614"/>
      <c r="BX20" s="614"/>
      <c r="BY20" s="614"/>
      <c r="BZ20" s="614"/>
      <c r="CA20" s="614"/>
      <c r="CB20" s="615"/>
      <c r="CC20" s="614"/>
      <c r="CD20" s="614"/>
      <c r="CE20" s="615"/>
      <c r="CF20" s="614"/>
      <c r="CG20" s="614"/>
      <c r="CH20" s="615"/>
      <c r="CI20" s="614"/>
      <c r="CJ20" s="614"/>
      <c r="CK20" s="614"/>
      <c r="CL20" s="614"/>
      <c r="CM20" s="614"/>
      <c r="CN20" s="615"/>
      <c r="CO20" s="614"/>
      <c r="CP20" s="614"/>
      <c r="CQ20" s="614"/>
      <c r="CR20" s="614"/>
      <c r="CS20" s="614"/>
      <c r="CT20" s="615"/>
      <c r="CU20" s="614"/>
      <c r="CV20" s="614"/>
      <c r="CW20" s="615"/>
      <c r="CX20" s="614"/>
      <c r="CY20" s="614"/>
      <c r="CZ20" s="615"/>
      <c r="DA20" s="614"/>
      <c r="DB20" s="614"/>
      <c r="DC20" s="614"/>
      <c r="DD20" s="614"/>
      <c r="DE20" s="436">
        <v>7</v>
      </c>
      <c r="DF20" s="437">
        <v>1106605.29</v>
      </c>
      <c r="DG20" s="436">
        <v>113</v>
      </c>
      <c r="DH20" s="616">
        <v>0</v>
      </c>
      <c r="DI20" s="437">
        <v>0</v>
      </c>
      <c r="DJ20" s="616">
        <v>0</v>
      </c>
      <c r="DK20" s="614">
        <v>7</v>
      </c>
      <c r="DL20" s="615">
        <v>1106605.29</v>
      </c>
      <c r="DM20" s="614">
        <v>113</v>
      </c>
    </row>
    <row r="21" spans="1:117" s="38" customFormat="1" ht="37.5" customHeight="1" x14ac:dyDescent="0.2">
      <c r="A21" s="38">
        <v>1</v>
      </c>
      <c r="B21" s="432">
        <v>3</v>
      </c>
      <c r="C21" s="432">
        <v>6</v>
      </c>
      <c r="D21" s="433" t="s">
        <v>286</v>
      </c>
      <c r="E21" s="570" t="s">
        <v>372</v>
      </c>
      <c r="F21" s="435" t="s">
        <v>287</v>
      </c>
      <c r="G21" s="614"/>
      <c r="H21" s="615"/>
      <c r="I21" s="614"/>
      <c r="J21" s="614"/>
      <c r="K21" s="614"/>
      <c r="L21" s="614"/>
      <c r="M21" s="614">
        <v>18</v>
      </c>
      <c r="N21" s="615">
        <v>2845556.4600000009</v>
      </c>
      <c r="O21" s="614">
        <v>96</v>
      </c>
      <c r="P21" s="614"/>
      <c r="Q21" s="614"/>
      <c r="R21" s="614"/>
      <c r="S21" s="614"/>
      <c r="T21" s="615"/>
      <c r="U21" s="614"/>
      <c r="V21" s="614"/>
      <c r="W21" s="615"/>
      <c r="X21" s="614"/>
      <c r="Y21" s="614"/>
      <c r="Z21" s="615"/>
      <c r="AA21" s="614"/>
      <c r="AB21" s="614"/>
      <c r="AC21" s="615"/>
      <c r="AD21" s="614"/>
      <c r="AE21" s="614"/>
      <c r="AF21" s="615"/>
      <c r="AG21" s="614"/>
      <c r="AH21" s="614"/>
      <c r="AI21" s="614"/>
      <c r="AJ21" s="614"/>
      <c r="AK21" s="614"/>
      <c r="AL21" s="615"/>
      <c r="AM21" s="614"/>
      <c r="AN21" s="614"/>
      <c r="AO21" s="615"/>
      <c r="AP21" s="614"/>
      <c r="AQ21" s="614"/>
      <c r="AR21" s="614"/>
      <c r="AS21" s="614"/>
      <c r="AT21" s="614"/>
      <c r="AU21" s="614"/>
      <c r="AV21" s="614"/>
      <c r="AW21" s="614"/>
      <c r="AX21" s="614"/>
      <c r="AY21" s="614"/>
      <c r="AZ21" s="614"/>
      <c r="BA21" s="615"/>
      <c r="BB21" s="614"/>
      <c r="BC21" s="614"/>
      <c r="BD21" s="614"/>
      <c r="BE21" s="614"/>
      <c r="BF21" s="614"/>
      <c r="BG21" s="614"/>
      <c r="BH21" s="614"/>
      <c r="BI21" s="614"/>
      <c r="BJ21" s="615"/>
      <c r="BK21" s="614"/>
      <c r="BL21" s="614"/>
      <c r="BM21" s="614"/>
      <c r="BN21" s="614"/>
      <c r="BO21" s="614"/>
      <c r="BP21" s="615"/>
      <c r="BQ21" s="614"/>
      <c r="BR21" s="614"/>
      <c r="BS21" s="615"/>
      <c r="BT21" s="614"/>
      <c r="BU21" s="614"/>
      <c r="BV21" s="615"/>
      <c r="BW21" s="614"/>
      <c r="BX21" s="614"/>
      <c r="BY21" s="614"/>
      <c r="BZ21" s="614"/>
      <c r="CA21" s="614"/>
      <c r="CB21" s="615"/>
      <c r="CC21" s="614"/>
      <c r="CD21" s="614"/>
      <c r="CE21" s="615"/>
      <c r="CF21" s="614"/>
      <c r="CG21" s="614"/>
      <c r="CH21" s="615"/>
      <c r="CI21" s="614"/>
      <c r="CJ21" s="614"/>
      <c r="CK21" s="614"/>
      <c r="CL21" s="614"/>
      <c r="CM21" s="614"/>
      <c r="CN21" s="615"/>
      <c r="CO21" s="614"/>
      <c r="CP21" s="614"/>
      <c r="CQ21" s="614"/>
      <c r="CR21" s="614"/>
      <c r="CS21" s="614"/>
      <c r="CT21" s="615"/>
      <c r="CU21" s="614"/>
      <c r="CV21" s="614"/>
      <c r="CW21" s="615"/>
      <c r="CX21" s="614"/>
      <c r="CY21" s="614">
        <v>10</v>
      </c>
      <c r="CZ21" s="615">
        <v>1580864.7</v>
      </c>
      <c r="DA21" s="614">
        <v>52</v>
      </c>
      <c r="DB21" s="614"/>
      <c r="DC21" s="614"/>
      <c r="DD21" s="614"/>
      <c r="DE21" s="436">
        <v>28</v>
      </c>
      <c r="DF21" s="437">
        <v>4426421.1600000011</v>
      </c>
      <c r="DG21" s="436">
        <v>148</v>
      </c>
      <c r="DH21" s="616">
        <v>0</v>
      </c>
      <c r="DI21" s="437">
        <v>0</v>
      </c>
      <c r="DJ21" s="616">
        <v>0</v>
      </c>
      <c r="DK21" s="614">
        <v>28</v>
      </c>
      <c r="DL21" s="615">
        <v>4426421.160000002</v>
      </c>
      <c r="DM21" s="614">
        <v>148</v>
      </c>
    </row>
    <row r="22" spans="1:117" s="38" customFormat="1" ht="37.5" customHeight="1" x14ac:dyDescent="0.2">
      <c r="A22" s="38">
        <v>1</v>
      </c>
      <c r="B22" s="432">
        <v>3</v>
      </c>
      <c r="C22" s="432">
        <v>6</v>
      </c>
      <c r="D22" s="433" t="s">
        <v>286</v>
      </c>
      <c r="E22" s="570" t="s">
        <v>492</v>
      </c>
      <c r="F22" s="435" t="s">
        <v>493</v>
      </c>
      <c r="G22" s="614"/>
      <c r="H22" s="615"/>
      <c r="I22" s="614"/>
      <c r="J22" s="614"/>
      <c r="K22" s="614"/>
      <c r="L22" s="614"/>
      <c r="M22" s="614"/>
      <c r="N22" s="615"/>
      <c r="O22" s="614"/>
      <c r="P22" s="614"/>
      <c r="Q22" s="614"/>
      <c r="R22" s="614"/>
      <c r="S22" s="614"/>
      <c r="T22" s="615"/>
      <c r="U22" s="614"/>
      <c r="V22" s="614"/>
      <c r="W22" s="615"/>
      <c r="X22" s="614"/>
      <c r="Y22" s="614"/>
      <c r="Z22" s="615"/>
      <c r="AA22" s="614"/>
      <c r="AB22" s="614"/>
      <c r="AC22" s="615"/>
      <c r="AD22" s="614"/>
      <c r="AE22" s="614"/>
      <c r="AF22" s="615"/>
      <c r="AG22" s="614"/>
      <c r="AH22" s="614"/>
      <c r="AI22" s="614"/>
      <c r="AJ22" s="614"/>
      <c r="AK22" s="614">
        <v>5</v>
      </c>
      <c r="AL22" s="615">
        <v>790432.35</v>
      </c>
      <c r="AM22" s="614">
        <v>29</v>
      </c>
      <c r="AN22" s="614"/>
      <c r="AO22" s="615"/>
      <c r="AP22" s="614"/>
      <c r="AQ22" s="614"/>
      <c r="AR22" s="614"/>
      <c r="AS22" s="614"/>
      <c r="AT22" s="614"/>
      <c r="AU22" s="614"/>
      <c r="AV22" s="614"/>
      <c r="AW22" s="614"/>
      <c r="AX22" s="614"/>
      <c r="AY22" s="614"/>
      <c r="AZ22" s="614"/>
      <c r="BA22" s="615"/>
      <c r="BB22" s="614"/>
      <c r="BC22" s="614"/>
      <c r="BD22" s="614"/>
      <c r="BE22" s="614"/>
      <c r="BF22" s="614"/>
      <c r="BG22" s="614"/>
      <c r="BH22" s="614"/>
      <c r="BI22" s="614"/>
      <c r="BJ22" s="615"/>
      <c r="BK22" s="614"/>
      <c r="BL22" s="614"/>
      <c r="BM22" s="614"/>
      <c r="BN22" s="614"/>
      <c r="BO22" s="614"/>
      <c r="BP22" s="615"/>
      <c r="BQ22" s="614"/>
      <c r="BR22" s="614"/>
      <c r="BS22" s="615"/>
      <c r="BT22" s="614"/>
      <c r="BU22" s="614"/>
      <c r="BV22" s="615"/>
      <c r="BW22" s="614"/>
      <c r="BX22" s="614"/>
      <c r="BY22" s="614"/>
      <c r="BZ22" s="614"/>
      <c r="CA22" s="614"/>
      <c r="CB22" s="615"/>
      <c r="CC22" s="614"/>
      <c r="CD22" s="614"/>
      <c r="CE22" s="615"/>
      <c r="CF22" s="614"/>
      <c r="CG22" s="614"/>
      <c r="CH22" s="615"/>
      <c r="CI22" s="614"/>
      <c r="CJ22" s="614"/>
      <c r="CK22" s="614"/>
      <c r="CL22" s="614"/>
      <c r="CM22" s="614"/>
      <c r="CN22" s="615"/>
      <c r="CO22" s="614"/>
      <c r="CP22" s="614"/>
      <c r="CQ22" s="614"/>
      <c r="CR22" s="614"/>
      <c r="CS22" s="614"/>
      <c r="CT22" s="615"/>
      <c r="CU22" s="614"/>
      <c r="CV22" s="614"/>
      <c r="CW22" s="615"/>
      <c r="CX22" s="614"/>
      <c r="CY22" s="614"/>
      <c r="CZ22" s="615"/>
      <c r="DA22" s="614"/>
      <c r="DB22" s="614"/>
      <c r="DC22" s="614"/>
      <c r="DD22" s="614"/>
      <c r="DE22" s="436">
        <v>5</v>
      </c>
      <c r="DF22" s="437">
        <v>790432.35</v>
      </c>
      <c r="DG22" s="436">
        <v>29</v>
      </c>
      <c r="DH22" s="616">
        <v>0</v>
      </c>
      <c r="DI22" s="437">
        <v>0</v>
      </c>
      <c r="DJ22" s="616">
        <v>0</v>
      </c>
      <c r="DK22" s="614">
        <v>5</v>
      </c>
      <c r="DL22" s="615">
        <v>790432.35</v>
      </c>
      <c r="DM22" s="614">
        <v>29</v>
      </c>
    </row>
    <row r="23" spans="1:117" s="38" customFormat="1" ht="37.5" customHeight="1" x14ac:dyDescent="0.2">
      <c r="A23" s="38">
        <v>1</v>
      </c>
      <c r="B23" s="432">
        <v>3</v>
      </c>
      <c r="C23" s="432">
        <v>6</v>
      </c>
      <c r="D23" s="433" t="s">
        <v>286</v>
      </c>
      <c r="E23" s="434" t="s">
        <v>654</v>
      </c>
      <c r="F23" s="435" t="s">
        <v>653</v>
      </c>
      <c r="G23" s="614"/>
      <c r="H23" s="615"/>
      <c r="I23" s="614"/>
      <c r="J23" s="614"/>
      <c r="K23" s="614"/>
      <c r="L23" s="614"/>
      <c r="M23" s="614"/>
      <c r="N23" s="615"/>
      <c r="O23" s="614"/>
      <c r="P23" s="614"/>
      <c r="Q23" s="614"/>
      <c r="R23" s="614"/>
      <c r="S23" s="614"/>
      <c r="T23" s="615"/>
      <c r="U23" s="614"/>
      <c r="V23" s="614"/>
      <c r="W23" s="615"/>
      <c r="X23" s="614"/>
      <c r="Y23" s="614"/>
      <c r="Z23" s="615"/>
      <c r="AA23" s="614"/>
      <c r="AB23" s="614"/>
      <c r="AC23" s="615"/>
      <c r="AD23" s="614"/>
      <c r="AE23" s="614"/>
      <c r="AF23" s="615"/>
      <c r="AG23" s="614"/>
      <c r="AH23" s="614"/>
      <c r="AI23" s="614"/>
      <c r="AJ23" s="614"/>
      <c r="AK23" s="614">
        <v>1</v>
      </c>
      <c r="AL23" s="615">
        <v>158086.47</v>
      </c>
      <c r="AM23" s="614">
        <v>4</v>
      </c>
      <c r="AN23" s="614"/>
      <c r="AO23" s="615"/>
      <c r="AP23" s="614"/>
      <c r="AQ23" s="614"/>
      <c r="AR23" s="614"/>
      <c r="AS23" s="614"/>
      <c r="AT23" s="614"/>
      <c r="AU23" s="614"/>
      <c r="AV23" s="614"/>
      <c r="AW23" s="614"/>
      <c r="AX23" s="614"/>
      <c r="AY23" s="614"/>
      <c r="AZ23" s="614"/>
      <c r="BA23" s="615"/>
      <c r="BB23" s="614"/>
      <c r="BC23" s="614"/>
      <c r="BD23" s="614"/>
      <c r="BE23" s="614"/>
      <c r="BF23" s="614"/>
      <c r="BG23" s="614"/>
      <c r="BH23" s="614"/>
      <c r="BI23" s="614"/>
      <c r="BJ23" s="615"/>
      <c r="BK23" s="614"/>
      <c r="BL23" s="614"/>
      <c r="BM23" s="614"/>
      <c r="BN23" s="614"/>
      <c r="BO23" s="614"/>
      <c r="BP23" s="615"/>
      <c r="BQ23" s="614"/>
      <c r="BR23" s="614"/>
      <c r="BS23" s="615"/>
      <c r="BT23" s="614"/>
      <c r="BU23" s="614"/>
      <c r="BV23" s="615"/>
      <c r="BW23" s="614"/>
      <c r="BX23" s="614"/>
      <c r="BY23" s="614"/>
      <c r="BZ23" s="614"/>
      <c r="CA23" s="614"/>
      <c r="CB23" s="615"/>
      <c r="CC23" s="614"/>
      <c r="CD23" s="614"/>
      <c r="CE23" s="615"/>
      <c r="CF23" s="614"/>
      <c r="CG23" s="614"/>
      <c r="CH23" s="615"/>
      <c r="CI23" s="614"/>
      <c r="CJ23" s="614"/>
      <c r="CK23" s="614"/>
      <c r="CL23" s="614"/>
      <c r="CM23" s="614"/>
      <c r="CN23" s="615"/>
      <c r="CO23" s="614"/>
      <c r="CP23" s="614"/>
      <c r="CQ23" s="614"/>
      <c r="CR23" s="614"/>
      <c r="CS23" s="614"/>
      <c r="CT23" s="615"/>
      <c r="CU23" s="614"/>
      <c r="CV23" s="614"/>
      <c r="CW23" s="615"/>
      <c r="CX23" s="614"/>
      <c r="CY23" s="614"/>
      <c r="CZ23" s="615"/>
      <c r="DA23" s="614"/>
      <c r="DB23" s="614"/>
      <c r="DC23" s="614"/>
      <c r="DD23" s="614"/>
      <c r="DE23" s="436">
        <v>1</v>
      </c>
      <c r="DF23" s="437">
        <v>158086.47</v>
      </c>
      <c r="DG23" s="436">
        <v>4</v>
      </c>
      <c r="DH23" s="616">
        <v>0</v>
      </c>
      <c r="DI23" s="437">
        <v>0</v>
      </c>
      <c r="DJ23" s="616">
        <v>0</v>
      </c>
      <c r="DK23" s="614">
        <v>1</v>
      </c>
      <c r="DL23" s="615">
        <v>158086.47</v>
      </c>
      <c r="DM23" s="614">
        <v>4</v>
      </c>
    </row>
    <row r="24" spans="1:117" s="38" customFormat="1" x14ac:dyDescent="0.2">
      <c r="A24" s="38">
        <v>1</v>
      </c>
      <c r="B24" s="617" t="s">
        <v>202</v>
      </c>
      <c r="C24" s="618"/>
      <c r="D24" s="619"/>
      <c r="E24" s="618"/>
      <c r="F24" s="620"/>
      <c r="G24" s="621"/>
      <c r="H24" s="622"/>
      <c r="I24" s="621"/>
      <c r="J24" s="621"/>
      <c r="K24" s="621"/>
      <c r="L24" s="621"/>
      <c r="M24" s="621">
        <v>25</v>
      </c>
      <c r="N24" s="622">
        <v>3952161.7500000023</v>
      </c>
      <c r="O24" s="621">
        <v>209</v>
      </c>
      <c r="P24" s="621"/>
      <c r="Q24" s="621"/>
      <c r="R24" s="621"/>
      <c r="S24" s="621"/>
      <c r="T24" s="622"/>
      <c r="U24" s="621"/>
      <c r="V24" s="621"/>
      <c r="W24" s="622"/>
      <c r="X24" s="621"/>
      <c r="Y24" s="621"/>
      <c r="Z24" s="622"/>
      <c r="AA24" s="621"/>
      <c r="AB24" s="621"/>
      <c r="AC24" s="622"/>
      <c r="AD24" s="621"/>
      <c r="AE24" s="621"/>
      <c r="AF24" s="622"/>
      <c r="AG24" s="621"/>
      <c r="AH24" s="621"/>
      <c r="AI24" s="621"/>
      <c r="AJ24" s="621"/>
      <c r="AK24" s="621">
        <v>6</v>
      </c>
      <c r="AL24" s="622">
        <v>948518.82</v>
      </c>
      <c r="AM24" s="621">
        <v>33</v>
      </c>
      <c r="AN24" s="621"/>
      <c r="AO24" s="622"/>
      <c r="AP24" s="621"/>
      <c r="AQ24" s="621"/>
      <c r="AR24" s="621"/>
      <c r="AS24" s="621"/>
      <c r="AT24" s="621"/>
      <c r="AU24" s="621"/>
      <c r="AV24" s="621"/>
      <c r="AW24" s="621"/>
      <c r="AX24" s="621"/>
      <c r="AY24" s="621"/>
      <c r="AZ24" s="621"/>
      <c r="BA24" s="622"/>
      <c r="BB24" s="621"/>
      <c r="BC24" s="621"/>
      <c r="BD24" s="621"/>
      <c r="BE24" s="621"/>
      <c r="BF24" s="621"/>
      <c r="BG24" s="621"/>
      <c r="BH24" s="621"/>
      <c r="BI24" s="621"/>
      <c r="BJ24" s="622"/>
      <c r="BK24" s="621"/>
      <c r="BL24" s="621"/>
      <c r="BM24" s="621"/>
      <c r="BN24" s="621"/>
      <c r="BO24" s="621"/>
      <c r="BP24" s="622"/>
      <c r="BQ24" s="621"/>
      <c r="BR24" s="621"/>
      <c r="BS24" s="622"/>
      <c r="BT24" s="621"/>
      <c r="BU24" s="621"/>
      <c r="BV24" s="622"/>
      <c r="BW24" s="621"/>
      <c r="BX24" s="621"/>
      <c r="BY24" s="621"/>
      <c r="BZ24" s="621"/>
      <c r="CA24" s="621"/>
      <c r="CB24" s="622"/>
      <c r="CC24" s="621"/>
      <c r="CD24" s="621"/>
      <c r="CE24" s="622"/>
      <c r="CF24" s="621"/>
      <c r="CG24" s="621"/>
      <c r="CH24" s="622"/>
      <c r="CI24" s="621"/>
      <c r="CJ24" s="621"/>
      <c r="CK24" s="621"/>
      <c r="CL24" s="621"/>
      <c r="CM24" s="621"/>
      <c r="CN24" s="622"/>
      <c r="CO24" s="621"/>
      <c r="CP24" s="621"/>
      <c r="CQ24" s="621"/>
      <c r="CR24" s="621"/>
      <c r="CS24" s="621"/>
      <c r="CT24" s="622"/>
      <c r="CU24" s="621"/>
      <c r="CV24" s="621"/>
      <c r="CW24" s="622"/>
      <c r="CX24" s="621"/>
      <c r="CY24" s="621">
        <v>10</v>
      </c>
      <c r="CZ24" s="622">
        <v>1580864.7</v>
      </c>
      <c r="DA24" s="621">
        <v>52</v>
      </c>
      <c r="DB24" s="621"/>
      <c r="DC24" s="621"/>
      <c r="DD24" s="621"/>
      <c r="DE24" s="618">
        <v>41</v>
      </c>
      <c r="DF24" s="622">
        <v>6481545.2700000023</v>
      </c>
      <c r="DG24" s="618">
        <v>294</v>
      </c>
      <c r="DH24" s="621">
        <v>0</v>
      </c>
      <c r="DI24" s="622">
        <v>0</v>
      </c>
      <c r="DJ24" s="621">
        <v>0</v>
      </c>
      <c r="DK24" s="621">
        <v>41</v>
      </c>
      <c r="DL24" s="622">
        <v>6481545.2700000014</v>
      </c>
      <c r="DM24" s="621">
        <v>294</v>
      </c>
    </row>
    <row r="25" spans="1:117" s="38" customFormat="1" ht="55.5" customHeight="1" x14ac:dyDescent="0.2">
      <c r="A25" s="38">
        <v>1</v>
      </c>
      <c r="B25" s="432">
        <v>4</v>
      </c>
      <c r="C25" s="432">
        <v>7</v>
      </c>
      <c r="D25" s="433" t="s">
        <v>288</v>
      </c>
      <c r="E25" s="570" t="s">
        <v>373</v>
      </c>
      <c r="F25" s="435" t="s">
        <v>289</v>
      </c>
      <c r="G25" s="614"/>
      <c r="H25" s="615"/>
      <c r="I25" s="614"/>
      <c r="J25" s="614"/>
      <c r="K25" s="614"/>
      <c r="L25" s="614"/>
      <c r="M25" s="614">
        <v>50</v>
      </c>
      <c r="N25" s="615">
        <v>12247805.999999991</v>
      </c>
      <c r="O25" s="614">
        <v>254</v>
      </c>
      <c r="P25" s="614"/>
      <c r="Q25" s="614"/>
      <c r="R25" s="614"/>
      <c r="S25" s="614"/>
      <c r="T25" s="615"/>
      <c r="U25" s="614"/>
      <c r="V25" s="614"/>
      <c r="W25" s="615"/>
      <c r="X25" s="614"/>
      <c r="Y25" s="614"/>
      <c r="Z25" s="615"/>
      <c r="AA25" s="614"/>
      <c r="AB25" s="614"/>
      <c r="AC25" s="615"/>
      <c r="AD25" s="614"/>
      <c r="AE25" s="614"/>
      <c r="AF25" s="615"/>
      <c r="AG25" s="614"/>
      <c r="AH25" s="614"/>
      <c r="AI25" s="614"/>
      <c r="AJ25" s="614"/>
      <c r="AK25" s="614">
        <v>23</v>
      </c>
      <c r="AL25" s="615">
        <v>5633990.7600000016</v>
      </c>
      <c r="AM25" s="614">
        <v>165</v>
      </c>
      <c r="AN25" s="614">
        <v>1</v>
      </c>
      <c r="AO25" s="615">
        <v>244956.12</v>
      </c>
      <c r="AP25" s="614">
        <v>9</v>
      </c>
      <c r="AQ25" s="614"/>
      <c r="AR25" s="614"/>
      <c r="AS25" s="614"/>
      <c r="AT25" s="614"/>
      <c r="AU25" s="614"/>
      <c r="AV25" s="614"/>
      <c r="AW25" s="614"/>
      <c r="AX25" s="614"/>
      <c r="AY25" s="614"/>
      <c r="AZ25" s="614"/>
      <c r="BA25" s="615"/>
      <c r="BB25" s="614"/>
      <c r="BC25" s="614"/>
      <c r="BD25" s="614"/>
      <c r="BE25" s="614"/>
      <c r="BF25" s="614"/>
      <c r="BG25" s="614"/>
      <c r="BH25" s="614"/>
      <c r="BI25" s="614"/>
      <c r="BJ25" s="615"/>
      <c r="BK25" s="614"/>
      <c r="BL25" s="614"/>
      <c r="BM25" s="614"/>
      <c r="BN25" s="614"/>
      <c r="BO25" s="614">
        <v>2</v>
      </c>
      <c r="BP25" s="615">
        <v>489912.24</v>
      </c>
      <c r="BQ25" s="614">
        <v>13</v>
      </c>
      <c r="BR25" s="614"/>
      <c r="BS25" s="615"/>
      <c r="BT25" s="614"/>
      <c r="BU25" s="614"/>
      <c r="BV25" s="615"/>
      <c r="BW25" s="614"/>
      <c r="BX25" s="614"/>
      <c r="BY25" s="614"/>
      <c r="BZ25" s="614"/>
      <c r="CA25" s="614"/>
      <c r="CB25" s="615"/>
      <c r="CC25" s="614"/>
      <c r="CD25" s="614"/>
      <c r="CE25" s="615"/>
      <c r="CF25" s="614"/>
      <c r="CG25" s="614"/>
      <c r="CH25" s="615"/>
      <c r="CI25" s="614"/>
      <c r="CJ25" s="614"/>
      <c r="CK25" s="614"/>
      <c r="CL25" s="614"/>
      <c r="CM25" s="614"/>
      <c r="CN25" s="615"/>
      <c r="CO25" s="614"/>
      <c r="CP25" s="614"/>
      <c r="CQ25" s="614"/>
      <c r="CR25" s="614"/>
      <c r="CS25" s="614"/>
      <c r="CT25" s="615"/>
      <c r="CU25" s="614"/>
      <c r="CV25" s="614"/>
      <c r="CW25" s="615"/>
      <c r="CX25" s="614"/>
      <c r="CY25" s="614"/>
      <c r="CZ25" s="615"/>
      <c r="DA25" s="614"/>
      <c r="DB25" s="614"/>
      <c r="DC25" s="614"/>
      <c r="DD25" s="614"/>
      <c r="DE25" s="436">
        <v>75</v>
      </c>
      <c r="DF25" s="437">
        <v>18371708.999999989</v>
      </c>
      <c r="DG25" s="436">
        <v>432</v>
      </c>
      <c r="DH25" s="616">
        <v>1</v>
      </c>
      <c r="DI25" s="437">
        <v>244956.12</v>
      </c>
      <c r="DJ25" s="616">
        <v>9</v>
      </c>
      <c r="DK25" s="614">
        <v>76</v>
      </c>
      <c r="DL25" s="615">
        <v>18616665.119999982</v>
      </c>
      <c r="DM25" s="614">
        <v>441</v>
      </c>
    </row>
    <row r="26" spans="1:117" s="38" customFormat="1" x14ac:dyDescent="0.2">
      <c r="A26" s="38">
        <v>1</v>
      </c>
      <c r="B26" s="617" t="s">
        <v>203</v>
      </c>
      <c r="C26" s="618"/>
      <c r="D26" s="619"/>
      <c r="E26" s="618"/>
      <c r="F26" s="620"/>
      <c r="G26" s="621"/>
      <c r="H26" s="622"/>
      <c r="I26" s="621"/>
      <c r="J26" s="621"/>
      <c r="K26" s="621"/>
      <c r="L26" s="621"/>
      <c r="M26" s="621">
        <v>50</v>
      </c>
      <c r="N26" s="622">
        <v>12247805.999999991</v>
      </c>
      <c r="O26" s="621">
        <v>254</v>
      </c>
      <c r="P26" s="621"/>
      <c r="Q26" s="621"/>
      <c r="R26" s="621"/>
      <c r="S26" s="621"/>
      <c r="T26" s="622"/>
      <c r="U26" s="621"/>
      <c r="V26" s="621"/>
      <c r="W26" s="622"/>
      <c r="X26" s="621"/>
      <c r="Y26" s="621"/>
      <c r="Z26" s="622"/>
      <c r="AA26" s="621"/>
      <c r="AB26" s="621"/>
      <c r="AC26" s="622"/>
      <c r="AD26" s="621"/>
      <c r="AE26" s="621"/>
      <c r="AF26" s="622"/>
      <c r="AG26" s="621"/>
      <c r="AH26" s="621"/>
      <c r="AI26" s="621"/>
      <c r="AJ26" s="621"/>
      <c r="AK26" s="621">
        <v>23</v>
      </c>
      <c r="AL26" s="622">
        <v>5633990.7600000016</v>
      </c>
      <c r="AM26" s="621">
        <v>165</v>
      </c>
      <c r="AN26" s="621">
        <v>1</v>
      </c>
      <c r="AO26" s="622">
        <v>244956.12</v>
      </c>
      <c r="AP26" s="621">
        <v>9</v>
      </c>
      <c r="AQ26" s="621"/>
      <c r="AR26" s="621"/>
      <c r="AS26" s="621"/>
      <c r="AT26" s="621"/>
      <c r="AU26" s="621"/>
      <c r="AV26" s="621"/>
      <c r="AW26" s="621"/>
      <c r="AX26" s="621"/>
      <c r="AY26" s="621"/>
      <c r="AZ26" s="621"/>
      <c r="BA26" s="622"/>
      <c r="BB26" s="621"/>
      <c r="BC26" s="621"/>
      <c r="BD26" s="621"/>
      <c r="BE26" s="621"/>
      <c r="BF26" s="621"/>
      <c r="BG26" s="621"/>
      <c r="BH26" s="621"/>
      <c r="BI26" s="621"/>
      <c r="BJ26" s="622"/>
      <c r="BK26" s="621"/>
      <c r="BL26" s="621"/>
      <c r="BM26" s="621"/>
      <c r="BN26" s="621"/>
      <c r="BO26" s="621">
        <v>2</v>
      </c>
      <c r="BP26" s="622">
        <v>489912.24</v>
      </c>
      <c r="BQ26" s="621">
        <v>13</v>
      </c>
      <c r="BR26" s="621"/>
      <c r="BS26" s="622"/>
      <c r="BT26" s="621"/>
      <c r="BU26" s="621"/>
      <c r="BV26" s="622"/>
      <c r="BW26" s="621"/>
      <c r="BX26" s="621"/>
      <c r="BY26" s="621"/>
      <c r="BZ26" s="621"/>
      <c r="CA26" s="621"/>
      <c r="CB26" s="622"/>
      <c r="CC26" s="621"/>
      <c r="CD26" s="621"/>
      <c r="CE26" s="622"/>
      <c r="CF26" s="621"/>
      <c r="CG26" s="621"/>
      <c r="CH26" s="622"/>
      <c r="CI26" s="621"/>
      <c r="CJ26" s="621"/>
      <c r="CK26" s="621"/>
      <c r="CL26" s="621"/>
      <c r="CM26" s="621"/>
      <c r="CN26" s="622"/>
      <c r="CO26" s="621"/>
      <c r="CP26" s="621"/>
      <c r="CQ26" s="621"/>
      <c r="CR26" s="621"/>
      <c r="CS26" s="621"/>
      <c r="CT26" s="622"/>
      <c r="CU26" s="621"/>
      <c r="CV26" s="621"/>
      <c r="CW26" s="622"/>
      <c r="CX26" s="621"/>
      <c r="CY26" s="621"/>
      <c r="CZ26" s="622"/>
      <c r="DA26" s="621"/>
      <c r="DB26" s="621"/>
      <c r="DC26" s="621"/>
      <c r="DD26" s="621"/>
      <c r="DE26" s="618">
        <v>75</v>
      </c>
      <c r="DF26" s="622">
        <v>18371708.999999989</v>
      </c>
      <c r="DG26" s="618">
        <v>432</v>
      </c>
      <c r="DH26" s="621">
        <v>1</v>
      </c>
      <c r="DI26" s="622">
        <v>244956.12</v>
      </c>
      <c r="DJ26" s="621">
        <v>9</v>
      </c>
      <c r="DK26" s="621">
        <v>76</v>
      </c>
      <c r="DL26" s="622">
        <v>18616665.119999982</v>
      </c>
      <c r="DM26" s="621">
        <v>441</v>
      </c>
    </row>
    <row r="27" spans="1:117" s="38" customFormat="1" ht="78" customHeight="1" x14ac:dyDescent="0.2">
      <c r="A27" s="38">
        <v>1</v>
      </c>
      <c r="B27" s="432">
        <v>5</v>
      </c>
      <c r="C27" s="432">
        <v>8</v>
      </c>
      <c r="D27" s="433" t="s">
        <v>290</v>
      </c>
      <c r="E27" s="457" t="s">
        <v>374</v>
      </c>
      <c r="F27" s="435" t="s">
        <v>291</v>
      </c>
      <c r="G27" s="614"/>
      <c r="H27" s="615"/>
      <c r="I27" s="614"/>
      <c r="J27" s="614"/>
      <c r="K27" s="614"/>
      <c r="L27" s="614"/>
      <c r="M27" s="614"/>
      <c r="N27" s="615"/>
      <c r="O27" s="614"/>
      <c r="P27" s="614"/>
      <c r="Q27" s="614"/>
      <c r="R27" s="614"/>
      <c r="S27" s="614"/>
      <c r="T27" s="615"/>
      <c r="U27" s="614"/>
      <c r="V27" s="614"/>
      <c r="W27" s="615"/>
      <c r="X27" s="614"/>
      <c r="Y27" s="614"/>
      <c r="Z27" s="615"/>
      <c r="AA27" s="614"/>
      <c r="AB27" s="614"/>
      <c r="AC27" s="615"/>
      <c r="AD27" s="614"/>
      <c r="AE27" s="614"/>
      <c r="AF27" s="615"/>
      <c r="AG27" s="614"/>
      <c r="AH27" s="614"/>
      <c r="AI27" s="614"/>
      <c r="AJ27" s="614"/>
      <c r="AK27" s="614">
        <v>64</v>
      </c>
      <c r="AL27" s="615">
        <v>10017678.720000016</v>
      </c>
      <c r="AM27" s="614">
        <v>414</v>
      </c>
      <c r="AN27" s="614"/>
      <c r="AO27" s="615"/>
      <c r="AP27" s="614"/>
      <c r="AQ27" s="614"/>
      <c r="AR27" s="614"/>
      <c r="AS27" s="614"/>
      <c r="AT27" s="614"/>
      <c r="AU27" s="614"/>
      <c r="AV27" s="614"/>
      <c r="AW27" s="614"/>
      <c r="AX27" s="614"/>
      <c r="AY27" s="614"/>
      <c r="AZ27" s="614"/>
      <c r="BA27" s="615"/>
      <c r="BB27" s="614"/>
      <c r="BC27" s="614"/>
      <c r="BD27" s="614"/>
      <c r="BE27" s="614"/>
      <c r="BF27" s="614"/>
      <c r="BG27" s="614"/>
      <c r="BH27" s="614"/>
      <c r="BI27" s="614"/>
      <c r="BJ27" s="615"/>
      <c r="BK27" s="614"/>
      <c r="BL27" s="614"/>
      <c r="BM27" s="614"/>
      <c r="BN27" s="614"/>
      <c r="BO27" s="614"/>
      <c r="BP27" s="615"/>
      <c r="BQ27" s="614"/>
      <c r="BR27" s="614"/>
      <c r="BS27" s="615"/>
      <c r="BT27" s="614"/>
      <c r="BU27" s="614"/>
      <c r="BV27" s="615"/>
      <c r="BW27" s="614"/>
      <c r="BX27" s="614"/>
      <c r="BY27" s="614"/>
      <c r="BZ27" s="614"/>
      <c r="CA27" s="614"/>
      <c r="CB27" s="615"/>
      <c r="CC27" s="614"/>
      <c r="CD27" s="614"/>
      <c r="CE27" s="615"/>
      <c r="CF27" s="614"/>
      <c r="CG27" s="614"/>
      <c r="CH27" s="615"/>
      <c r="CI27" s="614"/>
      <c r="CJ27" s="614"/>
      <c r="CK27" s="614"/>
      <c r="CL27" s="614"/>
      <c r="CM27" s="614"/>
      <c r="CN27" s="615"/>
      <c r="CO27" s="614"/>
      <c r="CP27" s="614"/>
      <c r="CQ27" s="614"/>
      <c r="CR27" s="614"/>
      <c r="CS27" s="614"/>
      <c r="CT27" s="615"/>
      <c r="CU27" s="614"/>
      <c r="CV27" s="614"/>
      <c r="CW27" s="615"/>
      <c r="CX27" s="614"/>
      <c r="CY27" s="614"/>
      <c r="CZ27" s="615"/>
      <c r="DA27" s="614"/>
      <c r="DB27" s="614"/>
      <c r="DC27" s="614"/>
      <c r="DD27" s="614"/>
      <c r="DE27" s="436">
        <v>64</v>
      </c>
      <c r="DF27" s="437">
        <v>10017678.720000016</v>
      </c>
      <c r="DG27" s="436">
        <v>414</v>
      </c>
      <c r="DH27" s="616">
        <v>0</v>
      </c>
      <c r="DI27" s="437">
        <v>0</v>
      </c>
      <c r="DJ27" s="616">
        <v>0</v>
      </c>
      <c r="DK27" s="614">
        <v>64</v>
      </c>
      <c r="DL27" s="615">
        <v>10017678.720000016</v>
      </c>
      <c r="DM27" s="614">
        <v>414</v>
      </c>
    </row>
    <row r="28" spans="1:117" s="38" customFormat="1" x14ac:dyDescent="0.2">
      <c r="A28" s="38">
        <v>1</v>
      </c>
      <c r="B28" s="617" t="s">
        <v>204</v>
      </c>
      <c r="C28" s="618"/>
      <c r="D28" s="619"/>
      <c r="E28" s="618"/>
      <c r="F28" s="620"/>
      <c r="G28" s="621"/>
      <c r="H28" s="622"/>
      <c r="I28" s="621"/>
      <c r="J28" s="621"/>
      <c r="K28" s="621"/>
      <c r="L28" s="621"/>
      <c r="M28" s="621"/>
      <c r="N28" s="622"/>
      <c r="O28" s="621"/>
      <c r="P28" s="621"/>
      <c r="Q28" s="621"/>
      <c r="R28" s="621"/>
      <c r="S28" s="621"/>
      <c r="T28" s="622"/>
      <c r="U28" s="621"/>
      <c r="V28" s="621"/>
      <c r="W28" s="622"/>
      <c r="X28" s="621"/>
      <c r="Y28" s="621"/>
      <c r="Z28" s="622"/>
      <c r="AA28" s="621"/>
      <c r="AB28" s="621"/>
      <c r="AC28" s="622"/>
      <c r="AD28" s="621"/>
      <c r="AE28" s="621"/>
      <c r="AF28" s="622"/>
      <c r="AG28" s="621"/>
      <c r="AH28" s="621"/>
      <c r="AI28" s="621"/>
      <c r="AJ28" s="621"/>
      <c r="AK28" s="621">
        <v>64</v>
      </c>
      <c r="AL28" s="622">
        <v>10017678.720000016</v>
      </c>
      <c r="AM28" s="621">
        <v>414</v>
      </c>
      <c r="AN28" s="621"/>
      <c r="AO28" s="622"/>
      <c r="AP28" s="621"/>
      <c r="AQ28" s="621"/>
      <c r="AR28" s="621"/>
      <c r="AS28" s="621"/>
      <c r="AT28" s="621"/>
      <c r="AU28" s="621"/>
      <c r="AV28" s="621"/>
      <c r="AW28" s="621"/>
      <c r="AX28" s="621"/>
      <c r="AY28" s="621"/>
      <c r="AZ28" s="621"/>
      <c r="BA28" s="622"/>
      <c r="BB28" s="621"/>
      <c r="BC28" s="621"/>
      <c r="BD28" s="621"/>
      <c r="BE28" s="621"/>
      <c r="BF28" s="621"/>
      <c r="BG28" s="621"/>
      <c r="BH28" s="621"/>
      <c r="BI28" s="621"/>
      <c r="BJ28" s="622"/>
      <c r="BK28" s="621"/>
      <c r="BL28" s="621"/>
      <c r="BM28" s="621"/>
      <c r="BN28" s="621"/>
      <c r="BO28" s="621"/>
      <c r="BP28" s="622"/>
      <c r="BQ28" s="621"/>
      <c r="BR28" s="621"/>
      <c r="BS28" s="622"/>
      <c r="BT28" s="621"/>
      <c r="BU28" s="621"/>
      <c r="BV28" s="622"/>
      <c r="BW28" s="621"/>
      <c r="BX28" s="621"/>
      <c r="BY28" s="621"/>
      <c r="BZ28" s="621"/>
      <c r="CA28" s="621"/>
      <c r="CB28" s="622"/>
      <c r="CC28" s="621"/>
      <c r="CD28" s="621"/>
      <c r="CE28" s="622"/>
      <c r="CF28" s="621"/>
      <c r="CG28" s="621"/>
      <c r="CH28" s="622"/>
      <c r="CI28" s="621"/>
      <c r="CJ28" s="621"/>
      <c r="CK28" s="621"/>
      <c r="CL28" s="621"/>
      <c r="CM28" s="621"/>
      <c r="CN28" s="622"/>
      <c r="CO28" s="621"/>
      <c r="CP28" s="621"/>
      <c r="CQ28" s="621"/>
      <c r="CR28" s="621"/>
      <c r="CS28" s="621"/>
      <c r="CT28" s="622"/>
      <c r="CU28" s="621"/>
      <c r="CV28" s="621"/>
      <c r="CW28" s="622"/>
      <c r="CX28" s="621"/>
      <c r="CY28" s="621"/>
      <c r="CZ28" s="622"/>
      <c r="DA28" s="621"/>
      <c r="DB28" s="621"/>
      <c r="DC28" s="621"/>
      <c r="DD28" s="621"/>
      <c r="DE28" s="618">
        <v>64</v>
      </c>
      <c r="DF28" s="622">
        <v>10017678.720000016</v>
      </c>
      <c r="DG28" s="618">
        <v>414</v>
      </c>
      <c r="DH28" s="621">
        <v>0</v>
      </c>
      <c r="DI28" s="622">
        <v>0</v>
      </c>
      <c r="DJ28" s="621">
        <v>0</v>
      </c>
      <c r="DK28" s="621">
        <v>64</v>
      </c>
      <c r="DL28" s="622">
        <v>10017678.720000016</v>
      </c>
      <c r="DM28" s="621">
        <v>414</v>
      </c>
    </row>
    <row r="29" spans="1:117" ht="48" customHeight="1" x14ac:dyDescent="0.2">
      <c r="A29" s="38">
        <v>1</v>
      </c>
      <c r="B29" s="432">
        <v>6</v>
      </c>
      <c r="C29" s="432">
        <v>10</v>
      </c>
      <c r="D29" s="433" t="s">
        <v>383</v>
      </c>
      <c r="E29" s="457" t="s">
        <v>388</v>
      </c>
      <c r="F29" s="435" t="s">
        <v>389</v>
      </c>
      <c r="G29" s="614"/>
      <c r="H29" s="615"/>
      <c r="I29" s="614"/>
      <c r="J29" s="614"/>
      <c r="K29" s="614"/>
      <c r="L29" s="614"/>
      <c r="M29" s="614"/>
      <c r="N29" s="615"/>
      <c r="O29" s="614"/>
      <c r="P29" s="614"/>
      <c r="Q29" s="614"/>
      <c r="R29" s="614"/>
      <c r="S29" s="614"/>
      <c r="T29" s="615"/>
      <c r="U29" s="614"/>
      <c r="V29" s="614"/>
      <c r="W29" s="615"/>
      <c r="X29" s="614"/>
      <c r="Y29" s="614"/>
      <c r="Z29" s="615"/>
      <c r="AA29" s="614"/>
      <c r="AB29" s="614"/>
      <c r="AC29" s="615"/>
      <c r="AD29" s="614"/>
      <c r="AE29" s="614"/>
      <c r="AF29" s="615"/>
      <c r="AG29" s="614"/>
      <c r="AH29" s="614"/>
      <c r="AI29" s="614"/>
      <c r="AJ29" s="614"/>
      <c r="AK29" s="614">
        <v>2</v>
      </c>
      <c r="AL29" s="615">
        <v>365501.78</v>
      </c>
      <c r="AM29" s="614">
        <v>30</v>
      </c>
      <c r="AN29" s="614">
        <v>1</v>
      </c>
      <c r="AO29" s="615">
        <v>182750.89</v>
      </c>
      <c r="AP29" s="614">
        <v>7</v>
      </c>
      <c r="AQ29" s="614"/>
      <c r="AR29" s="614"/>
      <c r="AS29" s="614"/>
      <c r="AT29" s="614"/>
      <c r="AU29" s="614"/>
      <c r="AV29" s="614"/>
      <c r="AW29" s="614"/>
      <c r="AX29" s="614"/>
      <c r="AY29" s="614"/>
      <c r="AZ29" s="614"/>
      <c r="BA29" s="615"/>
      <c r="BB29" s="614"/>
      <c r="BC29" s="614"/>
      <c r="BD29" s="614"/>
      <c r="BE29" s="614"/>
      <c r="BF29" s="614"/>
      <c r="BG29" s="614"/>
      <c r="BH29" s="614"/>
      <c r="BI29" s="614"/>
      <c r="BJ29" s="615"/>
      <c r="BK29" s="614"/>
      <c r="BL29" s="614"/>
      <c r="BM29" s="614"/>
      <c r="BN29" s="614"/>
      <c r="BO29" s="614"/>
      <c r="BP29" s="615"/>
      <c r="BQ29" s="614"/>
      <c r="BR29" s="614"/>
      <c r="BS29" s="615"/>
      <c r="BT29" s="614"/>
      <c r="BU29" s="614"/>
      <c r="BV29" s="615"/>
      <c r="BW29" s="614"/>
      <c r="BX29" s="614"/>
      <c r="BY29" s="614"/>
      <c r="BZ29" s="614"/>
      <c r="CA29" s="614"/>
      <c r="CB29" s="615"/>
      <c r="CC29" s="614"/>
      <c r="CD29" s="614"/>
      <c r="CE29" s="615"/>
      <c r="CF29" s="614"/>
      <c r="CG29" s="614"/>
      <c r="CH29" s="615"/>
      <c r="CI29" s="614"/>
      <c r="CJ29" s="614"/>
      <c r="CK29" s="614"/>
      <c r="CL29" s="614"/>
      <c r="CM29" s="614"/>
      <c r="CN29" s="615"/>
      <c r="CO29" s="614"/>
      <c r="CP29" s="614"/>
      <c r="CQ29" s="614"/>
      <c r="CR29" s="614"/>
      <c r="CS29" s="614"/>
      <c r="CT29" s="615"/>
      <c r="CU29" s="614"/>
      <c r="CV29" s="614"/>
      <c r="CW29" s="615"/>
      <c r="CX29" s="614"/>
      <c r="CY29" s="614"/>
      <c r="CZ29" s="615"/>
      <c r="DA29" s="614"/>
      <c r="DB29" s="614"/>
      <c r="DC29" s="614"/>
      <c r="DD29" s="614"/>
      <c r="DE29" s="436">
        <v>2</v>
      </c>
      <c r="DF29" s="437">
        <v>365501.78</v>
      </c>
      <c r="DG29" s="436">
        <v>30</v>
      </c>
      <c r="DH29" s="616">
        <v>1</v>
      </c>
      <c r="DI29" s="437">
        <v>182750.89</v>
      </c>
      <c r="DJ29" s="616">
        <v>7</v>
      </c>
      <c r="DK29" s="614">
        <v>3</v>
      </c>
      <c r="DL29" s="615">
        <v>548252.67000000004</v>
      </c>
      <c r="DM29" s="614">
        <v>37</v>
      </c>
    </row>
    <row r="30" spans="1:117" ht="42.75" customHeight="1" x14ac:dyDescent="0.2">
      <c r="A30" s="38">
        <v>1</v>
      </c>
      <c r="B30" s="432">
        <v>6</v>
      </c>
      <c r="C30" s="432">
        <v>10</v>
      </c>
      <c r="D30" s="433" t="s">
        <v>383</v>
      </c>
      <c r="E30" s="554" t="s">
        <v>528</v>
      </c>
      <c r="F30" s="435" t="s">
        <v>527</v>
      </c>
      <c r="G30" s="614"/>
      <c r="H30" s="615"/>
      <c r="I30" s="614"/>
      <c r="J30" s="614"/>
      <c r="K30" s="614"/>
      <c r="L30" s="614"/>
      <c r="M30" s="614"/>
      <c r="N30" s="615"/>
      <c r="O30" s="614"/>
      <c r="P30" s="614"/>
      <c r="Q30" s="614"/>
      <c r="R30" s="614"/>
      <c r="S30" s="614"/>
      <c r="T30" s="615"/>
      <c r="U30" s="614"/>
      <c r="V30" s="614"/>
      <c r="W30" s="615"/>
      <c r="X30" s="614"/>
      <c r="Y30" s="614"/>
      <c r="Z30" s="615"/>
      <c r="AA30" s="614"/>
      <c r="AB30" s="614"/>
      <c r="AC30" s="615"/>
      <c r="AD30" s="614"/>
      <c r="AE30" s="614"/>
      <c r="AF30" s="615"/>
      <c r="AG30" s="614"/>
      <c r="AH30" s="614"/>
      <c r="AI30" s="614"/>
      <c r="AJ30" s="614"/>
      <c r="AK30" s="614">
        <v>3</v>
      </c>
      <c r="AL30" s="615">
        <v>548252.67000000004</v>
      </c>
      <c r="AM30" s="614">
        <v>22</v>
      </c>
      <c r="AN30" s="614"/>
      <c r="AO30" s="615"/>
      <c r="AP30" s="614"/>
      <c r="AQ30" s="614"/>
      <c r="AR30" s="614"/>
      <c r="AS30" s="614"/>
      <c r="AT30" s="614"/>
      <c r="AU30" s="614"/>
      <c r="AV30" s="614"/>
      <c r="AW30" s="614"/>
      <c r="AX30" s="614"/>
      <c r="AY30" s="614"/>
      <c r="AZ30" s="614"/>
      <c r="BA30" s="615"/>
      <c r="BB30" s="614"/>
      <c r="BC30" s="614"/>
      <c r="BD30" s="614"/>
      <c r="BE30" s="614"/>
      <c r="BF30" s="614"/>
      <c r="BG30" s="614"/>
      <c r="BH30" s="614"/>
      <c r="BI30" s="614"/>
      <c r="BJ30" s="615"/>
      <c r="BK30" s="614"/>
      <c r="BL30" s="614"/>
      <c r="BM30" s="614"/>
      <c r="BN30" s="614"/>
      <c r="BO30" s="614"/>
      <c r="BP30" s="615"/>
      <c r="BQ30" s="614"/>
      <c r="BR30" s="614"/>
      <c r="BS30" s="615"/>
      <c r="BT30" s="614"/>
      <c r="BU30" s="614"/>
      <c r="BV30" s="615"/>
      <c r="BW30" s="614"/>
      <c r="BX30" s="614"/>
      <c r="BY30" s="614"/>
      <c r="BZ30" s="614"/>
      <c r="CA30" s="614"/>
      <c r="CB30" s="615"/>
      <c r="CC30" s="614"/>
      <c r="CD30" s="614"/>
      <c r="CE30" s="615"/>
      <c r="CF30" s="614"/>
      <c r="CG30" s="614"/>
      <c r="CH30" s="615"/>
      <c r="CI30" s="614"/>
      <c r="CJ30" s="614"/>
      <c r="CK30" s="614"/>
      <c r="CL30" s="614"/>
      <c r="CM30" s="614"/>
      <c r="CN30" s="615"/>
      <c r="CO30" s="614"/>
      <c r="CP30" s="614"/>
      <c r="CQ30" s="614"/>
      <c r="CR30" s="614"/>
      <c r="CS30" s="614"/>
      <c r="CT30" s="615"/>
      <c r="CU30" s="614"/>
      <c r="CV30" s="614"/>
      <c r="CW30" s="615"/>
      <c r="CX30" s="614"/>
      <c r="CY30" s="614"/>
      <c r="CZ30" s="615"/>
      <c r="DA30" s="614"/>
      <c r="DB30" s="614"/>
      <c r="DC30" s="614"/>
      <c r="DD30" s="614"/>
      <c r="DE30" s="436">
        <v>3</v>
      </c>
      <c r="DF30" s="437">
        <v>548252.67000000004</v>
      </c>
      <c r="DG30" s="436">
        <v>22</v>
      </c>
      <c r="DH30" s="616">
        <v>0</v>
      </c>
      <c r="DI30" s="437">
        <v>0</v>
      </c>
      <c r="DJ30" s="616">
        <v>0</v>
      </c>
      <c r="DK30" s="614">
        <v>3</v>
      </c>
      <c r="DL30" s="615">
        <v>548252.67000000004</v>
      </c>
      <c r="DM30" s="614">
        <v>22</v>
      </c>
    </row>
    <row r="31" spans="1:117" ht="42.75" customHeight="1" x14ac:dyDescent="0.2">
      <c r="A31" s="38">
        <v>1</v>
      </c>
      <c r="B31" s="432">
        <v>6</v>
      </c>
      <c r="C31" s="432">
        <v>10</v>
      </c>
      <c r="D31" s="433" t="s">
        <v>383</v>
      </c>
      <c r="E31" s="457" t="s">
        <v>384</v>
      </c>
      <c r="F31" s="435" t="s">
        <v>385</v>
      </c>
      <c r="G31" s="614"/>
      <c r="H31" s="615"/>
      <c r="I31" s="614"/>
      <c r="J31" s="614"/>
      <c r="K31" s="614"/>
      <c r="L31" s="614"/>
      <c r="M31" s="614"/>
      <c r="N31" s="615"/>
      <c r="O31" s="614"/>
      <c r="P31" s="614"/>
      <c r="Q31" s="614"/>
      <c r="R31" s="614"/>
      <c r="S31" s="614"/>
      <c r="T31" s="615"/>
      <c r="U31" s="614"/>
      <c r="V31" s="614"/>
      <c r="W31" s="615"/>
      <c r="X31" s="614"/>
      <c r="Y31" s="614"/>
      <c r="Z31" s="615"/>
      <c r="AA31" s="614"/>
      <c r="AB31" s="614"/>
      <c r="AC31" s="615"/>
      <c r="AD31" s="614"/>
      <c r="AE31" s="614"/>
      <c r="AF31" s="615"/>
      <c r="AG31" s="614"/>
      <c r="AH31" s="614"/>
      <c r="AI31" s="614"/>
      <c r="AJ31" s="614"/>
      <c r="AK31" s="614">
        <v>28</v>
      </c>
      <c r="AL31" s="615">
        <v>5117024.92</v>
      </c>
      <c r="AM31" s="614">
        <v>375</v>
      </c>
      <c r="AN31" s="614">
        <v>2</v>
      </c>
      <c r="AO31" s="615">
        <v>365501.78</v>
      </c>
      <c r="AP31" s="614">
        <v>36</v>
      </c>
      <c r="AQ31" s="614"/>
      <c r="AR31" s="614"/>
      <c r="AS31" s="614"/>
      <c r="AT31" s="614"/>
      <c r="AU31" s="614"/>
      <c r="AV31" s="614"/>
      <c r="AW31" s="614"/>
      <c r="AX31" s="614"/>
      <c r="AY31" s="614"/>
      <c r="AZ31" s="614"/>
      <c r="BA31" s="615"/>
      <c r="BB31" s="614"/>
      <c r="BC31" s="614"/>
      <c r="BD31" s="614"/>
      <c r="BE31" s="614"/>
      <c r="BF31" s="614"/>
      <c r="BG31" s="614"/>
      <c r="BH31" s="614"/>
      <c r="BI31" s="614"/>
      <c r="BJ31" s="615"/>
      <c r="BK31" s="614"/>
      <c r="BL31" s="614"/>
      <c r="BM31" s="614"/>
      <c r="BN31" s="614"/>
      <c r="BO31" s="614"/>
      <c r="BP31" s="615"/>
      <c r="BQ31" s="614"/>
      <c r="BR31" s="614"/>
      <c r="BS31" s="615"/>
      <c r="BT31" s="614"/>
      <c r="BU31" s="614"/>
      <c r="BV31" s="615"/>
      <c r="BW31" s="614"/>
      <c r="BX31" s="614"/>
      <c r="BY31" s="614"/>
      <c r="BZ31" s="614"/>
      <c r="CA31" s="614"/>
      <c r="CB31" s="615"/>
      <c r="CC31" s="614"/>
      <c r="CD31" s="614"/>
      <c r="CE31" s="615"/>
      <c r="CF31" s="614"/>
      <c r="CG31" s="614"/>
      <c r="CH31" s="615"/>
      <c r="CI31" s="614"/>
      <c r="CJ31" s="614"/>
      <c r="CK31" s="614"/>
      <c r="CL31" s="614"/>
      <c r="CM31" s="614"/>
      <c r="CN31" s="615"/>
      <c r="CO31" s="614"/>
      <c r="CP31" s="614"/>
      <c r="CQ31" s="614"/>
      <c r="CR31" s="614"/>
      <c r="CS31" s="614"/>
      <c r="CT31" s="615"/>
      <c r="CU31" s="614"/>
      <c r="CV31" s="614"/>
      <c r="CW31" s="615"/>
      <c r="CX31" s="614"/>
      <c r="CY31" s="614"/>
      <c r="CZ31" s="615"/>
      <c r="DA31" s="614"/>
      <c r="DB31" s="614"/>
      <c r="DC31" s="614"/>
      <c r="DD31" s="614"/>
      <c r="DE31" s="436">
        <v>28</v>
      </c>
      <c r="DF31" s="437">
        <v>5117024.92</v>
      </c>
      <c r="DG31" s="436">
        <v>375</v>
      </c>
      <c r="DH31" s="616">
        <v>2</v>
      </c>
      <c r="DI31" s="437">
        <v>365501.78</v>
      </c>
      <c r="DJ31" s="616">
        <v>36</v>
      </c>
      <c r="DK31" s="614">
        <v>30</v>
      </c>
      <c r="DL31" s="615">
        <v>5482526.6999999993</v>
      </c>
      <c r="DM31" s="614">
        <v>411</v>
      </c>
    </row>
    <row r="32" spans="1:117" ht="42.75" customHeight="1" x14ac:dyDescent="0.2">
      <c r="A32" s="38">
        <v>1</v>
      </c>
      <c r="B32" s="432">
        <v>6</v>
      </c>
      <c r="C32" s="432">
        <v>10</v>
      </c>
      <c r="D32" s="433" t="s">
        <v>383</v>
      </c>
      <c r="E32" s="457" t="s">
        <v>386</v>
      </c>
      <c r="F32" s="435" t="s">
        <v>387</v>
      </c>
      <c r="G32" s="614"/>
      <c r="H32" s="615"/>
      <c r="I32" s="614"/>
      <c r="J32" s="614"/>
      <c r="K32" s="614"/>
      <c r="L32" s="614"/>
      <c r="M32" s="614"/>
      <c r="N32" s="615"/>
      <c r="O32" s="614"/>
      <c r="P32" s="614"/>
      <c r="Q32" s="614"/>
      <c r="R32" s="614"/>
      <c r="S32" s="614"/>
      <c r="T32" s="615"/>
      <c r="U32" s="614"/>
      <c r="V32" s="614"/>
      <c r="W32" s="615"/>
      <c r="X32" s="614"/>
      <c r="Y32" s="614"/>
      <c r="Z32" s="615"/>
      <c r="AA32" s="614"/>
      <c r="AB32" s="614"/>
      <c r="AC32" s="615"/>
      <c r="AD32" s="614"/>
      <c r="AE32" s="614"/>
      <c r="AF32" s="615"/>
      <c r="AG32" s="614"/>
      <c r="AH32" s="614"/>
      <c r="AI32" s="614"/>
      <c r="AJ32" s="614"/>
      <c r="AK32" s="614">
        <v>4</v>
      </c>
      <c r="AL32" s="615">
        <v>731003.56</v>
      </c>
      <c r="AM32" s="614">
        <v>93</v>
      </c>
      <c r="AN32" s="614"/>
      <c r="AO32" s="615"/>
      <c r="AP32" s="614"/>
      <c r="AQ32" s="614"/>
      <c r="AR32" s="614"/>
      <c r="AS32" s="614"/>
      <c r="AT32" s="614"/>
      <c r="AU32" s="614"/>
      <c r="AV32" s="614"/>
      <c r="AW32" s="614"/>
      <c r="AX32" s="614"/>
      <c r="AY32" s="614"/>
      <c r="AZ32" s="614"/>
      <c r="BA32" s="615"/>
      <c r="BB32" s="614"/>
      <c r="BC32" s="614"/>
      <c r="BD32" s="614"/>
      <c r="BE32" s="614"/>
      <c r="BF32" s="614"/>
      <c r="BG32" s="614"/>
      <c r="BH32" s="614"/>
      <c r="BI32" s="614"/>
      <c r="BJ32" s="615"/>
      <c r="BK32" s="614"/>
      <c r="BL32" s="614"/>
      <c r="BM32" s="614"/>
      <c r="BN32" s="614"/>
      <c r="BO32" s="614"/>
      <c r="BP32" s="615"/>
      <c r="BQ32" s="614"/>
      <c r="BR32" s="614"/>
      <c r="BS32" s="615"/>
      <c r="BT32" s="614"/>
      <c r="BU32" s="614"/>
      <c r="BV32" s="615"/>
      <c r="BW32" s="614"/>
      <c r="BX32" s="614"/>
      <c r="BY32" s="614"/>
      <c r="BZ32" s="614"/>
      <c r="CA32" s="614"/>
      <c r="CB32" s="615"/>
      <c r="CC32" s="614"/>
      <c r="CD32" s="614"/>
      <c r="CE32" s="615"/>
      <c r="CF32" s="614"/>
      <c r="CG32" s="614"/>
      <c r="CH32" s="615"/>
      <c r="CI32" s="614"/>
      <c r="CJ32" s="614"/>
      <c r="CK32" s="614"/>
      <c r="CL32" s="614"/>
      <c r="CM32" s="614"/>
      <c r="CN32" s="615"/>
      <c r="CO32" s="614"/>
      <c r="CP32" s="614"/>
      <c r="CQ32" s="614"/>
      <c r="CR32" s="614"/>
      <c r="CS32" s="614"/>
      <c r="CT32" s="615"/>
      <c r="CU32" s="614"/>
      <c r="CV32" s="614"/>
      <c r="CW32" s="615"/>
      <c r="CX32" s="614"/>
      <c r="CY32" s="614"/>
      <c r="CZ32" s="615"/>
      <c r="DA32" s="614"/>
      <c r="DB32" s="614"/>
      <c r="DC32" s="614"/>
      <c r="DD32" s="614"/>
      <c r="DE32" s="436">
        <v>4</v>
      </c>
      <c r="DF32" s="437">
        <v>731003.56</v>
      </c>
      <c r="DG32" s="436">
        <v>93</v>
      </c>
      <c r="DH32" s="616">
        <v>0</v>
      </c>
      <c r="DI32" s="437">
        <v>0</v>
      </c>
      <c r="DJ32" s="616">
        <v>0</v>
      </c>
      <c r="DK32" s="614">
        <v>4</v>
      </c>
      <c r="DL32" s="615">
        <v>731003.56</v>
      </c>
      <c r="DM32" s="614">
        <v>93</v>
      </c>
    </row>
    <row r="33" spans="1:117" ht="42.75" customHeight="1" x14ac:dyDescent="0.2">
      <c r="A33" s="38">
        <v>1</v>
      </c>
      <c r="B33" s="432">
        <v>6</v>
      </c>
      <c r="C33" s="432">
        <v>10</v>
      </c>
      <c r="D33" s="433" t="s">
        <v>383</v>
      </c>
      <c r="E33" s="554" t="s">
        <v>336</v>
      </c>
      <c r="F33" s="554" t="s">
        <v>336</v>
      </c>
      <c r="G33" s="567"/>
      <c r="H33" s="568"/>
      <c r="I33" s="567"/>
      <c r="J33" s="567"/>
      <c r="K33" s="567"/>
      <c r="L33" s="567"/>
      <c r="M33" s="567"/>
      <c r="N33" s="568"/>
      <c r="O33" s="567"/>
      <c r="P33" s="567"/>
      <c r="Q33" s="567"/>
      <c r="R33" s="567"/>
      <c r="S33" s="567"/>
      <c r="T33" s="568"/>
      <c r="U33" s="567"/>
      <c r="V33" s="567"/>
      <c r="W33" s="568"/>
      <c r="X33" s="567"/>
      <c r="Y33" s="567"/>
      <c r="Z33" s="568"/>
      <c r="AA33" s="567"/>
      <c r="AB33" s="567"/>
      <c r="AC33" s="568"/>
      <c r="AD33" s="567"/>
      <c r="AE33" s="567"/>
      <c r="AF33" s="568"/>
      <c r="AG33" s="567"/>
      <c r="AH33" s="567"/>
      <c r="AI33" s="567"/>
      <c r="AJ33" s="567"/>
      <c r="AK33" s="567"/>
      <c r="AL33" s="568"/>
      <c r="AM33" s="567"/>
      <c r="AN33" s="567"/>
      <c r="AO33" s="568"/>
      <c r="AP33" s="567"/>
      <c r="AQ33" s="567"/>
      <c r="AR33" s="567"/>
      <c r="AS33" s="567"/>
      <c r="AT33" s="567"/>
      <c r="AU33" s="567"/>
      <c r="AV33" s="567"/>
      <c r="AW33" s="567"/>
      <c r="AX33" s="568"/>
      <c r="AY33" s="567"/>
      <c r="AZ33" s="567"/>
      <c r="BA33" s="568"/>
      <c r="BB33" s="567"/>
      <c r="BC33" s="567"/>
      <c r="BD33" s="567"/>
      <c r="BE33" s="567"/>
      <c r="BF33" s="567"/>
      <c r="BG33" s="567"/>
      <c r="BH33" s="567"/>
      <c r="BI33" s="567"/>
      <c r="BJ33" s="568"/>
      <c r="BK33" s="567"/>
      <c r="BL33" s="567"/>
      <c r="BM33" s="567"/>
      <c r="BN33" s="567"/>
      <c r="BO33" s="567"/>
      <c r="BP33" s="568"/>
      <c r="BQ33" s="567"/>
      <c r="BR33" s="567"/>
      <c r="BS33" s="568"/>
      <c r="BT33" s="567"/>
      <c r="BU33" s="567"/>
      <c r="BV33" s="568"/>
      <c r="BW33" s="567"/>
      <c r="BX33" s="567"/>
      <c r="BY33" s="567"/>
      <c r="BZ33" s="567"/>
      <c r="CA33" s="567"/>
      <c r="CB33" s="568"/>
      <c r="CC33" s="567"/>
      <c r="CD33" s="567"/>
      <c r="CE33" s="568"/>
      <c r="CF33" s="567"/>
      <c r="CG33" s="567"/>
      <c r="CH33" s="568"/>
      <c r="CI33" s="567"/>
      <c r="CJ33" s="567"/>
      <c r="CK33" s="567"/>
      <c r="CL33" s="567"/>
      <c r="CM33" s="567"/>
      <c r="CN33" s="568"/>
      <c r="CO33" s="567"/>
      <c r="CP33" s="567"/>
      <c r="CQ33" s="567"/>
      <c r="CR33" s="567"/>
      <c r="CS33" s="567"/>
      <c r="CT33" s="568"/>
      <c r="CU33" s="567"/>
      <c r="CV33" s="567"/>
      <c r="CW33" s="568"/>
      <c r="CX33" s="567"/>
      <c r="CY33" s="567"/>
      <c r="CZ33" s="568"/>
      <c r="DA33" s="567"/>
      <c r="DB33" s="567"/>
      <c r="DC33" s="567"/>
      <c r="DD33" s="567"/>
      <c r="DE33" s="554">
        <f t="shared" ref="DE33:DJ33" si="1">SUM(G33+M33+S33+Y33+AE33+AK33+AQ33+AW33+BC33+BI33+BO33+BU33+CA33+CG33+CM33+CS33+CY33)</f>
        <v>0</v>
      </c>
      <c r="DF33" s="568">
        <f t="shared" si="1"/>
        <v>0</v>
      </c>
      <c r="DG33" s="554">
        <f t="shared" si="1"/>
        <v>0</v>
      </c>
      <c r="DH33" s="554">
        <f t="shared" si="1"/>
        <v>0</v>
      </c>
      <c r="DI33" s="568">
        <f t="shared" si="1"/>
        <v>0</v>
      </c>
      <c r="DJ33" s="554">
        <f t="shared" si="1"/>
        <v>0</v>
      </c>
      <c r="DK33" s="567"/>
      <c r="DL33" s="568"/>
      <c r="DM33" s="567"/>
    </row>
    <row r="34" spans="1:117" x14ac:dyDescent="0.2">
      <c r="A34" s="38">
        <v>1</v>
      </c>
      <c r="B34" s="617" t="s">
        <v>230</v>
      </c>
      <c r="C34" s="618"/>
      <c r="D34" s="619"/>
      <c r="E34" s="618"/>
      <c r="F34" s="620"/>
      <c r="G34" s="621"/>
      <c r="H34" s="622"/>
      <c r="I34" s="621"/>
      <c r="J34" s="621"/>
      <c r="K34" s="621"/>
      <c r="L34" s="621"/>
      <c r="M34" s="621"/>
      <c r="N34" s="622"/>
      <c r="O34" s="621"/>
      <c r="P34" s="621"/>
      <c r="Q34" s="621"/>
      <c r="R34" s="621"/>
      <c r="S34" s="621"/>
      <c r="T34" s="622"/>
      <c r="U34" s="621"/>
      <c r="V34" s="621"/>
      <c r="W34" s="622"/>
      <c r="X34" s="621"/>
      <c r="Y34" s="621"/>
      <c r="Z34" s="622"/>
      <c r="AA34" s="621"/>
      <c r="AB34" s="621"/>
      <c r="AC34" s="622"/>
      <c r="AD34" s="621"/>
      <c r="AE34" s="621"/>
      <c r="AF34" s="622"/>
      <c r="AG34" s="621"/>
      <c r="AH34" s="621"/>
      <c r="AI34" s="621"/>
      <c r="AJ34" s="621"/>
      <c r="AK34" s="621">
        <v>37</v>
      </c>
      <c r="AL34" s="622">
        <v>6761782.9299999969</v>
      </c>
      <c r="AM34" s="621">
        <v>520</v>
      </c>
      <c r="AN34" s="621">
        <v>3</v>
      </c>
      <c r="AO34" s="622">
        <v>548252.67000000004</v>
      </c>
      <c r="AP34" s="621">
        <v>43</v>
      </c>
      <c r="AQ34" s="621"/>
      <c r="AR34" s="621"/>
      <c r="AS34" s="621"/>
      <c r="AT34" s="621"/>
      <c r="AU34" s="621"/>
      <c r="AV34" s="621"/>
      <c r="AW34" s="621"/>
      <c r="AX34" s="621"/>
      <c r="AY34" s="621"/>
      <c r="AZ34" s="621"/>
      <c r="BA34" s="622"/>
      <c r="BB34" s="621"/>
      <c r="BC34" s="621"/>
      <c r="BD34" s="621"/>
      <c r="BE34" s="621"/>
      <c r="BF34" s="621"/>
      <c r="BG34" s="621"/>
      <c r="BH34" s="621"/>
      <c r="BI34" s="621"/>
      <c r="BJ34" s="622"/>
      <c r="BK34" s="621"/>
      <c r="BL34" s="621"/>
      <c r="BM34" s="621"/>
      <c r="BN34" s="621"/>
      <c r="BO34" s="621"/>
      <c r="BP34" s="622"/>
      <c r="BQ34" s="621"/>
      <c r="BR34" s="621"/>
      <c r="BS34" s="622"/>
      <c r="BT34" s="621"/>
      <c r="BU34" s="621"/>
      <c r="BV34" s="622"/>
      <c r="BW34" s="621"/>
      <c r="BX34" s="621"/>
      <c r="BY34" s="621"/>
      <c r="BZ34" s="621"/>
      <c r="CA34" s="621"/>
      <c r="CB34" s="622"/>
      <c r="CC34" s="621"/>
      <c r="CD34" s="621"/>
      <c r="CE34" s="622"/>
      <c r="CF34" s="621"/>
      <c r="CG34" s="621"/>
      <c r="CH34" s="622"/>
      <c r="CI34" s="621"/>
      <c r="CJ34" s="621"/>
      <c r="CK34" s="621"/>
      <c r="CL34" s="621"/>
      <c r="CM34" s="621"/>
      <c r="CN34" s="622"/>
      <c r="CO34" s="621"/>
      <c r="CP34" s="621"/>
      <c r="CQ34" s="621"/>
      <c r="CR34" s="621"/>
      <c r="CS34" s="621"/>
      <c r="CT34" s="622"/>
      <c r="CU34" s="621"/>
      <c r="CV34" s="621"/>
      <c r="CW34" s="622"/>
      <c r="CX34" s="621"/>
      <c r="CY34" s="621"/>
      <c r="CZ34" s="622"/>
      <c r="DA34" s="621"/>
      <c r="DB34" s="621"/>
      <c r="DC34" s="621"/>
      <c r="DD34" s="621"/>
      <c r="DE34" s="618">
        <v>37</v>
      </c>
      <c r="DF34" s="622">
        <v>6761782.9299999969</v>
      </c>
      <c r="DG34" s="618">
        <v>520</v>
      </c>
      <c r="DH34" s="621">
        <v>3</v>
      </c>
      <c r="DI34" s="622">
        <v>548252.67000000004</v>
      </c>
      <c r="DJ34" s="621">
        <v>43</v>
      </c>
      <c r="DK34" s="621">
        <v>40</v>
      </c>
      <c r="DL34" s="622">
        <v>7310035.5999999996</v>
      </c>
      <c r="DM34" s="621">
        <v>563</v>
      </c>
    </row>
    <row r="35" spans="1:117" x14ac:dyDescent="0.2">
      <c r="A35" s="38">
        <v>1</v>
      </c>
      <c r="B35" s="562">
        <v>7</v>
      </c>
      <c r="C35" s="558"/>
      <c r="D35" s="575"/>
      <c r="E35" s="554" t="s">
        <v>529</v>
      </c>
      <c r="F35" s="554" t="s">
        <v>529</v>
      </c>
      <c r="G35" s="572"/>
      <c r="H35" s="573"/>
      <c r="I35" s="572"/>
      <c r="J35" s="572"/>
      <c r="K35" s="572"/>
      <c r="L35" s="572"/>
      <c r="M35" s="572"/>
      <c r="N35" s="573"/>
      <c r="O35" s="572"/>
      <c r="P35" s="572"/>
      <c r="Q35" s="572"/>
      <c r="R35" s="572"/>
      <c r="S35" s="572"/>
      <c r="T35" s="573"/>
      <c r="U35" s="572"/>
      <c r="V35" s="572"/>
      <c r="W35" s="573"/>
      <c r="X35" s="572"/>
      <c r="Y35" s="572"/>
      <c r="Z35" s="573"/>
      <c r="AA35" s="572"/>
      <c r="AB35" s="572"/>
      <c r="AC35" s="573"/>
      <c r="AD35" s="572"/>
      <c r="AE35" s="572"/>
      <c r="AF35" s="573"/>
      <c r="AG35" s="572"/>
      <c r="AH35" s="572"/>
      <c r="AI35" s="572"/>
      <c r="AJ35" s="572"/>
      <c r="AK35" s="572"/>
      <c r="AL35" s="573"/>
      <c r="AM35" s="572"/>
      <c r="AN35" s="572"/>
      <c r="AO35" s="573"/>
      <c r="AP35" s="572"/>
      <c r="AQ35" s="572"/>
      <c r="AR35" s="572"/>
      <c r="AS35" s="572"/>
      <c r="AT35" s="572"/>
      <c r="AU35" s="572"/>
      <c r="AV35" s="572"/>
      <c r="AW35" s="572"/>
      <c r="AX35" s="573"/>
      <c r="AY35" s="572"/>
      <c r="AZ35" s="572"/>
      <c r="BA35" s="573"/>
      <c r="BB35" s="572"/>
      <c r="BC35" s="572"/>
      <c r="BD35" s="572"/>
      <c r="BE35" s="572"/>
      <c r="BF35" s="572"/>
      <c r="BG35" s="572"/>
      <c r="BH35" s="572"/>
      <c r="BI35" s="572"/>
      <c r="BJ35" s="573"/>
      <c r="BK35" s="572"/>
      <c r="BL35" s="572"/>
      <c r="BM35" s="572"/>
      <c r="BN35" s="572"/>
      <c r="BO35" s="572"/>
      <c r="BP35" s="573"/>
      <c r="BQ35" s="572"/>
      <c r="BR35" s="572"/>
      <c r="BS35" s="573"/>
      <c r="BT35" s="572"/>
      <c r="BU35" s="572"/>
      <c r="BV35" s="573"/>
      <c r="BW35" s="572"/>
      <c r="BX35" s="572"/>
      <c r="BY35" s="572"/>
      <c r="BZ35" s="572"/>
      <c r="CA35" s="572"/>
      <c r="CB35" s="573"/>
      <c r="CC35" s="572"/>
      <c r="CD35" s="572"/>
      <c r="CE35" s="573"/>
      <c r="CF35" s="572"/>
      <c r="CG35" s="572"/>
      <c r="CH35" s="573"/>
      <c r="CI35" s="572"/>
      <c r="CJ35" s="572"/>
      <c r="CK35" s="572"/>
      <c r="CL35" s="572"/>
      <c r="CM35" s="572"/>
      <c r="CN35" s="573"/>
      <c r="CO35" s="572"/>
      <c r="CP35" s="572"/>
      <c r="CQ35" s="572"/>
      <c r="CR35" s="572"/>
      <c r="CS35" s="572"/>
      <c r="CT35" s="573"/>
      <c r="CU35" s="572"/>
      <c r="CV35" s="572"/>
      <c r="CW35" s="573"/>
      <c r="CX35" s="572"/>
      <c r="CY35" s="572"/>
      <c r="CZ35" s="573"/>
      <c r="DA35" s="572"/>
      <c r="DB35" s="572"/>
      <c r="DC35" s="572"/>
      <c r="DD35" s="572"/>
      <c r="DE35" s="554">
        <f t="shared" ref="DE35:DJ37" si="2">SUM(G35+M35+S35+Y35+AE35+AK35+AQ35+AW35+BC35+BI35+BO35+BU35+CA35+CG35+CM35+CS35+CY35)</f>
        <v>0</v>
      </c>
      <c r="DF35" s="568">
        <f t="shared" si="2"/>
        <v>0</v>
      </c>
      <c r="DG35" s="554">
        <f t="shared" si="2"/>
        <v>0</v>
      </c>
      <c r="DH35" s="554">
        <f t="shared" si="2"/>
        <v>0</v>
      </c>
      <c r="DI35" s="568">
        <f t="shared" si="2"/>
        <v>0</v>
      </c>
      <c r="DJ35" s="554">
        <f t="shared" si="2"/>
        <v>0</v>
      </c>
      <c r="DK35" s="572"/>
      <c r="DL35" s="573"/>
      <c r="DM35" s="572"/>
    </row>
    <row r="36" spans="1:117" x14ac:dyDescent="0.2">
      <c r="A36" s="38">
        <v>1</v>
      </c>
      <c r="B36" s="562">
        <v>7</v>
      </c>
      <c r="C36" s="558"/>
      <c r="D36" s="575"/>
      <c r="E36" s="554" t="s">
        <v>529</v>
      </c>
      <c r="F36" s="554" t="s">
        <v>529</v>
      </c>
      <c r="G36" s="572"/>
      <c r="H36" s="573"/>
      <c r="I36" s="572"/>
      <c r="J36" s="572"/>
      <c r="K36" s="572"/>
      <c r="L36" s="572"/>
      <c r="M36" s="572"/>
      <c r="N36" s="573"/>
      <c r="O36" s="572"/>
      <c r="P36" s="572"/>
      <c r="Q36" s="572"/>
      <c r="R36" s="572"/>
      <c r="S36" s="572"/>
      <c r="T36" s="573"/>
      <c r="U36" s="572"/>
      <c r="V36" s="572"/>
      <c r="W36" s="573"/>
      <c r="X36" s="572"/>
      <c r="Y36" s="572"/>
      <c r="Z36" s="573"/>
      <c r="AA36" s="572"/>
      <c r="AB36" s="572"/>
      <c r="AC36" s="573"/>
      <c r="AD36" s="572"/>
      <c r="AE36" s="572"/>
      <c r="AF36" s="573"/>
      <c r="AG36" s="572"/>
      <c r="AH36" s="572"/>
      <c r="AI36" s="572"/>
      <c r="AJ36" s="572"/>
      <c r="AK36" s="572"/>
      <c r="AL36" s="573"/>
      <c r="AM36" s="572"/>
      <c r="AN36" s="572"/>
      <c r="AO36" s="573"/>
      <c r="AP36" s="572"/>
      <c r="AQ36" s="572"/>
      <c r="AR36" s="572"/>
      <c r="AS36" s="572"/>
      <c r="AT36" s="572"/>
      <c r="AU36" s="572"/>
      <c r="AV36" s="572"/>
      <c r="AW36" s="572"/>
      <c r="AX36" s="573"/>
      <c r="AY36" s="572"/>
      <c r="AZ36" s="572"/>
      <c r="BA36" s="573"/>
      <c r="BB36" s="572"/>
      <c r="BC36" s="572"/>
      <c r="BD36" s="572"/>
      <c r="BE36" s="572"/>
      <c r="BF36" s="572"/>
      <c r="BG36" s="572"/>
      <c r="BH36" s="572"/>
      <c r="BI36" s="572"/>
      <c r="BJ36" s="573"/>
      <c r="BK36" s="572"/>
      <c r="BL36" s="572"/>
      <c r="BM36" s="572"/>
      <c r="BN36" s="572"/>
      <c r="BO36" s="572"/>
      <c r="BP36" s="573"/>
      <c r="BQ36" s="572"/>
      <c r="BR36" s="572"/>
      <c r="BS36" s="573"/>
      <c r="BT36" s="572"/>
      <c r="BU36" s="572"/>
      <c r="BV36" s="573"/>
      <c r="BW36" s="572"/>
      <c r="BX36" s="572"/>
      <c r="BY36" s="572"/>
      <c r="BZ36" s="572"/>
      <c r="CA36" s="572"/>
      <c r="CB36" s="573"/>
      <c r="CC36" s="572"/>
      <c r="CD36" s="572"/>
      <c r="CE36" s="573"/>
      <c r="CF36" s="572"/>
      <c r="CG36" s="572"/>
      <c r="CH36" s="573"/>
      <c r="CI36" s="572"/>
      <c r="CJ36" s="572"/>
      <c r="CK36" s="572"/>
      <c r="CL36" s="572"/>
      <c r="CM36" s="572"/>
      <c r="CN36" s="573"/>
      <c r="CO36" s="572"/>
      <c r="CP36" s="572"/>
      <c r="CQ36" s="572"/>
      <c r="CR36" s="572"/>
      <c r="CS36" s="572"/>
      <c r="CT36" s="573"/>
      <c r="CU36" s="572"/>
      <c r="CV36" s="572"/>
      <c r="CW36" s="573"/>
      <c r="CX36" s="572"/>
      <c r="CY36" s="572"/>
      <c r="CZ36" s="573"/>
      <c r="DA36" s="572"/>
      <c r="DB36" s="572"/>
      <c r="DC36" s="572"/>
      <c r="DD36" s="572"/>
      <c r="DE36" s="554">
        <f t="shared" si="2"/>
        <v>0</v>
      </c>
      <c r="DF36" s="568">
        <f t="shared" si="2"/>
        <v>0</v>
      </c>
      <c r="DG36" s="554">
        <f t="shared" si="2"/>
        <v>0</v>
      </c>
      <c r="DH36" s="554">
        <f t="shared" si="2"/>
        <v>0</v>
      </c>
      <c r="DI36" s="568">
        <f t="shared" si="2"/>
        <v>0</v>
      </c>
      <c r="DJ36" s="554">
        <f t="shared" si="2"/>
        <v>0</v>
      </c>
      <c r="DK36" s="572"/>
      <c r="DL36" s="573"/>
      <c r="DM36" s="572"/>
    </row>
    <row r="37" spans="1:117" x14ac:dyDescent="0.2">
      <c r="A37" s="38">
        <v>1</v>
      </c>
      <c r="B37" s="561" t="s">
        <v>564</v>
      </c>
      <c r="C37" s="576"/>
      <c r="D37" s="577"/>
      <c r="E37" s="576"/>
      <c r="F37" s="577"/>
      <c r="G37" s="578"/>
      <c r="H37" s="579"/>
      <c r="I37" s="578"/>
      <c r="J37" s="578"/>
      <c r="K37" s="578"/>
      <c r="L37" s="578"/>
      <c r="M37" s="578"/>
      <c r="N37" s="579"/>
      <c r="O37" s="578"/>
      <c r="P37" s="578"/>
      <c r="Q37" s="578"/>
      <c r="R37" s="578"/>
      <c r="S37" s="578"/>
      <c r="T37" s="579"/>
      <c r="U37" s="578"/>
      <c r="V37" s="578"/>
      <c r="W37" s="579"/>
      <c r="X37" s="578"/>
      <c r="Y37" s="578"/>
      <c r="Z37" s="579"/>
      <c r="AA37" s="578"/>
      <c r="AB37" s="578"/>
      <c r="AC37" s="579"/>
      <c r="AD37" s="578"/>
      <c r="AE37" s="578"/>
      <c r="AF37" s="579"/>
      <c r="AG37" s="578"/>
      <c r="AH37" s="578"/>
      <c r="AI37" s="578"/>
      <c r="AJ37" s="578"/>
      <c r="AK37" s="578"/>
      <c r="AL37" s="579"/>
      <c r="AM37" s="578"/>
      <c r="AN37" s="578"/>
      <c r="AO37" s="579"/>
      <c r="AP37" s="578"/>
      <c r="AQ37" s="578"/>
      <c r="AR37" s="578"/>
      <c r="AS37" s="578"/>
      <c r="AT37" s="578"/>
      <c r="AU37" s="578"/>
      <c r="AV37" s="578"/>
      <c r="AW37" s="578"/>
      <c r="AX37" s="579"/>
      <c r="AY37" s="578"/>
      <c r="AZ37" s="578"/>
      <c r="BA37" s="579"/>
      <c r="BB37" s="578"/>
      <c r="BC37" s="578"/>
      <c r="BD37" s="578"/>
      <c r="BE37" s="578"/>
      <c r="BF37" s="578"/>
      <c r="BG37" s="578"/>
      <c r="BH37" s="578"/>
      <c r="BI37" s="578"/>
      <c r="BJ37" s="579"/>
      <c r="BK37" s="578"/>
      <c r="BL37" s="578"/>
      <c r="BM37" s="578"/>
      <c r="BN37" s="578"/>
      <c r="BO37" s="578"/>
      <c r="BP37" s="579"/>
      <c r="BQ37" s="578"/>
      <c r="BR37" s="578"/>
      <c r="BS37" s="579"/>
      <c r="BT37" s="578"/>
      <c r="BU37" s="578"/>
      <c r="BV37" s="579"/>
      <c r="BW37" s="578"/>
      <c r="BX37" s="578"/>
      <c r="BY37" s="578"/>
      <c r="BZ37" s="578"/>
      <c r="CA37" s="578"/>
      <c r="CB37" s="579"/>
      <c r="CC37" s="578"/>
      <c r="CD37" s="578"/>
      <c r="CE37" s="579"/>
      <c r="CF37" s="578"/>
      <c r="CG37" s="578"/>
      <c r="CH37" s="579"/>
      <c r="CI37" s="578"/>
      <c r="CJ37" s="578"/>
      <c r="CK37" s="578"/>
      <c r="CL37" s="578"/>
      <c r="CM37" s="578"/>
      <c r="CN37" s="579"/>
      <c r="CO37" s="578"/>
      <c r="CP37" s="578"/>
      <c r="CQ37" s="578"/>
      <c r="CR37" s="578"/>
      <c r="CS37" s="578"/>
      <c r="CT37" s="579"/>
      <c r="CU37" s="578"/>
      <c r="CV37" s="578"/>
      <c r="CW37" s="579"/>
      <c r="CX37" s="578"/>
      <c r="CY37" s="578"/>
      <c r="CZ37" s="579"/>
      <c r="DA37" s="578"/>
      <c r="DB37" s="578"/>
      <c r="DC37" s="578"/>
      <c r="DD37" s="578"/>
      <c r="DE37" s="554">
        <f t="shared" si="2"/>
        <v>0</v>
      </c>
      <c r="DF37" s="568">
        <f t="shared" si="2"/>
        <v>0</v>
      </c>
      <c r="DG37" s="554">
        <f t="shared" si="2"/>
        <v>0</v>
      </c>
      <c r="DH37" s="554">
        <f t="shared" si="2"/>
        <v>0</v>
      </c>
      <c r="DI37" s="568">
        <f t="shared" si="2"/>
        <v>0</v>
      </c>
      <c r="DJ37" s="554">
        <f t="shared" si="2"/>
        <v>0</v>
      </c>
      <c r="DK37" s="578"/>
      <c r="DL37" s="579"/>
      <c r="DM37" s="578"/>
    </row>
    <row r="38" spans="1:117" ht="26.25" customHeight="1" x14ac:dyDescent="0.2">
      <c r="A38" s="38">
        <v>1</v>
      </c>
      <c r="B38" s="432">
        <v>9</v>
      </c>
      <c r="C38" s="432">
        <v>13</v>
      </c>
      <c r="D38" s="433" t="s">
        <v>391</v>
      </c>
      <c r="E38" s="562" t="s">
        <v>394</v>
      </c>
      <c r="F38" s="435" t="s">
        <v>395</v>
      </c>
      <c r="G38" s="614"/>
      <c r="H38" s="615"/>
      <c r="I38" s="614"/>
      <c r="J38" s="614"/>
      <c r="K38" s="614"/>
      <c r="L38" s="614"/>
      <c r="M38" s="614"/>
      <c r="N38" s="615"/>
      <c r="O38" s="614"/>
      <c r="P38" s="614"/>
      <c r="Q38" s="614"/>
      <c r="R38" s="614"/>
      <c r="S38" s="614"/>
      <c r="T38" s="615"/>
      <c r="U38" s="614"/>
      <c r="V38" s="614"/>
      <c r="W38" s="615"/>
      <c r="X38" s="614"/>
      <c r="Y38" s="614"/>
      <c r="Z38" s="615"/>
      <c r="AA38" s="614"/>
      <c r="AB38" s="614"/>
      <c r="AC38" s="615"/>
      <c r="AD38" s="614"/>
      <c r="AE38" s="614">
        <v>1</v>
      </c>
      <c r="AF38" s="615">
        <v>124687.78</v>
      </c>
      <c r="AG38" s="614">
        <v>14</v>
      </c>
      <c r="AH38" s="614"/>
      <c r="AI38" s="614"/>
      <c r="AJ38" s="614"/>
      <c r="AK38" s="614"/>
      <c r="AL38" s="615"/>
      <c r="AM38" s="614"/>
      <c r="AN38" s="614"/>
      <c r="AO38" s="615"/>
      <c r="AP38" s="614"/>
      <c r="AQ38" s="614"/>
      <c r="AR38" s="614"/>
      <c r="AS38" s="614"/>
      <c r="AT38" s="614"/>
      <c r="AU38" s="614"/>
      <c r="AV38" s="614"/>
      <c r="AW38" s="614"/>
      <c r="AX38" s="614"/>
      <c r="AY38" s="614"/>
      <c r="AZ38" s="614"/>
      <c r="BA38" s="615"/>
      <c r="BB38" s="614"/>
      <c r="BC38" s="614"/>
      <c r="BD38" s="614"/>
      <c r="BE38" s="614"/>
      <c r="BF38" s="614"/>
      <c r="BG38" s="614"/>
      <c r="BH38" s="614"/>
      <c r="BI38" s="614"/>
      <c r="BJ38" s="615"/>
      <c r="BK38" s="614"/>
      <c r="BL38" s="614"/>
      <c r="BM38" s="614"/>
      <c r="BN38" s="614"/>
      <c r="BO38" s="614"/>
      <c r="BP38" s="615"/>
      <c r="BQ38" s="614"/>
      <c r="BR38" s="614"/>
      <c r="BS38" s="615"/>
      <c r="BT38" s="614"/>
      <c r="BU38" s="614"/>
      <c r="BV38" s="615"/>
      <c r="BW38" s="614"/>
      <c r="BX38" s="614"/>
      <c r="BY38" s="614"/>
      <c r="BZ38" s="614"/>
      <c r="CA38" s="614"/>
      <c r="CB38" s="615"/>
      <c r="CC38" s="614"/>
      <c r="CD38" s="614"/>
      <c r="CE38" s="615"/>
      <c r="CF38" s="614"/>
      <c r="CG38" s="614"/>
      <c r="CH38" s="615"/>
      <c r="CI38" s="614"/>
      <c r="CJ38" s="614"/>
      <c r="CK38" s="614"/>
      <c r="CL38" s="614"/>
      <c r="CM38" s="614"/>
      <c r="CN38" s="615"/>
      <c r="CO38" s="614"/>
      <c r="CP38" s="614"/>
      <c r="CQ38" s="614"/>
      <c r="CR38" s="614"/>
      <c r="CS38" s="614"/>
      <c r="CT38" s="615"/>
      <c r="CU38" s="614"/>
      <c r="CV38" s="614"/>
      <c r="CW38" s="615"/>
      <c r="CX38" s="614"/>
      <c r="CY38" s="614"/>
      <c r="CZ38" s="615"/>
      <c r="DA38" s="614"/>
      <c r="DB38" s="614"/>
      <c r="DC38" s="614"/>
      <c r="DD38" s="614"/>
      <c r="DE38" s="436">
        <v>1</v>
      </c>
      <c r="DF38" s="437">
        <v>124687.78</v>
      </c>
      <c r="DG38" s="436">
        <v>14</v>
      </c>
      <c r="DH38" s="616">
        <v>0</v>
      </c>
      <c r="DI38" s="437">
        <v>0</v>
      </c>
      <c r="DJ38" s="616">
        <v>0</v>
      </c>
      <c r="DK38" s="614">
        <v>1</v>
      </c>
      <c r="DL38" s="615">
        <v>124687.78</v>
      </c>
      <c r="DM38" s="614">
        <v>14</v>
      </c>
    </row>
    <row r="39" spans="1:117" ht="26.25" customHeight="1" x14ac:dyDescent="0.2">
      <c r="A39" s="38">
        <v>1</v>
      </c>
      <c r="B39" s="432">
        <v>9</v>
      </c>
      <c r="C39" s="432">
        <v>13</v>
      </c>
      <c r="D39" s="433" t="s">
        <v>391</v>
      </c>
      <c r="E39" s="523" t="s">
        <v>678</v>
      </c>
      <c r="F39" s="435" t="s">
        <v>679</v>
      </c>
      <c r="G39" s="614"/>
      <c r="H39" s="615"/>
      <c r="I39" s="614"/>
      <c r="J39" s="614"/>
      <c r="K39" s="614"/>
      <c r="L39" s="614"/>
      <c r="M39" s="614"/>
      <c r="N39" s="615"/>
      <c r="O39" s="614"/>
      <c r="P39" s="614"/>
      <c r="Q39" s="614"/>
      <c r="R39" s="614"/>
      <c r="S39" s="614"/>
      <c r="T39" s="615"/>
      <c r="U39" s="614"/>
      <c r="V39" s="614"/>
      <c r="W39" s="615"/>
      <c r="X39" s="614"/>
      <c r="Y39" s="614"/>
      <c r="Z39" s="615"/>
      <c r="AA39" s="614"/>
      <c r="AB39" s="614"/>
      <c r="AC39" s="615"/>
      <c r="AD39" s="614"/>
      <c r="AE39" s="614">
        <v>1</v>
      </c>
      <c r="AF39" s="615">
        <v>124687.78</v>
      </c>
      <c r="AG39" s="614">
        <v>34</v>
      </c>
      <c r="AH39" s="614"/>
      <c r="AI39" s="614"/>
      <c r="AJ39" s="614"/>
      <c r="AK39" s="614"/>
      <c r="AL39" s="615"/>
      <c r="AM39" s="614"/>
      <c r="AN39" s="614"/>
      <c r="AO39" s="615"/>
      <c r="AP39" s="614"/>
      <c r="AQ39" s="614"/>
      <c r="AR39" s="614"/>
      <c r="AS39" s="614"/>
      <c r="AT39" s="614"/>
      <c r="AU39" s="614"/>
      <c r="AV39" s="614"/>
      <c r="AW39" s="614"/>
      <c r="AX39" s="614"/>
      <c r="AY39" s="614"/>
      <c r="AZ39" s="614"/>
      <c r="BA39" s="615"/>
      <c r="BB39" s="614"/>
      <c r="BC39" s="614"/>
      <c r="BD39" s="614"/>
      <c r="BE39" s="614"/>
      <c r="BF39" s="614"/>
      <c r="BG39" s="614"/>
      <c r="BH39" s="614"/>
      <c r="BI39" s="614"/>
      <c r="BJ39" s="615"/>
      <c r="BK39" s="614"/>
      <c r="BL39" s="614"/>
      <c r="BM39" s="614"/>
      <c r="BN39" s="614"/>
      <c r="BO39" s="614"/>
      <c r="BP39" s="615"/>
      <c r="BQ39" s="614"/>
      <c r="BR39" s="614"/>
      <c r="BS39" s="615"/>
      <c r="BT39" s="614"/>
      <c r="BU39" s="614"/>
      <c r="BV39" s="615"/>
      <c r="BW39" s="614"/>
      <c r="BX39" s="614"/>
      <c r="BY39" s="614"/>
      <c r="BZ39" s="614"/>
      <c r="CA39" s="614"/>
      <c r="CB39" s="615"/>
      <c r="CC39" s="614"/>
      <c r="CD39" s="614"/>
      <c r="CE39" s="615"/>
      <c r="CF39" s="614"/>
      <c r="CG39" s="614"/>
      <c r="CH39" s="615"/>
      <c r="CI39" s="614"/>
      <c r="CJ39" s="614"/>
      <c r="CK39" s="614"/>
      <c r="CL39" s="614"/>
      <c r="CM39" s="614"/>
      <c r="CN39" s="615"/>
      <c r="CO39" s="614"/>
      <c r="CP39" s="614"/>
      <c r="CQ39" s="614"/>
      <c r="CR39" s="614"/>
      <c r="CS39" s="614"/>
      <c r="CT39" s="615"/>
      <c r="CU39" s="614"/>
      <c r="CV39" s="614"/>
      <c r="CW39" s="615"/>
      <c r="CX39" s="614"/>
      <c r="CY39" s="614"/>
      <c r="CZ39" s="615"/>
      <c r="DA39" s="614"/>
      <c r="DB39" s="614"/>
      <c r="DC39" s="614"/>
      <c r="DD39" s="614"/>
      <c r="DE39" s="436">
        <v>1</v>
      </c>
      <c r="DF39" s="437">
        <v>124687.78</v>
      </c>
      <c r="DG39" s="436">
        <v>34</v>
      </c>
      <c r="DH39" s="616">
        <v>0</v>
      </c>
      <c r="DI39" s="437">
        <v>0</v>
      </c>
      <c r="DJ39" s="616">
        <v>0</v>
      </c>
      <c r="DK39" s="614">
        <v>1</v>
      </c>
      <c r="DL39" s="615">
        <v>124687.78</v>
      </c>
      <c r="DM39" s="614">
        <v>34</v>
      </c>
    </row>
    <row r="40" spans="1:117" ht="26.25" customHeight="1" x14ac:dyDescent="0.2">
      <c r="A40" s="38">
        <v>1</v>
      </c>
      <c r="B40" s="432">
        <v>9</v>
      </c>
      <c r="C40" s="432">
        <v>13</v>
      </c>
      <c r="D40" s="433" t="s">
        <v>391</v>
      </c>
      <c r="E40" s="562" t="s">
        <v>392</v>
      </c>
      <c r="F40" s="435" t="s">
        <v>393</v>
      </c>
      <c r="G40" s="614"/>
      <c r="H40" s="615"/>
      <c r="I40" s="614"/>
      <c r="J40" s="614"/>
      <c r="K40" s="614"/>
      <c r="L40" s="614"/>
      <c r="M40" s="614"/>
      <c r="N40" s="615"/>
      <c r="O40" s="614"/>
      <c r="P40" s="614"/>
      <c r="Q40" s="614"/>
      <c r="R40" s="614"/>
      <c r="S40" s="614"/>
      <c r="T40" s="615"/>
      <c r="U40" s="614"/>
      <c r="V40" s="614"/>
      <c r="W40" s="615"/>
      <c r="X40" s="614"/>
      <c r="Y40" s="614"/>
      <c r="Z40" s="615"/>
      <c r="AA40" s="614"/>
      <c r="AB40" s="614"/>
      <c r="AC40" s="615"/>
      <c r="AD40" s="614"/>
      <c r="AE40" s="614">
        <v>24</v>
      </c>
      <c r="AF40" s="615">
        <v>2992506.7199999988</v>
      </c>
      <c r="AG40" s="614">
        <v>398</v>
      </c>
      <c r="AH40" s="614"/>
      <c r="AI40" s="614"/>
      <c r="AJ40" s="614"/>
      <c r="AK40" s="614"/>
      <c r="AL40" s="615"/>
      <c r="AM40" s="614"/>
      <c r="AN40" s="614"/>
      <c r="AO40" s="615"/>
      <c r="AP40" s="614"/>
      <c r="AQ40" s="614"/>
      <c r="AR40" s="614"/>
      <c r="AS40" s="614"/>
      <c r="AT40" s="614"/>
      <c r="AU40" s="614"/>
      <c r="AV40" s="614"/>
      <c r="AW40" s="614"/>
      <c r="AX40" s="614"/>
      <c r="AY40" s="614"/>
      <c r="AZ40" s="614"/>
      <c r="BA40" s="615"/>
      <c r="BB40" s="614"/>
      <c r="BC40" s="614"/>
      <c r="BD40" s="614"/>
      <c r="BE40" s="614"/>
      <c r="BF40" s="614"/>
      <c r="BG40" s="614"/>
      <c r="BH40" s="614"/>
      <c r="BI40" s="614"/>
      <c r="BJ40" s="615"/>
      <c r="BK40" s="614"/>
      <c r="BL40" s="614"/>
      <c r="BM40" s="614"/>
      <c r="BN40" s="614"/>
      <c r="BO40" s="614"/>
      <c r="BP40" s="615"/>
      <c r="BQ40" s="614"/>
      <c r="BR40" s="614"/>
      <c r="BS40" s="615"/>
      <c r="BT40" s="614"/>
      <c r="BU40" s="614"/>
      <c r="BV40" s="615"/>
      <c r="BW40" s="614"/>
      <c r="BX40" s="614"/>
      <c r="BY40" s="614"/>
      <c r="BZ40" s="614"/>
      <c r="CA40" s="614"/>
      <c r="CB40" s="615"/>
      <c r="CC40" s="614"/>
      <c r="CD40" s="614"/>
      <c r="CE40" s="615"/>
      <c r="CF40" s="614"/>
      <c r="CG40" s="614"/>
      <c r="CH40" s="615"/>
      <c r="CI40" s="614"/>
      <c r="CJ40" s="614"/>
      <c r="CK40" s="614"/>
      <c r="CL40" s="614"/>
      <c r="CM40" s="614"/>
      <c r="CN40" s="615"/>
      <c r="CO40" s="614"/>
      <c r="CP40" s="614"/>
      <c r="CQ40" s="614"/>
      <c r="CR40" s="614"/>
      <c r="CS40" s="614"/>
      <c r="CT40" s="615"/>
      <c r="CU40" s="614"/>
      <c r="CV40" s="614"/>
      <c r="CW40" s="615"/>
      <c r="CX40" s="614"/>
      <c r="CY40" s="614"/>
      <c r="CZ40" s="615"/>
      <c r="DA40" s="614"/>
      <c r="DB40" s="614"/>
      <c r="DC40" s="614"/>
      <c r="DD40" s="614"/>
      <c r="DE40" s="436">
        <v>24</v>
      </c>
      <c r="DF40" s="437">
        <v>2992506.7199999988</v>
      </c>
      <c r="DG40" s="436">
        <v>398</v>
      </c>
      <c r="DH40" s="616">
        <v>0</v>
      </c>
      <c r="DI40" s="437">
        <v>0</v>
      </c>
      <c r="DJ40" s="616">
        <v>0</v>
      </c>
      <c r="DK40" s="614">
        <v>24</v>
      </c>
      <c r="DL40" s="615">
        <v>2992506.7199999988</v>
      </c>
      <c r="DM40" s="614">
        <v>398</v>
      </c>
    </row>
    <row r="41" spans="1:117" ht="26.25" customHeight="1" x14ac:dyDescent="0.2">
      <c r="A41" s="38">
        <v>1</v>
      </c>
      <c r="B41" s="432">
        <v>9</v>
      </c>
      <c r="C41" s="432">
        <v>470</v>
      </c>
      <c r="D41" s="433" t="s">
        <v>360</v>
      </c>
      <c r="E41" s="434" t="s">
        <v>390</v>
      </c>
      <c r="F41" s="435" t="s">
        <v>361</v>
      </c>
      <c r="G41" s="614"/>
      <c r="H41" s="615"/>
      <c r="I41" s="614"/>
      <c r="J41" s="614"/>
      <c r="K41" s="614"/>
      <c r="L41" s="614"/>
      <c r="M41" s="614"/>
      <c r="N41" s="615"/>
      <c r="O41" s="614"/>
      <c r="P41" s="614"/>
      <c r="Q41" s="614"/>
      <c r="R41" s="614"/>
      <c r="S41" s="614"/>
      <c r="T41" s="615"/>
      <c r="U41" s="614"/>
      <c r="V41" s="614"/>
      <c r="W41" s="615"/>
      <c r="X41" s="614"/>
      <c r="Y41" s="614"/>
      <c r="Z41" s="615"/>
      <c r="AA41" s="614"/>
      <c r="AB41" s="614"/>
      <c r="AC41" s="615"/>
      <c r="AD41" s="614"/>
      <c r="AE41" s="614">
        <v>38</v>
      </c>
      <c r="AF41" s="615">
        <v>4738135.6399999978</v>
      </c>
      <c r="AG41" s="614">
        <v>233</v>
      </c>
      <c r="AH41" s="614"/>
      <c r="AI41" s="614"/>
      <c r="AJ41" s="614"/>
      <c r="AK41" s="614"/>
      <c r="AL41" s="615"/>
      <c r="AM41" s="614"/>
      <c r="AN41" s="614"/>
      <c r="AO41" s="615"/>
      <c r="AP41" s="614"/>
      <c r="AQ41" s="614"/>
      <c r="AR41" s="614"/>
      <c r="AS41" s="614"/>
      <c r="AT41" s="614"/>
      <c r="AU41" s="614"/>
      <c r="AV41" s="614"/>
      <c r="AW41" s="614"/>
      <c r="AX41" s="614"/>
      <c r="AY41" s="614"/>
      <c r="AZ41" s="614"/>
      <c r="BA41" s="615"/>
      <c r="BB41" s="614"/>
      <c r="BC41" s="614"/>
      <c r="BD41" s="614"/>
      <c r="BE41" s="614"/>
      <c r="BF41" s="614"/>
      <c r="BG41" s="614"/>
      <c r="BH41" s="614"/>
      <c r="BI41" s="614"/>
      <c r="BJ41" s="615"/>
      <c r="BK41" s="614"/>
      <c r="BL41" s="614"/>
      <c r="BM41" s="614"/>
      <c r="BN41" s="614"/>
      <c r="BO41" s="614"/>
      <c r="BP41" s="615"/>
      <c r="BQ41" s="614"/>
      <c r="BR41" s="614"/>
      <c r="BS41" s="615"/>
      <c r="BT41" s="614"/>
      <c r="BU41" s="614"/>
      <c r="BV41" s="615"/>
      <c r="BW41" s="614"/>
      <c r="BX41" s="614"/>
      <c r="BY41" s="614"/>
      <c r="BZ41" s="614"/>
      <c r="CA41" s="614"/>
      <c r="CB41" s="615"/>
      <c r="CC41" s="614"/>
      <c r="CD41" s="614"/>
      <c r="CE41" s="615"/>
      <c r="CF41" s="614"/>
      <c r="CG41" s="614"/>
      <c r="CH41" s="615"/>
      <c r="CI41" s="614"/>
      <c r="CJ41" s="614"/>
      <c r="CK41" s="614"/>
      <c r="CL41" s="614"/>
      <c r="CM41" s="614"/>
      <c r="CN41" s="615"/>
      <c r="CO41" s="614"/>
      <c r="CP41" s="614"/>
      <c r="CQ41" s="614"/>
      <c r="CR41" s="614"/>
      <c r="CS41" s="614"/>
      <c r="CT41" s="615"/>
      <c r="CU41" s="614"/>
      <c r="CV41" s="614"/>
      <c r="CW41" s="615"/>
      <c r="CX41" s="614"/>
      <c r="CY41" s="614"/>
      <c r="CZ41" s="615"/>
      <c r="DA41" s="614"/>
      <c r="DB41" s="614"/>
      <c r="DC41" s="614"/>
      <c r="DD41" s="614"/>
      <c r="DE41" s="436">
        <v>38</v>
      </c>
      <c r="DF41" s="437">
        <v>4738135.6399999978</v>
      </c>
      <c r="DG41" s="436">
        <v>233</v>
      </c>
      <c r="DH41" s="616">
        <v>0</v>
      </c>
      <c r="DI41" s="437">
        <v>0</v>
      </c>
      <c r="DJ41" s="616">
        <v>0</v>
      </c>
      <c r="DK41" s="614">
        <v>38</v>
      </c>
      <c r="DL41" s="615">
        <v>4738135.6399999978</v>
      </c>
      <c r="DM41" s="614">
        <v>233</v>
      </c>
    </row>
    <row r="42" spans="1:117" ht="26.25" customHeight="1" x14ac:dyDescent="0.2">
      <c r="A42" s="38">
        <v>1</v>
      </c>
      <c r="B42" s="432">
        <v>9</v>
      </c>
      <c r="C42" s="432">
        <v>470</v>
      </c>
      <c r="D42" s="433" t="s">
        <v>360</v>
      </c>
      <c r="E42" s="554" t="s">
        <v>515</v>
      </c>
      <c r="F42" s="554" t="s">
        <v>515</v>
      </c>
      <c r="G42" s="614"/>
      <c r="H42" s="615"/>
      <c r="I42" s="614"/>
      <c r="J42" s="614"/>
      <c r="K42" s="614"/>
      <c r="L42" s="614"/>
      <c r="M42" s="614"/>
      <c r="N42" s="615"/>
      <c r="O42" s="614"/>
      <c r="P42" s="614"/>
      <c r="Q42" s="614"/>
      <c r="R42" s="614"/>
      <c r="S42" s="614"/>
      <c r="T42" s="615"/>
      <c r="U42" s="614"/>
      <c r="V42" s="614"/>
      <c r="W42" s="615"/>
      <c r="X42" s="614"/>
      <c r="Y42" s="614"/>
      <c r="Z42" s="615"/>
      <c r="AA42" s="614"/>
      <c r="AB42" s="614"/>
      <c r="AC42" s="615"/>
      <c r="AD42" s="614"/>
      <c r="AE42" s="614"/>
      <c r="AF42" s="615"/>
      <c r="AG42" s="614"/>
      <c r="AH42" s="614"/>
      <c r="AI42" s="614"/>
      <c r="AJ42" s="614"/>
      <c r="AK42" s="614"/>
      <c r="AL42" s="615"/>
      <c r="AM42" s="614"/>
      <c r="AN42" s="614"/>
      <c r="AO42" s="615"/>
      <c r="AP42" s="614"/>
      <c r="AQ42" s="614"/>
      <c r="AR42" s="614"/>
      <c r="AS42" s="614"/>
      <c r="AT42" s="614"/>
      <c r="AU42" s="614"/>
      <c r="AV42" s="614"/>
      <c r="AW42" s="614"/>
      <c r="AX42" s="614"/>
      <c r="AY42" s="614"/>
      <c r="AZ42" s="614"/>
      <c r="BA42" s="614"/>
      <c r="BB42" s="614"/>
      <c r="BC42" s="614"/>
      <c r="BD42" s="614"/>
      <c r="BE42" s="614"/>
      <c r="BF42" s="614"/>
      <c r="BG42" s="614"/>
      <c r="BH42" s="614"/>
      <c r="BI42" s="614"/>
      <c r="BJ42" s="615"/>
      <c r="BK42" s="614"/>
      <c r="BL42" s="614"/>
      <c r="BM42" s="614"/>
      <c r="BN42" s="614"/>
      <c r="BO42" s="614"/>
      <c r="BP42" s="615"/>
      <c r="BQ42" s="614"/>
      <c r="BR42" s="614"/>
      <c r="BS42" s="615"/>
      <c r="BT42" s="614"/>
      <c r="BU42" s="614"/>
      <c r="BV42" s="615"/>
      <c r="BW42" s="614"/>
      <c r="BX42" s="614"/>
      <c r="BY42" s="614"/>
      <c r="BZ42" s="614"/>
      <c r="CA42" s="614"/>
      <c r="CB42" s="615"/>
      <c r="CC42" s="614"/>
      <c r="CD42" s="614"/>
      <c r="CE42" s="615"/>
      <c r="CF42" s="614"/>
      <c r="CG42" s="614"/>
      <c r="CH42" s="615"/>
      <c r="CI42" s="614"/>
      <c r="CJ42" s="614"/>
      <c r="CK42" s="614"/>
      <c r="CL42" s="614"/>
      <c r="CM42" s="614"/>
      <c r="CN42" s="615"/>
      <c r="CO42" s="614"/>
      <c r="CP42" s="614"/>
      <c r="CQ42" s="614"/>
      <c r="CR42" s="614"/>
      <c r="CS42" s="614"/>
      <c r="CT42" s="615"/>
      <c r="CU42" s="614"/>
      <c r="CV42" s="614"/>
      <c r="CW42" s="615"/>
      <c r="CX42" s="614"/>
      <c r="CY42" s="614"/>
      <c r="CZ42" s="615"/>
      <c r="DA42" s="614"/>
      <c r="DB42" s="614"/>
      <c r="DC42" s="614"/>
      <c r="DD42" s="614"/>
      <c r="DE42" s="436"/>
      <c r="DF42" s="437"/>
      <c r="DG42" s="436"/>
      <c r="DH42" s="616"/>
      <c r="DI42" s="437"/>
      <c r="DJ42" s="616"/>
      <c r="DK42" s="614"/>
      <c r="DL42" s="615"/>
      <c r="DM42" s="614"/>
    </row>
    <row r="43" spans="1:117" x14ac:dyDescent="0.2">
      <c r="A43" s="38">
        <v>1</v>
      </c>
      <c r="B43" s="617" t="s">
        <v>205</v>
      </c>
      <c r="C43" s="618"/>
      <c r="D43" s="619"/>
      <c r="E43" s="618"/>
      <c r="F43" s="620"/>
      <c r="G43" s="621"/>
      <c r="H43" s="622"/>
      <c r="I43" s="621"/>
      <c r="J43" s="621"/>
      <c r="K43" s="621"/>
      <c r="L43" s="621"/>
      <c r="M43" s="621"/>
      <c r="N43" s="622"/>
      <c r="O43" s="621"/>
      <c r="P43" s="621"/>
      <c r="Q43" s="621"/>
      <c r="R43" s="621"/>
      <c r="S43" s="621"/>
      <c r="T43" s="622"/>
      <c r="U43" s="621"/>
      <c r="V43" s="621"/>
      <c r="W43" s="622"/>
      <c r="X43" s="621"/>
      <c r="Y43" s="621"/>
      <c r="Z43" s="622"/>
      <c r="AA43" s="621"/>
      <c r="AB43" s="621"/>
      <c r="AC43" s="622"/>
      <c r="AD43" s="621"/>
      <c r="AE43" s="621">
        <v>64</v>
      </c>
      <c r="AF43" s="622">
        <v>7980017.9200000046</v>
      </c>
      <c r="AG43" s="621">
        <v>679</v>
      </c>
      <c r="AH43" s="621"/>
      <c r="AI43" s="621"/>
      <c r="AJ43" s="621"/>
      <c r="AK43" s="621"/>
      <c r="AL43" s="622"/>
      <c r="AM43" s="621"/>
      <c r="AN43" s="621"/>
      <c r="AO43" s="622"/>
      <c r="AP43" s="621"/>
      <c r="AQ43" s="621"/>
      <c r="AR43" s="621"/>
      <c r="AS43" s="621"/>
      <c r="AT43" s="621"/>
      <c r="AU43" s="621"/>
      <c r="AV43" s="621"/>
      <c r="AW43" s="621"/>
      <c r="AX43" s="621"/>
      <c r="AY43" s="621"/>
      <c r="AZ43" s="621"/>
      <c r="BA43" s="622"/>
      <c r="BB43" s="621"/>
      <c r="BC43" s="621"/>
      <c r="BD43" s="621"/>
      <c r="BE43" s="621"/>
      <c r="BF43" s="621"/>
      <c r="BG43" s="621"/>
      <c r="BH43" s="621"/>
      <c r="BI43" s="621"/>
      <c r="BJ43" s="622"/>
      <c r="BK43" s="621"/>
      <c r="BL43" s="621"/>
      <c r="BM43" s="621"/>
      <c r="BN43" s="621"/>
      <c r="BO43" s="621"/>
      <c r="BP43" s="622"/>
      <c r="BQ43" s="621"/>
      <c r="BR43" s="621"/>
      <c r="BS43" s="622"/>
      <c r="BT43" s="621"/>
      <c r="BU43" s="621"/>
      <c r="BV43" s="622"/>
      <c r="BW43" s="621"/>
      <c r="BX43" s="621"/>
      <c r="BY43" s="621"/>
      <c r="BZ43" s="621"/>
      <c r="CA43" s="621"/>
      <c r="CB43" s="622"/>
      <c r="CC43" s="621"/>
      <c r="CD43" s="621"/>
      <c r="CE43" s="622"/>
      <c r="CF43" s="621"/>
      <c r="CG43" s="621"/>
      <c r="CH43" s="622"/>
      <c r="CI43" s="621"/>
      <c r="CJ43" s="621"/>
      <c r="CK43" s="621"/>
      <c r="CL43" s="621"/>
      <c r="CM43" s="621"/>
      <c r="CN43" s="622"/>
      <c r="CO43" s="621"/>
      <c r="CP43" s="621"/>
      <c r="CQ43" s="621"/>
      <c r="CR43" s="621"/>
      <c r="CS43" s="621"/>
      <c r="CT43" s="622"/>
      <c r="CU43" s="621"/>
      <c r="CV43" s="621"/>
      <c r="CW43" s="622"/>
      <c r="CX43" s="621"/>
      <c r="CY43" s="621"/>
      <c r="CZ43" s="622"/>
      <c r="DA43" s="621"/>
      <c r="DB43" s="621"/>
      <c r="DC43" s="621"/>
      <c r="DD43" s="621"/>
      <c r="DE43" s="618">
        <v>64</v>
      </c>
      <c r="DF43" s="622">
        <v>7980017.9200000046</v>
      </c>
      <c r="DG43" s="618">
        <v>679</v>
      </c>
      <c r="DH43" s="621">
        <v>0</v>
      </c>
      <c r="DI43" s="622">
        <v>0</v>
      </c>
      <c r="DJ43" s="621">
        <v>0</v>
      </c>
      <c r="DK43" s="621">
        <v>64</v>
      </c>
      <c r="DL43" s="622">
        <v>7980017.9199999962</v>
      </c>
      <c r="DM43" s="621">
        <v>679</v>
      </c>
    </row>
    <row r="44" spans="1:117" x14ac:dyDescent="0.2">
      <c r="A44" s="38">
        <v>1</v>
      </c>
      <c r="B44" s="562">
        <v>11</v>
      </c>
      <c r="C44" s="558"/>
      <c r="D44" s="575"/>
      <c r="E44" s="554" t="s">
        <v>337</v>
      </c>
      <c r="F44" s="554" t="s">
        <v>337</v>
      </c>
      <c r="G44" s="572"/>
      <c r="H44" s="573"/>
      <c r="I44" s="572"/>
      <c r="J44" s="572"/>
      <c r="K44" s="572"/>
      <c r="L44" s="572"/>
      <c r="M44" s="572"/>
      <c r="N44" s="573"/>
      <c r="O44" s="572"/>
      <c r="P44" s="572"/>
      <c r="Q44" s="572"/>
      <c r="R44" s="572"/>
      <c r="S44" s="572"/>
      <c r="T44" s="573"/>
      <c r="U44" s="572"/>
      <c r="V44" s="572"/>
      <c r="W44" s="573"/>
      <c r="X44" s="572"/>
      <c r="Y44" s="572"/>
      <c r="Z44" s="573"/>
      <c r="AA44" s="572"/>
      <c r="AB44" s="572"/>
      <c r="AC44" s="573"/>
      <c r="AD44" s="572"/>
      <c r="AE44" s="572"/>
      <c r="AF44" s="573"/>
      <c r="AG44" s="572"/>
      <c r="AH44" s="572"/>
      <c r="AI44" s="572"/>
      <c r="AJ44" s="572"/>
      <c r="AK44" s="572"/>
      <c r="AL44" s="573"/>
      <c r="AM44" s="572"/>
      <c r="AN44" s="572"/>
      <c r="AO44" s="573"/>
      <c r="AP44" s="572"/>
      <c r="AQ44" s="572"/>
      <c r="AR44" s="572"/>
      <c r="AS44" s="572"/>
      <c r="AT44" s="572"/>
      <c r="AU44" s="572"/>
      <c r="AV44" s="572"/>
      <c r="AW44" s="572"/>
      <c r="AX44" s="573"/>
      <c r="AY44" s="572"/>
      <c r="AZ44" s="572"/>
      <c r="BA44" s="573"/>
      <c r="BB44" s="572"/>
      <c r="BC44" s="572"/>
      <c r="BD44" s="572"/>
      <c r="BE44" s="572"/>
      <c r="BF44" s="572"/>
      <c r="BG44" s="572"/>
      <c r="BH44" s="572"/>
      <c r="BI44" s="572"/>
      <c r="BJ44" s="573"/>
      <c r="BK44" s="572"/>
      <c r="BL44" s="572"/>
      <c r="BM44" s="572"/>
      <c r="BN44" s="572"/>
      <c r="BO44" s="572"/>
      <c r="BP44" s="573"/>
      <c r="BQ44" s="572"/>
      <c r="BR44" s="572"/>
      <c r="BS44" s="573"/>
      <c r="BT44" s="572"/>
      <c r="BU44" s="572"/>
      <c r="BV44" s="573"/>
      <c r="BW44" s="572"/>
      <c r="BX44" s="572"/>
      <c r="BY44" s="572"/>
      <c r="BZ44" s="572"/>
      <c r="CA44" s="572"/>
      <c r="CB44" s="573"/>
      <c r="CC44" s="572"/>
      <c r="CD44" s="572"/>
      <c r="CE44" s="573"/>
      <c r="CF44" s="572"/>
      <c r="CG44" s="572"/>
      <c r="CH44" s="573"/>
      <c r="CI44" s="572"/>
      <c r="CJ44" s="572"/>
      <c r="CK44" s="572"/>
      <c r="CL44" s="572"/>
      <c r="CM44" s="572"/>
      <c r="CN44" s="573"/>
      <c r="CO44" s="572"/>
      <c r="CP44" s="572"/>
      <c r="CQ44" s="572"/>
      <c r="CR44" s="572"/>
      <c r="CS44" s="572"/>
      <c r="CT44" s="573"/>
      <c r="CU44" s="572"/>
      <c r="CV44" s="572"/>
      <c r="CW44" s="573"/>
      <c r="CX44" s="572"/>
      <c r="CY44" s="572"/>
      <c r="CZ44" s="573"/>
      <c r="DA44" s="572"/>
      <c r="DB44" s="572"/>
      <c r="DC44" s="572"/>
      <c r="DD44" s="572"/>
      <c r="DE44" s="554">
        <f t="shared" ref="DE44:DJ45" si="3">SUM(G44+M44+S44+Y44+AE44+AK44+AQ44+AW44+BC44+BI44+BO44+BU44+CA44+CG44+CM44+CS44+CY44)</f>
        <v>0</v>
      </c>
      <c r="DF44" s="568">
        <f t="shared" si="3"/>
        <v>0</v>
      </c>
      <c r="DG44" s="554">
        <f t="shared" si="3"/>
        <v>0</v>
      </c>
      <c r="DH44" s="554">
        <f t="shared" si="3"/>
        <v>0</v>
      </c>
      <c r="DI44" s="568">
        <f t="shared" si="3"/>
        <v>0</v>
      </c>
      <c r="DJ44" s="554">
        <f t="shared" si="3"/>
        <v>0</v>
      </c>
      <c r="DK44" s="572"/>
      <c r="DL44" s="573"/>
      <c r="DM44" s="572"/>
    </row>
    <row r="45" spans="1:117" x14ac:dyDescent="0.2">
      <c r="A45" s="38">
        <v>1</v>
      </c>
      <c r="B45" s="561" t="s">
        <v>249</v>
      </c>
      <c r="C45" s="576"/>
      <c r="D45" s="577"/>
      <c r="E45" s="576"/>
      <c r="F45" s="577"/>
      <c r="G45" s="578"/>
      <c r="H45" s="579"/>
      <c r="I45" s="578"/>
      <c r="J45" s="578"/>
      <c r="K45" s="578"/>
      <c r="L45" s="578"/>
      <c r="M45" s="578"/>
      <c r="N45" s="579"/>
      <c r="O45" s="578"/>
      <c r="P45" s="578"/>
      <c r="Q45" s="578"/>
      <c r="R45" s="578"/>
      <c r="S45" s="578"/>
      <c r="T45" s="579"/>
      <c r="U45" s="578"/>
      <c r="V45" s="578"/>
      <c r="W45" s="579"/>
      <c r="X45" s="578"/>
      <c r="Y45" s="578"/>
      <c r="Z45" s="579"/>
      <c r="AA45" s="578"/>
      <c r="AB45" s="578"/>
      <c r="AC45" s="579"/>
      <c r="AD45" s="578"/>
      <c r="AE45" s="578"/>
      <c r="AF45" s="579"/>
      <c r="AG45" s="578"/>
      <c r="AH45" s="578"/>
      <c r="AI45" s="578"/>
      <c r="AJ45" s="578"/>
      <c r="AK45" s="578"/>
      <c r="AL45" s="579"/>
      <c r="AM45" s="578"/>
      <c r="AN45" s="578"/>
      <c r="AO45" s="579"/>
      <c r="AP45" s="578"/>
      <c r="AQ45" s="578"/>
      <c r="AR45" s="578"/>
      <c r="AS45" s="578"/>
      <c r="AT45" s="578"/>
      <c r="AU45" s="578"/>
      <c r="AV45" s="578"/>
      <c r="AW45" s="578"/>
      <c r="AX45" s="579"/>
      <c r="AY45" s="578"/>
      <c r="AZ45" s="578"/>
      <c r="BA45" s="579"/>
      <c r="BB45" s="578"/>
      <c r="BC45" s="578"/>
      <c r="BD45" s="578"/>
      <c r="BE45" s="578"/>
      <c r="BF45" s="578"/>
      <c r="BG45" s="578"/>
      <c r="BH45" s="578"/>
      <c r="BI45" s="578"/>
      <c r="BJ45" s="579"/>
      <c r="BK45" s="578"/>
      <c r="BL45" s="578"/>
      <c r="BM45" s="578"/>
      <c r="BN45" s="578"/>
      <c r="BO45" s="578"/>
      <c r="BP45" s="579"/>
      <c r="BQ45" s="578"/>
      <c r="BR45" s="578"/>
      <c r="BS45" s="579"/>
      <c r="BT45" s="578"/>
      <c r="BU45" s="578"/>
      <c r="BV45" s="579"/>
      <c r="BW45" s="578"/>
      <c r="BX45" s="578"/>
      <c r="BY45" s="578"/>
      <c r="BZ45" s="578"/>
      <c r="CA45" s="578"/>
      <c r="CB45" s="579"/>
      <c r="CC45" s="578"/>
      <c r="CD45" s="578"/>
      <c r="CE45" s="579"/>
      <c r="CF45" s="578"/>
      <c r="CG45" s="578"/>
      <c r="CH45" s="579"/>
      <c r="CI45" s="578"/>
      <c r="CJ45" s="578"/>
      <c r="CK45" s="578"/>
      <c r="CL45" s="578"/>
      <c r="CM45" s="578"/>
      <c r="CN45" s="579"/>
      <c r="CO45" s="578"/>
      <c r="CP45" s="578"/>
      <c r="CQ45" s="578"/>
      <c r="CR45" s="578"/>
      <c r="CS45" s="578"/>
      <c r="CT45" s="579"/>
      <c r="CU45" s="578"/>
      <c r="CV45" s="578"/>
      <c r="CW45" s="579"/>
      <c r="CX45" s="578"/>
      <c r="CY45" s="578"/>
      <c r="CZ45" s="579"/>
      <c r="DA45" s="578"/>
      <c r="DB45" s="578"/>
      <c r="DC45" s="578"/>
      <c r="DD45" s="578"/>
      <c r="DE45" s="554">
        <f t="shared" si="3"/>
        <v>0</v>
      </c>
      <c r="DF45" s="568">
        <f t="shared" si="3"/>
        <v>0</v>
      </c>
      <c r="DG45" s="554">
        <f t="shared" si="3"/>
        <v>0</v>
      </c>
      <c r="DH45" s="554">
        <f t="shared" si="3"/>
        <v>0</v>
      </c>
      <c r="DI45" s="568">
        <f t="shared" si="3"/>
        <v>0</v>
      </c>
      <c r="DJ45" s="554">
        <f t="shared" si="3"/>
        <v>0</v>
      </c>
      <c r="DK45" s="578"/>
      <c r="DL45" s="579"/>
      <c r="DM45" s="578"/>
    </row>
    <row r="46" spans="1:117" ht="49.5" customHeight="1" x14ac:dyDescent="0.2">
      <c r="A46" s="38">
        <v>1</v>
      </c>
      <c r="B46" s="432">
        <v>12</v>
      </c>
      <c r="C46" s="432">
        <v>17</v>
      </c>
      <c r="D46" s="433" t="s">
        <v>292</v>
      </c>
      <c r="E46" s="556" t="s">
        <v>565</v>
      </c>
      <c r="F46" s="435" t="s">
        <v>293</v>
      </c>
      <c r="G46" s="614"/>
      <c r="H46" s="615"/>
      <c r="I46" s="614"/>
      <c r="J46" s="614"/>
      <c r="K46" s="614"/>
      <c r="L46" s="614"/>
      <c r="M46" s="614"/>
      <c r="N46" s="615"/>
      <c r="O46" s="614"/>
      <c r="P46" s="614"/>
      <c r="Q46" s="614"/>
      <c r="R46" s="614"/>
      <c r="S46" s="614">
        <v>5</v>
      </c>
      <c r="T46" s="615">
        <v>962641</v>
      </c>
      <c r="U46" s="614">
        <v>77</v>
      </c>
      <c r="V46" s="614"/>
      <c r="W46" s="615"/>
      <c r="X46" s="614"/>
      <c r="Y46" s="614"/>
      <c r="Z46" s="615"/>
      <c r="AA46" s="614"/>
      <c r="AB46" s="614"/>
      <c r="AC46" s="615"/>
      <c r="AD46" s="614"/>
      <c r="AE46" s="614"/>
      <c r="AF46" s="615"/>
      <c r="AG46" s="614"/>
      <c r="AH46" s="614"/>
      <c r="AI46" s="614"/>
      <c r="AJ46" s="614"/>
      <c r="AK46" s="614"/>
      <c r="AL46" s="615"/>
      <c r="AM46" s="614"/>
      <c r="AN46" s="614"/>
      <c r="AO46" s="615"/>
      <c r="AP46" s="614"/>
      <c r="AQ46" s="614"/>
      <c r="AR46" s="614"/>
      <c r="AS46" s="614"/>
      <c r="AT46" s="614"/>
      <c r="AU46" s="614"/>
      <c r="AV46" s="614"/>
      <c r="AW46" s="614"/>
      <c r="AX46" s="614"/>
      <c r="AY46" s="614"/>
      <c r="AZ46" s="614"/>
      <c r="BA46" s="615"/>
      <c r="BB46" s="614"/>
      <c r="BC46" s="614"/>
      <c r="BD46" s="614"/>
      <c r="BE46" s="614"/>
      <c r="BF46" s="614"/>
      <c r="BG46" s="614"/>
      <c r="BH46" s="614"/>
      <c r="BI46" s="614"/>
      <c r="BJ46" s="615"/>
      <c r="BK46" s="614"/>
      <c r="BL46" s="614"/>
      <c r="BM46" s="614"/>
      <c r="BN46" s="614"/>
      <c r="BO46" s="614"/>
      <c r="BP46" s="615"/>
      <c r="BQ46" s="614"/>
      <c r="BR46" s="614"/>
      <c r="BS46" s="615"/>
      <c r="BT46" s="614"/>
      <c r="BU46" s="614"/>
      <c r="BV46" s="615"/>
      <c r="BW46" s="614"/>
      <c r="BX46" s="614"/>
      <c r="BY46" s="614"/>
      <c r="BZ46" s="614"/>
      <c r="CA46" s="614"/>
      <c r="CB46" s="615"/>
      <c r="CC46" s="614"/>
      <c r="CD46" s="614"/>
      <c r="CE46" s="615"/>
      <c r="CF46" s="614"/>
      <c r="CG46" s="614"/>
      <c r="CH46" s="615"/>
      <c r="CI46" s="614"/>
      <c r="CJ46" s="614"/>
      <c r="CK46" s="614"/>
      <c r="CL46" s="614"/>
      <c r="CM46" s="614"/>
      <c r="CN46" s="615"/>
      <c r="CO46" s="614"/>
      <c r="CP46" s="614"/>
      <c r="CQ46" s="614"/>
      <c r="CR46" s="614"/>
      <c r="CS46" s="614"/>
      <c r="CT46" s="615"/>
      <c r="CU46" s="614"/>
      <c r="CV46" s="614"/>
      <c r="CW46" s="615"/>
      <c r="CX46" s="614"/>
      <c r="CY46" s="614"/>
      <c r="CZ46" s="615"/>
      <c r="DA46" s="614"/>
      <c r="DB46" s="614"/>
      <c r="DC46" s="614"/>
      <c r="DD46" s="614"/>
      <c r="DE46" s="436">
        <v>5</v>
      </c>
      <c r="DF46" s="437">
        <v>962641</v>
      </c>
      <c r="DG46" s="436">
        <v>77</v>
      </c>
      <c r="DH46" s="616">
        <v>0</v>
      </c>
      <c r="DI46" s="437">
        <v>0</v>
      </c>
      <c r="DJ46" s="616">
        <v>0</v>
      </c>
      <c r="DK46" s="614">
        <v>5</v>
      </c>
      <c r="DL46" s="615">
        <v>962641</v>
      </c>
      <c r="DM46" s="614">
        <v>77</v>
      </c>
    </row>
    <row r="47" spans="1:117" ht="49.5" customHeight="1" x14ac:dyDescent="0.2">
      <c r="A47" s="38">
        <v>1</v>
      </c>
      <c r="B47" s="432">
        <v>12</v>
      </c>
      <c r="C47" s="432">
        <v>17</v>
      </c>
      <c r="D47" s="433" t="s">
        <v>292</v>
      </c>
      <c r="E47" s="556" t="s">
        <v>570</v>
      </c>
      <c r="F47" s="435" t="s">
        <v>399</v>
      </c>
      <c r="G47" s="614"/>
      <c r="H47" s="615"/>
      <c r="I47" s="614"/>
      <c r="J47" s="614"/>
      <c r="K47" s="614"/>
      <c r="L47" s="614"/>
      <c r="M47" s="614"/>
      <c r="N47" s="615"/>
      <c r="O47" s="614"/>
      <c r="P47" s="614"/>
      <c r="Q47" s="614"/>
      <c r="R47" s="614"/>
      <c r="S47" s="614">
        <v>1</v>
      </c>
      <c r="T47" s="615">
        <v>192528.2</v>
      </c>
      <c r="U47" s="614">
        <v>15</v>
      </c>
      <c r="V47" s="614"/>
      <c r="W47" s="615"/>
      <c r="X47" s="614"/>
      <c r="Y47" s="614"/>
      <c r="Z47" s="615"/>
      <c r="AA47" s="614"/>
      <c r="AB47" s="614"/>
      <c r="AC47" s="615"/>
      <c r="AD47" s="614"/>
      <c r="AE47" s="614"/>
      <c r="AF47" s="615"/>
      <c r="AG47" s="614"/>
      <c r="AH47" s="614"/>
      <c r="AI47" s="614"/>
      <c r="AJ47" s="614"/>
      <c r="AK47" s="614"/>
      <c r="AL47" s="615"/>
      <c r="AM47" s="614"/>
      <c r="AN47" s="614"/>
      <c r="AO47" s="615"/>
      <c r="AP47" s="614"/>
      <c r="AQ47" s="614"/>
      <c r="AR47" s="614"/>
      <c r="AS47" s="614"/>
      <c r="AT47" s="614"/>
      <c r="AU47" s="614"/>
      <c r="AV47" s="614"/>
      <c r="AW47" s="614"/>
      <c r="AX47" s="614"/>
      <c r="AY47" s="614"/>
      <c r="AZ47" s="614"/>
      <c r="BA47" s="615"/>
      <c r="BB47" s="614"/>
      <c r="BC47" s="614"/>
      <c r="BD47" s="614"/>
      <c r="BE47" s="614"/>
      <c r="BF47" s="614"/>
      <c r="BG47" s="614"/>
      <c r="BH47" s="614"/>
      <c r="BI47" s="614"/>
      <c r="BJ47" s="615"/>
      <c r="BK47" s="614"/>
      <c r="BL47" s="614"/>
      <c r="BM47" s="614"/>
      <c r="BN47" s="614"/>
      <c r="BO47" s="614"/>
      <c r="BP47" s="615"/>
      <c r="BQ47" s="614"/>
      <c r="BR47" s="614"/>
      <c r="BS47" s="615"/>
      <c r="BT47" s="614"/>
      <c r="BU47" s="614"/>
      <c r="BV47" s="615"/>
      <c r="BW47" s="614"/>
      <c r="BX47" s="614"/>
      <c r="BY47" s="614"/>
      <c r="BZ47" s="614"/>
      <c r="CA47" s="614"/>
      <c r="CB47" s="615"/>
      <c r="CC47" s="614"/>
      <c r="CD47" s="614"/>
      <c r="CE47" s="615"/>
      <c r="CF47" s="614"/>
      <c r="CG47" s="614"/>
      <c r="CH47" s="615"/>
      <c r="CI47" s="614"/>
      <c r="CJ47" s="614"/>
      <c r="CK47" s="614"/>
      <c r="CL47" s="614"/>
      <c r="CM47" s="614"/>
      <c r="CN47" s="615"/>
      <c r="CO47" s="614"/>
      <c r="CP47" s="614"/>
      <c r="CQ47" s="614"/>
      <c r="CR47" s="614"/>
      <c r="CS47" s="614"/>
      <c r="CT47" s="615"/>
      <c r="CU47" s="614"/>
      <c r="CV47" s="614"/>
      <c r="CW47" s="615"/>
      <c r="CX47" s="614"/>
      <c r="CY47" s="614"/>
      <c r="CZ47" s="615"/>
      <c r="DA47" s="614"/>
      <c r="DB47" s="614"/>
      <c r="DC47" s="614"/>
      <c r="DD47" s="614"/>
      <c r="DE47" s="436">
        <v>1</v>
      </c>
      <c r="DF47" s="437">
        <v>192528.2</v>
      </c>
      <c r="DG47" s="436">
        <v>15</v>
      </c>
      <c r="DH47" s="616">
        <v>0</v>
      </c>
      <c r="DI47" s="437">
        <v>0</v>
      </c>
      <c r="DJ47" s="616">
        <v>0</v>
      </c>
      <c r="DK47" s="614">
        <v>1</v>
      </c>
      <c r="DL47" s="615">
        <v>192528.2</v>
      </c>
      <c r="DM47" s="614">
        <v>15</v>
      </c>
    </row>
    <row r="48" spans="1:117" ht="49.5" customHeight="1" x14ac:dyDescent="0.2">
      <c r="A48" s="38">
        <v>1</v>
      </c>
      <c r="B48" s="623">
        <v>12</v>
      </c>
      <c r="C48" s="432">
        <v>18</v>
      </c>
      <c r="D48" s="433" t="s">
        <v>403</v>
      </c>
      <c r="E48" s="580" t="s">
        <v>566</v>
      </c>
      <c r="F48" s="435" t="s">
        <v>293</v>
      </c>
      <c r="G48" s="614"/>
      <c r="H48" s="615"/>
      <c r="I48" s="614"/>
      <c r="J48" s="614"/>
      <c r="K48" s="614"/>
      <c r="L48" s="614"/>
      <c r="M48" s="614"/>
      <c r="N48" s="615"/>
      <c r="O48" s="614"/>
      <c r="P48" s="614"/>
      <c r="Q48" s="614"/>
      <c r="R48" s="614"/>
      <c r="S48" s="614">
        <v>1</v>
      </c>
      <c r="T48" s="615">
        <v>192528.2</v>
      </c>
      <c r="U48" s="614">
        <v>13</v>
      </c>
      <c r="V48" s="614"/>
      <c r="W48" s="615"/>
      <c r="X48" s="614"/>
      <c r="Y48" s="614"/>
      <c r="Z48" s="615"/>
      <c r="AA48" s="614"/>
      <c r="AB48" s="614"/>
      <c r="AC48" s="615"/>
      <c r="AD48" s="614"/>
      <c r="AE48" s="614"/>
      <c r="AF48" s="615"/>
      <c r="AG48" s="614"/>
      <c r="AH48" s="614"/>
      <c r="AI48" s="614"/>
      <c r="AJ48" s="614"/>
      <c r="AK48" s="614"/>
      <c r="AL48" s="615"/>
      <c r="AM48" s="614"/>
      <c r="AN48" s="614"/>
      <c r="AO48" s="615"/>
      <c r="AP48" s="614"/>
      <c r="AQ48" s="614"/>
      <c r="AR48" s="614"/>
      <c r="AS48" s="614"/>
      <c r="AT48" s="614"/>
      <c r="AU48" s="614"/>
      <c r="AV48" s="614"/>
      <c r="AW48" s="614"/>
      <c r="AX48" s="614"/>
      <c r="AY48" s="614"/>
      <c r="AZ48" s="614"/>
      <c r="BA48" s="615"/>
      <c r="BB48" s="614"/>
      <c r="BC48" s="614"/>
      <c r="BD48" s="614"/>
      <c r="BE48" s="614"/>
      <c r="BF48" s="614"/>
      <c r="BG48" s="614"/>
      <c r="BH48" s="614"/>
      <c r="BI48" s="614"/>
      <c r="BJ48" s="615"/>
      <c r="BK48" s="614"/>
      <c r="BL48" s="614"/>
      <c r="BM48" s="614"/>
      <c r="BN48" s="614"/>
      <c r="BO48" s="614"/>
      <c r="BP48" s="615"/>
      <c r="BQ48" s="614"/>
      <c r="BR48" s="614"/>
      <c r="BS48" s="615"/>
      <c r="BT48" s="614"/>
      <c r="BU48" s="614"/>
      <c r="BV48" s="615"/>
      <c r="BW48" s="614"/>
      <c r="BX48" s="614"/>
      <c r="BY48" s="614"/>
      <c r="BZ48" s="614"/>
      <c r="CA48" s="614"/>
      <c r="CB48" s="615"/>
      <c r="CC48" s="614"/>
      <c r="CD48" s="614"/>
      <c r="CE48" s="615"/>
      <c r="CF48" s="614"/>
      <c r="CG48" s="614"/>
      <c r="CH48" s="615"/>
      <c r="CI48" s="614"/>
      <c r="CJ48" s="614"/>
      <c r="CK48" s="614"/>
      <c r="CL48" s="614"/>
      <c r="CM48" s="614"/>
      <c r="CN48" s="615"/>
      <c r="CO48" s="614"/>
      <c r="CP48" s="614"/>
      <c r="CQ48" s="614"/>
      <c r="CR48" s="614"/>
      <c r="CS48" s="614"/>
      <c r="CT48" s="615"/>
      <c r="CU48" s="614"/>
      <c r="CV48" s="614"/>
      <c r="CW48" s="615"/>
      <c r="CX48" s="614"/>
      <c r="CY48" s="614"/>
      <c r="CZ48" s="615"/>
      <c r="DA48" s="614"/>
      <c r="DB48" s="614"/>
      <c r="DC48" s="614"/>
      <c r="DD48" s="614"/>
      <c r="DE48" s="436">
        <v>1</v>
      </c>
      <c r="DF48" s="437">
        <v>192528.2</v>
      </c>
      <c r="DG48" s="436">
        <v>13</v>
      </c>
      <c r="DH48" s="616">
        <v>0</v>
      </c>
      <c r="DI48" s="437">
        <v>0</v>
      </c>
      <c r="DJ48" s="616">
        <v>0</v>
      </c>
      <c r="DK48" s="614">
        <v>1</v>
      </c>
      <c r="DL48" s="615">
        <v>192528.2</v>
      </c>
      <c r="DM48" s="614">
        <v>13</v>
      </c>
    </row>
    <row r="49" spans="1:117" ht="49.5" customHeight="1" x14ac:dyDescent="0.2">
      <c r="A49" s="38">
        <v>1</v>
      </c>
      <c r="B49" s="623">
        <v>12</v>
      </c>
      <c r="C49" s="432">
        <v>18</v>
      </c>
      <c r="D49" s="433" t="s">
        <v>403</v>
      </c>
      <c r="E49" s="581" t="s">
        <v>569</v>
      </c>
      <c r="F49" s="435" t="s">
        <v>399</v>
      </c>
      <c r="G49" s="614"/>
      <c r="H49" s="615"/>
      <c r="I49" s="614"/>
      <c r="J49" s="614"/>
      <c r="K49" s="614"/>
      <c r="L49" s="614"/>
      <c r="M49" s="614"/>
      <c r="N49" s="615"/>
      <c r="O49" s="614"/>
      <c r="P49" s="614"/>
      <c r="Q49" s="614"/>
      <c r="R49" s="614"/>
      <c r="S49" s="614">
        <v>2</v>
      </c>
      <c r="T49" s="615">
        <v>385056.4</v>
      </c>
      <c r="U49" s="614">
        <v>28</v>
      </c>
      <c r="V49" s="614"/>
      <c r="W49" s="615"/>
      <c r="X49" s="614"/>
      <c r="Y49" s="614"/>
      <c r="Z49" s="615"/>
      <c r="AA49" s="614"/>
      <c r="AB49" s="614"/>
      <c r="AC49" s="615"/>
      <c r="AD49" s="614"/>
      <c r="AE49" s="614"/>
      <c r="AF49" s="615"/>
      <c r="AG49" s="614"/>
      <c r="AH49" s="614"/>
      <c r="AI49" s="614"/>
      <c r="AJ49" s="614"/>
      <c r="AK49" s="614"/>
      <c r="AL49" s="615"/>
      <c r="AM49" s="614"/>
      <c r="AN49" s="614"/>
      <c r="AO49" s="615"/>
      <c r="AP49" s="614"/>
      <c r="AQ49" s="614"/>
      <c r="AR49" s="614"/>
      <c r="AS49" s="614"/>
      <c r="AT49" s="614"/>
      <c r="AU49" s="614"/>
      <c r="AV49" s="614"/>
      <c r="AW49" s="614"/>
      <c r="AX49" s="614"/>
      <c r="AY49" s="614"/>
      <c r="AZ49" s="614"/>
      <c r="BA49" s="615"/>
      <c r="BB49" s="614"/>
      <c r="BC49" s="614"/>
      <c r="BD49" s="614"/>
      <c r="BE49" s="614"/>
      <c r="BF49" s="614"/>
      <c r="BG49" s="614"/>
      <c r="BH49" s="614"/>
      <c r="BI49" s="614"/>
      <c r="BJ49" s="615"/>
      <c r="BK49" s="614"/>
      <c r="BL49" s="614"/>
      <c r="BM49" s="614"/>
      <c r="BN49" s="614"/>
      <c r="BO49" s="614"/>
      <c r="BP49" s="615"/>
      <c r="BQ49" s="614"/>
      <c r="BR49" s="614"/>
      <c r="BS49" s="615"/>
      <c r="BT49" s="614"/>
      <c r="BU49" s="614"/>
      <c r="BV49" s="615"/>
      <c r="BW49" s="614"/>
      <c r="BX49" s="614"/>
      <c r="BY49" s="614"/>
      <c r="BZ49" s="614"/>
      <c r="CA49" s="614"/>
      <c r="CB49" s="615"/>
      <c r="CC49" s="614"/>
      <c r="CD49" s="614"/>
      <c r="CE49" s="615"/>
      <c r="CF49" s="614"/>
      <c r="CG49" s="614"/>
      <c r="CH49" s="615"/>
      <c r="CI49" s="614"/>
      <c r="CJ49" s="614"/>
      <c r="CK49" s="614"/>
      <c r="CL49" s="614"/>
      <c r="CM49" s="614"/>
      <c r="CN49" s="615"/>
      <c r="CO49" s="614"/>
      <c r="CP49" s="614"/>
      <c r="CQ49" s="614"/>
      <c r="CR49" s="614"/>
      <c r="CS49" s="614"/>
      <c r="CT49" s="615"/>
      <c r="CU49" s="614"/>
      <c r="CV49" s="614"/>
      <c r="CW49" s="615"/>
      <c r="CX49" s="614"/>
      <c r="CY49" s="614"/>
      <c r="CZ49" s="615"/>
      <c r="DA49" s="614"/>
      <c r="DB49" s="614"/>
      <c r="DC49" s="614"/>
      <c r="DD49" s="614"/>
      <c r="DE49" s="436">
        <v>2</v>
      </c>
      <c r="DF49" s="437">
        <v>385056.4</v>
      </c>
      <c r="DG49" s="436">
        <v>28</v>
      </c>
      <c r="DH49" s="616">
        <v>0</v>
      </c>
      <c r="DI49" s="437">
        <v>0</v>
      </c>
      <c r="DJ49" s="616">
        <v>0</v>
      </c>
      <c r="DK49" s="614">
        <v>2</v>
      </c>
      <c r="DL49" s="615">
        <v>385056.4</v>
      </c>
      <c r="DM49" s="614">
        <v>28</v>
      </c>
    </row>
    <row r="50" spans="1:117" ht="49.5" customHeight="1" x14ac:dyDescent="0.2">
      <c r="A50" s="38">
        <v>1</v>
      </c>
      <c r="B50" s="623">
        <v>12</v>
      </c>
      <c r="C50" s="432">
        <v>19</v>
      </c>
      <c r="D50" s="433" t="s">
        <v>396</v>
      </c>
      <c r="E50" s="556" t="s">
        <v>397</v>
      </c>
      <c r="F50" s="435" t="s">
        <v>398</v>
      </c>
      <c r="G50" s="614"/>
      <c r="H50" s="615"/>
      <c r="I50" s="614"/>
      <c r="J50" s="614"/>
      <c r="K50" s="614"/>
      <c r="L50" s="614"/>
      <c r="M50" s="614"/>
      <c r="N50" s="615"/>
      <c r="O50" s="614"/>
      <c r="P50" s="614"/>
      <c r="Q50" s="614"/>
      <c r="R50" s="614"/>
      <c r="S50" s="614">
        <v>1</v>
      </c>
      <c r="T50" s="615">
        <v>192528.2</v>
      </c>
      <c r="U50" s="614">
        <v>12</v>
      </c>
      <c r="V50" s="614"/>
      <c r="W50" s="615"/>
      <c r="X50" s="614"/>
      <c r="Y50" s="614"/>
      <c r="Z50" s="615"/>
      <c r="AA50" s="614"/>
      <c r="AB50" s="614"/>
      <c r="AC50" s="615"/>
      <c r="AD50" s="614"/>
      <c r="AE50" s="614"/>
      <c r="AF50" s="615"/>
      <c r="AG50" s="614"/>
      <c r="AH50" s="614"/>
      <c r="AI50" s="614"/>
      <c r="AJ50" s="614"/>
      <c r="AK50" s="614"/>
      <c r="AL50" s="615"/>
      <c r="AM50" s="614"/>
      <c r="AN50" s="614"/>
      <c r="AO50" s="615"/>
      <c r="AP50" s="614"/>
      <c r="AQ50" s="614"/>
      <c r="AR50" s="614"/>
      <c r="AS50" s="614"/>
      <c r="AT50" s="614"/>
      <c r="AU50" s="614"/>
      <c r="AV50" s="614"/>
      <c r="AW50" s="614"/>
      <c r="AX50" s="614"/>
      <c r="AY50" s="614"/>
      <c r="AZ50" s="614"/>
      <c r="BA50" s="615"/>
      <c r="BB50" s="614"/>
      <c r="BC50" s="614"/>
      <c r="BD50" s="614"/>
      <c r="BE50" s="614"/>
      <c r="BF50" s="614"/>
      <c r="BG50" s="614"/>
      <c r="BH50" s="614"/>
      <c r="BI50" s="614"/>
      <c r="BJ50" s="615"/>
      <c r="BK50" s="614"/>
      <c r="BL50" s="614"/>
      <c r="BM50" s="614"/>
      <c r="BN50" s="614"/>
      <c r="BO50" s="614"/>
      <c r="BP50" s="615"/>
      <c r="BQ50" s="614"/>
      <c r="BR50" s="614"/>
      <c r="BS50" s="615"/>
      <c r="BT50" s="614"/>
      <c r="BU50" s="614"/>
      <c r="BV50" s="615"/>
      <c r="BW50" s="614"/>
      <c r="BX50" s="614"/>
      <c r="BY50" s="614"/>
      <c r="BZ50" s="614"/>
      <c r="CA50" s="614"/>
      <c r="CB50" s="615"/>
      <c r="CC50" s="614"/>
      <c r="CD50" s="614"/>
      <c r="CE50" s="615"/>
      <c r="CF50" s="614"/>
      <c r="CG50" s="614"/>
      <c r="CH50" s="615"/>
      <c r="CI50" s="614"/>
      <c r="CJ50" s="614"/>
      <c r="CK50" s="614"/>
      <c r="CL50" s="614"/>
      <c r="CM50" s="614"/>
      <c r="CN50" s="615"/>
      <c r="CO50" s="614"/>
      <c r="CP50" s="614"/>
      <c r="CQ50" s="614"/>
      <c r="CR50" s="614"/>
      <c r="CS50" s="614"/>
      <c r="CT50" s="615"/>
      <c r="CU50" s="614"/>
      <c r="CV50" s="614"/>
      <c r="CW50" s="615"/>
      <c r="CX50" s="614"/>
      <c r="CY50" s="614"/>
      <c r="CZ50" s="615"/>
      <c r="DA50" s="614"/>
      <c r="DB50" s="614"/>
      <c r="DC50" s="614"/>
      <c r="DD50" s="614"/>
      <c r="DE50" s="436">
        <v>1</v>
      </c>
      <c r="DF50" s="437">
        <v>192528.2</v>
      </c>
      <c r="DG50" s="436">
        <v>12</v>
      </c>
      <c r="DH50" s="616">
        <v>0</v>
      </c>
      <c r="DI50" s="437">
        <v>0</v>
      </c>
      <c r="DJ50" s="616">
        <v>0</v>
      </c>
      <c r="DK50" s="614">
        <v>1</v>
      </c>
      <c r="DL50" s="615">
        <v>192528.2</v>
      </c>
      <c r="DM50" s="614">
        <v>12</v>
      </c>
    </row>
    <row r="51" spans="1:117" ht="49.5" customHeight="1" x14ac:dyDescent="0.2">
      <c r="A51" s="38">
        <v>1</v>
      </c>
      <c r="B51" s="623">
        <v>12</v>
      </c>
      <c r="C51" s="432">
        <v>19</v>
      </c>
      <c r="D51" s="433" t="s">
        <v>396</v>
      </c>
      <c r="E51" s="556" t="s">
        <v>514</v>
      </c>
      <c r="F51" s="435" t="s">
        <v>399</v>
      </c>
      <c r="G51" s="614"/>
      <c r="H51" s="615"/>
      <c r="I51" s="614"/>
      <c r="J51" s="614"/>
      <c r="K51" s="614"/>
      <c r="L51" s="614"/>
      <c r="M51" s="614"/>
      <c r="N51" s="615"/>
      <c r="O51" s="614"/>
      <c r="P51" s="614"/>
      <c r="Q51" s="614"/>
      <c r="R51" s="614"/>
      <c r="S51" s="614">
        <v>2</v>
      </c>
      <c r="T51" s="615">
        <v>385056.4</v>
      </c>
      <c r="U51" s="614">
        <v>26</v>
      </c>
      <c r="V51" s="614"/>
      <c r="W51" s="615"/>
      <c r="X51" s="614"/>
      <c r="Y51" s="614"/>
      <c r="Z51" s="615"/>
      <c r="AA51" s="614"/>
      <c r="AB51" s="614"/>
      <c r="AC51" s="615"/>
      <c r="AD51" s="614"/>
      <c r="AE51" s="614"/>
      <c r="AF51" s="615"/>
      <c r="AG51" s="614"/>
      <c r="AH51" s="614"/>
      <c r="AI51" s="614"/>
      <c r="AJ51" s="614"/>
      <c r="AK51" s="614"/>
      <c r="AL51" s="615"/>
      <c r="AM51" s="614"/>
      <c r="AN51" s="614"/>
      <c r="AO51" s="615"/>
      <c r="AP51" s="614"/>
      <c r="AQ51" s="614"/>
      <c r="AR51" s="614"/>
      <c r="AS51" s="614"/>
      <c r="AT51" s="614"/>
      <c r="AU51" s="614"/>
      <c r="AV51" s="614"/>
      <c r="AW51" s="614"/>
      <c r="AX51" s="614"/>
      <c r="AY51" s="614"/>
      <c r="AZ51" s="614"/>
      <c r="BA51" s="615"/>
      <c r="BB51" s="614"/>
      <c r="BC51" s="614"/>
      <c r="BD51" s="614"/>
      <c r="BE51" s="614"/>
      <c r="BF51" s="614"/>
      <c r="BG51" s="614"/>
      <c r="BH51" s="614"/>
      <c r="BI51" s="614"/>
      <c r="BJ51" s="615"/>
      <c r="BK51" s="614"/>
      <c r="BL51" s="614"/>
      <c r="BM51" s="614"/>
      <c r="BN51" s="614"/>
      <c r="BO51" s="614"/>
      <c r="BP51" s="615"/>
      <c r="BQ51" s="614"/>
      <c r="BR51" s="614"/>
      <c r="BS51" s="615"/>
      <c r="BT51" s="614"/>
      <c r="BU51" s="614"/>
      <c r="BV51" s="615"/>
      <c r="BW51" s="614"/>
      <c r="BX51" s="614"/>
      <c r="BY51" s="614"/>
      <c r="BZ51" s="614"/>
      <c r="CA51" s="614"/>
      <c r="CB51" s="615"/>
      <c r="CC51" s="614"/>
      <c r="CD51" s="614"/>
      <c r="CE51" s="615"/>
      <c r="CF51" s="614"/>
      <c r="CG51" s="614"/>
      <c r="CH51" s="615"/>
      <c r="CI51" s="614"/>
      <c r="CJ51" s="614"/>
      <c r="CK51" s="614"/>
      <c r="CL51" s="614"/>
      <c r="CM51" s="614"/>
      <c r="CN51" s="615"/>
      <c r="CO51" s="614"/>
      <c r="CP51" s="614"/>
      <c r="CQ51" s="614"/>
      <c r="CR51" s="614"/>
      <c r="CS51" s="614"/>
      <c r="CT51" s="615"/>
      <c r="CU51" s="614"/>
      <c r="CV51" s="614"/>
      <c r="CW51" s="615"/>
      <c r="CX51" s="614"/>
      <c r="CY51" s="614"/>
      <c r="CZ51" s="615"/>
      <c r="DA51" s="614"/>
      <c r="DB51" s="614"/>
      <c r="DC51" s="614"/>
      <c r="DD51" s="614"/>
      <c r="DE51" s="436">
        <v>2</v>
      </c>
      <c r="DF51" s="437">
        <v>385056.4</v>
      </c>
      <c r="DG51" s="436">
        <v>26</v>
      </c>
      <c r="DH51" s="616">
        <v>0</v>
      </c>
      <c r="DI51" s="437">
        <v>0</v>
      </c>
      <c r="DJ51" s="616">
        <v>0</v>
      </c>
      <c r="DK51" s="614">
        <v>2</v>
      </c>
      <c r="DL51" s="615">
        <v>385056.4</v>
      </c>
      <c r="DM51" s="614">
        <v>26</v>
      </c>
    </row>
    <row r="52" spans="1:117" ht="49.5" customHeight="1" x14ac:dyDescent="0.2">
      <c r="A52" s="38">
        <v>1</v>
      </c>
      <c r="B52" s="623">
        <v>12</v>
      </c>
      <c r="C52" s="432">
        <v>21</v>
      </c>
      <c r="D52" s="433" t="s">
        <v>511</v>
      </c>
      <c r="E52" s="582" t="s">
        <v>494</v>
      </c>
      <c r="F52" s="435" t="s">
        <v>495</v>
      </c>
      <c r="G52" s="614"/>
      <c r="H52" s="615"/>
      <c r="I52" s="614"/>
      <c r="J52" s="614"/>
      <c r="K52" s="614"/>
      <c r="L52" s="614"/>
      <c r="M52" s="614"/>
      <c r="N52" s="615"/>
      <c r="O52" s="614"/>
      <c r="P52" s="614"/>
      <c r="Q52" s="614"/>
      <c r="R52" s="614"/>
      <c r="S52" s="614">
        <v>6</v>
      </c>
      <c r="T52" s="615">
        <v>1155169.2</v>
      </c>
      <c r="U52" s="614">
        <v>90</v>
      </c>
      <c r="V52" s="614"/>
      <c r="W52" s="615"/>
      <c r="X52" s="614"/>
      <c r="Y52" s="614"/>
      <c r="Z52" s="615"/>
      <c r="AA52" s="614"/>
      <c r="AB52" s="614"/>
      <c r="AC52" s="615"/>
      <c r="AD52" s="614"/>
      <c r="AE52" s="614"/>
      <c r="AF52" s="615"/>
      <c r="AG52" s="614"/>
      <c r="AH52" s="614"/>
      <c r="AI52" s="614"/>
      <c r="AJ52" s="614"/>
      <c r="AK52" s="614"/>
      <c r="AL52" s="615"/>
      <c r="AM52" s="614"/>
      <c r="AN52" s="614"/>
      <c r="AO52" s="615"/>
      <c r="AP52" s="614"/>
      <c r="AQ52" s="614"/>
      <c r="AR52" s="614"/>
      <c r="AS52" s="614"/>
      <c r="AT52" s="614"/>
      <c r="AU52" s="614"/>
      <c r="AV52" s="614"/>
      <c r="AW52" s="614"/>
      <c r="AX52" s="614"/>
      <c r="AY52" s="614"/>
      <c r="AZ52" s="614"/>
      <c r="BA52" s="615"/>
      <c r="BB52" s="614"/>
      <c r="BC52" s="614"/>
      <c r="BD52" s="614"/>
      <c r="BE52" s="614"/>
      <c r="BF52" s="614"/>
      <c r="BG52" s="614"/>
      <c r="BH52" s="614"/>
      <c r="BI52" s="614"/>
      <c r="BJ52" s="615"/>
      <c r="BK52" s="614"/>
      <c r="BL52" s="614"/>
      <c r="BM52" s="614"/>
      <c r="BN52" s="614"/>
      <c r="BO52" s="614"/>
      <c r="BP52" s="615"/>
      <c r="BQ52" s="614"/>
      <c r="BR52" s="614"/>
      <c r="BS52" s="615"/>
      <c r="BT52" s="614"/>
      <c r="BU52" s="614"/>
      <c r="BV52" s="615"/>
      <c r="BW52" s="614"/>
      <c r="BX52" s="614"/>
      <c r="BY52" s="614"/>
      <c r="BZ52" s="614"/>
      <c r="CA52" s="614"/>
      <c r="CB52" s="615"/>
      <c r="CC52" s="614"/>
      <c r="CD52" s="614"/>
      <c r="CE52" s="615"/>
      <c r="CF52" s="614"/>
      <c r="CG52" s="614"/>
      <c r="CH52" s="615"/>
      <c r="CI52" s="614"/>
      <c r="CJ52" s="614"/>
      <c r="CK52" s="614"/>
      <c r="CL52" s="614"/>
      <c r="CM52" s="614"/>
      <c r="CN52" s="615"/>
      <c r="CO52" s="614"/>
      <c r="CP52" s="614"/>
      <c r="CQ52" s="614"/>
      <c r="CR52" s="614"/>
      <c r="CS52" s="614"/>
      <c r="CT52" s="615"/>
      <c r="CU52" s="614"/>
      <c r="CV52" s="614"/>
      <c r="CW52" s="615"/>
      <c r="CX52" s="614"/>
      <c r="CY52" s="614"/>
      <c r="CZ52" s="615"/>
      <c r="DA52" s="614"/>
      <c r="DB52" s="614"/>
      <c r="DC52" s="614"/>
      <c r="DD52" s="614"/>
      <c r="DE52" s="436">
        <v>6</v>
      </c>
      <c r="DF52" s="437">
        <v>1155169.2</v>
      </c>
      <c r="DG52" s="436">
        <v>90</v>
      </c>
      <c r="DH52" s="616">
        <v>0</v>
      </c>
      <c r="DI52" s="437">
        <v>0</v>
      </c>
      <c r="DJ52" s="616">
        <v>0</v>
      </c>
      <c r="DK52" s="614">
        <v>6</v>
      </c>
      <c r="DL52" s="615">
        <v>1155169.2</v>
      </c>
      <c r="DM52" s="614">
        <v>90</v>
      </c>
    </row>
    <row r="53" spans="1:117" ht="49.5" customHeight="1" x14ac:dyDescent="0.2">
      <c r="A53" s="38">
        <v>1</v>
      </c>
      <c r="B53" s="623">
        <v>12</v>
      </c>
      <c r="C53" s="432">
        <v>22</v>
      </c>
      <c r="D53" s="433" t="s">
        <v>294</v>
      </c>
      <c r="E53" s="556" t="s">
        <v>375</v>
      </c>
      <c r="F53" s="435" t="s">
        <v>295</v>
      </c>
      <c r="G53" s="614"/>
      <c r="H53" s="615"/>
      <c r="I53" s="614"/>
      <c r="J53" s="614"/>
      <c r="K53" s="614"/>
      <c r="L53" s="614"/>
      <c r="M53" s="614"/>
      <c r="N53" s="615"/>
      <c r="O53" s="614"/>
      <c r="P53" s="614"/>
      <c r="Q53" s="614"/>
      <c r="R53" s="614"/>
      <c r="S53" s="614">
        <v>7</v>
      </c>
      <c r="T53" s="615">
        <v>1347697.4</v>
      </c>
      <c r="U53" s="614">
        <v>162</v>
      </c>
      <c r="V53" s="614"/>
      <c r="W53" s="615"/>
      <c r="X53" s="614"/>
      <c r="Y53" s="614"/>
      <c r="Z53" s="615"/>
      <c r="AA53" s="614"/>
      <c r="AB53" s="614"/>
      <c r="AC53" s="615"/>
      <c r="AD53" s="614"/>
      <c r="AE53" s="614"/>
      <c r="AF53" s="615"/>
      <c r="AG53" s="614"/>
      <c r="AH53" s="614"/>
      <c r="AI53" s="614"/>
      <c r="AJ53" s="614"/>
      <c r="AK53" s="614"/>
      <c r="AL53" s="615"/>
      <c r="AM53" s="614"/>
      <c r="AN53" s="614"/>
      <c r="AO53" s="615"/>
      <c r="AP53" s="614"/>
      <c r="AQ53" s="614"/>
      <c r="AR53" s="614"/>
      <c r="AS53" s="614"/>
      <c r="AT53" s="614"/>
      <c r="AU53" s="614"/>
      <c r="AV53" s="614"/>
      <c r="AW53" s="614"/>
      <c r="AX53" s="614"/>
      <c r="AY53" s="614"/>
      <c r="AZ53" s="614"/>
      <c r="BA53" s="615"/>
      <c r="BB53" s="614"/>
      <c r="BC53" s="614"/>
      <c r="BD53" s="614"/>
      <c r="BE53" s="614"/>
      <c r="BF53" s="614"/>
      <c r="BG53" s="614"/>
      <c r="BH53" s="614"/>
      <c r="BI53" s="614"/>
      <c r="BJ53" s="615"/>
      <c r="BK53" s="614"/>
      <c r="BL53" s="614"/>
      <c r="BM53" s="614"/>
      <c r="BN53" s="614"/>
      <c r="BO53" s="614"/>
      <c r="BP53" s="615"/>
      <c r="BQ53" s="614"/>
      <c r="BR53" s="614"/>
      <c r="BS53" s="615"/>
      <c r="BT53" s="614"/>
      <c r="BU53" s="614"/>
      <c r="BV53" s="615"/>
      <c r="BW53" s="614"/>
      <c r="BX53" s="614"/>
      <c r="BY53" s="614"/>
      <c r="BZ53" s="614"/>
      <c r="CA53" s="614"/>
      <c r="CB53" s="615"/>
      <c r="CC53" s="614"/>
      <c r="CD53" s="614"/>
      <c r="CE53" s="615"/>
      <c r="CF53" s="614"/>
      <c r="CG53" s="614"/>
      <c r="CH53" s="615"/>
      <c r="CI53" s="614"/>
      <c r="CJ53" s="614"/>
      <c r="CK53" s="614"/>
      <c r="CL53" s="614"/>
      <c r="CM53" s="614"/>
      <c r="CN53" s="615"/>
      <c r="CO53" s="614"/>
      <c r="CP53" s="614"/>
      <c r="CQ53" s="614"/>
      <c r="CR53" s="614"/>
      <c r="CS53" s="614"/>
      <c r="CT53" s="615"/>
      <c r="CU53" s="614"/>
      <c r="CV53" s="614"/>
      <c r="CW53" s="615"/>
      <c r="CX53" s="614"/>
      <c r="CY53" s="614"/>
      <c r="CZ53" s="615"/>
      <c r="DA53" s="614"/>
      <c r="DB53" s="614"/>
      <c r="DC53" s="614"/>
      <c r="DD53" s="614"/>
      <c r="DE53" s="436">
        <v>7</v>
      </c>
      <c r="DF53" s="437">
        <v>1347697.4</v>
      </c>
      <c r="DG53" s="436">
        <v>162</v>
      </c>
      <c r="DH53" s="616">
        <v>0</v>
      </c>
      <c r="DI53" s="437">
        <v>0</v>
      </c>
      <c r="DJ53" s="616">
        <v>0</v>
      </c>
      <c r="DK53" s="614">
        <v>7</v>
      </c>
      <c r="DL53" s="615">
        <v>1347697.4</v>
      </c>
      <c r="DM53" s="614">
        <v>162</v>
      </c>
    </row>
    <row r="54" spans="1:117" ht="49.5" customHeight="1" x14ac:dyDescent="0.2">
      <c r="A54" s="38">
        <v>1</v>
      </c>
      <c r="B54" s="623">
        <v>12</v>
      </c>
      <c r="C54" s="432">
        <v>23</v>
      </c>
      <c r="D54" s="433" t="s">
        <v>530</v>
      </c>
      <c r="E54" s="582" t="s">
        <v>531</v>
      </c>
      <c r="F54" s="435" t="s">
        <v>530</v>
      </c>
      <c r="G54" s="614"/>
      <c r="H54" s="615"/>
      <c r="I54" s="614"/>
      <c r="J54" s="614"/>
      <c r="K54" s="614"/>
      <c r="L54" s="614"/>
      <c r="M54" s="614"/>
      <c r="N54" s="615"/>
      <c r="O54" s="614"/>
      <c r="P54" s="614"/>
      <c r="Q54" s="614"/>
      <c r="R54" s="614"/>
      <c r="S54" s="614">
        <v>4</v>
      </c>
      <c r="T54" s="615">
        <v>770112.8</v>
      </c>
      <c r="U54" s="614">
        <v>11</v>
      </c>
      <c r="V54" s="614"/>
      <c r="W54" s="615"/>
      <c r="X54" s="614"/>
      <c r="Y54" s="614"/>
      <c r="Z54" s="615"/>
      <c r="AA54" s="614"/>
      <c r="AB54" s="614"/>
      <c r="AC54" s="615"/>
      <c r="AD54" s="614"/>
      <c r="AE54" s="614"/>
      <c r="AF54" s="615"/>
      <c r="AG54" s="614"/>
      <c r="AH54" s="614"/>
      <c r="AI54" s="614"/>
      <c r="AJ54" s="614"/>
      <c r="AK54" s="614"/>
      <c r="AL54" s="615"/>
      <c r="AM54" s="614"/>
      <c r="AN54" s="614"/>
      <c r="AO54" s="615"/>
      <c r="AP54" s="614"/>
      <c r="AQ54" s="614"/>
      <c r="AR54" s="614"/>
      <c r="AS54" s="614"/>
      <c r="AT54" s="614"/>
      <c r="AU54" s="614"/>
      <c r="AV54" s="614"/>
      <c r="AW54" s="614"/>
      <c r="AX54" s="614"/>
      <c r="AY54" s="614"/>
      <c r="AZ54" s="614"/>
      <c r="BA54" s="615"/>
      <c r="BB54" s="614"/>
      <c r="BC54" s="614"/>
      <c r="BD54" s="614"/>
      <c r="BE54" s="614"/>
      <c r="BF54" s="614"/>
      <c r="BG54" s="614"/>
      <c r="BH54" s="614"/>
      <c r="BI54" s="614"/>
      <c r="BJ54" s="615"/>
      <c r="BK54" s="614"/>
      <c r="BL54" s="614"/>
      <c r="BM54" s="614"/>
      <c r="BN54" s="614"/>
      <c r="BO54" s="614"/>
      <c r="BP54" s="615"/>
      <c r="BQ54" s="614"/>
      <c r="BR54" s="614"/>
      <c r="BS54" s="615"/>
      <c r="BT54" s="614"/>
      <c r="BU54" s="614"/>
      <c r="BV54" s="615"/>
      <c r="BW54" s="614"/>
      <c r="BX54" s="614"/>
      <c r="BY54" s="614"/>
      <c r="BZ54" s="614"/>
      <c r="CA54" s="614"/>
      <c r="CB54" s="615"/>
      <c r="CC54" s="614"/>
      <c r="CD54" s="614"/>
      <c r="CE54" s="615"/>
      <c r="CF54" s="614"/>
      <c r="CG54" s="614"/>
      <c r="CH54" s="615"/>
      <c r="CI54" s="614"/>
      <c r="CJ54" s="614"/>
      <c r="CK54" s="614"/>
      <c r="CL54" s="614"/>
      <c r="CM54" s="614"/>
      <c r="CN54" s="615"/>
      <c r="CO54" s="614"/>
      <c r="CP54" s="614"/>
      <c r="CQ54" s="614"/>
      <c r="CR54" s="614"/>
      <c r="CS54" s="614"/>
      <c r="CT54" s="615"/>
      <c r="CU54" s="614"/>
      <c r="CV54" s="614"/>
      <c r="CW54" s="615"/>
      <c r="CX54" s="614"/>
      <c r="CY54" s="614"/>
      <c r="CZ54" s="615"/>
      <c r="DA54" s="614"/>
      <c r="DB54" s="614"/>
      <c r="DC54" s="614"/>
      <c r="DD54" s="614"/>
      <c r="DE54" s="436">
        <v>4</v>
      </c>
      <c r="DF54" s="437">
        <v>770112.8</v>
      </c>
      <c r="DG54" s="436">
        <v>11</v>
      </c>
      <c r="DH54" s="616">
        <v>0</v>
      </c>
      <c r="DI54" s="437">
        <v>0</v>
      </c>
      <c r="DJ54" s="616">
        <v>0</v>
      </c>
      <c r="DK54" s="614">
        <v>4</v>
      </c>
      <c r="DL54" s="615">
        <v>770112.8</v>
      </c>
      <c r="DM54" s="614">
        <v>11</v>
      </c>
    </row>
    <row r="55" spans="1:117" ht="49.5" customHeight="1" x14ac:dyDescent="0.2">
      <c r="A55" s="38">
        <v>1</v>
      </c>
      <c r="B55" s="623">
        <v>12</v>
      </c>
      <c r="C55" s="432">
        <v>24</v>
      </c>
      <c r="D55" s="433" t="s">
        <v>400</v>
      </c>
      <c r="E55" s="556" t="s">
        <v>401</v>
      </c>
      <c r="F55" s="435" t="s">
        <v>402</v>
      </c>
      <c r="G55" s="614"/>
      <c r="H55" s="615"/>
      <c r="I55" s="614"/>
      <c r="J55" s="614"/>
      <c r="K55" s="614"/>
      <c r="L55" s="614"/>
      <c r="M55" s="614"/>
      <c r="N55" s="615"/>
      <c r="O55" s="614"/>
      <c r="P55" s="614"/>
      <c r="Q55" s="614"/>
      <c r="R55" s="614"/>
      <c r="S55" s="614">
        <v>22</v>
      </c>
      <c r="T55" s="615">
        <v>4235620.4000000013</v>
      </c>
      <c r="U55" s="614">
        <v>166</v>
      </c>
      <c r="V55" s="614"/>
      <c r="W55" s="615"/>
      <c r="X55" s="614"/>
      <c r="Y55" s="614"/>
      <c r="Z55" s="615"/>
      <c r="AA55" s="614"/>
      <c r="AB55" s="614"/>
      <c r="AC55" s="615"/>
      <c r="AD55" s="614"/>
      <c r="AE55" s="614"/>
      <c r="AF55" s="615"/>
      <c r="AG55" s="614"/>
      <c r="AH55" s="614"/>
      <c r="AI55" s="614"/>
      <c r="AJ55" s="614"/>
      <c r="AK55" s="614"/>
      <c r="AL55" s="615"/>
      <c r="AM55" s="614"/>
      <c r="AN55" s="614"/>
      <c r="AO55" s="615"/>
      <c r="AP55" s="614"/>
      <c r="AQ55" s="614"/>
      <c r="AR55" s="614"/>
      <c r="AS55" s="614"/>
      <c r="AT55" s="614"/>
      <c r="AU55" s="614"/>
      <c r="AV55" s="614"/>
      <c r="AW55" s="614"/>
      <c r="AX55" s="614"/>
      <c r="AY55" s="614"/>
      <c r="AZ55" s="614"/>
      <c r="BA55" s="615"/>
      <c r="BB55" s="614"/>
      <c r="BC55" s="614"/>
      <c r="BD55" s="614"/>
      <c r="BE55" s="614"/>
      <c r="BF55" s="614"/>
      <c r="BG55" s="614"/>
      <c r="BH55" s="614"/>
      <c r="BI55" s="614"/>
      <c r="BJ55" s="615"/>
      <c r="BK55" s="614"/>
      <c r="BL55" s="614"/>
      <c r="BM55" s="614"/>
      <c r="BN55" s="614"/>
      <c r="BO55" s="614"/>
      <c r="BP55" s="615"/>
      <c r="BQ55" s="614"/>
      <c r="BR55" s="614"/>
      <c r="BS55" s="615"/>
      <c r="BT55" s="614"/>
      <c r="BU55" s="614"/>
      <c r="BV55" s="615"/>
      <c r="BW55" s="614"/>
      <c r="BX55" s="614"/>
      <c r="BY55" s="614"/>
      <c r="BZ55" s="614"/>
      <c r="CA55" s="614"/>
      <c r="CB55" s="615"/>
      <c r="CC55" s="614"/>
      <c r="CD55" s="614"/>
      <c r="CE55" s="615"/>
      <c r="CF55" s="614"/>
      <c r="CG55" s="614"/>
      <c r="CH55" s="615"/>
      <c r="CI55" s="614"/>
      <c r="CJ55" s="614"/>
      <c r="CK55" s="614"/>
      <c r="CL55" s="614"/>
      <c r="CM55" s="614"/>
      <c r="CN55" s="615"/>
      <c r="CO55" s="614"/>
      <c r="CP55" s="614"/>
      <c r="CQ55" s="614"/>
      <c r="CR55" s="614"/>
      <c r="CS55" s="614"/>
      <c r="CT55" s="615"/>
      <c r="CU55" s="614"/>
      <c r="CV55" s="614"/>
      <c r="CW55" s="615"/>
      <c r="CX55" s="614"/>
      <c r="CY55" s="614"/>
      <c r="CZ55" s="615"/>
      <c r="DA55" s="614"/>
      <c r="DB55" s="614"/>
      <c r="DC55" s="614"/>
      <c r="DD55" s="614"/>
      <c r="DE55" s="436">
        <v>22</v>
      </c>
      <c r="DF55" s="437">
        <v>4235620.4000000013</v>
      </c>
      <c r="DG55" s="436">
        <v>166</v>
      </c>
      <c r="DH55" s="616">
        <v>0</v>
      </c>
      <c r="DI55" s="437">
        <v>0</v>
      </c>
      <c r="DJ55" s="616">
        <v>0</v>
      </c>
      <c r="DK55" s="614">
        <v>22</v>
      </c>
      <c r="DL55" s="615">
        <v>4235620.4000000013</v>
      </c>
      <c r="DM55" s="614">
        <v>166</v>
      </c>
    </row>
    <row r="56" spans="1:117" s="38" customFormat="1" x14ac:dyDescent="0.2">
      <c r="A56" s="38">
        <v>1</v>
      </c>
      <c r="B56" s="617" t="s">
        <v>206</v>
      </c>
      <c r="C56" s="618"/>
      <c r="D56" s="619"/>
      <c r="E56" s="618"/>
      <c r="F56" s="620"/>
      <c r="G56" s="621"/>
      <c r="H56" s="622"/>
      <c r="I56" s="621"/>
      <c r="J56" s="621"/>
      <c r="K56" s="621"/>
      <c r="L56" s="621"/>
      <c r="M56" s="621"/>
      <c r="N56" s="622"/>
      <c r="O56" s="621"/>
      <c r="P56" s="621"/>
      <c r="Q56" s="621"/>
      <c r="R56" s="621"/>
      <c r="S56" s="621">
        <v>51</v>
      </c>
      <c r="T56" s="622">
        <v>9818938.1999999993</v>
      </c>
      <c r="U56" s="621">
        <v>600</v>
      </c>
      <c r="V56" s="621"/>
      <c r="W56" s="622"/>
      <c r="X56" s="621"/>
      <c r="Y56" s="621"/>
      <c r="Z56" s="622"/>
      <c r="AA56" s="621"/>
      <c r="AB56" s="621"/>
      <c r="AC56" s="622"/>
      <c r="AD56" s="621"/>
      <c r="AE56" s="621"/>
      <c r="AF56" s="622"/>
      <c r="AG56" s="621"/>
      <c r="AH56" s="621"/>
      <c r="AI56" s="621"/>
      <c r="AJ56" s="621"/>
      <c r="AK56" s="621"/>
      <c r="AL56" s="622"/>
      <c r="AM56" s="621"/>
      <c r="AN56" s="621"/>
      <c r="AO56" s="622"/>
      <c r="AP56" s="621"/>
      <c r="AQ56" s="621"/>
      <c r="AR56" s="621"/>
      <c r="AS56" s="621"/>
      <c r="AT56" s="621"/>
      <c r="AU56" s="621"/>
      <c r="AV56" s="621"/>
      <c r="AW56" s="621"/>
      <c r="AX56" s="621"/>
      <c r="AY56" s="621"/>
      <c r="AZ56" s="621"/>
      <c r="BA56" s="622"/>
      <c r="BB56" s="621"/>
      <c r="BC56" s="621"/>
      <c r="BD56" s="621"/>
      <c r="BE56" s="621"/>
      <c r="BF56" s="621"/>
      <c r="BG56" s="621"/>
      <c r="BH56" s="621"/>
      <c r="BI56" s="621"/>
      <c r="BJ56" s="622"/>
      <c r="BK56" s="621"/>
      <c r="BL56" s="621"/>
      <c r="BM56" s="621"/>
      <c r="BN56" s="621"/>
      <c r="BO56" s="621"/>
      <c r="BP56" s="622"/>
      <c r="BQ56" s="621"/>
      <c r="BR56" s="621"/>
      <c r="BS56" s="622"/>
      <c r="BT56" s="621"/>
      <c r="BU56" s="621"/>
      <c r="BV56" s="622"/>
      <c r="BW56" s="621"/>
      <c r="BX56" s="621"/>
      <c r="BY56" s="621"/>
      <c r="BZ56" s="621"/>
      <c r="CA56" s="621"/>
      <c r="CB56" s="622"/>
      <c r="CC56" s="621"/>
      <c r="CD56" s="621"/>
      <c r="CE56" s="622"/>
      <c r="CF56" s="621"/>
      <c r="CG56" s="621"/>
      <c r="CH56" s="622"/>
      <c r="CI56" s="621"/>
      <c r="CJ56" s="621"/>
      <c r="CK56" s="621"/>
      <c r="CL56" s="621"/>
      <c r="CM56" s="621"/>
      <c r="CN56" s="622"/>
      <c r="CO56" s="621"/>
      <c r="CP56" s="621"/>
      <c r="CQ56" s="621"/>
      <c r="CR56" s="621"/>
      <c r="CS56" s="621"/>
      <c r="CT56" s="622"/>
      <c r="CU56" s="621"/>
      <c r="CV56" s="621"/>
      <c r="CW56" s="622"/>
      <c r="CX56" s="621"/>
      <c r="CY56" s="621"/>
      <c r="CZ56" s="622"/>
      <c r="DA56" s="621"/>
      <c r="DB56" s="621"/>
      <c r="DC56" s="621"/>
      <c r="DD56" s="621"/>
      <c r="DE56" s="618">
        <v>51</v>
      </c>
      <c r="DF56" s="622">
        <v>9818938.1999999993</v>
      </c>
      <c r="DG56" s="618">
        <v>600</v>
      </c>
      <c r="DH56" s="621">
        <v>0</v>
      </c>
      <c r="DI56" s="622">
        <v>0</v>
      </c>
      <c r="DJ56" s="621">
        <v>0</v>
      </c>
      <c r="DK56" s="621">
        <v>51</v>
      </c>
      <c r="DL56" s="622">
        <v>9818938.2000000011</v>
      </c>
      <c r="DM56" s="621">
        <v>600</v>
      </c>
    </row>
    <row r="57" spans="1:117" ht="18.75" customHeight="1" x14ac:dyDescent="0.2">
      <c r="A57" s="38">
        <v>1</v>
      </c>
      <c r="B57" s="562">
        <v>13</v>
      </c>
      <c r="C57" s="558"/>
      <c r="D57" s="575"/>
      <c r="E57" s="557" t="s">
        <v>338</v>
      </c>
      <c r="F57" s="557" t="s">
        <v>338</v>
      </c>
      <c r="G57" s="572"/>
      <c r="H57" s="573"/>
      <c r="I57" s="572"/>
      <c r="J57" s="572"/>
      <c r="K57" s="572"/>
      <c r="L57" s="572"/>
      <c r="M57" s="572"/>
      <c r="N57" s="573"/>
      <c r="O57" s="572"/>
      <c r="P57" s="572"/>
      <c r="Q57" s="572"/>
      <c r="R57" s="572"/>
      <c r="S57" s="572"/>
      <c r="T57" s="573"/>
      <c r="U57" s="572"/>
      <c r="V57" s="572"/>
      <c r="W57" s="573"/>
      <c r="X57" s="572"/>
      <c r="Y57" s="572"/>
      <c r="Z57" s="573"/>
      <c r="AA57" s="572"/>
      <c r="AB57" s="572"/>
      <c r="AC57" s="573"/>
      <c r="AD57" s="572"/>
      <c r="AE57" s="572"/>
      <c r="AF57" s="573"/>
      <c r="AG57" s="572"/>
      <c r="AH57" s="572"/>
      <c r="AI57" s="572"/>
      <c r="AJ57" s="572"/>
      <c r="AK57" s="572"/>
      <c r="AL57" s="573"/>
      <c r="AM57" s="572"/>
      <c r="AN57" s="572"/>
      <c r="AO57" s="573"/>
      <c r="AP57" s="572"/>
      <c r="AQ57" s="572"/>
      <c r="AR57" s="572"/>
      <c r="AS57" s="572"/>
      <c r="AT57" s="572"/>
      <c r="AU57" s="572"/>
      <c r="AV57" s="572"/>
      <c r="AW57" s="572"/>
      <c r="AX57" s="573"/>
      <c r="AY57" s="572"/>
      <c r="AZ57" s="572"/>
      <c r="BA57" s="572"/>
      <c r="BB57" s="572"/>
      <c r="BC57" s="572"/>
      <c r="BD57" s="572"/>
      <c r="BE57" s="572"/>
      <c r="BF57" s="572"/>
      <c r="BG57" s="572"/>
      <c r="BH57" s="572"/>
      <c r="BI57" s="572"/>
      <c r="BJ57" s="573"/>
      <c r="BK57" s="572"/>
      <c r="BL57" s="572"/>
      <c r="BM57" s="572"/>
      <c r="BN57" s="572"/>
      <c r="BO57" s="572"/>
      <c r="BP57" s="573"/>
      <c r="BQ57" s="572"/>
      <c r="BR57" s="572"/>
      <c r="BS57" s="573"/>
      <c r="BT57" s="572"/>
      <c r="BU57" s="572"/>
      <c r="BV57" s="573"/>
      <c r="BW57" s="572"/>
      <c r="BX57" s="572"/>
      <c r="BY57" s="572"/>
      <c r="BZ57" s="572"/>
      <c r="CA57" s="572"/>
      <c r="CB57" s="573"/>
      <c r="CC57" s="572"/>
      <c r="CD57" s="572"/>
      <c r="CE57" s="573"/>
      <c r="CF57" s="572"/>
      <c r="CG57" s="572"/>
      <c r="CH57" s="573"/>
      <c r="CI57" s="572"/>
      <c r="CJ57" s="572"/>
      <c r="CK57" s="572"/>
      <c r="CL57" s="572"/>
      <c r="CM57" s="572"/>
      <c r="CN57" s="573"/>
      <c r="CO57" s="572"/>
      <c r="CP57" s="572"/>
      <c r="CQ57" s="572"/>
      <c r="CR57" s="572"/>
      <c r="CS57" s="572"/>
      <c r="CT57" s="573"/>
      <c r="CU57" s="572"/>
      <c r="CV57" s="572"/>
      <c r="CW57" s="573"/>
      <c r="CX57" s="572"/>
      <c r="CY57" s="572"/>
      <c r="CZ57" s="573"/>
      <c r="DA57" s="572"/>
      <c r="DB57" s="572"/>
      <c r="DC57" s="572"/>
      <c r="DD57" s="572"/>
      <c r="DE57" s="554">
        <f t="shared" ref="DE57:DJ59" si="4">SUM(G57+M57+S57+Y57+AE57+AK57+AQ57+AW57+BC57+BI57+BO57+BU57+CA57+CG57+CM57+CS57+CY57)</f>
        <v>0</v>
      </c>
      <c r="DF57" s="568">
        <f t="shared" si="4"/>
        <v>0</v>
      </c>
      <c r="DG57" s="554">
        <f t="shared" si="4"/>
        <v>0</v>
      </c>
      <c r="DH57" s="554">
        <f t="shared" si="4"/>
        <v>0</v>
      </c>
      <c r="DI57" s="568">
        <f t="shared" si="4"/>
        <v>0</v>
      </c>
      <c r="DJ57" s="554">
        <f t="shared" si="4"/>
        <v>0</v>
      </c>
      <c r="DK57" s="572"/>
      <c r="DL57" s="573"/>
      <c r="DM57" s="572"/>
    </row>
    <row r="58" spans="1:117" ht="18.75" customHeight="1" x14ac:dyDescent="0.2">
      <c r="A58" s="38">
        <v>1</v>
      </c>
      <c r="B58" s="562">
        <v>13</v>
      </c>
      <c r="C58" s="558"/>
      <c r="D58" s="575"/>
      <c r="E58" s="557" t="s">
        <v>338</v>
      </c>
      <c r="F58" s="557" t="s">
        <v>338</v>
      </c>
      <c r="G58" s="572"/>
      <c r="H58" s="573"/>
      <c r="I58" s="572"/>
      <c r="J58" s="572"/>
      <c r="K58" s="572"/>
      <c r="L58" s="572"/>
      <c r="M58" s="572"/>
      <c r="N58" s="573"/>
      <c r="O58" s="572"/>
      <c r="P58" s="572"/>
      <c r="Q58" s="572"/>
      <c r="R58" s="572"/>
      <c r="S58" s="572"/>
      <c r="T58" s="573"/>
      <c r="U58" s="572"/>
      <c r="V58" s="572"/>
      <c r="W58" s="573"/>
      <c r="X58" s="572"/>
      <c r="Y58" s="572"/>
      <c r="Z58" s="573"/>
      <c r="AA58" s="572"/>
      <c r="AB58" s="572"/>
      <c r="AC58" s="573"/>
      <c r="AD58" s="572"/>
      <c r="AE58" s="572"/>
      <c r="AF58" s="573"/>
      <c r="AG58" s="572"/>
      <c r="AH58" s="572"/>
      <c r="AI58" s="572"/>
      <c r="AJ58" s="572"/>
      <c r="AK58" s="572"/>
      <c r="AL58" s="573"/>
      <c r="AM58" s="572"/>
      <c r="AN58" s="572"/>
      <c r="AO58" s="573"/>
      <c r="AP58" s="572"/>
      <c r="AQ58" s="572"/>
      <c r="AR58" s="572"/>
      <c r="AS58" s="572"/>
      <c r="AT58" s="572"/>
      <c r="AU58" s="572"/>
      <c r="AV58" s="572"/>
      <c r="AW58" s="572"/>
      <c r="AX58" s="573"/>
      <c r="AY58" s="572"/>
      <c r="AZ58" s="572"/>
      <c r="BA58" s="572"/>
      <c r="BB58" s="572"/>
      <c r="BC58" s="572"/>
      <c r="BD58" s="572"/>
      <c r="BE58" s="572"/>
      <c r="BF58" s="572"/>
      <c r="BG58" s="572"/>
      <c r="BH58" s="572"/>
      <c r="BI58" s="572"/>
      <c r="BJ58" s="573"/>
      <c r="BK58" s="572"/>
      <c r="BL58" s="572"/>
      <c r="BM58" s="572"/>
      <c r="BN58" s="572"/>
      <c r="BO58" s="572"/>
      <c r="BP58" s="573"/>
      <c r="BQ58" s="572"/>
      <c r="BR58" s="572"/>
      <c r="BS58" s="573"/>
      <c r="BT58" s="572"/>
      <c r="BU58" s="572"/>
      <c r="BV58" s="573"/>
      <c r="BW58" s="572"/>
      <c r="BX58" s="572"/>
      <c r="BY58" s="572"/>
      <c r="BZ58" s="572"/>
      <c r="CA58" s="572"/>
      <c r="CB58" s="573"/>
      <c r="CC58" s="572"/>
      <c r="CD58" s="572"/>
      <c r="CE58" s="573"/>
      <c r="CF58" s="572"/>
      <c r="CG58" s="572"/>
      <c r="CH58" s="573"/>
      <c r="CI58" s="572"/>
      <c r="CJ58" s="572"/>
      <c r="CK58" s="572"/>
      <c r="CL58" s="572"/>
      <c r="CM58" s="572"/>
      <c r="CN58" s="573"/>
      <c r="CO58" s="572"/>
      <c r="CP58" s="572"/>
      <c r="CQ58" s="572"/>
      <c r="CR58" s="572"/>
      <c r="CS58" s="572"/>
      <c r="CT58" s="573"/>
      <c r="CU58" s="572"/>
      <c r="CV58" s="572"/>
      <c r="CW58" s="573"/>
      <c r="CX58" s="572"/>
      <c r="CY58" s="572"/>
      <c r="CZ58" s="573"/>
      <c r="DA58" s="572"/>
      <c r="DB58" s="572"/>
      <c r="DC58" s="572"/>
      <c r="DD58" s="572"/>
      <c r="DE58" s="554">
        <f t="shared" si="4"/>
        <v>0</v>
      </c>
      <c r="DF58" s="568">
        <f t="shared" si="4"/>
        <v>0</v>
      </c>
      <c r="DG58" s="554">
        <f t="shared" si="4"/>
        <v>0</v>
      </c>
      <c r="DH58" s="554">
        <f t="shared" si="4"/>
        <v>0</v>
      </c>
      <c r="DI58" s="568">
        <f t="shared" si="4"/>
        <v>0</v>
      </c>
      <c r="DJ58" s="554">
        <f t="shared" si="4"/>
        <v>0</v>
      </c>
      <c r="DK58" s="572"/>
      <c r="DL58" s="573"/>
      <c r="DM58" s="572"/>
    </row>
    <row r="59" spans="1:117" s="38" customFormat="1" ht="18.75" customHeight="1" x14ac:dyDescent="0.2">
      <c r="A59" s="38">
        <v>1</v>
      </c>
      <c r="B59" s="561" t="s">
        <v>568</v>
      </c>
      <c r="C59" s="576"/>
      <c r="D59" s="577"/>
      <c r="E59" s="576"/>
      <c r="F59" s="577"/>
      <c r="G59" s="578"/>
      <c r="H59" s="579"/>
      <c r="I59" s="578"/>
      <c r="J59" s="578"/>
      <c r="K59" s="578"/>
      <c r="L59" s="578"/>
      <c r="M59" s="578"/>
      <c r="N59" s="579"/>
      <c r="O59" s="578"/>
      <c r="P59" s="578"/>
      <c r="Q59" s="578"/>
      <c r="R59" s="578"/>
      <c r="S59" s="578"/>
      <c r="T59" s="579"/>
      <c r="U59" s="578"/>
      <c r="V59" s="578"/>
      <c r="W59" s="579"/>
      <c r="X59" s="578"/>
      <c r="Y59" s="578"/>
      <c r="Z59" s="579"/>
      <c r="AA59" s="578"/>
      <c r="AB59" s="578"/>
      <c r="AC59" s="579"/>
      <c r="AD59" s="578"/>
      <c r="AE59" s="578"/>
      <c r="AF59" s="579"/>
      <c r="AG59" s="578"/>
      <c r="AH59" s="578"/>
      <c r="AI59" s="578"/>
      <c r="AJ59" s="578"/>
      <c r="AK59" s="578"/>
      <c r="AL59" s="579"/>
      <c r="AM59" s="578"/>
      <c r="AN59" s="578"/>
      <c r="AO59" s="579"/>
      <c r="AP59" s="578"/>
      <c r="AQ59" s="578"/>
      <c r="AR59" s="578"/>
      <c r="AS59" s="578"/>
      <c r="AT59" s="578"/>
      <c r="AU59" s="578"/>
      <c r="AV59" s="578"/>
      <c r="AW59" s="578"/>
      <c r="AX59" s="579"/>
      <c r="AY59" s="578"/>
      <c r="AZ59" s="578"/>
      <c r="BA59" s="578"/>
      <c r="BB59" s="578"/>
      <c r="BC59" s="578"/>
      <c r="BD59" s="578"/>
      <c r="BE59" s="578"/>
      <c r="BF59" s="578"/>
      <c r="BG59" s="578"/>
      <c r="BH59" s="578"/>
      <c r="BI59" s="578"/>
      <c r="BJ59" s="579"/>
      <c r="BK59" s="578"/>
      <c r="BL59" s="578"/>
      <c r="BM59" s="578"/>
      <c r="BN59" s="578"/>
      <c r="BO59" s="578"/>
      <c r="BP59" s="579"/>
      <c r="BQ59" s="578"/>
      <c r="BR59" s="578"/>
      <c r="BS59" s="579"/>
      <c r="BT59" s="578"/>
      <c r="BU59" s="578"/>
      <c r="BV59" s="579"/>
      <c r="BW59" s="578"/>
      <c r="BX59" s="578"/>
      <c r="BY59" s="578"/>
      <c r="BZ59" s="578"/>
      <c r="CA59" s="578"/>
      <c r="CB59" s="579"/>
      <c r="CC59" s="578"/>
      <c r="CD59" s="578"/>
      <c r="CE59" s="579"/>
      <c r="CF59" s="578"/>
      <c r="CG59" s="578"/>
      <c r="CH59" s="579"/>
      <c r="CI59" s="578"/>
      <c r="CJ59" s="578"/>
      <c r="CK59" s="578"/>
      <c r="CL59" s="578"/>
      <c r="CM59" s="578"/>
      <c r="CN59" s="579"/>
      <c r="CO59" s="578"/>
      <c r="CP59" s="578"/>
      <c r="CQ59" s="578"/>
      <c r="CR59" s="578"/>
      <c r="CS59" s="578"/>
      <c r="CT59" s="579"/>
      <c r="CU59" s="578"/>
      <c r="CV59" s="578"/>
      <c r="CW59" s="579"/>
      <c r="CX59" s="578"/>
      <c r="CY59" s="578"/>
      <c r="CZ59" s="579"/>
      <c r="DA59" s="578"/>
      <c r="DB59" s="578"/>
      <c r="DC59" s="578"/>
      <c r="DD59" s="578"/>
      <c r="DE59" s="554">
        <f t="shared" si="4"/>
        <v>0</v>
      </c>
      <c r="DF59" s="568">
        <f t="shared" si="4"/>
        <v>0</v>
      </c>
      <c r="DG59" s="554">
        <f t="shared" si="4"/>
        <v>0</v>
      </c>
      <c r="DH59" s="554">
        <f t="shared" si="4"/>
        <v>0</v>
      </c>
      <c r="DI59" s="568">
        <f t="shared" si="4"/>
        <v>0</v>
      </c>
      <c r="DJ59" s="554">
        <f t="shared" si="4"/>
        <v>0</v>
      </c>
      <c r="DK59" s="578"/>
      <c r="DL59" s="579"/>
      <c r="DM59" s="578"/>
    </row>
    <row r="60" spans="1:117" s="38" customFormat="1" ht="66.75" customHeight="1" x14ac:dyDescent="0.2">
      <c r="A60" s="38">
        <v>1</v>
      </c>
      <c r="B60" s="432">
        <v>14</v>
      </c>
      <c r="C60" s="432">
        <v>26</v>
      </c>
      <c r="D60" s="433" t="s">
        <v>296</v>
      </c>
      <c r="E60" s="457" t="s">
        <v>366</v>
      </c>
      <c r="F60" s="435" t="s">
        <v>297</v>
      </c>
      <c r="G60" s="614"/>
      <c r="H60" s="615"/>
      <c r="I60" s="614"/>
      <c r="J60" s="614"/>
      <c r="K60" s="614"/>
      <c r="L60" s="614"/>
      <c r="M60" s="614"/>
      <c r="N60" s="615"/>
      <c r="O60" s="614"/>
      <c r="P60" s="614"/>
      <c r="Q60" s="614"/>
      <c r="R60" s="614"/>
      <c r="S60" s="614">
        <v>6</v>
      </c>
      <c r="T60" s="615">
        <v>1097147.76</v>
      </c>
      <c r="U60" s="614">
        <v>72</v>
      </c>
      <c r="V60" s="614"/>
      <c r="W60" s="615"/>
      <c r="X60" s="614"/>
      <c r="Y60" s="614"/>
      <c r="Z60" s="615"/>
      <c r="AA60" s="614"/>
      <c r="AB60" s="614"/>
      <c r="AC60" s="615"/>
      <c r="AD60" s="614"/>
      <c r="AE60" s="614"/>
      <c r="AF60" s="615"/>
      <c r="AG60" s="614"/>
      <c r="AH60" s="614"/>
      <c r="AI60" s="614"/>
      <c r="AJ60" s="614"/>
      <c r="AK60" s="614"/>
      <c r="AL60" s="615"/>
      <c r="AM60" s="614"/>
      <c r="AN60" s="614"/>
      <c r="AO60" s="615"/>
      <c r="AP60" s="614"/>
      <c r="AQ60" s="614"/>
      <c r="AR60" s="614"/>
      <c r="AS60" s="614"/>
      <c r="AT60" s="614"/>
      <c r="AU60" s="614"/>
      <c r="AV60" s="614"/>
      <c r="AW60" s="614"/>
      <c r="AX60" s="614"/>
      <c r="AY60" s="614"/>
      <c r="AZ60" s="614"/>
      <c r="BA60" s="615"/>
      <c r="BB60" s="614"/>
      <c r="BC60" s="614"/>
      <c r="BD60" s="614"/>
      <c r="BE60" s="614"/>
      <c r="BF60" s="614"/>
      <c r="BG60" s="614"/>
      <c r="BH60" s="614"/>
      <c r="BI60" s="614"/>
      <c r="BJ60" s="615"/>
      <c r="BK60" s="614"/>
      <c r="BL60" s="614"/>
      <c r="BM60" s="614"/>
      <c r="BN60" s="614"/>
      <c r="BO60" s="614"/>
      <c r="BP60" s="615"/>
      <c r="BQ60" s="614"/>
      <c r="BR60" s="614"/>
      <c r="BS60" s="615"/>
      <c r="BT60" s="614"/>
      <c r="BU60" s="614"/>
      <c r="BV60" s="615"/>
      <c r="BW60" s="614"/>
      <c r="BX60" s="614"/>
      <c r="BY60" s="614"/>
      <c r="BZ60" s="614"/>
      <c r="CA60" s="614"/>
      <c r="CB60" s="615"/>
      <c r="CC60" s="614"/>
      <c r="CD60" s="614"/>
      <c r="CE60" s="615"/>
      <c r="CF60" s="614"/>
      <c r="CG60" s="614"/>
      <c r="CH60" s="615"/>
      <c r="CI60" s="614"/>
      <c r="CJ60" s="614"/>
      <c r="CK60" s="614"/>
      <c r="CL60" s="614"/>
      <c r="CM60" s="614"/>
      <c r="CN60" s="615"/>
      <c r="CO60" s="614"/>
      <c r="CP60" s="614"/>
      <c r="CQ60" s="614"/>
      <c r="CR60" s="614"/>
      <c r="CS60" s="614"/>
      <c r="CT60" s="615"/>
      <c r="CU60" s="614"/>
      <c r="CV60" s="614"/>
      <c r="CW60" s="615"/>
      <c r="CX60" s="614"/>
      <c r="CY60" s="614"/>
      <c r="CZ60" s="615"/>
      <c r="DA60" s="614"/>
      <c r="DB60" s="614"/>
      <c r="DC60" s="614"/>
      <c r="DD60" s="614"/>
      <c r="DE60" s="436">
        <v>6</v>
      </c>
      <c r="DF60" s="437">
        <v>1097147.76</v>
      </c>
      <c r="DG60" s="436">
        <v>72</v>
      </c>
      <c r="DH60" s="616">
        <v>0</v>
      </c>
      <c r="DI60" s="437">
        <v>0</v>
      </c>
      <c r="DJ60" s="616">
        <v>0</v>
      </c>
      <c r="DK60" s="614">
        <v>6</v>
      </c>
      <c r="DL60" s="615">
        <v>1097147.76</v>
      </c>
      <c r="DM60" s="614">
        <v>72</v>
      </c>
    </row>
    <row r="61" spans="1:117" s="38" customFormat="1" ht="24" x14ac:dyDescent="0.2">
      <c r="A61" s="38">
        <v>1</v>
      </c>
      <c r="B61" s="555">
        <v>14</v>
      </c>
      <c r="C61" s="555"/>
      <c r="D61" s="571"/>
      <c r="E61" s="557" t="s">
        <v>339</v>
      </c>
      <c r="F61" s="557" t="s">
        <v>339</v>
      </c>
      <c r="G61" s="567"/>
      <c r="H61" s="568"/>
      <c r="I61" s="567"/>
      <c r="J61" s="567"/>
      <c r="K61" s="567"/>
      <c r="L61" s="567"/>
      <c r="M61" s="567"/>
      <c r="N61" s="568"/>
      <c r="O61" s="567"/>
      <c r="P61" s="567"/>
      <c r="Q61" s="567"/>
      <c r="R61" s="567"/>
      <c r="S61" s="567"/>
      <c r="T61" s="568"/>
      <c r="U61" s="567"/>
      <c r="V61" s="567"/>
      <c r="W61" s="568"/>
      <c r="X61" s="567"/>
      <c r="Y61" s="567"/>
      <c r="Z61" s="568"/>
      <c r="AA61" s="567"/>
      <c r="AB61" s="567"/>
      <c r="AC61" s="568"/>
      <c r="AD61" s="567"/>
      <c r="AE61" s="567"/>
      <c r="AF61" s="568"/>
      <c r="AG61" s="567"/>
      <c r="AH61" s="567"/>
      <c r="AI61" s="567"/>
      <c r="AJ61" s="567"/>
      <c r="AK61" s="567"/>
      <c r="AL61" s="568"/>
      <c r="AM61" s="567"/>
      <c r="AN61" s="567"/>
      <c r="AO61" s="568"/>
      <c r="AP61" s="567"/>
      <c r="AQ61" s="567"/>
      <c r="AR61" s="567"/>
      <c r="AS61" s="567"/>
      <c r="AT61" s="567"/>
      <c r="AU61" s="567"/>
      <c r="AV61" s="567"/>
      <c r="AW61" s="567"/>
      <c r="AX61" s="568"/>
      <c r="AY61" s="567"/>
      <c r="AZ61" s="567"/>
      <c r="BA61" s="567"/>
      <c r="BB61" s="567"/>
      <c r="BC61" s="567"/>
      <c r="BD61" s="567"/>
      <c r="BE61" s="567"/>
      <c r="BF61" s="567"/>
      <c r="BG61" s="567"/>
      <c r="BH61" s="567"/>
      <c r="BI61" s="567"/>
      <c r="BJ61" s="568"/>
      <c r="BK61" s="567"/>
      <c r="BL61" s="567"/>
      <c r="BM61" s="567"/>
      <c r="BN61" s="567"/>
      <c r="BO61" s="567"/>
      <c r="BP61" s="568"/>
      <c r="BQ61" s="567"/>
      <c r="BR61" s="567"/>
      <c r="BS61" s="568"/>
      <c r="BT61" s="567"/>
      <c r="BU61" s="567"/>
      <c r="BV61" s="568"/>
      <c r="BW61" s="567"/>
      <c r="BX61" s="567"/>
      <c r="BY61" s="567"/>
      <c r="BZ61" s="567"/>
      <c r="CA61" s="567"/>
      <c r="CB61" s="568"/>
      <c r="CC61" s="567"/>
      <c r="CD61" s="567"/>
      <c r="CE61" s="568"/>
      <c r="CF61" s="567"/>
      <c r="CG61" s="567"/>
      <c r="CH61" s="568"/>
      <c r="CI61" s="567"/>
      <c r="CJ61" s="567"/>
      <c r="CK61" s="567"/>
      <c r="CL61" s="567"/>
      <c r="CM61" s="567"/>
      <c r="CN61" s="568"/>
      <c r="CO61" s="567"/>
      <c r="CP61" s="567"/>
      <c r="CQ61" s="567"/>
      <c r="CR61" s="567"/>
      <c r="CS61" s="567"/>
      <c r="CT61" s="568"/>
      <c r="CU61" s="567"/>
      <c r="CV61" s="567"/>
      <c r="CW61" s="568"/>
      <c r="CX61" s="567"/>
      <c r="CY61" s="567"/>
      <c r="CZ61" s="568"/>
      <c r="DA61" s="567"/>
      <c r="DB61" s="567"/>
      <c r="DC61" s="567"/>
      <c r="DD61" s="567"/>
      <c r="DE61" s="554">
        <f t="shared" ref="DE61:DJ63" si="5">SUM(G61+M61+S61+Y61+AE61+AK61+AQ61+AW61+BC61+BI61+BO61+BU61+CA61+CG61+CM61+CS61+CY61)</f>
        <v>0</v>
      </c>
      <c r="DF61" s="568">
        <f t="shared" si="5"/>
        <v>0</v>
      </c>
      <c r="DG61" s="554">
        <f t="shared" si="5"/>
        <v>0</v>
      </c>
      <c r="DH61" s="554">
        <f t="shared" si="5"/>
        <v>0</v>
      </c>
      <c r="DI61" s="568">
        <f t="shared" si="5"/>
        <v>0</v>
      </c>
      <c r="DJ61" s="554">
        <f t="shared" si="5"/>
        <v>0</v>
      </c>
      <c r="DK61" s="567"/>
      <c r="DL61" s="568"/>
      <c r="DM61" s="567"/>
    </row>
    <row r="62" spans="1:117" s="38" customFormat="1" ht="24" x14ac:dyDescent="0.2">
      <c r="A62" s="38">
        <v>1</v>
      </c>
      <c r="B62" s="555">
        <v>14</v>
      </c>
      <c r="C62" s="555"/>
      <c r="D62" s="571"/>
      <c r="E62" s="557" t="s">
        <v>339</v>
      </c>
      <c r="F62" s="557" t="s">
        <v>339</v>
      </c>
      <c r="G62" s="567"/>
      <c r="H62" s="568"/>
      <c r="I62" s="567"/>
      <c r="J62" s="567"/>
      <c r="K62" s="567"/>
      <c r="L62" s="567"/>
      <c r="M62" s="567"/>
      <c r="N62" s="568"/>
      <c r="O62" s="567"/>
      <c r="P62" s="567"/>
      <c r="Q62" s="567"/>
      <c r="R62" s="567"/>
      <c r="S62" s="567"/>
      <c r="T62" s="568"/>
      <c r="U62" s="567"/>
      <c r="V62" s="567"/>
      <c r="W62" s="568"/>
      <c r="X62" s="567"/>
      <c r="Y62" s="567"/>
      <c r="Z62" s="568"/>
      <c r="AA62" s="567"/>
      <c r="AB62" s="567"/>
      <c r="AC62" s="568"/>
      <c r="AD62" s="567"/>
      <c r="AE62" s="567"/>
      <c r="AF62" s="568"/>
      <c r="AG62" s="567"/>
      <c r="AH62" s="567"/>
      <c r="AI62" s="567"/>
      <c r="AJ62" s="567"/>
      <c r="AK62" s="567"/>
      <c r="AL62" s="568"/>
      <c r="AM62" s="567"/>
      <c r="AN62" s="567"/>
      <c r="AO62" s="568"/>
      <c r="AP62" s="567"/>
      <c r="AQ62" s="567"/>
      <c r="AR62" s="567"/>
      <c r="AS62" s="567"/>
      <c r="AT62" s="567"/>
      <c r="AU62" s="567"/>
      <c r="AV62" s="567"/>
      <c r="AW62" s="567"/>
      <c r="AX62" s="568"/>
      <c r="AY62" s="567"/>
      <c r="AZ62" s="567"/>
      <c r="BA62" s="567"/>
      <c r="BB62" s="567"/>
      <c r="BC62" s="567"/>
      <c r="BD62" s="567"/>
      <c r="BE62" s="567"/>
      <c r="BF62" s="567"/>
      <c r="BG62" s="567"/>
      <c r="BH62" s="567"/>
      <c r="BI62" s="567"/>
      <c r="BJ62" s="568"/>
      <c r="BK62" s="567"/>
      <c r="BL62" s="567"/>
      <c r="BM62" s="567"/>
      <c r="BN62" s="567"/>
      <c r="BO62" s="567"/>
      <c r="BP62" s="568"/>
      <c r="BQ62" s="567"/>
      <c r="BR62" s="567"/>
      <c r="BS62" s="568"/>
      <c r="BT62" s="567"/>
      <c r="BU62" s="567"/>
      <c r="BV62" s="568"/>
      <c r="BW62" s="567"/>
      <c r="BX62" s="567"/>
      <c r="BY62" s="567"/>
      <c r="BZ62" s="567"/>
      <c r="CA62" s="567"/>
      <c r="CB62" s="568"/>
      <c r="CC62" s="567"/>
      <c r="CD62" s="567"/>
      <c r="CE62" s="568"/>
      <c r="CF62" s="567"/>
      <c r="CG62" s="567"/>
      <c r="CH62" s="568"/>
      <c r="CI62" s="567"/>
      <c r="CJ62" s="567"/>
      <c r="CK62" s="567"/>
      <c r="CL62" s="567"/>
      <c r="CM62" s="567"/>
      <c r="CN62" s="568"/>
      <c r="CO62" s="567"/>
      <c r="CP62" s="567"/>
      <c r="CQ62" s="567"/>
      <c r="CR62" s="567"/>
      <c r="CS62" s="567"/>
      <c r="CT62" s="568"/>
      <c r="CU62" s="567"/>
      <c r="CV62" s="567"/>
      <c r="CW62" s="568"/>
      <c r="CX62" s="567"/>
      <c r="CY62" s="567"/>
      <c r="CZ62" s="568"/>
      <c r="DA62" s="567"/>
      <c r="DB62" s="567"/>
      <c r="DC62" s="567"/>
      <c r="DD62" s="567"/>
      <c r="DE62" s="554">
        <f t="shared" si="5"/>
        <v>0</v>
      </c>
      <c r="DF62" s="568">
        <f t="shared" si="5"/>
        <v>0</v>
      </c>
      <c r="DG62" s="554">
        <f t="shared" si="5"/>
        <v>0</v>
      </c>
      <c r="DH62" s="554">
        <f t="shared" si="5"/>
        <v>0</v>
      </c>
      <c r="DI62" s="568">
        <f t="shared" si="5"/>
        <v>0</v>
      </c>
      <c r="DJ62" s="554">
        <f t="shared" si="5"/>
        <v>0</v>
      </c>
      <c r="DK62" s="567"/>
      <c r="DL62" s="568"/>
      <c r="DM62" s="567"/>
    </row>
    <row r="63" spans="1:117" s="38" customFormat="1" ht="24" x14ac:dyDescent="0.2">
      <c r="A63" s="38">
        <v>1</v>
      </c>
      <c r="B63" s="555">
        <v>14</v>
      </c>
      <c r="C63" s="555"/>
      <c r="D63" s="571"/>
      <c r="E63" s="557" t="s">
        <v>339</v>
      </c>
      <c r="F63" s="557" t="s">
        <v>339</v>
      </c>
      <c r="G63" s="567"/>
      <c r="H63" s="568"/>
      <c r="I63" s="567"/>
      <c r="J63" s="567"/>
      <c r="K63" s="567"/>
      <c r="L63" s="567"/>
      <c r="M63" s="567"/>
      <c r="N63" s="568"/>
      <c r="O63" s="567"/>
      <c r="P63" s="567"/>
      <c r="Q63" s="567"/>
      <c r="R63" s="567"/>
      <c r="S63" s="567"/>
      <c r="T63" s="568"/>
      <c r="U63" s="567"/>
      <c r="V63" s="567"/>
      <c r="W63" s="568"/>
      <c r="X63" s="567"/>
      <c r="Y63" s="567"/>
      <c r="Z63" s="568"/>
      <c r="AA63" s="567"/>
      <c r="AB63" s="567"/>
      <c r="AC63" s="568"/>
      <c r="AD63" s="567"/>
      <c r="AE63" s="567"/>
      <c r="AF63" s="568"/>
      <c r="AG63" s="567"/>
      <c r="AH63" s="567"/>
      <c r="AI63" s="567"/>
      <c r="AJ63" s="567"/>
      <c r="AK63" s="567"/>
      <c r="AL63" s="568"/>
      <c r="AM63" s="567"/>
      <c r="AN63" s="567"/>
      <c r="AO63" s="568"/>
      <c r="AP63" s="567"/>
      <c r="AQ63" s="567"/>
      <c r="AR63" s="567"/>
      <c r="AS63" s="567"/>
      <c r="AT63" s="567"/>
      <c r="AU63" s="567"/>
      <c r="AV63" s="567"/>
      <c r="AW63" s="567"/>
      <c r="AX63" s="568"/>
      <c r="AY63" s="567"/>
      <c r="AZ63" s="567"/>
      <c r="BA63" s="567"/>
      <c r="BB63" s="567"/>
      <c r="BC63" s="567"/>
      <c r="BD63" s="567"/>
      <c r="BE63" s="567"/>
      <c r="BF63" s="567"/>
      <c r="BG63" s="567"/>
      <c r="BH63" s="567"/>
      <c r="BI63" s="567"/>
      <c r="BJ63" s="568"/>
      <c r="BK63" s="567"/>
      <c r="BL63" s="567"/>
      <c r="BM63" s="567"/>
      <c r="BN63" s="567"/>
      <c r="BO63" s="567"/>
      <c r="BP63" s="568"/>
      <c r="BQ63" s="567"/>
      <c r="BR63" s="567"/>
      <c r="BS63" s="568"/>
      <c r="BT63" s="567"/>
      <c r="BU63" s="567"/>
      <c r="BV63" s="568"/>
      <c r="BW63" s="567"/>
      <c r="BX63" s="567"/>
      <c r="BY63" s="567"/>
      <c r="BZ63" s="567"/>
      <c r="CA63" s="567"/>
      <c r="CB63" s="568"/>
      <c r="CC63" s="567"/>
      <c r="CD63" s="567"/>
      <c r="CE63" s="568"/>
      <c r="CF63" s="567"/>
      <c r="CG63" s="567"/>
      <c r="CH63" s="568"/>
      <c r="CI63" s="567"/>
      <c r="CJ63" s="567"/>
      <c r="CK63" s="567"/>
      <c r="CL63" s="567"/>
      <c r="CM63" s="567"/>
      <c r="CN63" s="568"/>
      <c r="CO63" s="567"/>
      <c r="CP63" s="567"/>
      <c r="CQ63" s="567"/>
      <c r="CR63" s="567"/>
      <c r="CS63" s="567"/>
      <c r="CT63" s="568"/>
      <c r="CU63" s="567"/>
      <c r="CV63" s="567"/>
      <c r="CW63" s="568"/>
      <c r="CX63" s="567"/>
      <c r="CY63" s="567"/>
      <c r="CZ63" s="568"/>
      <c r="DA63" s="567"/>
      <c r="DB63" s="567"/>
      <c r="DC63" s="567"/>
      <c r="DD63" s="567"/>
      <c r="DE63" s="554">
        <f t="shared" si="5"/>
        <v>0</v>
      </c>
      <c r="DF63" s="568">
        <f t="shared" si="5"/>
        <v>0</v>
      </c>
      <c r="DG63" s="554">
        <f t="shared" si="5"/>
        <v>0</v>
      </c>
      <c r="DH63" s="554">
        <f t="shared" si="5"/>
        <v>0</v>
      </c>
      <c r="DI63" s="568">
        <f t="shared" si="5"/>
        <v>0</v>
      </c>
      <c r="DJ63" s="554">
        <f t="shared" si="5"/>
        <v>0</v>
      </c>
      <c r="DK63" s="567"/>
      <c r="DL63" s="568"/>
      <c r="DM63" s="567"/>
    </row>
    <row r="64" spans="1:117" x14ac:dyDescent="0.2">
      <c r="A64" s="38">
        <v>1</v>
      </c>
      <c r="B64" s="617" t="s">
        <v>231</v>
      </c>
      <c r="C64" s="618"/>
      <c r="D64" s="619"/>
      <c r="E64" s="618"/>
      <c r="F64" s="620"/>
      <c r="G64" s="621"/>
      <c r="H64" s="622"/>
      <c r="I64" s="621"/>
      <c r="J64" s="621"/>
      <c r="K64" s="621"/>
      <c r="L64" s="621"/>
      <c r="M64" s="621"/>
      <c r="N64" s="622"/>
      <c r="O64" s="621"/>
      <c r="P64" s="621"/>
      <c r="Q64" s="621"/>
      <c r="R64" s="621"/>
      <c r="S64" s="621">
        <v>6</v>
      </c>
      <c r="T64" s="622">
        <v>1097147.76</v>
      </c>
      <c r="U64" s="621">
        <v>72</v>
      </c>
      <c r="V64" s="621"/>
      <c r="W64" s="622"/>
      <c r="X64" s="621"/>
      <c r="Y64" s="621"/>
      <c r="Z64" s="622"/>
      <c r="AA64" s="621"/>
      <c r="AB64" s="621"/>
      <c r="AC64" s="622"/>
      <c r="AD64" s="621"/>
      <c r="AE64" s="621"/>
      <c r="AF64" s="622"/>
      <c r="AG64" s="621"/>
      <c r="AH64" s="621"/>
      <c r="AI64" s="621"/>
      <c r="AJ64" s="621"/>
      <c r="AK64" s="621"/>
      <c r="AL64" s="622"/>
      <c r="AM64" s="621"/>
      <c r="AN64" s="621"/>
      <c r="AO64" s="622"/>
      <c r="AP64" s="621"/>
      <c r="AQ64" s="621"/>
      <c r="AR64" s="621"/>
      <c r="AS64" s="621"/>
      <c r="AT64" s="621"/>
      <c r="AU64" s="621"/>
      <c r="AV64" s="621"/>
      <c r="AW64" s="621"/>
      <c r="AX64" s="621"/>
      <c r="AY64" s="621"/>
      <c r="AZ64" s="621"/>
      <c r="BA64" s="622"/>
      <c r="BB64" s="621"/>
      <c r="BC64" s="621"/>
      <c r="BD64" s="621"/>
      <c r="BE64" s="621"/>
      <c r="BF64" s="621"/>
      <c r="BG64" s="621"/>
      <c r="BH64" s="621"/>
      <c r="BI64" s="621"/>
      <c r="BJ64" s="622"/>
      <c r="BK64" s="621"/>
      <c r="BL64" s="621"/>
      <c r="BM64" s="621"/>
      <c r="BN64" s="621"/>
      <c r="BO64" s="621"/>
      <c r="BP64" s="622"/>
      <c r="BQ64" s="621"/>
      <c r="BR64" s="621"/>
      <c r="BS64" s="622"/>
      <c r="BT64" s="621"/>
      <c r="BU64" s="621"/>
      <c r="BV64" s="622"/>
      <c r="BW64" s="621"/>
      <c r="BX64" s="621"/>
      <c r="BY64" s="621"/>
      <c r="BZ64" s="621"/>
      <c r="CA64" s="621"/>
      <c r="CB64" s="622"/>
      <c r="CC64" s="621"/>
      <c r="CD64" s="621"/>
      <c r="CE64" s="622"/>
      <c r="CF64" s="621"/>
      <c r="CG64" s="621"/>
      <c r="CH64" s="622"/>
      <c r="CI64" s="621"/>
      <c r="CJ64" s="621"/>
      <c r="CK64" s="621"/>
      <c r="CL64" s="621"/>
      <c r="CM64" s="621"/>
      <c r="CN64" s="622"/>
      <c r="CO64" s="621"/>
      <c r="CP64" s="621"/>
      <c r="CQ64" s="621"/>
      <c r="CR64" s="621"/>
      <c r="CS64" s="621"/>
      <c r="CT64" s="622"/>
      <c r="CU64" s="621"/>
      <c r="CV64" s="621"/>
      <c r="CW64" s="622"/>
      <c r="CX64" s="621"/>
      <c r="CY64" s="621"/>
      <c r="CZ64" s="622"/>
      <c r="DA64" s="621"/>
      <c r="DB64" s="621"/>
      <c r="DC64" s="621"/>
      <c r="DD64" s="621"/>
      <c r="DE64" s="618">
        <v>6</v>
      </c>
      <c r="DF64" s="622">
        <v>1097147.76</v>
      </c>
      <c r="DG64" s="618">
        <v>72</v>
      </c>
      <c r="DH64" s="621">
        <v>0</v>
      </c>
      <c r="DI64" s="622">
        <v>0</v>
      </c>
      <c r="DJ64" s="621">
        <v>0</v>
      </c>
      <c r="DK64" s="621">
        <v>6</v>
      </c>
      <c r="DL64" s="622">
        <v>1097147.76</v>
      </c>
      <c r="DM64" s="621">
        <v>72</v>
      </c>
    </row>
    <row r="65" spans="1:117" ht="96" x14ac:dyDescent="0.2">
      <c r="A65" s="38">
        <v>1</v>
      </c>
      <c r="B65" s="432">
        <v>15</v>
      </c>
      <c r="C65" s="432">
        <v>27</v>
      </c>
      <c r="D65" s="433" t="s">
        <v>298</v>
      </c>
      <c r="E65" s="457" t="s">
        <v>367</v>
      </c>
      <c r="F65" s="435" t="s">
        <v>297</v>
      </c>
      <c r="G65" s="614"/>
      <c r="H65" s="615"/>
      <c r="I65" s="614"/>
      <c r="J65" s="614"/>
      <c r="K65" s="614"/>
      <c r="L65" s="614"/>
      <c r="M65" s="614"/>
      <c r="N65" s="615"/>
      <c r="O65" s="614"/>
      <c r="P65" s="614"/>
      <c r="Q65" s="614"/>
      <c r="R65" s="614"/>
      <c r="S65" s="614">
        <v>6</v>
      </c>
      <c r="T65" s="615">
        <v>1568636.7</v>
      </c>
      <c r="U65" s="614">
        <v>72</v>
      </c>
      <c r="V65" s="614"/>
      <c r="W65" s="615"/>
      <c r="X65" s="614"/>
      <c r="Y65" s="614"/>
      <c r="Z65" s="615"/>
      <c r="AA65" s="614"/>
      <c r="AB65" s="614"/>
      <c r="AC65" s="615"/>
      <c r="AD65" s="614"/>
      <c r="AE65" s="614"/>
      <c r="AF65" s="615"/>
      <c r="AG65" s="614"/>
      <c r="AH65" s="614"/>
      <c r="AI65" s="614"/>
      <c r="AJ65" s="614"/>
      <c r="AK65" s="614"/>
      <c r="AL65" s="615"/>
      <c r="AM65" s="614"/>
      <c r="AN65" s="614"/>
      <c r="AO65" s="615"/>
      <c r="AP65" s="614"/>
      <c r="AQ65" s="614"/>
      <c r="AR65" s="614"/>
      <c r="AS65" s="614"/>
      <c r="AT65" s="614"/>
      <c r="AU65" s="614"/>
      <c r="AV65" s="614"/>
      <c r="AW65" s="614"/>
      <c r="AX65" s="614"/>
      <c r="AY65" s="614"/>
      <c r="AZ65" s="614"/>
      <c r="BA65" s="615"/>
      <c r="BB65" s="614"/>
      <c r="BC65" s="614"/>
      <c r="BD65" s="614"/>
      <c r="BE65" s="614"/>
      <c r="BF65" s="614"/>
      <c r="BG65" s="614"/>
      <c r="BH65" s="614"/>
      <c r="BI65" s="614"/>
      <c r="BJ65" s="615"/>
      <c r="BK65" s="614"/>
      <c r="BL65" s="614"/>
      <c r="BM65" s="614"/>
      <c r="BN65" s="614"/>
      <c r="BO65" s="614"/>
      <c r="BP65" s="615"/>
      <c r="BQ65" s="614"/>
      <c r="BR65" s="614"/>
      <c r="BS65" s="615"/>
      <c r="BT65" s="614"/>
      <c r="BU65" s="614"/>
      <c r="BV65" s="615"/>
      <c r="BW65" s="614"/>
      <c r="BX65" s="614"/>
      <c r="BY65" s="614"/>
      <c r="BZ65" s="614"/>
      <c r="CA65" s="614"/>
      <c r="CB65" s="615"/>
      <c r="CC65" s="614"/>
      <c r="CD65" s="614"/>
      <c r="CE65" s="615"/>
      <c r="CF65" s="614"/>
      <c r="CG65" s="614"/>
      <c r="CH65" s="615"/>
      <c r="CI65" s="614"/>
      <c r="CJ65" s="614"/>
      <c r="CK65" s="614"/>
      <c r="CL65" s="614"/>
      <c r="CM65" s="614"/>
      <c r="CN65" s="615"/>
      <c r="CO65" s="614"/>
      <c r="CP65" s="614"/>
      <c r="CQ65" s="614"/>
      <c r="CR65" s="614"/>
      <c r="CS65" s="614"/>
      <c r="CT65" s="615"/>
      <c r="CU65" s="614"/>
      <c r="CV65" s="614"/>
      <c r="CW65" s="615"/>
      <c r="CX65" s="614"/>
      <c r="CY65" s="614"/>
      <c r="CZ65" s="615"/>
      <c r="DA65" s="614"/>
      <c r="DB65" s="614"/>
      <c r="DC65" s="614"/>
      <c r="DD65" s="614"/>
      <c r="DE65" s="436">
        <v>6</v>
      </c>
      <c r="DF65" s="437">
        <v>1568636.7</v>
      </c>
      <c r="DG65" s="436">
        <v>72</v>
      </c>
      <c r="DH65" s="616">
        <v>0</v>
      </c>
      <c r="DI65" s="437">
        <v>0</v>
      </c>
      <c r="DJ65" s="616">
        <v>0</v>
      </c>
      <c r="DK65" s="614">
        <v>6</v>
      </c>
      <c r="DL65" s="615">
        <v>1568636.7</v>
      </c>
      <c r="DM65" s="614">
        <v>72</v>
      </c>
    </row>
    <row r="66" spans="1:117" ht="96" x14ac:dyDescent="0.2">
      <c r="A66" s="38">
        <v>1</v>
      </c>
      <c r="B66" s="562">
        <v>15</v>
      </c>
      <c r="C66" s="432">
        <v>27</v>
      </c>
      <c r="D66" s="433" t="s">
        <v>298</v>
      </c>
      <c r="E66" s="557" t="s">
        <v>404</v>
      </c>
      <c r="F66" s="557" t="s">
        <v>404</v>
      </c>
      <c r="G66" s="572"/>
      <c r="H66" s="573"/>
      <c r="I66" s="572"/>
      <c r="J66" s="572"/>
      <c r="K66" s="572"/>
      <c r="L66" s="572"/>
      <c r="M66" s="572"/>
      <c r="N66" s="573"/>
      <c r="O66" s="572"/>
      <c r="P66" s="572"/>
      <c r="Q66" s="572"/>
      <c r="R66" s="572"/>
      <c r="S66" s="572"/>
      <c r="T66" s="573"/>
      <c r="U66" s="572"/>
      <c r="V66" s="572"/>
      <c r="W66" s="573"/>
      <c r="X66" s="572"/>
      <c r="Y66" s="572"/>
      <c r="Z66" s="573"/>
      <c r="AA66" s="572"/>
      <c r="AB66" s="572"/>
      <c r="AC66" s="573"/>
      <c r="AD66" s="572"/>
      <c r="AE66" s="572"/>
      <c r="AF66" s="573"/>
      <c r="AG66" s="572"/>
      <c r="AH66" s="572"/>
      <c r="AI66" s="572"/>
      <c r="AJ66" s="572"/>
      <c r="AK66" s="572"/>
      <c r="AL66" s="573"/>
      <c r="AM66" s="572"/>
      <c r="AN66" s="572"/>
      <c r="AO66" s="573"/>
      <c r="AP66" s="572"/>
      <c r="AQ66" s="572"/>
      <c r="AR66" s="572"/>
      <c r="AS66" s="572"/>
      <c r="AT66" s="572"/>
      <c r="AU66" s="572"/>
      <c r="AV66" s="572"/>
      <c r="AW66" s="572"/>
      <c r="AX66" s="573"/>
      <c r="AY66" s="572"/>
      <c r="AZ66" s="572"/>
      <c r="BA66" s="572"/>
      <c r="BB66" s="572"/>
      <c r="BC66" s="572"/>
      <c r="BD66" s="572"/>
      <c r="BE66" s="572"/>
      <c r="BF66" s="572"/>
      <c r="BG66" s="572"/>
      <c r="BH66" s="572"/>
      <c r="BI66" s="572"/>
      <c r="BJ66" s="573"/>
      <c r="BK66" s="572"/>
      <c r="BL66" s="572"/>
      <c r="BM66" s="572"/>
      <c r="BN66" s="572"/>
      <c r="BO66" s="572"/>
      <c r="BP66" s="573"/>
      <c r="BQ66" s="572"/>
      <c r="BR66" s="572"/>
      <c r="BS66" s="573"/>
      <c r="BT66" s="572"/>
      <c r="BU66" s="572"/>
      <c r="BV66" s="573"/>
      <c r="BW66" s="572"/>
      <c r="BX66" s="572"/>
      <c r="BY66" s="572"/>
      <c r="BZ66" s="572"/>
      <c r="CA66" s="572"/>
      <c r="CB66" s="573"/>
      <c r="CC66" s="572"/>
      <c r="CD66" s="572"/>
      <c r="CE66" s="573"/>
      <c r="CF66" s="572"/>
      <c r="CG66" s="572"/>
      <c r="CH66" s="573"/>
      <c r="CI66" s="572"/>
      <c r="CJ66" s="572"/>
      <c r="CK66" s="572"/>
      <c r="CL66" s="572"/>
      <c r="CM66" s="572"/>
      <c r="CN66" s="573"/>
      <c r="CO66" s="572"/>
      <c r="CP66" s="572"/>
      <c r="CQ66" s="572"/>
      <c r="CR66" s="572"/>
      <c r="CS66" s="572"/>
      <c r="CT66" s="573"/>
      <c r="CU66" s="572"/>
      <c r="CV66" s="572"/>
      <c r="CW66" s="573"/>
      <c r="CX66" s="572"/>
      <c r="CY66" s="572"/>
      <c r="CZ66" s="573"/>
      <c r="DA66" s="572"/>
      <c r="DB66" s="572"/>
      <c r="DC66" s="572"/>
      <c r="DD66" s="572"/>
      <c r="DE66" s="554">
        <f t="shared" ref="DE66:DJ67" si="6">SUM(G66+M66+S66+Y66+AE66+AK66+AQ66+AW66+BC66+BI66+BO66+BU66+CA66+CG66+CM66+CS66+CY66)</f>
        <v>0</v>
      </c>
      <c r="DF66" s="568">
        <f t="shared" si="6"/>
        <v>0</v>
      </c>
      <c r="DG66" s="554">
        <f t="shared" si="6"/>
        <v>0</v>
      </c>
      <c r="DH66" s="554">
        <f t="shared" si="6"/>
        <v>0</v>
      </c>
      <c r="DI66" s="568">
        <f t="shared" si="6"/>
        <v>0</v>
      </c>
      <c r="DJ66" s="554">
        <f t="shared" si="6"/>
        <v>0</v>
      </c>
      <c r="DK66" s="572"/>
      <c r="DL66" s="573"/>
      <c r="DM66" s="572"/>
    </row>
    <row r="67" spans="1:117" s="38" customFormat="1" ht="21" customHeight="1" x14ac:dyDescent="0.2">
      <c r="A67" s="38">
        <v>1</v>
      </c>
      <c r="B67" s="562">
        <v>15</v>
      </c>
      <c r="C67" s="432">
        <v>27</v>
      </c>
      <c r="D67" s="433" t="s">
        <v>298</v>
      </c>
      <c r="E67" s="557" t="s">
        <v>404</v>
      </c>
      <c r="F67" s="557" t="s">
        <v>404</v>
      </c>
      <c r="G67" s="572"/>
      <c r="H67" s="573"/>
      <c r="I67" s="572"/>
      <c r="J67" s="572"/>
      <c r="K67" s="572"/>
      <c r="L67" s="572"/>
      <c r="M67" s="572"/>
      <c r="N67" s="573"/>
      <c r="O67" s="572"/>
      <c r="P67" s="572"/>
      <c r="Q67" s="572"/>
      <c r="R67" s="572"/>
      <c r="S67" s="572"/>
      <c r="T67" s="573"/>
      <c r="U67" s="572"/>
      <c r="V67" s="572"/>
      <c r="W67" s="573"/>
      <c r="X67" s="572"/>
      <c r="Y67" s="572"/>
      <c r="Z67" s="573"/>
      <c r="AA67" s="572"/>
      <c r="AB67" s="572"/>
      <c r="AC67" s="573"/>
      <c r="AD67" s="572"/>
      <c r="AE67" s="572"/>
      <c r="AF67" s="573"/>
      <c r="AG67" s="572"/>
      <c r="AH67" s="572"/>
      <c r="AI67" s="572"/>
      <c r="AJ67" s="572"/>
      <c r="AK67" s="572"/>
      <c r="AL67" s="573"/>
      <c r="AM67" s="572"/>
      <c r="AN67" s="572"/>
      <c r="AO67" s="573"/>
      <c r="AP67" s="572"/>
      <c r="AQ67" s="572"/>
      <c r="AR67" s="572"/>
      <c r="AS67" s="572"/>
      <c r="AT67" s="572"/>
      <c r="AU67" s="572"/>
      <c r="AV67" s="572"/>
      <c r="AW67" s="572"/>
      <c r="AX67" s="573"/>
      <c r="AY67" s="572"/>
      <c r="AZ67" s="572"/>
      <c r="BA67" s="572"/>
      <c r="BB67" s="572"/>
      <c r="BC67" s="572"/>
      <c r="BD67" s="572"/>
      <c r="BE67" s="572"/>
      <c r="BF67" s="572"/>
      <c r="BG67" s="572"/>
      <c r="BH67" s="572"/>
      <c r="BI67" s="572"/>
      <c r="BJ67" s="573"/>
      <c r="BK67" s="572"/>
      <c r="BL67" s="572"/>
      <c r="BM67" s="572"/>
      <c r="BN67" s="572"/>
      <c r="BO67" s="572"/>
      <c r="BP67" s="573"/>
      <c r="BQ67" s="572"/>
      <c r="BR67" s="572"/>
      <c r="BS67" s="573"/>
      <c r="BT67" s="572"/>
      <c r="BU67" s="572"/>
      <c r="BV67" s="573"/>
      <c r="BW67" s="572"/>
      <c r="BX67" s="572"/>
      <c r="BY67" s="572"/>
      <c r="BZ67" s="572"/>
      <c r="CA67" s="572"/>
      <c r="CB67" s="573"/>
      <c r="CC67" s="572"/>
      <c r="CD67" s="572"/>
      <c r="CE67" s="573"/>
      <c r="CF67" s="572"/>
      <c r="CG67" s="572"/>
      <c r="CH67" s="573"/>
      <c r="CI67" s="572"/>
      <c r="CJ67" s="572"/>
      <c r="CK67" s="572"/>
      <c r="CL67" s="572"/>
      <c r="CM67" s="572"/>
      <c r="CN67" s="573"/>
      <c r="CO67" s="572"/>
      <c r="CP67" s="572"/>
      <c r="CQ67" s="572"/>
      <c r="CR67" s="572"/>
      <c r="CS67" s="572"/>
      <c r="CT67" s="573"/>
      <c r="CU67" s="572"/>
      <c r="CV67" s="572"/>
      <c r="CW67" s="573"/>
      <c r="CX67" s="572"/>
      <c r="CY67" s="572"/>
      <c r="CZ67" s="573"/>
      <c r="DA67" s="572"/>
      <c r="DB67" s="572"/>
      <c r="DC67" s="572"/>
      <c r="DD67" s="572"/>
      <c r="DE67" s="554">
        <f t="shared" si="6"/>
        <v>0</v>
      </c>
      <c r="DF67" s="568">
        <f t="shared" si="6"/>
        <v>0</v>
      </c>
      <c r="DG67" s="554">
        <f t="shared" si="6"/>
        <v>0</v>
      </c>
      <c r="DH67" s="554">
        <f t="shared" si="6"/>
        <v>0</v>
      </c>
      <c r="DI67" s="568">
        <f t="shared" si="6"/>
        <v>0</v>
      </c>
      <c r="DJ67" s="554">
        <f t="shared" si="6"/>
        <v>0</v>
      </c>
      <c r="DK67" s="572"/>
      <c r="DL67" s="573"/>
      <c r="DM67" s="572"/>
    </row>
    <row r="68" spans="1:117" s="38" customFormat="1" x14ac:dyDescent="0.2">
      <c r="A68" s="38">
        <v>1</v>
      </c>
      <c r="B68" s="617" t="s">
        <v>238</v>
      </c>
      <c r="C68" s="618"/>
      <c r="D68" s="619"/>
      <c r="E68" s="618"/>
      <c r="F68" s="620"/>
      <c r="G68" s="621"/>
      <c r="H68" s="622"/>
      <c r="I68" s="621"/>
      <c r="J68" s="621"/>
      <c r="K68" s="621"/>
      <c r="L68" s="621"/>
      <c r="M68" s="621"/>
      <c r="N68" s="622"/>
      <c r="O68" s="621"/>
      <c r="P68" s="621"/>
      <c r="Q68" s="621"/>
      <c r="R68" s="621"/>
      <c r="S68" s="621">
        <v>6</v>
      </c>
      <c r="T68" s="622">
        <v>1568636.7</v>
      </c>
      <c r="U68" s="621">
        <v>72</v>
      </c>
      <c r="V68" s="621"/>
      <c r="W68" s="622"/>
      <c r="X68" s="621"/>
      <c r="Y68" s="621"/>
      <c r="Z68" s="622"/>
      <c r="AA68" s="621"/>
      <c r="AB68" s="621"/>
      <c r="AC68" s="622"/>
      <c r="AD68" s="621"/>
      <c r="AE68" s="621"/>
      <c r="AF68" s="622"/>
      <c r="AG68" s="621"/>
      <c r="AH68" s="621"/>
      <c r="AI68" s="621"/>
      <c r="AJ68" s="621"/>
      <c r="AK68" s="621"/>
      <c r="AL68" s="622"/>
      <c r="AM68" s="621"/>
      <c r="AN68" s="621"/>
      <c r="AO68" s="622"/>
      <c r="AP68" s="621"/>
      <c r="AQ68" s="621"/>
      <c r="AR68" s="621"/>
      <c r="AS68" s="621"/>
      <c r="AT68" s="621"/>
      <c r="AU68" s="621"/>
      <c r="AV68" s="621"/>
      <c r="AW68" s="621"/>
      <c r="AX68" s="621"/>
      <c r="AY68" s="621"/>
      <c r="AZ68" s="621"/>
      <c r="BA68" s="622"/>
      <c r="BB68" s="621"/>
      <c r="BC68" s="621"/>
      <c r="BD68" s="621"/>
      <c r="BE68" s="621"/>
      <c r="BF68" s="621"/>
      <c r="BG68" s="621"/>
      <c r="BH68" s="621"/>
      <c r="BI68" s="621"/>
      <c r="BJ68" s="622"/>
      <c r="BK68" s="621"/>
      <c r="BL68" s="621"/>
      <c r="BM68" s="621"/>
      <c r="BN68" s="621"/>
      <c r="BO68" s="621"/>
      <c r="BP68" s="622"/>
      <c r="BQ68" s="621"/>
      <c r="BR68" s="621"/>
      <c r="BS68" s="622"/>
      <c r="BT68" s="621"/>
      <c r="BU68" s="621"/>
      <c r="BV68" s="622"/>
      <c r="BW68" s="621"/>
      <c r="BX68" s="621"/>
      <c r="BY68" s="621"/>
      <c r="BZ68" s="621"/>
      <c r="CA68" s="621"/>
      <c r="CB68" s="622"/>
      <c r="CC68" s="621"/>
      <c r="CD68" s="621"/>
      <c r="CE68" s="622"/>
      <c r="CF68" s="621"/>
      <c r="CG68" s="621"/>
      <c r="CH68" s="622"/>
      <c r="CI68" s="621"/>
      <c r="CJ68" s="621"/>
      <c r="CK68" s="621"/>
      <c r="CL68" s="621"/>
      <c r="CM68" s="621"/>
      <c r="CN68" s="622"/>
      <c r="CO68" s="621"/>
      <c r="CP68" s="621"/>
      <c r="CQ68" s="621"/>
      <c r="CR68" s="621"/>
      <c r="CS68" s="621"/>
      <c r="CT68" s="622"/>
      <c r="CU68" s="621"/>
      <c r="CV68" s="621"/>
      <c r="CW68" s="622"/>
      <c r="CX68" s="621"/>
      <c r="CY68" s="621"/>
      <c r="CZ68" s="622"/>
      <c r="DA68" s="621"/>
      <c r="DB68" s="621"/>
      <c r="DC68" s="621"/>
      <c r="DD68" s="621"/>
      <c r="DE68" s="618">
        <v>6</v>
      </c>
      <c r="DF68" s="622">
        <v>1568636.7</v>
      </c>
      <c r="DG68" s="618">
        <v>72</v>
      </c>
      <c r="DH68" s="621">
        <v>0</v>
      </c>
      <c r="DI68" s="622">
        <v>0</v>
      </c>
      <c r="DJ68" s="621">
        <v>0</v>
      </c>
      <c r="DK68" s="621">
        <v>6</v>
      </c>
      <c r="DL68" s="622">
        <v>1568636.7</v>
      </c>
      <c r="DM68" s="621">
        <v>72</v>
      </c>
    </row>
    <row r="69" spans="1:117" s="38" customFormat="1" ht="48" customHeight="1" x14ac:dyDescent="0.2">
      <c r="A69" s="38">
        <v>1</v>
      </c>
      <c r="B69" s="432">
        <v>16</v>
      </c>
      <c r="C69" s="432">
        <v>28</v>
      </c>
      <c r="D69" s="433" t="s">
        <v>299</v>
      </c>
      <c r="E69" s="457" t="s">
        <v>368</v>
      </c>
      <c r="F69" s="435" t="s">
        <v>300</v>
      </c>
      <c r="G69" s="614"/>
      <c r="H69" s="615"/>
      <c r="I69" s="614"/>
      <c r="J69" s="614"/>
      <c r="K69" s="614"/>
      <c r="L69" s="614"/>
      <c r="M69" s="614"/>
      <c r="N69" s="615"/>
      <c r="O69" s="614"/>
      <c r="P69" s="614"/>
      <c r="Q69" s="614"/>
      <c r="R69" s="614"/>
      <c r="S69" s="614">
        <v>124</v>
      </c>
      <c r="T69" s="615">
        <v>45520865</v>
      </c>
      <c r="U69" s="614">
        <v>1477</v>
      </c>
      <c r="V69" s="614">
        <v>11</v>
      </c>
      <c r="W69" s="615">
        <v>4038141.25</v>
      </c>
      <c r="X69" s="614">
        <v>145</v>
      </c>
      <c r="Y69" s="614"/>
      <c r="Z69" s="615"/>
      <c r="AA69" s="614"/>
      <c r="AB69" s="614"/>
      <c r="AC69" s="615"/>
      <c r="AD69" s="614"/>
      <c r="AE69" s="614"/>
      <c r="AF69" s="615"/>
      <c r="AG69" s="614"/>
      <c r="AH69" s="614"/>
      <c r="AI69" s="614"/>
      <c r="AJ69" s="614"/>
      <c r="AK69" s="614"/>
      <c r="AL69" s="615"/>
      <c r="AM69" s="614"/>
      <c r="AN69" s="614"/>
      <c r="AO69" s="615"/>
      <c r="AP69" s="614"/>
      <c r="AQ69" s="614"/>
      <c r="AR69" s="614"/>
      <c r="AS69" s="614"/>
      <c r="AT69" s="614"/>
      <c r="AU69" s="614"/>
      <c r="AV69" s="614"/>
      <c r="AW69" s="614"/>
      <c r="AX69" s="614"/>
      <c r="AY69" s="614"/>
      <c r="AZ69" s="614"/>
      <c r="BA69" s="615"/>
      <c r="BB69" s="614"/>
      <c r="BC69" s="614"/>
      <c r="BD69" s="614"/>
      <c r="BE69" s="614"/>
      <c r="BF69" s="614"/>
      <c r="BG69" s="614"/>
      <c r="BH69" s="614"/>
      <c r="BI69" s="614"/>
      <c r="BJ69" s="615"/>
      <c r="BK69" s="614"/>
      <c r="BL69" s="614"/>
      <c r="BM69" s="614"/>
      <c r="BN69" s="614"/>
      <c r="BO69" s="614"/>
      <c r="BP69" s="615"/>
      <c r="BQ69" s="614"/>
      <c r="BR69" s="614"/>
      <c r="BS69" s="615"/>
      <c r="BT69" s="614"/>
      <c r="BU69" s="614"/>
      <c r="BV69" s="615"/>
      <c r="BW69" s="614"/>
      <c r="BX69" s="614"/>
      <c r="BY69" s="614"/>
      <c r="BZ69" s="614"/>
      <c r="CA69" s="614"/>
      <c r="CB69" s="615"/>
      <c r="CC69" s="614"/>
      <c r="CD69" s="614"/>
      <c r="CE69" s="615"/>
      <c r="CF69" s="614"/>
      <c r="CG69" s="614"/>
      <c r="CH69" s="615"/>
      <c r="CI69" s="614"/>
      <c r="CJ69" s="614"/>
      <c r="CK69" s="614"/>
      <c r="CL69" s="614"/>
      <c r="CM69" s="614"/>
      <c r="CN69" s="615"/>
      <c r="CO69" s="614"/>
      <c r="CP69" s="614"/>
      <c r="CQ69" s="614"/>
      <c r="CR69" s="614"/>
      <c r="CS69" s="614"/>
      <c r="CT69" s="615"/>
      <c r="CU69" s="614"/>
      <c r="CV69" s="614"/>
      <c r="CW69" s="615"/>
      <c r="CX69" s="614"/>
      <c r="CY69" s="614"/>
      <c r="CZ69" s="615"/>
      <c r="DA69" s="614"/>
      <c r="DB69" s="614"/>
      <c r="DC69" s="614"/>
      <c r="DD69" s="614"/>
      <c r="DE69" s="436">
        <v>124</v>
      </c>
      <c r="DF69" s="437">
        <v>45520865</v>
      </c>
      <c r="DG69" s="436">
        <v>1477</v>
      </c>
      <c r="DH69" s="616">
        <v>11</v>
      </c>
      <c r="DI69" s="437">
        <v>4038141.25</v>
      </c>
      <c r="DJ69" s="616">
        <v>145</v>
      </c>
      <c r="DK69" s="614">
        <v>135</v>
      </c>
      <c r="DL69" s="615">
        <v>49559006.25</v>
      </c>
      <c r="DM69" s="614">
        <v>1622</v>
      </c>
    </row>
    <row r="70" spans="1:117" s="38" customFormat="1" x14ac:dyDescent="0.2">
      <c r="A70" s="38">
        <v>1</v>
      </c>
      <c r="B70" s="617" t="s">
        <v>239</v>
      </c>
      <c r="C70" s="618"/>
      <c r="D70" s="619"/>
      <c r="E70" s="618"/>
      <c r="F70" s="620"/>
      <c r="G70" s="621"/>
      <c r="H70" s="622"/>
      <c r="I70" s="621"/>
      <c r="J70" s="621"/>
      <c r="K70" s="621"/>
      <c r="L70" s="621"/>
      <c r="M70" s="621"/>
      <c r="N70" s="622"/>
      <c r="O70" s="621"/>
      <c r="P70" s="621"/>
      <c r="Q70" s="621"/>
      <c r="R70" s="621"/>
      <c r="S70" s="621">
        <v>124</v>
      </c>
      <c r="T70" s="622">
        <v>45520865</v>
      </c>
      <c r="U70" s="621">
        <v>1477</v>
      </c>
      <c r="V70" s="621">
        <v>11</v>
      </c>
      <c r="W70" s="622">
        <v>4038141.25</v>
      </c>
      <c r="X70" s="621">
        <v>145</v>
      </c>
      <c r="Y70" s="621"/>
      <c r="Z70" s="622"/>
      <c r="AA70" s="621"/>
      <c r="AB70" s="621"/>
      <c r="AC70" s="622"/>
      <c r="AD70" s="621"/>
      <c r="AE70" s="621"/>
      <c r="AF70" s="622"/>
      <c r="AG70" s="621"/>
      <c r="AH70" s="621"/>
      <c r="AI70" s="621"/>
      <c r="AJ70" s="621"/>
      <c r="AK70" s="621"/>
      <c r="AL70" s="622"/>
      <c r="AM70" s="621"/>
      <c r="AN70" s="621"/>
      <c r="AO70" s="622"/>
      <c r="AP70" s="621"/>
      <c r="AQ70" s="621"/>
      <c r="AR70" s="621"/>
      <c r="AS70" s="621"/>
      <c r="AT70" s="621"/>
      <c r="AU70" s="621"/>
      <c r="AV70" s="621"/>
      <c r="AW70" s="621"/>
      <c r="AX70" s="621"/>
      <c r="AY70" s="621"/>
      <c r="AZ70" s="621"/>
      <c r="BA70" s="622"/>
      <c r="BB70" s="621"/>
      <c r="BC70" s="621"/>
      <c r="BD70" s="621"/>
      <c r="BE70" s="621"/>
      <c r="BF70" s="621"/>
      <c r="BG70" s="621"/>
      <c r="BH70" s="621"/>
      <c r="BI70" s="621"/>
      <c r="BJ70" s="622"/>
      <c r="BK70" s="621"/>
      <c r="BL70" s="621"/>
      <c r="BM70" s="621"/>
      <c r="BN70" s="621"/>
      <c r="BO70" s="621"/>
      <c r="BP70" s="622"/>
      <c r="BQ70" s="621"/>
      <c r="BR70" s="621"/>
      <c r="BS70" s="622"/>
      <c r="BT70" s="621"/>
      <c r="BU70" s="621"/>
      <c r="BV70" s="622"/>
      <c r="BW70" s="621"/>
      <c r="BX70" s="621"/>
      <c r="BY70" s="621"/>
      <c r="BZ70" s="621"/>
      <c r="CA70" s="621"/>
      <c r="CB70" s="622"/>
      <c r="CC70" s="621"/>
      <c r="CD70" s="621"/>
      <c r="CE70" s="622"/>
      <c r="CF70" s="621"/>
      <c r="CG70" s="621"/>
      <c r="CH70" s="622"/>
      <c r="CI70" s="621"/>
      <c r="CJ70" s="621"/>
      <c r="CK70" s="621"/>
      <c r="CL70" s="621"/>
      <c r="CM70" s="621"/>
      <c r="CN70" s="622"/>
      <c r="CO70" s="621"/>
      <c r="CP70" s="621"/>
      <c r="CQ70" s="621"/>
      <c r="CR70" s="621"/>
      <c r="CS70" s="621"/>
      <c r="CT70" s="622"/>
      <c r="CU70" s="621"/>
      <c r="CV70" s="621"/>
      <c r="CW70" s="622"/>
      <c r="CX70" s="621"/>
      <c r="CY70" s="621"/>
      <c r="CZ70" s="622"/>
      <c r="DA70" s="621"/>
      <c r="DB70" s="621"/>
      <c r="DC70" s="621"/>
      <c r="DD70" s="621"/>
      <c r="DE70" s="618">
        <v>124</v>
      </c>
      <c r="DF70" s="622">
        <v>45520865</v>
      </c>
      <c r="DG70" s="618">
        <v>1477</v>
      </c>
      <c r="DH70" s="621">
        <v>11</v>
      </c>
      <c r="DI70" s="622">
        <v>4038141.25</v>
      </c>
      <c r="DJ70" s="621">
        <v>145</v>
      </c>
      <c r="DK70" s="621">
        <v>135</v>
      </c>
      <c r="DL70" s="622">
        <v>49559006.25</v>
      </c>
      <c r="DM70" s="621">
        <v>1622</v>
      </c>
    </row>
    <row r="71" spans="1:117" s="38" customFormat="1" ht="112.5" customHeight="1" x14ac:dyDescent="0.2">
      <c r="A71" s="38">
        <v>1</v>
      </c>
      <c r="B71" s="432">
        <v>17</v>
      </c>
      <c r="C71" s="432">
        <v>29</v>
      </c>
      <c r="D71" s="433" t="s">
        <v>301</v>
      </c>
      <c r="E71" s="457" t="s">
        <v>369</v>
      </c>
      <c r="F71" s="435" t="s">
        <v>302</v>
      </c>
      <c r="G71" s="614"/>
      <c r="H71" s="615"/>
      <c r="I71" s="614"/>
      <c r="J71" s="614"/>
      <c r="K71" s="614"/>
      <c r="L71" s="614"/>
      <c r="M71" s="614"/>
      <c r="N71" s="615"/>
      <c r="O71" s="614"/>
      <c r="P71" s="614"/>
      <c r="Q71" s="614"/>
      <c r="R71" s="614"/>
      <c r="S71" s="614">
        <v>5</v>
      </c>
      <c r="T71" s="615">
        <v>2392498.7000000002</v>
      </c>
      <c r="U71" s="614">
        <v>115</v>
      </c>
      <c r="V71" s="614"/>
      <c r="W71" s="615"/>
      <c r="X71" s="614"/>
      <c r="Y71" s="614"/>
      <c r="Z71" s="615"/>
      <c r="AA71" s="614"/>
      <c r="AB71" s="614"/>
      <c r="AC71" s="615"/>
      <c r="AD71" s="614"/>
      <c r="AE71" s="614"/>
      <c r="AF71" s="615"/>
      <c r="AG71" s="614"/>
      <c r="AH71" s="614"/>
      <c r="AI71" s="614"/>
      <c r="AJ71" s="614"/>
      <c r="AK71" s="614"/>
      <c r="AL71" s="615"/>
      <c r="AM71" s="614"/>
      <c r="AN71" s="614"/>
      <c r="AO71" s="615"/>
      <c r="AP71" s="614"/>
      <c r="AQ71" s="614"/>
      <c r="AR71" s="614"/>
      <c r="AS71" s="614"/>
      <c r="AT71" s="614"/>
      <c r="AU71" s="614"/>
      <c r="AV71" s="614"/>
      <c r="AW71" s="614"/>
      <c r="AX71" s="614"/>
      <c r="AY71" s="614"/>
      <c r="AZ71" s="614"/>
      <c r="BA71" s="615"/>
      <c r="BB71" s="614"/>
      <c r="BC71" s="614"/>
      <c r="BD71" s="614"/>
      <c r="BE71" s="614"/>
      <c r="BF71" s="614"/>
      <c r="BG71" s="614"/>
      <c r="BH71" s="614"/>
      <c r="BI71" s="614"/>
      <c r="BJ71" s="615"/>
      <c r="BK71" s="614"/>
      <c r="BL71" s="614"/>
      <c r="BM71" s="614"/>
      <c r="BN71" s="614"/>
      <c r="BO71" s="614"/>
      <c r="BP71" s="615"/>
      <c r="BQ71" s="614"/>
      <c r="BR71" s="614"/>
      <c r="BS71" s="615"/>
      <c r="BT71" s="614"/>
      <c r="BU71" s="614"/>
      <c r="BV71" s="615"/>
      <c r="BW71" s="614"/>
      <c r="BX71" s="614"/>
      <c r="BY71" s="614"/>
      <c r="BZ71" s="614"/>
      <c r="CA71" s="614"/>
      <c r="CB71" s="615"/>
      <c r="CC71" s="614"/>
      <c r="CD71" s="614"/>
      <c r="CE71" s="615"/>
      <c r="CF71" s="614"/>
      <c r="CG71" s="614"/>
      <c r="CH71" s="615"/>
      <c r="CI71" s="614"/>
      <c r="CJ71" s="614"/>
      <c r="CK71" s="614"/>
      <c r="CL71" s="614"/>
      <c r="CM71" s="614"/>
      <c r="CN71" s="615"/>
      <c r="CO71" s="614"/>
      <c r="CP71" s="614"/>
      <c r="CQ71" s="614"/>
      <c r="CR71" s="614"/>
      <c r="CS71" s="614"/>
      <c r="CT71" s="615"/>
      <c r="CU71" s="614"/>
      <c r="CV71" s="614"/>
      <c r="CW71" s="615"/>
      <c r="CX71" s="614"/>
      <c r="CY71" s="614"/>
      <c r="CZ71" s="615"/>
      <c r="DA71" s="614"/>
      <c r="DB71" s="614"/>
      <c r="DC71" s="614"/>
      <c r="DD71" s="614"/>
      <c r="DE71" s="436">
        <v>5</v>
      </c>
      <c r="DF71" s="437">
        <v>2392498.7000000002</v>
      </c>
      <c r="DG71" s="436">
        <v>115</v>
      </c>
      <c r="DH71" s="616">
        <v>0</v>
      </c>
      <c r="DI71" s="437">
        <v>0</v>
      </c>
      <c r="DJ71" s="616">
        <v>0</v>
      </c>
      <c r="DK71" s="614">
        <v>5</v>
      </c>
      <c r="DL71" s="615">
        <v>2392498.7000000002</v>
      </c>
      <c r="DM71" s="614">
        <v>115</v>
      </c>
    </row>
    <row r="72" spans="1:117" s="38" customFormat="1" x14ac:dyDescent="0.2">
      <c r="A72" s="38">
        <v>1</v>
      </c>
      <c r="B72" s="617" t="s">
        <v>232</v>
      </c>
      <c r="C72" s="618"/>
      <c r="D72" s="619"/>
      <c r="E72" s="618"/>
      <c r="F72" s="620"/>
      <c r="G72" s="621"/>
      <c r="H72" s="622"/>
      <c r="I72" s="621"/>
      <c r="J72" s="621"/>
      <c r="K72" s="621"/>
      <c r="L72" s="621"/>
      <c r="M72" s="621"/>
      <c r="N72" s="622"/>
      <c r="O72" s="621"/>
      <c r="P72" s="621"/>
      <c r="Q72" s="621"/>
      <c r="R72" s="621"/>
      <c r="S72" s="621">
        <v>5</v>
      </c>
      <c r="T72" s="622">
        <v>2392498.7000000002</v>
      </c>
      <c r="U72" s="621">
        <v>115</v>
      </c>
      <c r="V72" s="621"/>
      <c r="W72" s="622"/>
      <c r="X72" s="621"/>
      <c r="Y72" s="621"/>
      <c r="Z72" s="622"/>
      <c r="AA72" s="621"/>
      <c r="AB72" s="621"/>
      <c r="AC72" s="622"/>
      <c r="AD72" s="621"/>
      <c r="AE72" s="621"/>
      <c r="AF72" s="622"/>
      <c r="AG72" s="621"/>
      <c r="AH72" s="621"/>
      <c r="AI72" s="621"/>
      <c r="AJ72" s="621"/>
      <c r="AK72" s="621"/>
      <c r="AL72" s="622"/>
      <c r="AM72" s="621"/>
      <c r="AN72" s="621"/>
      <c r="AO72" s="622"/>
      <c r="AP72" s="621"/>
      <c r="AQ72" s="621"/>
      <c r="AR72" s="621"/>
      <c r="AS72" s="621"/>
      <c r="AT72" s="621"/>
      <c r="AU72" s="621"/>
      <c r="AV72" s="621"/>
      <c r="AW72" s="621"/>
      <c r="AX72" s="621"/>
      <c r="AY72" s="621"/>
      <c r="AZ72" s="621"/>
      <c r="BA72" s="622"/>
      <c r="BB72" s="621"/>
      <c r="BC72" s="621"/>
      <c r="BD72" s="621"/>
      <c r="BE72" s="621"/>
      <c r="BF72" s="621"/>
      <c r="BG72" s="621"/>
      <c r="BH72" s="621"/>
      <c r="BI72" s="621"/>
      <c r="BJ72" s="622"/>
      <c r="BK72" s="621"/>
      <c r="BL72" s="621"/>
      <c r="BM72" s="621"/>
      <c r="BN72" s="621"/>
      <c r="BO72" s="621"/>
      <c r="BP72" s="622"/>
      <c r="BQ72" s="621"/>
      <c r="BR72" s="621"/>
      <c r="BS72" s="622"/>
      <c r="BT72" s="621"/>
      <c r="BU72" s="621"/>
      <c r="BV72" s="622"/>
      <c r="BW72" s="621"/>
      <c r="BX72" s="621"/>
      <c r="BY72" s="621"/>
      <c r="BZ72" s="621"/>
      <c r="CA72" s="621"/>
      <c r="CB72" s="622"/>
      <c r="CC72" s="621"/>
      <c r="CD72" s="621"/>
      <c r="CE72" s="622"/>
      <c r="CF72" s="621"/>
      <c r="CG72" s="621"/>
      <c r="CH72" s="622"/>
      <c r="CI72" s="621"/>
      <c r="CJ72" s="621"/>
      <c r="CK72" s="621"/>
      <c r="CL72" s="621"/>
      <c r="CM72" s="621"/>
      <c r="CN72" s="622"/>
      <c r="CO72" s="621"/>
      <c r="CP72" s="621"/>
      <c r="CQ72" s="621"/>
      <c r="CR72" s="621"/>
      <c r="CS72" s="621"/>
      <c r="CT72" s="622"/>
      <c r="CU72" s="621"/>
      <c r="CV72" s="621"/>
      <c r="CW72" s="622"/>
      <c r="CX72" s="621"/>
      <c r="CY72" s="621"/>
      <c r="CZ72" s="622"/>
      <c r="DA72" s="621"/>
      <c r="DB72" s="621"/>
      <c r="DC72" s="621"/>
      <c r="DD72" s="621"/>
      <c r="DE72" s="618">
        <v>5</v>
      </c>
      <c r="DF72" s="622">
        <v>2392498.7000000002</v>
      </c>
      <c r="DG72" s="618">
        <v>115</v>
      </c>
      <c r="DH72" s="621">
        <v>0</v>
      </c>
      <c r="DI72" s="622">
        <v>0</v>
      </c>
      <c r="DJ72" s="621">
        <v>0</v>
      </c>
      <c r="DK72" s="621">
        <v>5</v>
      </c>
      <c r="DL72" s="622">
        <v>2392498.7000000002</v>
      </c>
      <c r="DM72" s="621">
        <v>115</v>
      </c>
    </row>
    <row r="73" spans="1:117" x14ac:dyDescent="0.2">
      <c r="A73" s="38">
        <v>1</v>
      </c>
      <c r="B73" s="562">
        <v>18</v>
      </c>
      <c r="C73" s="558"/>
      <c r="D73" s="575"/>
      <c r="E73" s="554" t="s">
        <v>405</v>
      </c>
      <c r="F73" s="554" t="s">
        <v>405</v>
      </c>
      <c r="G73" s="572"/>
      <c r="H73" s="573"/>
      <c r="I73" s="572"/>
      <c r="J73" s="572"/>
      <c r="K73" s="572"/>
      <c r="L73" s="572"/>
      <c r="M73" s="572"/>
      <c r="N73" s="573"/>
      <c r="O73" s="572"/>
      <c r="P73" s="572"/>
      <c r="Q73" s="572"/>
      <c r="R73" s="572"/>
      <c r="S73" s="572"/>
      <c r="T73" s="573"/>
      <c r="U73" s="572"/>
      <c r="V73" s="572"/>
      <c r="W73" s="573"/>
      <c r="X73" s="572"/>
      <c r="Y73" s="572"/>
      <c r="Z73" s="573"/>
      <c r="AA73" s="572"/>
      <c r="AB73" s="572"/>
      <c r="AC73" s="573"/>
      <c r="AD73" s="572"/>
      <c r="AE73" s="572"/>
      <c r="AF73" s="573"/>
      <c r="AG73" s="572"/>
      <c r="AH73" s="572"/>
      <c r="AI73" s="572"/>
      <c r="AJ73" s="572"/>
      <c r="AK73" s="572"/>
      <c r="AL73" s="573"/>
      <c r="AM73" s="572"/>
      <c r="AN73" s="572"/>
      <c r="AO73" s="573"/>
      <c r="AP73" s="572"/>
      <c r="AQ73" s="572"/>
      <c r="AR73" s="572"/>
      <c r="AS73" s="572"/>
      <c r="AT73" s="572"/>
      <c r="AU73" s="572"/>
      <c r="AV73" s="572"/>
      <c r="AW73" s="572"/>
      <c r="AX73" s="573"/>
      <c r="AY73" s="572"/>
      <c r="AZ73" s="572"/>
      <c r="BA73" s="572"/>
      <c r="BB73" s="572"/>
      <c r="BC73" s="572"/>
      <c r="BD73" s="572"/>
      <c r="BE73" s="572"/>
      <c r="BF73" s="572"/>
      <c r="BG73" s="572"/>
      <c r="BH73" s="572"/>
      <c r="BI73" s="572"/>
      <c r="BJ73" s="573"/>
      <c r="BK73" s="572"/>
      <c r="BL73" s="572"/>
      <c r="BM73" s="572"/>
      <c r="BN73" s="572"/>
      <c r="BO73" s="572"/>
      <c r="BP73" s="573"/>
      <c r="BQ73" s="572"/>
      <c r="BR73" s="572"/>
      <c r="BS73" s="573"/>
      <c r="BT73" s="572"/>
      <c r="BU73" s="572"/>
      <c r="BV73" s="573"/>
      <c r="BW73" s="572"/>
      <c r="BX73" s="572"/>
      <c r="BY73" s="572"/>
      <c r="BZ73" s="572"/>
      <c r="CA73" s="572"/>
      <c r="CB73" s="573"/>
      <c r="CC73" s="572"/>
      <c r="CD73" s="572"/>
      <c r="CE73" s="573"/>
      <c r="CF73" s="572"/>
      <c r="CG73" s="572"/>
      <c r="CH73" s="573"/>
      <c r="CI73" s="572"/>
      <c r="CJ73" s="572"/>
      <c r="CK73" s="572"/>
      <c r="CL73" s="572"/>
      <c r="CM73" s="572"/>
      <c r="CN73" s="573"/>
      <c r="CO73" s="572"/>
      <c r="CP73" s="572"/>
      <c r="CQ73" s="572"/>
      <c r="CR73" s="572"/>
      <c r="CS73" s="572"/>
      <c r="CT73" s="573"/>
      <c r="CU73" s="572"/>
      <c r="CV73" s="572"/>
      <c r="CW73" s="573"/>
      <c r="CX73" s="572"/>
      <c r="CY73" s="572"/>
      <c r="CZ73" s="573"/>
      <c r="DA73" s="572"/>
      <c r="DB73" s="572"/>
      <c r="DC73" s="572"/>
      <c r="DD73" s="572"/>
      <c r="DE73" s="554">
        <f t="shared" ref="DE73:DJ78" si="7">SUM(G73+M73+S73+Y73+AE73+AK73+AQ73+AW73+BC73+BI73+BO73+BU73+CA73+CG73+CM73+CS73+CY73)</f>
        <v>0</v>
      </c>
      <c r="DF73" s="568">
        <f t="shared" si="7"/>
        <v>0</v>
      </c>
      <c r="DG73" s="554">
        <f t="shared" si="7"/>
        <v>0</v>
      </c>
      <c r="DH73" s="554">
        <f t="shared" si="7"/>
        <v>0</v>
      </c>
      <c r="DI73" s="568">
        <f t="shared" si="7"/>
        <v>0</v>
      </c>
      <c r="DJ73" s="554">
        <f t="shared" si="7"/>
        <v>0</v>
      </c>
      <c r="DK73" s="572"/>
      <c r="DL73" s="573"/>
      <c r="DM73" s="572"/>
    </row>
    <row r="74" spans="1:117" x14ac:dyDescent="0.2">
      <c r="A74" s="38">
        <v>1</v>
      </c>
      <c r="B74" s="562">
        <v>18</v>
      </c>
      <c r="C74" s="558"/>
      <c r="D74" s="575"/>
      <c r="E74" s="554" t="s">
        <v>405</v>
      </c>
      <c r="F74" s="554" t="s">
        <v>405</v>
      </c>
      <c r="G74" s="572"/>
      <c r="H74" s="573"/>
      <c r="I74" s="572"/>
      <c r="J74" s="572"/>
      <c r="K74" s="572"/>
      <c r="L74" s="572"/>
      <c r="M74" s="572"/>
      <c r="N74" s="573"/>
      <c r="O74" s="572"/>
      <c r="P74" s="572"/>
      <c r="Q74" s="572"/>
      <c r="R74" s="572"/>
      <c r="S74" s="572"/>
      <c r="T74" s="573"/>
      <c r="U74" s="572"/>
      <c r="V74" s="572"/>
      <c r="W74" s="573"/>
      <c r="X74" s="572"/>
      <c r="Y74" s="572"/>
      <c r="Z74" s="573"/>
      <c r="AA74" s="572"/>
      <c r="AB74" s="572"/>
      <c r="AC74" s="573"/>
      <c r="AD74" s="572"/>
      <c r="AE74" s="572"/>
      <c r="AF74" s="573"/>
      <c r="AG74" s="572"/>
      <c r="AH74" s="572"/>
      <c r="AI74" s="572"/>
      <c r="AJ74" s="572"/>
      <c r="AK74" s="572"/>
      <c r="AL74" s="573"/>
      <c r="AM74" s="572"/>
      <c r="AN74" s="572"/>
      <c r="AO74" s="573"/>
      <c r="AP74" s="572"/>
      <c r="AQ74" s="572"/>
      <c r="AR74" s="572"/>
      <c r="AS74" s="572"/>
      <c r="AT74" s="572"/>
      <c r="AU74" s="572"/>
      <c r="AV74" s="572"/>
      <c r="AW74" s="572"/>
      <c r="AX74" s="573"/>
      <c r="AY74" s="572"/>
      <c r="AZ74" s="572"/>
      <c r="BA74" s="572"/>
      <c r="BB74" s="572"/>
      <c r="BC74" s="572"/>
      <c r="BD74" s="572"/>
      <c r="BE74" s="572"/>
      <c r="BF74" s="572"/>
      <c r="BG74" s="572"/>
      <c r="BH74" s="572"/>
      <c r="BI74" s="572"/>
      <c r="BJ74" s="573"/>
      <c r="BK74" s="572"/>
      <c r="BL74" s="572"/>
      <c r="BM74" s="572"/>
      <c r="BN74" s="572"/>
      <c r="BO74" s="572"/>
      <c r="BP74" s="573"/>
      <c r="BQ74" s="572"/>
      <c r="BR74" s="572"/>
      <c r="BS74" s="573"/>
      <c r="BT74" s="572"/>
      <c r="BU74" s="572"/>
      <c r="BV74" s="573"/>
      <c r="BW74" s="572"/>
      <c r="BX74" s="572"/>
      <c r="BY74" s="572"/>
      <c r="BZ74" s="572"/>
      <c r="CA74" s="572"/>
      <c r="CB74" s="573"/>
      <c r="CC74" s="572"/>
      <c r="CD74" s="572"/>
      <c r="CE74" s="573"/>
      <c r="CF74" s="572"/>
      <c r="CG74" s="572"/>
      <c r="CH74" s="573"/>
      <c r="CI74" s="572"/>
      <c r="CJ74" s="572"/>
      <c r="CK74" s="572"/>
      <c r="CL74" s="572"/>
      <c r="CM74" s="572"/>
      <c r="CN74" s="573"/>
      <c r="CO74" s="572"/>
      <c r="CP74" s="572"/>
      <c r="CQ74" s="572"/>
      <c r="CR74" s="572"/>
      <c r="CS74" s="572"/>
      <c r="CT74" s="573"/>
      <c r="CU74" s="572"/>
      <c r="CV74" s="572"/>
      <c r="CW74" s="573"/>
      <c r="CX74" s="572"/>
      <c r="CY74" s="572"/>
      <c r="CZ74" s="573"/>
      <c r="DA74" s="572"/>
      <c r="DB74" s="572"/>
      <c r="DC74" s="572"/>
      <c r="DD74" s="572"/>
      <c r="DE74" s="554">
        <f t="shared" si="7"/>
        <v>0</v>
      </c>
      <c r="DF74" s="568">
        <f t="shared" si="7"/>
        <v>0</v>
      </c>
      <c r="DG74" s="554">
        <f t="shared" si="7"/>
        <v>0</v>
      </c>
      <c r="DH74" s="554">
        <f t="shared" si="7"/>
        <v>0</v>
      </c>
      <c r="DI74" s="568">
        <f t="shared" si="7"/>
        <v>0</v>
      </c>
      <c r="DJ74" s="554">
        <f t="shared" si="7"/>
        <v>0</v>
      </c>
      <c r="DK74" s="572"/>
      <c r="DL74" s="573"/>
      <c r="DM74" s="572"/>
    </row>
    <row r="75" spans="1:117" x14ac:dyDescent="0.2">
      <c r="A75" s="38">
        <v>1</v>
      </c>
      <c r="B75" s="562">
        <v>18</v>
      </c>
      <c r="C75" s="558"/>
      <c r="D75" s="575"/>
      <c r="E75" s="554" t="s">
        <v>405</v>
      </c>
      <c r="F75" s="554" t="s">
        <v>405</v>
      </c>
      <c r="G75" s="572"/>
      <c r="H75" s="573"/>
      <c r="I75" s="572"/>
      <c r="J75" s="572"/>
      <c r="K75" s="572"/>
      <c r="L75" s="572"/>
      <c r="M75" s="572"/>
      <c r="N75" s="573"/>
      <c r="O75" s="572"/>
      <c r="P75" s="572"/>
      <c r="Q75" s="572"/>
      <c r="R75" s="572"/>
      <c r="S75" s="572"/>
      <c r="T75" s="573"/>
      <c r="U75" s="572"/>
      <c r="V75" s="572"/>
      <c r="W75" s="573"/>
      <c r="X75" s="572"/>
      <c r="Y75" s="572"/>
      <c r="Z75" s="573"/>
      <c r="AA75" s="572"/>
      <c r="AB75" s="572"/>
      <c r="AC75" s="573"/>
      <c r="AD75" s="572"/>
      <c r="AE75" s="572"/>
      <c r="AF75" s="573"/>
      <c r="AG75" s="572"/>
      <c r="AH75" s="572"/>
      <c r="AI75" s="572"/>
      <c r="AJ75" s="572"/>
      <c r="AK75" s="572"/>
      <c r="AL75" s="573"/>
      <c r="AM75" s="572"/>
      <c r="AN75" s="572"/>
      <c r="AO75" s="573"/>
      <c r="AP75" s="572"/>
      <c r="AQ75" s="572"/>
      <c r="AR75" s="572"/>
      <c r="AS75" s="572"/>
      <c r="AT75" s="572"/>
      <c r="AU75" s="572"/>
      <c r="AV75" s="572"/>
      <c r="AW75" s="572"/>
      <c r="AX75" s="573"/>
      <c r="AY75" s="572"/>
      <c r="AZ75" s="572"/>
      <c r="BA75" s="572"/>
      <c r="BB75" s="572"/>
      <c r="BC75" s="572"/>
      <c r="BD75" s="572"/>
      <c r="BE75" s="572"/>
      <c r="BF75" s="572"/>
      <c r="BG75" s="572"/>
      <c r="BH75" s="572"/>
      <c r="BI75" s="572"/>
      <c r="BJ75" s="573"/>
      <c r="BK75" s="572"/>
      <c r="BL75" s="572"/>
      <c r="BM75" s="572"/>
      <c r="BN75" s="572"/>
      <c r="BO75" s="572"/>
      <c r="BP75" s="573"/>
      <c r="BQ75" s="572"/>
      <c r="BR75" s="572"/>
      <c r="BS75" s="573"/>
      <c r="BT75" s="572"/>
      <c r="BU75" s="572"/>
      <c r="BV75" s="573"/>
      <c r="BW75" s="572"/>
      <c r="BX75" s="572"/>
      <c r="BY75" s="572"/>
      <c r="BZ75" s="572"/>
      <c r="CA75" s="572"/>
      <c r="CB75" s="573"/>
      <c r="CC75" s="572"/>
      <c r="CD75" s="572"/>
      <c r="CE75" s="573"/>
      <c r="CF75" s="572"/>
      <c r="CG75" s="572"/>
      <c r="CH75" s="573"/>
      <c r="CI75" s="572"/>
      <c r="CJ75" s="572"/>
      <c r="CK75" s="572"/>
      <c r="CL75" s="572"/>
      <c r="CM75" s="572"/>
      <c r="CN75" s="573"/>
      <c r="CO75" s="572"/>
      <c r="CP75" s="572"/>
      <c r="CQ75" s="572"/>
      <c r="CR75" s="572"/>
      <c r="CS75" s="572"/>
      <c r="CT75" s="573"/>
      <c r="CU75" s="572"/>
      <c r="CV75" s="572"/>
      <c r="CW75" s="573"/>
      <c r="CX75" s="572"/>
      <c r="CY75" s="572"/>
      <c r="CZ75" s="573"/>
      <c r="DA75" s="572"/>
      <c r="DB75" s="572"/>
      <c r="DC75" s="572"/>
      <c r="DD75" s="572"/>
      <c r="DE75" s="554">
        <f t="shared" si="7"/>
        <v>0</v>
      </c>
      <c r="DF75" s="568">
        <f t="shared" si="7"/>
        <v>0</v>
      </c>
      <c r="DG75" s="554">
        <f t="shared" si="7"/>
        <v>0</v>
      </c>
      <c r="DH75" s="554">
        <f t="shared" si="7"/>
        <v>0</v>
      </c>
      <c r="DI75" s="568">
        <f t="shared" si="7"/>
        <v>0</v>
      </c>
      <c r="DJ75" s="554">
        <f t="shared" si="7"/>
        <v>0</v>
      </c>
      <c r="DK75" s="572"/>
      <c r="DL75" s="573"/>
      <c r="DM75" s="572"/>
    </row>
    <row r="76" spans="1:117" x14ac:dyDescent="0.2">
      <c r="A76" s="38">
        <v>1</v>
      </c>
      <c r="B76" s="562">
        <v>18</v>
      </c>
      <c r="C76" s="558"/>
      <c r="D76" s="575"/>
      <c r="E76" s="554" t="s">
        <v>405</v>
      </c>
      <c r="F76" s="554" t="s">
        <v>405</v>
      </c>
      <c r="G76" s="572"/>
      <c r="H76" s="573"/>
      <c r="I76" s="572"/>
      <c r="J76" s="572"/>
      <c r="K76" s="572"/>
      <c r="L76" s="572"/>
      <c r="M76" s="572"/>
      <c r="N76" s="573"/>
      <c r="O76" s="572"/>
      <c r="P76" s="572"/>
      <c r="Q76" s="572"/>
      <c r="R76" s="572"/>
      <c r="S76" s="572"/>
      <c r="T76" s="573"/>
      <c r="U76" s="572"/>
      <c r="V76" s="572"/>
      <c r="W76" s="573"/>
      <c r="X76" s="572"/>
      <c r="Y76" s="572"/>
      <c r="Z76" s="573"/>
      <c r="AA76" s="572"/>
      <c r="AB76" s="572"/>
      <c r="AC76" s="573"/>
      <c r="AD76" s="572"/>
      <c r="AE76" s="572"/>
      <c r="AF76" s="573"/>
      <c r="AG76" s="572"/>
      <c r="AH76" s="572"/>
      <c r="AI76" s="572"/>
      <c r="AJ76" s="572"/>
      <c r="AK76" s="572"/>
      <c r="AL76" s="573"/>
      <c r="AM76" s="572"/>
      <c r="AN76" s="572"/>
      <c r="AO76" s="573"/>
      <c r="AP76" s="572"/>
      <c r="AQ76" s="572"/>
      <c r="AR76" s="572"/>
      <c r="AS76" s="572"/>
      <c r="AT76" s="572"/>
      <c r="AU76" s="572"/>
      <c r="AV76" s="572"/>
      <c r="AW76" s="572"/>
      <c r="AX76" s="573"/>
      <c r="AY76" s="572"/>
      <c r="AZ76" s="572"/>
      <c r="BA76" s="572"/>
      <c r="BB76" s="572"/>
      <c r="BC76" s="572"/>
      <c r="BD76" s="572"/>
      <c r="BE76" s="572"/>
      <c r="BF76" s="572"/>
      <c r="BG76" s="572"/>
      <c r="BH76" s="572"/>
      <c r="BI76" s="572"/>
      <c r="BJ76" s="573"/>
      <c r="BK76" s="572"/>
      <c r="BL76" s="572"/>
      <c r="BM76" s="572"/>
      <c r="BN76" s="572"/>
      <c r="BO76" s="572"/>
      <c r="BP76" s="573"/>
      <c r="BQ76" s="572"/>
      <c r="BR76" s="572"/>
      <c r="BS76" s="573"/>
      <c r="BT76" s="572"/>
      <c r="BU76" s="572"/>
      <c r="BV76" s="573"/>
      <c r="BW76" s="572"/>
      <c r="BX76" s="572"/>
      <c r="BY76" s="572"/>
      <c r="BZ76" s="572"/>
      <c r="CA76" s="572"/>
      <c r="CB76" s="573"/>
      <c r="CC76" s="572"/>
      <c r="CD76" s="572"/>
      <c r="CE76" s="573"/>
      <c r="CF76" s="572"/>
      <c r="CG76" s="572"/>
      <c r="CH76" s="573"/>
      <c r="CI76" s="572"/>
      <c r="CJ76" s="572"/>
      <c r="CK76" s="572"/>
      <c r="CL76" s="572"/>
      <c r="CM76" s="572"/>
      <c r="CN76" s="573"/>
      <c r="CO76" s="572"/>
      <c r="CP76" s="572"/>
      <c r="CQ76" s="572"/>
      <c r="CR76" s="572"/>
      <c r="CS76" s="572"/>
      <c r="CT76" s="573"/>
      <c r="CU76" s="572"/>
      <c r="CV76" s="572"/>
      <c r="CW76" s="573"/>
      <c r="CX76" s="572"/>
      <c r="CY76" s="572"/>
      <c r="CZ76" s="573"/>
      <c r="DA76" s="572"/>
      <c r="DB76" s="572"/>
      <c r="DC76" s="572"/>
      <c r="DD76" s="572"/>
      <c r="DE76" s="554">
        <f t="shared" si="7"/>
        <v>0</v>
      </c>
      <c r="DF76" s="568">
        <f t="shared" si="7"/>
        <v>0</v>
      </c>
      <c r="DG76" s="554">
        <f t="shared" si="7"/>
        <v>0</v>
      </c>
      <c r="DH76" s="554">
        <f t="shared" si="7"/>
        <v>0</v>
      </c>
      <c r="DI76" s="568">
        <f t="shared" si="7"/>
        <v>0</v>
      </c>
      <c r="DJ76" s="554">
        <f t="shared" si="7"/>
        <v>0</v>
      </c>
      <c r="DK76" s="572"/>
      <c r="DL76" s="573"/>
      <c r="DM76" s="572"/>
    </row>
    <row r="77" spans="1:117" x14ac:dyDescent="0.2">
      <c r="A77" s="38">
        <v>1</v>
      </c>
      <c r="B77" s="562">
        <v>18</v>
      </c>
      <c r="C77" s="558"/>
      <c r="D77" s="575"/>
      <c r="E77" s="554" t="s">
        <v>405</v>
      </c>
      <c r="F77" s="554" t="s">
        <v>405</v>
      </c>
      <c r="G77" s="572"/>
      <c r="H77" s="573"/>
      <c r="I77" s="572"/>
      <c r="J77" s="572"/>
      <c r="K77" s="572"/>
      <c r="L77" s="572"/>
      <c r="M77" s="572"/>
      <c r="N77" s="573"/>
      <c r="O77" s="572"/>
      <c r="P77" s="572"/>
      <c r="Q77" s="572"/>
      <c r="R77" s="572"/>
      <c r="S77" s="572"/>
      <c r="T77" s="573"/>
      <c r="U77" s="572"/>
      <c r="V77" s="572"/>
      <c r="W77" s="573"/>
      <c r="X77" s="572"/>
      <c r="Y77" s="572"/>
      <c r="Z77" s="573"/>
      <c r="AA77" s="572"/>
      <c r="AB77" s="572"/>
      <c r="AC77" s="573"/>
      <c r="AD77" s="572"/>
      <c r="AE77" s="572"/>
      <c r="AF77" s="573"/>
      <c r="AG77" s="572"/>
      <c r="AH77" s="572"/>
      <c r="AI77" s="572"/>
      <c r="AJ77" s="572"/>
      <c r="AK77" s="572"/>
      <c r="AL77" s="573"/>
      <c r="AM77" s="572"/>
      <c r="AN77" s="572"/>
      <c r="AO77" s="573"/>
      <c r="AP77" s="572"/>
      <c r="AQ77" s="572"/>
      <c r="AR77" s="572"/>
      <c r="AS77" s="572"/>
      <c r="AT77" s="572"/>
      <c r="AU77" s="572"/>
      <c r="AV77" s="572"/>
      <c r="AW77" s="572"/>
      <c r="AX77" s="573"/>
      <c r="AY77" s="572"/>
      <c r="AZ77" s="572"/>
      <c r="BA77" s="572"/>
      <c r="BB77" s="572"/>
      <c r="BC77" s="572"/>
      <c r="BD77" s="572"/>
      <c r="BE77" s="572"/>
      <c r="BF77" s="572"/>
      <c r="BG77" s="572"/>
      <c r="BH77" s="572"/>
      <c r="BI77" s="572"/>
      <c r="BJ77" s="573"/>
      <c r="BK77" s="572"/>
      <c r="BL77" s="572"/>
      <c r="BM77" s="572"/>
      <c r="BN77" s="572"/>
      <c r="BO77" s="572"/>
      <c r="BP77" s="573"/>
      <c r="BQ77" s="572"/>
      <c r="BR77" s="572"/>
      <c r="BS77" s="573"/>
      <c r="BT77" s="572"/>
      <c r="BU77" s="572"/>
      <c r="BV77" s="573"/>
      <c r="BW77" s="572"/>
      <c r="BX77" s="572"/>
      <c r="BY77" s="572"/>
      <c r="BZ77" s="572"/>
      <c r="CA77" s="572"/>
      <c r="CB77" s="573"/>
      <c r="CC77" s="572"/>
      <c r="CD77" s="572"/>
      <c r="CE77" s="573"/>
      <c r="CF77" s="572"/>
      <c r="CG77" s="572"/>
      <c r="CH77" s="573"/>
      <c r="CI77" s="572"/>
      <c r="CJ77" s="572"/>
      <c r="CK77" s="572"/>
      <c r="CL77" s="572"/>
      <c r="CM77" s="572"/>
      <c r="CN77" s="573"/>
      <c r="CO77" s="572"/>
      <c r="CP77" s="572"/>
      <c r="CQ77" s="572"/>
      <c r="CR77" s="572"/>
      <c r="CS77" s="572"/>
      <c r="CT77" s="573"/>
      <c r="CU77" s="572"/>
      <c r="CV77" s="572"/>
      <c r="CW77" s="573"/>
      <c r="CX77" s="572"/>
      <c r="CY77" s="572"/>
      <c r="CZ77" s="573"/>
      <c r="DA77" s="572"/>
      <c r="DB77" s="572"/>
      <c r="DC77" s="572"/>
      <c r="DD77" s="572"/>
      <c r="DE77" s="554">
        <f t="shared" si="7"/>
        <v>0</v>
      </c>
      <c r="DF77" s="568">
        <f t="shared" si="7"/>
        <v>0</v>
      </c>
      <c r="DG77" s="554">
        <f t="shared" si="7"/>
        <v>0</v>
      </c>
      <c r="DH77" s="554">
        <f t="shared" si="7"/>
        <v>0</v>
      </c>
      <c r="DI77" s="568">
        <f t="shared" si="7"/>
        <v>0</v>
      </c>
      <c r="DJ77" s="554">
        <f t="shared" si="7"/>
        <v>0</v>
      </c>
      <c r="DK77" s="572"/>
      <c r="DL77" s="573"/>
      <c r="DM77" s="572"/>
    </row>
    <row r="78" spans="1:117" s="38" customFormat="1" x14ac:dyDescent="0.2">
      <c r="A78" s="38">
        <v>1</v>
      </c>
      <c r="B78" s="561" t="s">
        <v>588</v>
      </c>
      <c r="C78" s="576"/>
      <c r="D78" s="577"/>
      <c r="E78" s="576"/>
      <c r="F78" s="577"/>
      <c r="G78" s="578"/>
      <c r="H78" s="579"/>
      <c r="I78" s="578"/>
      <c r="J78" s="578"/>
      <c r="K78" s="578"/>
      <c r="L78" s="578"/>
      <c r="M78" s="578"/>
      <c r="N78" s="579"/>
      <c r="O78" s="578"/>
      <c r="P78" s="578"/>
      <c r="Q78" s="578"/>
      <c r="R78" s="578"/>
      <c r="S78" s="578"/>
      <c r="T78" s="579"/>
      <c r="U78" s="578"/>
      <c r="V78" s="578"/>
      <c r="W78" s="579"/>
      <c r="X78" s="578"/>
      <c r="Y78" s="578"/>
      <c r="Z78" s="579"/>
      <c r="AA78" s="578"/>
      <c r="AB78" s="578"/>
      <c r="AC78" s="579"/>
      <c r="AD78" s="578"/>
      <c r="AE78" s="578"/>
      <c r="AF78" s="579"/>
      <c r="AG78" s="578"/>
      <c r="AH78" s="578"/>
      <c r="AI78" s="578"/>
      <c r="AJ78" s="578"/>
      <c r="AK78" s="578"/>
      <c r="AL78" s="579"/>
      <c r="AM78" s="578"/>
      <c r="AN78" s="578"/>
      <c r="AO78" s="579"/>
      <c r="AP78" s="578"/>
      <c r="AQ78" s="578"/>
      <c r="AR78" s="578"/>
      <c r="AS78" s="578"/>
      <c r="AT78" s="578"/>
      <c r="AU78" s="578"/>
      <c r="AV78" s="578"/>
      <c r="AW78" s="578"/>
      <c r="AX78" s="579"/>
      <c r="AY78" s="578"/>
      <c r="AZ78" s="578"/>
      <c r="BA78" s="578"/>
      <c r="BB78" s="578"/>
      <c r="BC78" s="578"/>
      <c r="BD78" s="578"/>
      <c r="BE78" s="578"/>
      <c r="BF78" s="578"/>
      <c r="BG78" s="578"/>
      <c r="BH78" s="578"/>
      <c r="BI78" s="578"/>
      <c r="BJ78" s="579"/>
      <c r="BK78" s="578"/>
      <c r="BL78" s="578"/>
      <c r="BM78" s="578"/>
      <c r="BN78" s="578"/>
      <c r="BO78" s="578"/>
      <c r="BP78" s="579"/>
      <c r="BQ78" s="578"/>
      <c r="BR78" s="578"/>
      <c r="BS78" s="579"/>
      <c r="BT78" s="578"/>
      <c r="BU78" s="578"/>
      <c r="BV78" s="579"/>
      <c r="BW78" s="578"/>
      <c r="BX78" s="578"/>
      <c r="BY78" s="578"/>
      <c r="BZ78" s="578"/>
      <c r="CA78" s="578"/>
      <c r="CB78" s="579"/>
      <c r="CC78" s="578"/>
      <c r="CD78" s="578"/>
      <c r="CE78" s="579"/>
      <c r="CF78" s="578"/>
      <c r="CG78" s="578"/>
      <c r="CH78" s="579"/>
      <c r="CI78" s="578"/>
      <c r="CJ78" s="578"/>
      <c r="CK78" s="578"/>
      <c r="CL78" s="578"/>
      <c r="CM78" s="578"/>
      <c r="CN78" s="579"/>
      <c r="CO78" s="578"/>
      <c r="CP78" s="578"/>
      <c r="CQ78" s="578"/>
      <c r="CR78" s="578"/>
      <c r="CS78" s="578"/>
      <c r="CT78" s="579"/>
      <c r="CU78" s="578"/>
      <c r="CV78" s="578"/>
      <c r="CW78" s="579"/>
      <c r="CX78" s="578"/>
      <c r="CY78" s="578"/>
      <c r="CZ78" s="579"/>
      <c r="DA78" s="578"/>
      <c r="DB78" s="578"/>
      <c r="DC78" s="578"/>
      <c r="DD78" s="578"/>
      <c r="DE78" s="554">
        <f t="shared" si="7"/>
        <v>0</v>
      </c>
      <c r="DF78" s="568">
        <f t="shared" si="7"/>
        <v>0</v>
      </c>
      <c r="DG78" s="554">
        <f t="shared" si="7"/>
        <v>0</v>
      </c>
      <c r="DH78" s="554">
        <f t="shared" si="7"/>
        <v>0</v>
      </c>
      <c r="DI78" s="568">
        <f t="shared" si="7"/>
        <v>0</v>
      </c>
      <c r="DJ78" s="554">
        <f t="shared" si="7"/>
        <v>0</v>
      </c>
      <c r="DK78" s="578"/>
      <c r="DL78" s="579"/>
      <c r="DM78" s="578"/>
    </row>
    <row r="79" spans="1:117" s="38" customFormat="1" ht="43.5" customHeight="1" x14ac:dyDescent="0.2">
      <c r="A79" s="38">
        <v>1</v>
      </c>
      <c r="B79" s="432">
        <v>20</v>
      </c>
      <c r="C79" s="432">
        <v>32</v>
      </c>
      <c r="D79" s="433" t="s">
        <v>303</v>
      </c>
      <c r="E79" s="555" t="s">
        <v>597</v>
      </c>
      <c r="F79" s="435" t="s">
        <v>598</v>
      </c>
      <c r="G79" s="614"/>
      <c r="H79" s="615"/>
      <c r="I79" s="614"/>
      <c r="J79" s="614"/>
      <c r="K79" s="614"/>
      <c r="L79" s="614"/>
      <c r="M79" s="614"/>
      <c r="N79" s="615"/>
      <c r="O79" s="614"/>
      <c r="P79" s="614"/>
      <c r="Q79" s="614"/>
      <c r="R79" s="614"/>
      <c r="S79" s="614"/>
      <c r="T79" s="615"/>
      <c r="U79" s="614"/>
      <c r="V79" s="614"/>
      <c r="W79" s="615"/>
      <c r="X79" s="614"/>
      <c r="Y79" s="614"/>
      <c r="Z79" s="615"/>
      <c r="AA79" s="614"/>
      <c r="AB79" s="614"/>
      <c r="AC79" s="615"/>
      <c r="AD79" s="614"/>
      <c r="AE79" s="614"/>
      <c r="AF79" s="615"/>
      <c r="AG79" s="614"/>
      <c r="AH79" s="614"/>
      <c r="AI79" s="614"/>
      <c r="AJ79" s="614"/>
      <c r="AK79" s="614">
        <v>2</v>
      </c>
      <c r="AL79" s="615">
        <v>288399.38</v>
      </c>
      <c r="AM79" s="614">
        <v>33</v>
      </c>
      <c r="AN79" s="614"/>
      <c r="AO79" s="615"/>
      <c r="AP79" s="614"/>
      <c r="AQ79" s="614"/>
      <c r="AR79" s="614"/>
      <c r="AS79" s="614"/>
      <c r="AT79" s="614"/>
      <c r="AU79" s="614"/>
      <c r="AV79" s="614"/>
      <c r="AW79" s="614"/>
      <c r="AX79" s="614"/>
      <c r="AY79" s="614"/>
      <c r="AZ79" s="614"/>
      <c r="BA79" s="615"/>
      <c r="BB79" s="614"/>
      <c r="BC79" s="614"/>
      <c r="BD79" s="614"/>
      <c r="BE79" s="614"/>
      <c r="BF79" s="614"/>
      <c r="BG79" s="614"/>
      <c r="BH79" s="614"/>
      <c r="BI79" s="614"/>
      <c r="BJ79" s="615"/>
      <c r="BK79" s="614"/>
      <c r="BL79" s="614"/>
      <c r="BM79" s="614"/>
      <c r="BN79" s="614"/>
      <c r="BO79" s="614"/>
      <c r="BP79" s="615"/>
      <c r="BQ79" s="614"/>
      <c r="BR79" s="614"/>
      <c r="BS79" s="615"/>
      <c r="BT79" s="614"/>
      <c r="BU79" s="614"/>
      <c r="BV79" s="615"/>
      <c r="BW79" s="614"/>
      <c r="BX79" s="614"/>
      <c r="BY79" s="614"/>
      <c r="BZ79" s="614"/>
      <c r="CA79" s="614"/>
      <c r="CB79" s="615"/>
      <c r="CC79" s="614"/>
      <c r="CD79" s="614"/>
      <c r="CE79" s="615"/>
      <c r="CF79" s="614"/>
      <c r="CG79" s="614"/>
      <c r="CH79" s="615"/>
      <c r="CI79" s="614"/>
      <c r="CJ79" s="614"/>
      <c r="CK79" s="614"/>
      <c r="CL79" s="614"/>
      <c r="CM79" s="614"/>
      <c r="CN79" s="615"/>
      <c r="CO79" s="614"/>
      <c r="CP79" s="614"/>
      <c r="CQ79" s="614"/>
      <c r="CR79" s="614"/>
      <c r="CS79" s="614"/>
      <c r="CT79" s="615"/>
      <c r="CU79" s="614"/>
      <c r="CV79" s="614"/>
      <c r="CW79" s="615"/>
      <c r="CX79" s="614"/>
      <c r="CY79" s="614"/>
      <c r="CZ79" s="615"/>
      <c r="DA79" s="614"/>
      <c r="DB79" s="614"/>
      <c r="DC79" s="614"/>
      <c r="DD79" s="614"/>
      <c r="DE79" s="436">
        <v>2</v>
      </c>
      <c r="DF79" s="437">
        <v>288399.38</v>
      </c>
      <c r="DG79" s="436">
        <v>33</v>
      </c>
      <c r="DH79" s="616">
        <v>0</v>
      </c>
      <c r="DI79" s="437">
        <v>0</v>
      </c>
      <c r="DJ79" s="616">
        <v>0</v>
      </c>
      <c r="DK79" s="614">
        <v>2</v>
      </c>
      <c r="DL79" s="615">
        <v>288399.38</v>
      </c>
      <c r="DM79" s="614">
        <v>33</v>
      </c>
    </row>
    <row r="80" spans="1:117" s="38" customFormat="1" ht="36" customHeight="1" x14ac:dyDescent="0.2">
      <c r="A80" s="38">
        <v>1</v>
      </c>
      <c r="B80" s="432">
        <v>20</v>
      </c>
      <c r="C80" s="432">
        <v>32</v>
      </c>
      <c r="D80" s="433" t="s">
        <v>303</v>
      </c>
      <c r="E80" s="555" t="s">
        <v>410</v>
      </c>
      <c r="F80" s="435" t="s">
        <v>411</v>
      </c>
      <c r="G80" s="614"/>
      <c r="H80" s="615"/>
      <c r="I80" s="614"/>
      <c r="J80" s="614"/>
      <c r="K80" s="614"/>
      <c r="L80" s="614"/>
      <c r="M80" s="614"/>
      <c r="N80" s="615"/>
      <c r="O80" s="614"/>
      <c r="P80" s="614"/>
      <c r="Q80" s="614"/>
      <c r="R80" s="614"/>
      <c r="S80" s="614"/>
      <c r="T80" s="615"/>
      <c r="U80" s="614"/>
      <c r="V80" s="614"/>
      <c r="W80" s="615"/>
      <c r="X80" s="614"/>
      <c r="Y80" s="614"/>
      <c r="Z80" s="615"/>
      <c r="AA80" s="614"/>
      <c r="AB80" s="614"/>
      <c r="AC80" s="615"/>
      <c r="AD80" s="614"/>
      <c r="AE80" s="614"/>
      <c r="AF80" s="615"/>
      <c r="AG80" s="614"/>
      <c r="AH80" s="614"/>
      <c r="AI80" s="614"/>
      <c r="AJ80" s="614"/>
      <c r="AK80" s="614">
        <v>3</v>
      </c>
      <c r="AL80" s="615">
        <v>432599.07</v>
      </c>
      <c r="AM80" s="614">
        <v>46</v>
      </c>
      <c r="AN80" s="614"/>
      <c r="AO80" s="615"/>
      <c r="AP80" s="614"/>
      <c r="AQ80" s="614"/>
      <c r="AR80" s="614"/>
      <c r="AS80" s="614"/>
      <c r="AT80" s="614"/>
      <c r="AU80" s="614"/>
      <c r="AV80" s="614"/>
      <c r="AW80" s="614"/>
      <c r="AX80" s="614"/>
      <c r="AY80" s="614"/>
      <c r="AZ80" s="614"/>
      <c r="BA80" s="615"/>
      <c r="BB80" s="614"/>
      <c r="BC80" s="614"/>
      <c r="BD80" s="614"/>
      <c r="BE80" s="614"/>
      <c r="BF80" s="614"/>
      <c r="BG80" s="614"/>
      <c r="BH80" s="614"/>
      <c r="BI80" s="614"/>
      <c r="BJ80" s="615"/>
      <c r="BK80" s="614"/>
      <c r="BL80" s="614"/>
      <c r="BM80" s="614"/>
      <c r="BN80" s="614"/>
      <c r="BO80" s="614"/>
      <c r="BP80" s="615"/>
      <c r="BQ80" s="614"/>
      <c r="BR80" s="614"/>
      <c r="BS80" s="615"/>
      <c r="BT80" s="614"/>
      <c r="BU80" s="614"/>
      <c r="BV80" s="615"/>
      <c r="BW80" s="614"/>
      <c r="BX80" s="614"/>
      <c r="BY80" s="614"/>
      <c r="BZ80" s="614"/>
      <c r="CA80" s="614"/>
      <c r="CB80" s="615"/>
      <c r="CC80" s="614"/>
      <c r="CD80" s="614"/>
      <c r="CE80" s="615"/>
      <c r="CF80" s="614"/>
      <c r="CG80" s="614"/>
      <c r="CH80" s="615"/>
      <c r="CI80" s="614"/>
      <c r="CJ80" s="614"/>
      <c r="CK80" s="614"/>
      <c r="CL80" s="614"/>
      <c r="CM80" s="614"/>
      <c r="CN80" s="615"/>
      <c r="CO80" s="614"/>
      <c r="CP80" s="614"/>
      <c r="CQ80" s="614"/>
      <c r="CR80" s="614"/>
      <c r="CS80" s="614"/>
      <c r="CT80" s="615"/>
      <c r="CU80" s="614"/>
      <c r="CV80" s="614"/>
      <c r="CW80" s="615"/>
      <c r="CX80" s="614"/>
      <c r="CY80" s="614"/>
      <c r="CZ80" s="615"/>
      <c r="DA80" s="614"/>
      <c r="DB80" s="614"/>
      <c r="DC80" s="614"/>
      <c r="DD80" s="614"/>
      <c r="DE80" s="436">
        <v>3</v>
      </c>
      <c r="DF80" s="437">
        <v>432599.07</v>
      </c>
      <c r="DG80" s="436">
        <v>46</v>
      </c>
      <c r="DH80" s="616">
        <v>0</v>
      </c>
      <c r="DI80" s="437">
        <v>0</v>
      </c>
      <c r="DJ80" s="616">
        <v>0</v>
      </c>
      <c r="DK80" s="614">
        <v>3</v>
      </c>
      <c r="DL80" s="615">
        <v>432599.07</v>
      </c>
      <c r="DM80" s="614">
        <v>46</v>
      </c>
    </row>
    <row r="81" spans="1:117" s="38" customFormat="1" ht="36" customHeight="1" x14ac:dyDescent="0.2">
      <c r="A81" s="38">
        <v>1</v>
      </c>
      <c r="B81" s="432">
        <v>20</v>
      </c>
      <c r="C81" s="432">
        <v>32</v>
      </c>
      <c r="D81" s="433" t="s">
        <v>303</v>
      </c>
      <c r="E81" s="555" t="s">
        <v>599</v>
      </c>
      <c r="F81" s="435" t="s">
        <v>600</v>
      </c>
      <c r="G81" s="614"/>
      <c r="H81" s="615"/>
      <c r="I81" s="614"/>
      <c r="J81" s="614"/>
      <c r="K81" s="614"/>
      <c r="L81" s="614"/>
      <c r="M81" s="614"/>
      <c r="N81" s="615"/>
      <c r="O81" s="614"/>
      <c r="P81" s="614"/>
      <c r="Q81" s="614"/>
      <c r="R81" s="614"/>
      <c r="S81" s="614"/>
      <c r="T81" s="615"/>
      <c r="U81" s="614"/>
      <c r="V81" s="614"/>
      <c r="W81" s="615"/>
      <c r="X81" s="614"/>
      <c r="Y81" s="614"/>
      <c r="Z81" s="615"/>
      <c r="AA81" s="614"/>
      <c r="AB81" s="614"/>
      <c r="AC81" s="615"/>
      <c r="AD81" s="614"/>
      <c r="AE81" s="614"/>
      <c r="AF81" s="615"/>
      <c r="AG81" s="614"/>
      <c r="AH81" s="614"/>
      <c r="AI81" s="614"/>
      <c r="AJ81" s="614"/>
      <c r="AK81" s="614">
        <v>1</v>
      </c>
      <c r="AL81" s="615">
        <v>144199.69</v>
      </c>
      <c r="AM81" s="614">
        <v>8</v>
      </c>
      <c r="AN81" s="614"/>
      <c r="AO81" s="615"/>
      <c r="AP81" s="614"/>
      <c r="AQ81" s="614"/>
      <c r="AR81" s="614"/>
      <c r="AS81" s="614"/>
      <c r="AT81" s="614"/>
      <c r="AU81" s="614"/>
      <c r="AV81" s="614"/>
      <c r="AW81" s="614"/>
      <c r="AX81" s="614"/>
      <c r="AY81" s="614"/>
      <c r="AZ81" s="614"/>
      <c r="BA81" s="615"/>
      <c r="BB81" s="614"/>
      <c r="BC81" s="614"/>
      <c r="BD81" s="614"/>
      <c r="BE81" s="614"/>
      <c r="BF81" s="614"/>
      <c r="BG81" s="614"/>
      <c r="BH81" s="614"/>
      <c r="BI81" s="614"/>
      <c r="BJ81" s="615"/>
      <c r="BK81" s="614"/>
      <c r="BL81" s="614"/>
      <c r="BM81" s="614"/>
      <c r="BN81" s="614"/>
      <c r="BO81" s="614"/>
      <c r="BP81" s="615"/>
      <c r="BQ81" s="614"/>
      <c r="BR81" s="614"/>
      <c r="BS81" s="615"/>
      <c r="BT81" s="614"/>
      <c r="BU81" s="614"/>
      <c r="BV81" s="615"/>
      <c r="BW81" s="614"/>
      <c r="BX81" s="614"/>
      <c r="BY81" s="614"/>
      <c r="BZ81" s="614"/>
      <c r="CA81" s="614"/>
      <c r="CB81" s="615"/>
      <c r="CC81" s="614"/>
      <c r="CD81" s="614"/>
      <c r="CE81" s="615"/>
      <c r="CF81" s="614"/>
      <c r="CG81" s="614"/>
      <c r="CH81" s="615"/>
      <c r="CI81" s="614"/>
      <c r="CJ81" s="614"/>
      <c r="CK81" s="614"/>
      <c r="CL81" s="614"/>
      <c r="CM81" s="614"/>
      <c r="CN81" s="615"/>
      <c r="CO81" s="614"/>
      <c r="CP81" s="614"/>
      <c r="CQ81" s="614"/>
      <c r="CR81" s="614"/>
      <c r="CS81" s="614"/>
      <c r="CT81" s="615"/>
      <c r="CU81" s="614"/>
      <c r="CV81" s="614"/>
      <c r="CW81" s="615"/>
      <c r="CX81" s="614"/>
      <c r="CY81" s="614"/>
      <c r="CZ81" s="615"/>
      <c r="DA81" s="614"/>
      <c r="DB81" s="614"/>
      <c r="DC81" s="614"/>
      <c r="DD81" s="614"/>
      <c r="DE81" s="436">
        <v>1</v>
      </c>
      <c r="DF81" s="437">
        <v>144199.69</v>
      </c>
      <c r="DG81" s="436">
        <v>8</v>
      </c>
      <c r="DH81" s="616">
        <v>0</v>
      </c>
      <c r="DI81" s="437">
        <v>0</v>
      </c>
      <c r="DJ81" s="616">
        <v>0</v>
      </c>
      <c r="DK81" s="614">
        <v>1</v>
      </c>
      <c r="DL81" s="615">
        <v>144199.69</v>
      </c>
      <c r="DM81" s="614">
        <v>8</v>
      </c>
    </row>
    <row r="82" spans="1:117" s="38" customFormat="1" ht="36" customHeight="1" x14ac:dyDescent="0.2">
      <c r="A82" s="38">
        <v>1</v>
      </c>
      <c r="B82" s="432">
        <v>20</v>
      </c>
      <c r="C82" s="432">
        <v>32</v>
      </c>
      <c r="D82" s="433" t="s">
        <v>303</v>
      </c>
      <c r="E82" s="434" t="s">
        <v>649</v>
      </c>
      <c r="F82" s="435" t="s">
        <v>648</v>
      </c>
      <c r="G82" s="614"/>
      <c r="H82" s="615"/>
      <c r="I82" s="614"/>
      <c r="J82" s="614"/>
      <c r="K82" s="614"/>
      <c r="L82" s="614"/>
      <c r="M82" s="614"/>
      <c r="N82" s="615"/>
      <c r="O82" s="614"/>
      <c r="P82" s="614"/>
      <c r="Q82" s="614"/>
      <c r="R82" s="614"/>
      <c r="S82" s="614"/>
      <c r="T82" s="615"/>
      <c r="U82" s="614"/>
      <c r="V82" s="614"/>
      <c r="W82" s="615"/>
      <c r="X82" s="614"/>
      <c r="Y82" s="614"/>
      <c r="Z82" s="615"/>
      <c r="AA82" s="614"/>
      <c r="AB82" s="614"/>
      <c r="AC82" s="615"/>
      <c r="AD82" s="614"/>
      <c r="AE82" s="614"/>
      <c r="AF82" s="615"/>
      <c r="AG82" s="614"/>
      <c r="AH82" s="614"/>
      <c r="AI82" s="614"/>
      <c r="AJ82" s="614"/>
      <c r="AK82" s="614">
        <v>1</v>
      </c>
      <c r="AL82" s="615">
        <v>144199.69</v>
      </c>
      <c r="AM82" s="614">
        <v>14</v>
      </c>
      <c r="AN82" s="614"/>
      <c r="AO82" s="615"/>
      <c r="AP82" s="614"/>
      <c r="AQ82" s="614"/>
      <c r="AR82" s="614"/>
      <c r="AS82" s="614"/>
      <c r="AT82" s="614"/>
      <c r="AU82" s="614"/>
      <c r="AV82" s="614"/>
      <c r="AW82" s="614"/>
      <c r="AX82" s="614"/>
      <c r="AY82" s="614"/>
      <c r="AZ82" s="614"/>
      <c r="BA82" s="615"/>
      <c r="BB82" s="614"/>
      <c r="BC82" s="614"/>
      <c r="BD82" s="614"/>
      <c r="BE82" s="614"/>
      <c r="BF82" s="614"/>
      <c r="BG82" s="614"/>
      <c r="BH82" s="614"/>
      <c r="BI82" s="614"/>
      <c r="BJ82" s="615"/>
      <c r="BK82" s="614"/>
      <c r="BL82" s="614"/>
      <c r="BM82" s="614"/>
      <c r="BN82" s="614"/>
      <c r="BO82" s="614"/>
      <c r="BP82" s="615"/>
      <c r="BQ82" s="614"/>
      <c r="BR82" s="614"/>
      <c r="BS82" s="615"/>
      <c r="BT82" s="614"/>
      <c r="BU82" s="614"/>
      <c r="BV82" s="615"/>
      <c r="BW82" s="614"/>
      <c r="BX82" s="614"/>
      <c r="BY82" s="614"/>
      <c r="BZ82" s="614"/>
      <c r="CA82" s="614"/>
      <c r="CB82" s="615"/>
      <c r="CC82" s="614"/>
      <c r="CD82" s="614"/>
      <c r="CE82" s="615"/>
      <c r="CF82" s="614"/>
      <c r="CG82" s="614"/>
      <c r="CH82" s="615"/>
      <c r="CI82" s="614"/>
      <c r="CJ82" s="614"/>
      <c r="CK82" s="614"/>
      <c r="CL82" s="614"/>
      <c r="CM82" s="614"/>
      <c r="CN82" s="615"/>
      <c r="CO82" s="614"/>
      <c r="CP82" s="614"/>
      <c r="CQ82" s="614"/>
      <c r="CR82" s="614"/>
      <c r="CS82" s="614"/>
      <c r="CT82" s="615"/>
      <c r="CU82" s="614"/>
      <c r="CV82" s="614"/>
      <c r="CW82" s="615"/>
      <c r="CX82" s="614"/>
      <c r="CY82" s="614"/>
      <c r="CZ82" s="615"/>
      <c r="DA82" s="614"/>
      <c r="DB82" s="614"/>
      <c r="DC82" s="614"/>
      <c r="DD82" s="614"/>
      <c r="DE82" s="436">
        <v>1</v>
      </c>
      <c r="DF82" s="437">
        <v>144199.69</v>
      </c>
      <c r="DG82" s="436">
        <v>14</v>
      </c>
      <c r="DH82" s="616">
        <v>0</v>
      </c>
      <c r="DI82" s="437">
        <v>0</v>
      </c>
      <c r="DJ82" s="616">
        <v>0</v>
      </c>
      <c r="DK82" s="614">
        <v>1</v>
      </c>
      <c r="DL82" s="615">
        <v>144199.69</v>
      </c>
      <c r="DM82" s="614">
        <v>14</v>
      </c>
    </row>
    <row r="83" spans="1:117" s="38" customFormat="1" ht="36" customHeight="1" x14ac:dyDescent="0.2">
      <c r="A83" s="38">
        <v>1</v>
      </c>
      <c r="B83" s="432">
        <v>20</v>
      </c>
      <c r="C83" s="432">
        <v>32</v>
      </c>
      <c r="D83" s="433" t="s">
        <v>303</v>
      </c>
      <c r="E83" s="434" t="s">
        <v>414</v>
      </c>
      <c r="F83" s="435" t="s">
        <v>415</v>
      </c>
      <c r="G83" s="614"/>
      <c r="H83" s="615"/>
      <c r="I83" s="614"/>
      <c r="J83" s="614"/>
      <c r="K83" s="614"/>
      <c r="L83" s="614"/>
      <c r="M83" s="614"/>
      <c r="N83" s="615"/>
      <c r="O83" s="614"/>
      <c r="P83" s="614"/>
      <c r="Q83" s="614"/>
      <c r="R83" s="614"/>
      <c r="S83" s="614"/>
      <c r="T83" s="615"/>
      <c r="U83" s="614"/>
      <c r="V83" s="614"/>
      <c r="W83" s="615"/>
      <c r="X83" s="614"/>
      <c r="Y83" s="614"/>
      <c r="Z83" s="615"/>
      <c r="AA83" s="614"/>
      <c r="AB83" s="614"/>
      <c r="AC83" s="615"/>
      <c r="AD83" s="614"/>
      <c r="AE83" s="614"/>
      <c r="AF83" s="615"/>
      <c r="AG83" s="614"/>
      <c r="AH83" s="614"/>
      <c r="AI83" s="614"/>
      <c r="AJ83" s="614"/>
      <c r="AK83" s="614">
        <v>7</v>
      </c>
      <c r="AL83" s="615">
        <v>1009397.8299999998</v>
      </c>
      <c r="AM83" s="614">
        <v>23</v>
      </c>
      <c r="AN83" s="614"/>
      <c r="AO83" s="615"/>
      <c r="AP83" s="614"/>
      <c r="AQ83" s="614"/>
      <c r="AR83" s="614"/>
      <c r="AS83" s="614"/>
      <c r="AT83" s="614"/>
      <c r="AU83" s="614"/>
      <c r="AV83" s="614"/>
      <c r="AW83" s="614"/>
      <c r="AX83" s="614"/>
      <c r="AY83" s="614"/>
      <c r="AZ83" s="614"/>
      <c r="BA83" s="615"/>
      <c r="BB83" s="614"/>
      <c r="BC83" s="614"/>
      <c r="BD83" s="614"/>
      <c r="BE83" s="614"/>
      <c r="BF83" s="614"/>
      <c r="BG83" s="614"/>
      <c r="BH83" s="614"/>
      <c r="BI83" s="614"/>
      <c r="BJ83" s="615"/>
      <c r="BK83" s="614"/>
      <c r="BL83" s="614"/>
      <c r="BM83" s="614"/>
      <c r="BN83" s="614"/>
      <c r="BO83" s="614"/>
      <c r="BP83" s="615"/>
      <c r="BQ83" s="614"/>
      <c r="BR83" s="614"/>
      <c r="BS83" s="615"/>
      <c r="BT83" s="614"/>
      <c r="BU83" s="614"/>
      <c r="BV83" s="615"/>
      <c r="BW83" s="614"/>
      <c r="BX83" s="614"/>
      <c r="BY83" s="614"/>
      <c r="BZ83" s="614"/>
      <c r="CA83" s="614"/>
      <c r="CB83" s="615"/>
      <c r="CC83" s="614"/>
      <c r="CD83" s="614"/>
      <c r="CE83" s="615"/>
      <c r="CF83" s="614"/>
      <c r="CG83" s="614"/>
      <c r="CH83" s="615"/>
      <c r="CI83" s="614"/>
      <c r="CJ83" s="614"/>
      <c r="CK83" s="614"/>
      <c r="CL83" s="614"/>
      <c r="CM83" s="614"/>
      <c r="CN83" s="615"/>
      <c r="CO83" s="614"/>
      <c r="CP83" s="614"/>
      <c r="CQ83" s="614"/>
      <c r="CR83" s="614"/>
      <c r="CS83" s="614"/>
      <c r="CT83" s="615"/>
      <c r="CU83" s="614"/>
      <c r="CV83" s="614"/>
      <c r="CW83" s="615"/>
      <c r="CX83" s="614"/>
      <c r="CY83" s="614"/>
      <c r="CZ83" s="615"/>
      <c r="DA83" s="614"/>
      <c r="DB83" s="614"/>
      <c r="DC83" s="614"/>
      <c r="DD83" s="614"/>
      <c r="DE83" s="436">
        <v>7</v>
      </c>
      <c r="DF83" s="437">
        <v>1009397.8299999998</v>
      </c>
      <c r="DG83" s="436">
        <v>23</v>
      </c>
      <c r="DH83" s="616">
        <v>0</v>
      </c>
      <c r="DI83" s="437">
        <v>0</v>
      </c>
      <c r="DJ83" s="616">
        <v>0</v>
      </c>
      <c r="DK83" s="614">
        <v>7</v>
      </c>
      <c r="DL83" s="615">
        <v>1009397.8299999998</v>
      </c>
      <c r="DM83" s="614">
        <v>23</v>
      </c>
    </row>
    <row r="84" spans="1:117" s="38" customFormat="1" ht="36" customHeight="1" x14ac:dyDescent="0.2">
      <c r="A84" s="38">
        <v>1</v>
      </c>
      <c r="B84" s="432">
        <v>20</v>
      </c>
      <c r="C84" s="432">
        <v>32</v>
      </c>
      <c r="D84" s="433" t="s">
        <v>303</v>
      </c>
      <c r="E84" s="434" t="s">
        <v>370</v>
      </c>
      <c r="F84" s="435" t="s">
        <v>304</v>
      </c>
      <c r="G84" s="614"/>
      <c r="H84" s="615"/>
      <c r="I84" s="614"/>
      <c r="J84" s="614"/>
      <c r="K84" s="614"/>
      <c r="L84" s="614"/>
      <c r="M84" s="614"/>
      <c r="N84" s="615"/>
      <c r="O84" s="614"/>
      <c r="P84" s="614"/>
      <c r="Q84" s="614"/>
      <c r="R84" s="614"/>
      <c r="S84" s="614"/>
      <c r="T84" s="615"/>
      <c r="U84" s="614"/>
      <c r="V84" s="614"/>
      <c r="W84" s="615"/>
      <c r="X84" s="614"/>
      <c r="Y84" s="614"/>
      <c r="Z84" s="615"/>
      <c r="AA84" s="614"/>
      <c r="AB84" s="614"/>
      <c r="AC84" s="615"/>
      <c r="AD84" s="614"/>
      <c r="AE84" s="614"/>
      <c r="AF84" s="615"/>
      <c r="AG84" s="614"/>
      <c r="AH84" s="614"/>
      <c r="AI84" s="614"/>
      <c r="AJ84" s="614"/>
      <c r="AK84" s="614">
        <v>1</v>
      </c>
      <c r="AL84" s="615">
        <v>144199.69</v>
      </c>
      <c r="AM84" s="614">
        <v>3</v>
      </c>
      <c r="AN84" s="614"/>
      <c r="AO84" s="615"/>
      <c r="AP84" s="614"/>
      <c r="AQ84" s="614"/>
      <c r="AR84" s="614"/>
      <c r="AS84" s="614"/>
      <c r="AT84" s="614"/>
      <c r="AU84" s="614"/>
      <c r="AV84" s="614"/>
      <c r="AW84" s="614"/>
      <c r="AX84" s="614"/>
      <c r="AY84" s="614"/>
      <c r="AZ84" s="614"/>
      <c r="BA84" s="615"/>
      <c r="BB84" s="614"/>
      <c r="BC84" s="614"/>
      <c r="BD84" s="614"/>
      <c r="BE84" s="614"/>
      <c r="BF84" s="614"/>
      <c r="BG84" s="614"/>
      <c r="BH84" s="614"/>
      <c r="BI84" s="614"/>
      <c r="BJ84" s="615"/>
      <c r="BK84" s="614"/>
      <c r="BL84" s="614"/>
      <c r="BM84" s="614"/>
      <c r="BN84" s="614"/>
      <c r="BO84" s="614"/>
      <c r="BP84" s="615"/>
      <c r="BQ84" s="614"/>
      <c r="BR84" s="614"/>
      <c r="BS84" s="615"/>
      <c r="BT84" s="614"/>
      <c r="BU84" s="614"/>
      <c r="BV84" s="615"/>
      <c r="BW84" s="614"/>
      <c r="BX84" s="614"/>
      <c r="BY84" s="614"/>
      <c r="BZ84" s="614"/>
      <c r="CA84" s="614"/>
      <c r="CB84" s="615"/>
      <c r="CC84" s="614"/>
      <c r="CD84" s="614"/>
      <c r="CE84" s="615"/>
      <c r="CF84" s="614"/>
      <c r="CG84" s="614"/>
      <c r="CH84" s="615"/>
      <c r="CI84" s="614"/>
      <c r="CJ84" s="614"/>
      <c r="CK84" s="614"/>
      <c r="CL84" s="614"/>
      <c r="CM84" s="614"/>
      <c r="CN84" s="615"/>
      <c r="CO84" s="614"/>
      <c r="CP84" s="614"/>
      <c r="CQ84" s="614"/>
      <c r="CR84" s="614"/>
      <c r="CS84" s="614"/>
      <c r="CT84" s="615"/>
      <c r="CU84" s="614"/>
      <c r="CV84" s="614"/>
      <c r="CW84" s="615"/>
      <c r="CX84" s="614"/>
      <c r="CY84" s="614"/>
      <c r="CZ84" s="615"/>
      <c r="DA84" s="614"/>
      <c r="DB84" s="614"/>
      <c r="DC84" s="614"/>
      <c r="DD84" s="614"/>
      <c r="DE84" s="436">
        <v>1</v>
      </c>
      <c r="DF84" s="437">
        <v>144199.69</v>
      </c>
      <c r="DG84" s="436">
        <v>3</v>
      </c>
      <c r="DH84" s="616">
        <v>0</v>
      </c>
      <c r="DI84" s="437">
        <v>0</v>
      </c>
      <c r="DJ84" s="616">
        <v>0</v>
      </c>
      <c r="DK84" s="614">
        <v>1</v>
      </c>
      <c r="DL84" s="615">
        <v>144199.69</v>
      </c>
      <c r="DM84" s="614">
        <v>3</v>
      </c>
    </row>
    <row r="85" spans="1:117" s="38" customFormat="1" ht="36" customHeight="1" x14ac:dyDescent="0.2">
      <c r="A85" s="38">
        <v>1</v>
      </c>
      <c r="B85" s="432">
        <v>20</v>
      </c>
      <c r="C85" s="432">
        <v>32</v>
      </c>
      <c r="D85" s="433" t="s">
        <v>303</v>
      </c>
      <c r="E85" s="434" t="s">
        <v>416</v>
      </c>
      <c r="F85" s="435" t="s">
        <v>417</v>
      </c>
      <c r="G85" s="614"/>
      <c r="H85" s="615"/>
      <c r="I85" s="614"/>
      <c r="J85" s="614"/>
      <c r="K85" s="614"/>
      <c r="L85" s="614"/>
      <c r="M85" s="614"/>
      <c r="N85" s="615"/>
      <c r="O85" s="614"/>
      <c r="P85" s="614"/>
      <c r="Q85" s="614"/>
      <c r="R85" s="614"/>
      <c r="S85" s="614"/>
      <c r="T85" s="615"/>
      <c r="U85" s="614"/>
      <c r="V85" s="614"/>
      <c r="W85" s="615"/>
      <c r="X85" s="614"/>
      <c r="Y85" s="614"/>
      <c r="Z85" s="615"/>
      <c r="AA85" s="614"/>
      <c r="AB85" s="614"/>
      <c r="AC85" s="615"/>
      <c r="AD85" s="614"/>
      <c r="AE85" s="614"/>
      <c r="AF85" s="615"/>
      <c r="AG85" s="614"/>
      <c r="AH85" s="614"/>
      <c r="AI85" s="614"/>
      <c r="AJ85" s="614"/>
      <c r="AK85" s="614">
        <v>1</v>
      </c>
      <c r="AL85" s="615">
        <v>144199.69</v>
      </c>
      <c r="AM85" s="614">
        <v>11</v>
      </c>
      <c r="AN85" s="614"/>
      <c r="AO85" s="615"/>
      <c r="AP85" s="614"/>
      <c r="AQ85" s="614"/>
      <c r="AR85" s="614"/>
      <c r="AS85" s="614"/>
      <c r="AT85" s="614"/>
      <c r="AU85" s="614"/>
      <c r="AV85" s="614"/>
      <c r="AW85" s="614"/>
      <c r="AX85" s="614"/>
      <c r="AY85" s="614"/>
      <c r="AZ85" s="614"/>
      <c r="BA85" s="615"/>
      <c r="BB85" s="614"/>
      <c r="BC85" s="614"/>
      <c r="BD85" s="614"/>
      <c r="BE85" s="614"/>
      <c r="BF85" s="614"/>
      <c r="BG85" s="614"/>
      <c r="BH85" s="614"/>
      <c r="BI85" s="614"/>
      <c r="BJ85" s="615"/>
      <c r="BK85" s="614"/>
      <c r="BL85" s="614"/>
      <c r="BM85" s="614"/>
      <c r="BN85" s="614"/>
      <c r="BO85" s="614"/>
      <c r="BP85" s="615"/>
      <c r="BQ85" s="614"/>
      <c r="BR85" s="614"/>
      <c r="BS85" s="615"/>
      <c r="BT85" s="614"/>
      <c r="BU85" s="614"/>
      <c r="BV85" s="615"/>
      <c r="BW85" s="614"/>
      <c r="BX85" s="614"/>
      <c r="BY85" s="614"/>
      <c r="BZ85" s="614"/>
      <c r="CA85" s="614"/>
      <c r="CB85" s="615"/>
      <c r="CC85" s="614"/>
      <c r="CD85" s="614"/>
      <c r="CE85" s="615"/>
      <c r="CF85" s="614"/>
      <c r="CG85" s="614"/>
      <c r="CH85" s="615"/>
      <c r="CI85" s="614"/>
      <c r="CJ85" s="614"/>
      <c r="CK85" s="614"/>
      <c r="CL85" s="614"/>
      <c r="CM85" s="614"/>
      <c r="CN85" s="615"/>
      <c r="CO85" s="614"/>
      <c r="CP85" s="614"/>
      <c r="CQ85" s="614"/>
      <c r="CR85" s="614"/>
      <c r="CS85" s="614"/>
      <c r="CT85" s="615"/>
      <c r="CU85" s="614"/>
      <c r="CV85" s="614"/>
      <c r="CW85" s="615"/>
      <c r="CX85" s="614"/>
      <c r="CY85" s="614"/>
      <c r="CZ85" s="615"/>
      <c r="DA85" s="614"/>
      <c r="DB85" s="614"/>
      <c r="DC85" s="614"/>
      <c r="DD85" s="614"/>
      <c r="DE85" s="436">
        <v>1</v>
      </c>
      <c r="DF85" s="437">
        <v>144199.69</v>
      </c>
      <c r="DG85" s="436">
        <v>11</v>
      </c>
      <c r="DH85" s="616">
        <v>0</v>
      </c>
      <c r="DI85" s="437">
        <v>0</v>
      </c>
      <c r="DJ85" s="616">
        <v>0</v>
      </c>
      <c r="DK85" s="614">
        <v>1</v>
      </c>
      <c r="DL85" s="615">
        <v>144199.69</v>
      </c>
      <c r="DM85" s="614">
        <v>11</v>
      </c>
    </row>
    <row r="86" spans="1:117" s="38" customFormat="1" ht="36" customHeight="1" x14ac:dyDescent="0.2">
      <c r="A86" s="38">
        <v>1</v>
      </c>
      <c r="B86" s="432">
        <v>20</v>
      </c>
      <c r="C86" s="432">
        <v>32</v>
      </c>
      <c r="D86" s="433" t="s">
        <v>303</v>
      </c>
      <c r="E86" s="434" t="s">
        <v>406</v>
      </c>
      <c r="F86" s="435" t="s">
        <v>407</v>
      </c>
      <c r="G86" s="614"/>
      <c r="H86" s="615"/>
      <c r="I86" s="614"/>
      <c r="J86" s="614"/>
      <c r="K86" s="614"/>
      <c r="L86" s="614"/>
      <c r="M86" s="614"/>
      <c r="N86" s="615"/>
      <c r="O86" s="614"/>
      <c r="P86" s="614"/>
      <c r="Q86" s="614"/>
      <c r="R86" s="614"/>
      <c r="S86" s="614"/>
      <c r="T86" s="615"/>
      <c r="U86" s="614"/>
      <c r="V86" s="614"/>
      <c r="W86" s="615"/>
      <c r="X86" s="614"/>
      <c r="Y86" s="614"/>
      <c r="Z86" s="615"/>
      <c r="AA86" s="614"/>
      <c r="AB86" s="614"/>
      <c r="AC86" s="615"/>
      <c r="AD86" s="614"/>
      <c r="AE86" s="614"/>
      <c r="AF86" s="615"/>
      <c r="AG86" s="614"/>
      <c r="AH86" s="614"/>
      <c r="AI86" s="614"/>
      <c r="AJ86" s="614"/>
      <c r="AK86" s="614">
        <v>1</v>
      </c>
      <c r="AL86" s="615">
        <v>144199.69</v>
      </c>
      <c r="AM86" s="614">
        <v>6</v>
      </c>
      <c r="AN86" s="614"/>
      <c r="AO86" s="615"/>
      <c r="AP86" s="614"/>
      <c r="AQ86" s="614"/>
      <c r="AR86" s="614"/>
      <c r="AS86" s="614"/>
      <c r="AT86" s="614"/>
      <c r="AU86" s="614"/>
      <c r="AV86" s="614"/>
      <c r="AW86" s="614"/>
      <c r="AX86" s="614"/>
      <c r="AY86" s="614"/>
      <c r="AZ86" s="614"/>
      <c r="BA86" s="615"/>
      <c r="BB86" s="614"/>
      <c r="BC86" s="614"/>
      <c r="BD86" s="614"/>
      <c r="BE86" s="614"/>
      <c r="BF86" s="614"/>
      <c r="BG86" s="614"/>
      <c r="BH86" s="614"/>
      <c r="BI86" s="614"/>
      <c r="BJ86" s="615"/>
      <c r="BK86" s="614"/>
      <c r="BL86" s="614"/>
      <c r="BM86" s="614"/>
      <c r="BN86" s="614"/>
      <c r="BO86" s="614"/>
      <c r="BP86" s="615"/>
      <c r="BQ86" s="614"/>
      <c r="BR86" s="614"/>
      <c r="BS86" s="615"/>
      <c r="BT86" s="614"/>
      <c r="BU86" s="614"/>
      <c r="BV86" s="615"/>
      <c r="BW86" s="614"/>
      <c r="BX86" s="614"/>
      <c r="BY86" s="614"/>
      <c r="BZ86" s="614"/>
      <c r="CA86" s="614"/>
      <c r="CB86" s="615"/>
      <c r="CC86" s="614"/>
      <c r="CD86" s="614"/>
      <c r="CE86" s="615"/>
      <c r="CF86" s="614"/>
      <c r="CG86" s="614"/>
      <c r="CH86" s="615"/>
      <c r="CI86" s="614"/>
      <c r="CJ86" s="614"/>
      <c r="CK86" s="614"/>
      <c r="CL86" s="614"/>
      <c r="CM86" s="614"/>
      <c r="CN86" s="615"/>
      <c r="CO86" s="614"/>
      <c r="CP86" s="614"/>
      <c r="CQ86" s="614"/>
      <c r="CR86" s="614"/>
      <c r="CS86" s="614"/>
      <c r="CT86" s="615"/>
      <c r="CU86" s="614"/>
      <c r="CV86" s="614"/>
      <c r="CW86" s="615"/>
      <c r="CX86" s="614"/>
      <c r="CY86" s="614"/>
      <c r="CZ86" s="615"/>
      <c r="DA86" s="614"/>
      <c r="DB86" s="614"/>
      <c r="DC86" s="614"/>
      <c r="DD86" s="614"/>
      <c r="DE86" s="436">
        <v>1</v>
      </c>
      <c r="DF86" s="437">
        <v>144199.69</v>
      </c>
      <c r="DG86" s="436">
        <v>6</v>
      </c>
      <c r="DH86" s="616">
        <v>0</v>
      </c>
      <c r="DI86" s="437">
        <v>0</v>
      </c>
      <c r="DJ86" s="616">
        <v>0</v>
      </c>
      <c r="DK86" s="614">
        <v>1</v>
      </c>
      <c r="DL86" s="615">
        <v>144199.69</v>
      </c>
      <c r="DM86" s="614">
        <v>6</v>
      </c>
    </row>
    <row r="87" spans="1:117" s="38" customFormat="1" ht="36" customHeight="1" x14ac:dyDescent="0.2">
      <c r="A87" s="38">
        <v>1</v>
      </c>
      <c r="B87" s="432">
        <v>20</v>
      </c>
      <c r="C87" s="432">
        <v>32</v>
      </c>
      <c r="D87" s="433" t="s">
        <v>303</v>
      </c>
      <c r="E87" s="434" t="s">
        <v>412</v>
      </c>
      <c r="F87" s="435" t="s">
        <v>413</v>
      </c>
      <c r="G87" s="614"/>
      <c r="H87" s="615"/>
      <c r="I87" s="614"/>
      <c r="J87" s="614"/>
      <c r="K87" s="614"/>
      <c r="L87" s="614"/>
      <c r="M87" s="614"/>
      <c r="N87" s="615"/>
      <c r="O87" s="614"/>
      <c r="P87" s="614"/>
      <c r="Q87" s="614"/>
      <c r="R87" s="614"/>
      <c r="S87" s="614"/>
      <c r="T87" s="615"/>
      <c r="U87" s="614"/>
      <c r="V87" s="614"/>
      <c r="W87" s="615"/>
      <c r="X87" s="614"/>
      <c r="Y87" s="614"/>
      <c r="Z87" s="615"/>
      <c r="AA87" s="614"/>
      <c r="AB87" s="614"/>
      <c r="AC87" s="615"/>
      <c r="AD87" s="614"/>
      <c r="AE87" s="614"/>
      <c r="AF87" s="615"/>
      <c r="AG87" s="614"/>
      <c r="AH87" s="614"/>
      <c r="AI87" s="614"/>
      <c r="AJ87" s="614"/>
      <c r="AK87" s="614">
        <v>9</v>
      </c>
      <c r="AL87" s="615">
        <v>1297797.2099999997</v>
      </c>
      <c r="AM87" s="614">
        <v>118</v>
      </c>
      <c r="AN87" s="614"/>
      <c r="AO87" s="615"/>
      <c r="AP87" s="614"/>
      <c r="AQ87" s="614"/>
      <c r="AR87" s="614"/>
      <c r="AS87" s="614"/>
      <c r="AT87" s="614"/>
      <c r="AU87" s="614"/>
      <c r="AV87" s="614"/>
      <c r="AW87" s="614"/>
      <c r="AX87" s="614"/>
      <c r="AY87" s="614"/>
      <c r="AZ87" s="614"/>
      <c r="BA87" s="615"/>
      <c r="BB87" s="614"/>
      <c r="BC87" s="614"/>
      <c r="BD87" s="614"/>
      <c r="BE87" s="614"/>
      <c r="BF87" s="614"/>
      <c r="BG87" s="614"/>
      <c r="BH87" s="614"/>
      <c r="BI87" s="614"/>
      <c r="BJ87" s="615"/>
      <c r="BK87" s="614"/>
      <c r="BL87" s="614"/>
      <c r="BM87" s="614"/>
      <c r="BN87" s="614"/>
      <c r="BO87" s="614"/>
      <c r="BP87" s="615"/>
      <c r="BQ87" s="614"/>
      <c r="BR87" s="614"/>
      <c r="BS87" s="615"/>
      <c r="BT87" s="614"/>
      <c r="BU87" s="614"/>
      <c r="BV87" s="615"/>
      <c r="BW87" s="614"/>
      <c r="BX87" s="614"/>
      <c r="BY87" s="614"/>
      <c r="BZ87" s="614"/>
      <c r="CA87" s="614"/>
      <c r="CB87" s="615"/>
      <c r="CC87" s="614"/>
      <c r="CD87" s="614"/>
      <c r="CE87" s="615"/>
      <c r="CF87" s="614"/>
      <c r="CG87" s="614"/>
      <c r="CH87" s="615"/>
      <c r="CI87" s="614"/>
      <c r="CJ87" s="614"/>
      <c r="CK87" s="614"/>
      <c r="CL87" s="614"/>
      <c r="CM87" s="614"/>
      <c r="CN87" s="615"/>
      <c r="CO87" s="614"/>
      <c r="CP87" s="614"/>
      <c r="CQ87" s="614"/>
      <c r="CR87" s="614"/>
      <c r="CS87" s="614"/>
      <c r="CT87" s="615"/>
      <c r="CU87" s="614"/>
      <c r="CV87" s="614"/>
      <c r="CW87" s="615"/>
      <c r="CX87" s="614"/>
      <c r="CY87" s="614"/>
      <c r="CZ87" s="615"/>
      <c r="DA87" s="614"/>
      <c r="DB87" s="614"/>
      <c r="DC87" s="614"/>
      <c r="DD87" s="614"/>
      <c r="DE87" s="436">
        <v>9</v>
      </c>
      <c r="DF87" s="437">
        <v>1297797.2099999997</v>
      </c>
      <c r="DG87" s="436">
        <v>118</v>
      </c>
      <c r="DH87" s="616">
        <v>0</v>
      </c>
      <c r="DI87" s="437">
        <v>0</v>
      </c>
      <c r="DJ87" s="616">
        <v>0</v>
      </c>
      <c r="DK87" s="614">
        <v>9</v>
      </c>
      <c r="DL87" s="615">
        <v>1297797.2099999997</v>
      </c>
      <c r="DM87" s="614">
        <v>118</v>
      </c>
    </row>
    <row r="88" spans="1:117" s="38" customFormat="1" ht="36" customHeight="1" x14ac:dyDescent="0.2">
      <c r="A88" s="38">
        <v>1</v>
      </c>
      <c r="B88" s="432">
        <v>20</v>
      </c>
      <c r="C88" s="432">
        <v>32</v>
      </c>
      <c r="D88" s="433" t="s">
        <v>303</v>
      </c>
      <c r="E88" s="434" t="s">
        <v>532</v>
      </c>
      <c r="F88" s="435" t="s">
        <v>533</v>
      </c>
      <c r="G88" s="614"/>
      <c r="H88" s="615"/>
      <c r="I88" s="614"/>
      <c r="J88" s="614"/>
      <c r="K88" s="614"/>
      <c r="L88" s="614"/>
      <c r="M88" s="614"/>
      <c r="N88" s="615"/>
      <c r="O88" s="614"/>
      <c r="P88" s="614"/>
      <c r="Q88" s="614"/>
      <c r="R88" s="614"/>
      <c r="S88" s="614"/>
      <c r="T88" s="615"/>
      <c r="U88" s="614"/>
      <c r="V88" s="614"/>
      <c r="W88" s="615"/>
      <c r="X88" s="614"/>
      <c r="Y88" s="614"/>
      <c r="Z88" s="615"/>
      <c r="AA88" s="614"/>
      <c r="AB88" s="614"/>
      <c r="AC88" s="615"/>
      <c r="AD88" s="614"/>
      <c r="AE88" s="614"/>
      <c r="AF88" s="615"/>
      <c r="AG88" s="614"/>
      <c r="AH88" s="614"/>
      <c r="AI88" s="614"/>
      <c r="AJ88" s="614"/>
      <c r="AK88" s="614">
        <v>3</v>
      </c>
      <c r="AL88" s="615">
        <v>432599.07</v>
      </c>
      <c r="AM88" s="614">
        <v>28</v>
      </c>
      <c r="AN88" s="614">
        <v>1</v>
      </c>
      <c r="AO88" s="615">
        <v>144199.69</v>
      </c>
      <c r="AP88" s="614">
        <v>8</v>
      </c>
      <c r="AQ88" s="614"/>
      <c r="AR88" s="614"/>
      <c r="AS88" s="614"/>
      <c r="AT88" s="614"/>
      <c r="AU88" s="614"/>
      <c r="AV88" s="614"/>
      <c r="AW88" s="614"/>
      <c r="AX88" s="614"/>
      <c r="AY88" s="614"/>
      <c r="AZ88" s="614"/>
      <c r="BA88" s="615"/>
      <c r="BB88" s="614"/>
      <c r="BC88" s="614"/>
      <c r="BD88" s="614"/>
      <c r="BE88" s="614"/>
      <c r="BF88" s="614"/>
      <c r="BG88" s="614"/>
      <c r="BH88" s="614"/>
      <c r="BI88" s="614"/>
      <c r="BJ88" s="615"/>
      <c r="BK88" s="614"/>
      <c r="BL88" s="614"/>
      <c r="BM88" s="614"/>
      <c r="BN88" s="614"/>
      <c r="BO88" s="614">
        <v>1</v>
      </c>
      <c r="BP88" s="615">
        <v>144199.69</v>
      </c>
      <c r="BQ88" s="614">
        <v>7</v>
      </c>
      <c r="BR88" s="614"/>
      <c r="BS88" s="615"/>
      <c r="BT88" s="614"/>
      <c r="BU88" s="614"/>
      <c r="BV88" s="615"/>
      <c r="BW88" s="614"/>
      <c r="BX88" s="614"/>
      <c r="BY88" s="614"/>
      <c r="BZ88" s="614"/>
      <c r="CA88" s="614"/>
      <c r="CB88" s="615"/>
      <c r="CC88" s="614"/>
      <c r="CD88" s="614"/>
      <c r="CE88" s="615"/>
      <c r="CF88" s="614"/>
      <c r="CG88" s="614"/>
      <c r="CH88" s="615"/>
      <c r="CI88" s="614"/>
      <c r="CJ88" s="614"/>
      <c r="CK88" s="614"/>
      <c r="CL88" s="614"/>
      <c r="CM88" s="614"/>
      <c r="CN88" s="615"/>
      <c r="CO88" s="614"/>
      <c r="CP88" s="614"/>
      <c r="CQ88" s="614"/>
      <c r="CR88" s="614"/>
      <c r="CS88" s="614"/>
      <c r="CT88" s="615"/>
      <c r="CU88" s="614"/>
      <c r="CV88" s="614"/>
      <c r="CW88" s="615"/>
      <c r="CX88" s="614"/>
      <c r="CY88" s="614"/>
      <c r="CZ88" s="615"/>
      <c r="DA88" s="614"/>
      <c r="DB88" s="614"/>
      <c r="DC88" s="614"/>
      <c r="DD88" s="614"/>
      <c r="DE88" s="436">
        <v>4</v>
      </c>
      <c r="DF88" s="437">
        <v>576798.76</v>
      </c>
      <c r="DG88" s="436">
        <v>35</v>
      </c>
      <c r="DH88" s="616">
        <v>1</v>
      </c>
      <c r="DI88" s="437">
        <v>144199.69</v>
      </c>
      <c r="DJ88" s="616">
        <v>8</v>
      </c>
      <c r="DK88" s="614">
        <v>5</v>
      </c>
      <c r="DL88" s="615">
        <v>720998.45</v>
      </c>
      <c r="DM88" s="614">
        <v>43</v>
      </c>
    </row>
    <row r="89" spans="1:117" s="38" customFormat="1" ht="36" customHeight="1" x14ac:dyDescent="0.2">
      <c r="A89" s="38">
        <v>1</v>
      </c>
      <c r="B89" s="432">
        <v>20</v>
      </c>
      <c r="C89" s="432">
        <v>32</v>
      </c>
      <c r="D89" s="433" t="s">
        <v>303</v>
      </c>
      <c r="E89" s="434" t="s">
        <v>408</v>
      </c>
      <c r="F89" s="435" t="s">
        <v>409</v>
      </c>
      <c r="G89" s="614"/>
      <c r="H89" s="615"/>
      <c r="I89" s="614"/>
      <c r="J89" s="614"/>
      <c r="K89" s="614"/>
      <c r="L89" s="614"/>
      <c r="M89" s="614"/>
      <c r="N89" s="615"/>
      <c r="O89" s="614"/>
      <c r="P89" s="614"/>
      <c r="Q89" s="614"/>
      <c r="R89" s="614"/>
      <c r="S89" s="614"/>
      <c r="T89" s="615"/>
      <c r="U89" s="614"/>
      <c r="V89" s="614"/>
      <c r="W89" s="615"/>
      <c r="X89" s="614"/>
      <c r="Y89" s="614"/>
      <c r="Z89" s="615"/>
      <c r="AA89" s="614"/>
      <c r="AB89" s="614"/>
      <c r="AC89" s="615"/>
      <c r="AD89" s="614"/>
      <c r="AE89" s="614"/>
      <c r="AF89" s="615"/>
      <c r="AG89" s="614"/>
      <c r="AH89" s="614"/>
      <c r="AI89" s="614"/>
      <c r="AJ89" s="614"/>
      <c r="AK89" s="614">
        <v>1</v>
      </c>
      <c r="AL89" s="615">
        <v>144199.69</v>
      </c>
      <c r="AM89" s="614">
        <v>7</v>
      </c>
      <c r="AN89" s="614"/>
      <c r="AO89" s="615"/>
      <c r="AP89" s="614"/>
      <c r="AQ89" s="614"/>
      <c r="AR89" s="614"/>
      <c r="AS89" s="614"/>
      <c r="AT89" s="614"/>
      <c r="AU89" s="614"/>
      <c r="AV89" s="614"/>
      <c r="AW89" s="614"/>
      <c r="AX89" s="614"/>
      <c r="AY89" s="614"/>
      <c r="AZ89" s="614"/>
      <c r="BA89" s="615"/>
      <c r="BB89" s="614"/>
      <c r="BC89" s="614"/>
      <c r="BD89" s="614"/>
      <c r="BE89" s="614"/>
      <c r="BF89" s="614"/>
      <c r="BG89" s="614"/>
      <c r="BH89" s="614"/>
      <c r="BI89" s="614"/>
      <c r="BJ89" s="615"/>
      <c r="BK89" s="614"/>
      <c r="BL89" s="614"/>
      <c r="BM89" s="614"/>
      <c r="BN89" s="614"/>
      <c r="BO89" s="614"/>
      <c r="BP89" s="615"/>
      <c r="BQ89" s="614"/>
      <c r="BR89" s="614"/>
      <c r="BS89" s="615"/>
      <c r="BT89" s="614"/>
      <c r="BU89" s="614"/>
      <c r="BV89" s="615"/>
      <c r="BW89" s="614"/>
      <c r="BX89" s="614"/>
      <c r="BY89" s="614"/>
      <c r="BZ89" s="614"/>
      <c r="CA89" s="614"/>
      <c r="CB89" s="615"/>
      <c r="CC89" s="614"/>
      <c r="CD89" s="614"/>
      <c r="CE89" s="615"/>
      <c r="CF89" s="614"/>
      <c r="CG89" s="614"/>
      <c r="CH89" s="615"/>
      <c r="CI89" s="614"/>
      <c r="CJ89" s="614"/>
      <c r="CK89" s="614"/>
      <c r="CL89" s="614"/>
      <c r="CM89" s="614"/>
      <c r="CN89" s="615"/>
      <c r="CO89" s="614"/>
      <c r="CP89" s="614"/>
      <c r="CQ89" s="614"/>
      <c r="CR89" s="614"/>
      <c r="CS89" s="614"/>
      <c r="CT89" s="615"/>
      <c r="CU89" s="614"/>
      <c r="CV89" s="614"/>
      <c r="CW89" s="615"/>
      <c r="CX89" s="614"/>
      <c r="CY89" s="614"/>
      <c r="CZ89" s="615"/>
      <c r="DA89" s="614"/>
      <c r="DB89" s="614"/>
      <c r="DC89" s="614"/>
      <c r="DD89" s="614"/>
      <c r="DE89" s="436">
        <v>1</v>
      </c>
      <c r="DF89" s="437">
        <v>144199.69</v>
      </c>
      <c r="DG89" s="436">
        <v>7</v>
      </c>
      <c r="DH89" s="616">
        <v>0</v>
      </c>
      <c r="DI89" s="437">
        <v>0</v>
      </c>
      <c r="DJ89" s="616">
        <v>0</v>
      </c>
      <c r="DK89" s="614">
        <v>1</v>
      </c>
      <c r="DL89" s="615">
        <v>144199.69</v>
      </c>
      <c r="DM89" s="614">
        <v>7</v>
      </c>
    </row>
    <row r="90" spans="1:117" s="38" customFormat="1" ht="36" customHeight="1" x14ac:dyDescent="0.2">
      <c r="A90" s="38">
        <v>1</v>
      </c>
      <c r="B90" s="432">
        <v>20</v>
      </c>
      <c r="C90" s="432">
        <v>32</v>
      </c>
      <c r="D90" s="433" t="s">
        <v>303</v>
      </c>
      <c r="E90" s="434" t="s">
        <v>601</v>
      </c>
      <c r="F90" s="435" t="s">
        <v>602</v>
      </c>
      <c r="G90" s="614"/>
      <c r="H90" s="615"/>
      <c r="I90" s="614"/>
      <c r="J90" s="614"/>
      <c r="K90" s="614"/>
      <c r="L90" s="614"/>
      <c r="M90" s="614"/>
      <c r="N90" s="615"/>
      <c r="O90" s="614"/>
      <c r="P90" s="614"/>
      <c r="Q90" s="614"/>
      <c r="R90" s="614"/>
      <c r="S90" s="614"/>
      <c r="T90" s="615"/>
      <c r="U90" s="614"/>
      <c r="V90" s="614"/>
      <c r="W90" s="615"/>
      <c r="X90" s="614"/>
      <c r="Y90" s="614"/>
      <c r="Z90" s="615"/>
      <c r="AA90" s="614"/>
      <c r="AB90" s="614"/>
      <c r="AC90" s="615"/>
      <c r="AD90" s="614"/>
      <c r="AE90" s="614"/>
      <c r="AF90" s="615"/>
      <c r="AG90" s="614"/>
      <c r="AH90" s="614"/>
      <c r="AI90" s="614"/>
      <c r="AJ90" s="614"/>
      <c r="AK90" s="614"/>
      <c r="AL90" s="615"/>
      <c r="AM90" s="614"/>
      <c r="AN90" s="614"/>
      <c r="AO90" s="615"/>
      <c r="AP90" s="614"/>
      <c r="AQ90" s="614"/>
      <c r="AR90" s="614"/>
      <c r="AS90" s="614"/>
      <c r="AT90" s="614"/>
      <c r="AU90" s="614"/>
      <c r="AV90" s="614"/>
      <c r="AW90" s="614"/>
      <c r="AX90" s="614"/>
      <c r="AY90" s="614"/>
      <c r="AZ90" s="614"/>
      <c r="BA90" s="615"/>
      <c r="BB90" s="614"/>
      <c r="BC90" s="614"/>
      <c r="BD90" s="614"/>
      <c r="BE90" s="614"/>
      <c r="BF90" s="614"/>
      <c r="BG90" s="614"/>
      <c r="BH90" s="614"/>
      <c r="BI90" s="614"/>
      <c r="BJ90" s="615"/>
      <c r="BK90" s="614"/>
      <c r="BL90" s="614"/>
      <c r="BM90" s="614"/>
      <c r="BN90" s="614"/>
      <c r="BO90" s="614">
        <v>1</v>
      </c>
      <c r="BP90" s="615">
        <v>144199.69</v>
      </c>
      <c r="BQ90" s="614">
        <v>10</v>
      </c>
      <c r="BR90" s="614"/>
      <c r="BS90" s="615"/>
      <c r="BT90" s="614"/>
      <c r="BU90" s="614"/>
      <c r="BV90" s="615"/>
      <c r="BW90" s="614"/>
      <c r="BX90" s="614"/>
      <c r="BY90" s="614"/>
      <c r="BZ90" s="614"/>
      <c r="CA90" s="614"/>
      <c r="CB90" s="615"/>
      <c r="CC90" s="614"/>
      <c r="CD90" s="614"/>
      <c r="CE90" s="615"/>
      <c r="CF90" s="614"/>
      <c r="CG90" s="614"/>
      <c r="CH90" s="615"/>
      <c r="CI90" s="614"/>
      <c r="CJ90" s="614"/>
      <c r="CK90" s="614"/>
      <c r="CL90" s="614"/>
      <c r="CM90" s="614"/>
      <c r="CN90" s="615"/>
      <c r="CO90" s="614"/>
      <c r="CP90" s="614"/>
      <c r="CQ90" s="614"/>
      <c r="CR90" s="614"/>
      <c r="CS90" s="614"/>
      <c r="CT90" s="615"/>
      <c r="CU90" s="614"/>
      <c r="CV90" s="614"/>
      <c r="CW90" s="615"/>
      <c r="CX90" s="614"/>
      <c r="CY90" s="614"/>
      <c r="CZ90" s="615"/>
      <c r="DA90" s="614"/>
      <c r="DB90" s="614"/>
      <c r="DC90" s="614"/>
      <c r="DD90" s="614"/>
      <c r="DE90" s="436">
        <v>1</v>
      </c>
      <c r="DF90" s="437">
        <v>144199.69</v>
      </c>
      <c r="DG90" s="436">
        <v>10</v>
      </c>
      <c r="DH90" s="616">
        <v>0</v>
      </c>
      <c r="DI90" s="437">
        <v>0</v>
      </c>
      <c r="DJ90" s="616">
        <v>0</v>
      </c>
      <c r="DK90" s="614">
        <v>1</v>
      </c>
      <c r="DL90" s="615">
        <v>144199.69</v>
      </c>
      <c r="DM90" s="614">
        <v>10</v>
      </c>
    </row>
    <row r="91" spans="1:117" s="38" customFormat="1" ht="36" customHeight="1" x14ac:dyDescent="0.2">
      <c r="A91" s="38">
        <v>1</v>
      </c>
      <c r="B91" s="623">
        <v>20</v>
      </c>
      <c r="C91" s="432">
        <v>33</v>
      </c>
      <c r="D91" s="433" t="s">
        <v>418</v>
      </c>
      <c r="E91" s="434" t="s">
        <v>423</v>
      </c>
      <c r="F91" s="435" t="s">
        <v>424</v>
      </c>
      <c r="G91" s="614"/>
      <c r="H91" s="615"/>
      <c r="I91" s="614"/>
      <c r="J91" s="614"/>
      <c r="K91" s="614"/>
      <c r="L91" s="614"/>
      <c r="M91" s="614"/>
      <c r="N91" s="615"/>
      <c r="O91" s="614"/>
      <c r="P91" s="614"/>
      <c r="Q91" s="614"/>
      <c r="R91" s="614"/>
      <c r="S91" s="614"/>
      <c r="T91" s="615"/>
      <c r="U91" s="614"/>
      <c r="V91" s="614"/>
      <c r="W91" s="615"/>
      <c r="X91" s="614"/>
      <c r="Y91" s="614">
        <v>27</v>
      </c>
      <c r="Z91" s="615">
        <v>3893391.629999999</v>
      </c>
      <c r="AA91" s="614">
        <v>394</v>
      </c>
      <c r="AB91" s="614">
        <v>1</v>
      </c>
      <c r="AC91" s="615">
        <v>144199.69</v>
      </c>
      <c r="AD91" s="614">
        <v>16</v>
      </c>
      <c r="AE91" s="614"/>
      <c r="AF91" s="615"/>
      <c r="AG91" s="614"/>
      <c r="AH91" s="614"/>
      <c r="AI91" s="614"/>
      <c r="AJ91" s="614"/>
      <c r="AK91" s="614"/>
      <c r="AL91" s="615"/>
      <c r="AM91" s="614"/>
      <c r="AN91" s="614"/>
      <c r="AO91" s="615"/>
      <c r="AP91" s="614"/>
      <c r="AQ91" s="614"/>
      <c r="AR91" s="614"/>
      <c r="AS91" s="614"/>
      <c r="AT91" s="614"/>
      <c r="AU91" s="614"/>
      <c r="AV91" s="614"/>
      <c r="AW91" s="614"/>
      <c r="AX91" s="614"/>
      <c r="AY91" s="614"/>
      <c r="AZ91" s="614"/>
      <c r="BA91" s="615"/>
      <c r="BB91" s="614"/>
      <c r="BC91" s="614"/>
      <c r="BD91" s="614"/>
      <c r="BE91" s="614"/>
      <c r="BF91" s="614"/>
      <c r="BG91" s="614"/>
      <c r="BH91" s="614"/>
      <c r="BI91" s="614"/>
      <c r="BJ91" s="615"/>
      <c r="BK91" s="614"/>
      <c r="BL91" s="614"/>
      <c r="BM91" s="614"/>
      <c r="BN91" s="614"/>
      <c r="BO91" s="614"/>
      <c r="BP91" s="615"/>
      <c r="BQ91" s="614"/>
      <c r="BR91" s="614"/>
      <c r="BS91" s="615"/>
      <c r="BT91" s="614"/>
      <c r="BU91" s="614"/>
      <c r="BV91" s="615"/>
      <c r="BW91" s="614"/>
      <c r="BX91" s="614"/>
      <c r="BY91" s="614"/>
      <c r="BZ91" s="614"/>
      <c r="CA91" s="614"/>
      <c r="CB91" s="615"/>
      <c r="CC91" s="614"/>
      <c r="CD91" s="614"/>
      <c r="CE91" s="615"/>
      <c r="CF91" s="614"/>
      <c r="CG91" s="614"/>
      <c r="CH91" s="615"/>
      <c r="CI91" s="614"/>
      <c r="CJ91" s="614"/>
      <c r="CK91" s="614"/>
      <c r="CL91" s="614"/>
      <c r="CM91" s="614">
        <v>3</v>
      </c>
      <c r="CN91" s="615">
        <v>432599.07</v>
      </c>
      <c r="CO91" s="614">
        <v>46</v>
      </c>
      <c r="CP91" s="614"/>
      <c r="CQ91" s="614"/>
      <c r="CR91" s="614"/>
      <c r="CS91" s="614"/>
      <c r="CT91" s="615"/>
      <c r="CU91" s="614"/>
      <c r="CV91" s="614"/>
      <c r="CW91" s="615"/>
      <c r="CX91" s="614"/>
      <c r="CY91" s="614"/>
      <c r="CZ91" s="615"/>
      <c r="DA91" s="614"/>
      <c r="DB91" s="614"/>
      <c r="DC91" s="614"/>
      <c r="DD91" s="614"/>
      <c r="DE91" s="436">
        <v>30</v>
      </c>
      <c r="DF91" s="437">
        <v>4325990.6999999993</v>
      </c>
      <c r="DG91" s="436">
        <v>440</v>
      </c>
      <c r="DH91" s="616">
        <v>1</v>
      </c>
      <c r="DI91" s="437">
        <v>144199.69</v>
      </c>
      <c r="DJ91" s="616">
        <v>16</v>
      </c>
      <c r="DK91" s="614">
        <v>31</v>
      </c>
      <c r="DL91" s="615">
        <v>4470190.3899999997</v>
      </c>
      <c r="DM91" s="614">
        <v>456</v>
      </c>
    </row>
    <row r="92" spans="1:117" s="38" customFormat="1" ht="36" customHeight="1" x14ac:dyDescent="0.2">
      <c r="A92" s="38">
        <v>1</v>
      </c>
      <c r="B92" s="623">
        <v>20</v>
      </c>
      <c r="C92" s="432">
        <v>33</v>
      </c>
      <c r="D92" s="433" t="s">
        <v>418</v>
      </c>
      <c r="E92" s="434" t="s">
        <v>498</v>
      </c>
      <c r="F92" s="435" t="s">
        <v>499</v>
      </c>
      <c r="G92" s="614"/>
      <c r="H92" s="615"/>
      <c r="I92" s="614"/>
      <c r="J92" s="614"/>
      <c r="K92" s="614"/>
      <c r="L92" s="614"/>
      <c r="M92" s="614"/>
      <c r="N92" s="615"/>
      <c r="O92" s="614"/>
      <c r="P92" s="614"/>
      <c r="Q92" s="614"/>
      <c r="R92" s="614"/>
      <c r="S92" s="614"/>
      <c r="T92" s="615"/>
      <c r="U92" s="614"/>
      <c r="V92" s="614"/>
      <c r="W92" s="615"/>
      <c r="X92" s="614"/>
      <c r="Y92" s="614">
        <v>16</v>
      </c>
      <c r="Z92" s="615">
        <v>2307195.0399999996</v>
      </c>
      <c r="AA92" s="614">
        <v>306</v>
      </c>
      <c r="AB92" s="614"/>
      <c r="AC92" s="615"/>
      <c r="AD92" s="614"/>
      <c r="AE92" s="614"/>
      <c r="AF92" s="615"/>
      <c r="AG92" s="614"/>
      <c r="AH92" s="614"/>
      <c r="AI92" s="614"/>
      <c r="AJ92" s="614"/>
      <c r="AK92" s="614"/>
      <c r="AL92" s="615"/>
      <c r="AM92" s="614"/>
      <c r="AN92" s="614"/>
      <c r="AO92" s="615"/>
      <c r="AP92" s="614"/>
      <c r="AQ92" s="614"/>
      <c r="AR92" s="614"/>
      <c r="AS92" s="614"/>
      <c r="AT92" s="614"/>
      <c r="AU92" s="614"/>
      <c r="AV92" s="614"/>
      <c r="AW92" s="614"/>
      <c r="AX92" s="614"/>
      <c r="AY92" s="614"/>
      <c r="AZ92" s="614"/>
      <c r="BA92" s="615"/>
      <c r="BB92" s="614"/>
      <c r="BC92" s="614"/>
      <c r="BD92" s="614"/>
      <c r="BE92" s="614"/>
      <c r="BF92" s="614"/>
      <c r="BG92" s="614"/>
      <c r="BH92" s="614"/>
      <c r="BI92" s="614"/>
      <c r="BJ92" s="615"/>
      <c r="BK92" s="614"/>
      <c r="BL92" s="614"/>
      <c r="BM92" s="614"/>
      <c r="BN92" s="614"/>
      <c r="BO92" s="614"/>
      <c r="BP92" s="615"/>
      <c r="BQ92" s="614"/>
      <c r="BR92" s="614"/>
      <c r="BS92" s="615"/>
      <c r="BT92" s="614"/>
      <c r="BU92" s="614"/>
      <c r="BV92" s="615"/>
      <c r="BW92" s="614"/>
      <c r="BX92" s="614"/>
      <c r="BY92" s="614"/>
      <c r="BZ92" s="614"/>
      <c r="CA92" s="614"/>
      <c r="CB92" s="615"/>
      <c r="CC92" s="614"/>
      <c r="CD92" s="614"/>
      <c r="CE92" s="615"/>
      <c r="CF92" s="614"/>
      <c r="CG92" s="614"/>
      <c r="CH92" s="615"/>
      <c r="CI92" s="614"/>
      <c r="CJ92" s="614"/>
      <c r="CK92" s="614"/>
      <c r="CL92" s="614"/>
      <c r="CM92" s="614"/>
      <c r="CN92" s="615"/>
      <c r="CO92" s="614"/>
      <c r="CP92" s="614"/>
      <c r="CQ92" s="614"/>
      <c r="CR92" s="614"/>
      <c r="CS92" s="614"/>
      <c r="CT92" s="615"/>
      <c r="CU92" s="614"/>
      <c r="CV92" s="614"/>
      <c r="CW92" s="615"/>
      <c r="CX92" s="614"/>
      <c r="CY92" s="614"/>
      <c r="CZ92" s="615"/>
      <c r="DA92" s="614"/>
      <c r="DB92" s="614"/>
      <c r="DC92" s="614"/>
      <c r="DD92" s="614"/>
      <c r="DE92" s="436">
        <v>16</v>
      </c>
      <c r="DF92" s="437">
        <v>2307195.0399999996</v>
      </c>
      <c r="DG92" s="436">
        <v>306</v>
      </c>
      <c r="DH92" s="616">
        <v>0</v>
      </c>
      <c r="DI92" s="437">
        <v>0</v>
      </c>
      <c r="DJ92" s="616">
        <v>0</v>
      </c>
      <c r="DK92" s="614">
        <v>16</v>
      </c>
      <c r="DL92" s="615">
        <v>2307195.0399999996</v>
      </c>
      <c r="DM92" s="614">
        <v>306</v>
      </c>
    </row>
    <row r="93" spans="1:117" s="38" customFormat="1" ht="36" customHeight="1" x14ac:dyDescent="0.2">
      <c r="A93" s="38">
        <v>1</v>
      </c>
      <c r="B93" s="623">
        <v>20</v>
      </c>
      <c r="C93" s="432">
        <v>33</v>
      </c>
      <c r="D93" s="433" t="s">
        <v>418</v>
      </c>
      <c r="E93" s="434" t="s">
        <v>419</v>
      </c>
      <c r="F93" s="435" t="s">
        <v>420</v>
      </c>
      <c r="G93" s="614"/>
      <c r="H93" s="615"/>
      <c r="I93" s="614"/>
      <c r="J93" s="614"/>
      <c r="K93" s="614"/>
      <c r="L93" s="614"/>
      <c r="M93" s="614"/>
      <c r="N93" s="615"/>
      <c r="O93" s="614"/>
      <c r="P93" s="614"/>
      <c r="Q93" s="614"/>
      <c r="R93" s="614"/>
      <c r="S93" s="614"/>
      <c r="T93" s="615"/>
      <c r="U93" s="614"/>
      <c r="V93" s="614"/>
      <c r="W93" s="615"/>
      <c r="X93" s="614"/>
      <c r="Y93" s="614">
        <v>14</v>
      </c>
      <c r="Z93" s="615">
        <v>2018795.6599999995</v>
      </c>
      <c r="AA93" s="614">
        <v>251</v>
      </c>
      <c r="AB93" s="614"/>
      <c r="AC93" s="615"/>
      <c r="AD93" s="614"/>
      <c r="AE93" s="614"/>
      <c r="AF93" s="615"/>
      <c r="AG93" s="614"/>
      <c r="AH93" s="614"/>
      <c r="AI93" s="614"/>
      <c r="AJ93" s="614"/>
      <c r="AK93" s="614"/>
      <c r="AL93" s="615"/>
      <c r="AM93" s="614"/>
      <c r="AN93" s="614"/>
      <c r="AO93" s="615"/>
      <c r="AP93" s="614"/>
      <c r="AQ93" s="614"/>
      <c r="AR93" s="614"/>
      <c r="AS93" s="614"/>
      <c r="AT93" s="614"/>
      <c r="AU93" s="614"/>
      <c r="AV93" s="614"/>
      <c r="AW93" s="614"/>
      <c r="AX93" s="614"/>
      <c r="AY93" s="614"/>
      <c r="AZ93" s="614"/>
      <c r="BA93" s="615"/>
      <c r="BB93" s="614"/>
      <c r="BC93" s="614"/>
      <c r="BD93" s="614"/>
      <c r="BE93" s="614"/>
      <c r="BF93" s="614"/>
      <c r="BG93" s="614"/>
      <c r="BH93" s="614"/>
      <c r="BI93" s="614"/>
      <c r="BJ93" s="615"/>
      <c r="BK93" s="614"/>
      <c r="BL93" s="614"/>
      <c r="BM93" s="614"/>
      <c r="BN93" s="614"/>
      <c r="BO93" s="614"/>
      <c r="BP93" s="615"/>
      <c r="BQ93" s="614"/>
      <c r="BR93" s="614"/>
      <c r="BS93" s="615"/>
      <c r="BT93" s="614"/>
      <c r="BU93" s="614"/>
      <c r="BV93" s="615"/>
      <c r="BW93" s="614"/>
      <c r="BX93" s="614"/>
      <c r="BY93" s="614"/>
      <c r="BZ93" s="614"/>
      <c r="CA93" s="614"/>
      <c r="CB93" s="615"/>
      <c r="CC93" s="614"/>
      <c r="CD93" s="614"/>
      <c r="CE93" s="615"/>
      <c r="CF93" s="614"/>
      <c r="CG93" s="614"/>
      <c r="CH93" s="615"/>
      <c r="CI93" s="614"/>
      <c r="CJ93" s="614"/>
      <c r="CK93" s="614"/>
      <c r="CL93" s="614"/>
      <c r="CM93" s="614"/>
      <c r="CN93" s="615"/>
      <c r="CO93" s="614"/>
      <c r="CP93" s="614"/>
      <c r="CQ93" s="614"/>
      <c r="CR93" s="614"/>
      <c r="CS93" s="614"/>
      <c r="CT93" s="615"/>
      <c r="CU93" s="614"/>
      <c r="CV93" s="614"/>
      <c r="CW93" s="615"/>
      <c r="CX93" s="614"/>
      <c r="CY93" s="614"/>
      <c r="CZ93" s="615"/>
      <c r="DA93" s="614"/>
      <c r="DB93" s="614"/>
      <c r="DC93" s="614"/>
      <c r="DD93" s="614"/>
      <c r="DE93" s="436">
        <v>14</v>
      </c>
      <c r="DF93" s="437">
        <v>2018795.6599999995</v>
      </c>
      <c r="DG93" s="436">
        <v>251</v>
      </c>
      <c r="DH93" s="616">
        <v>0</v>
      </c>
      <c r="DI93" s="437">
        <v>0</v>
      </c>
      <c r="DJ93" s="616">
        <v>0</v>
      </c>
      <c r="DK93" s="614">
        <v>14</v>
      </c>
      <c r="DL93" s="615">
        <v>2018795.6599999995</v>
      </c>
      <c r="DM93" s="614">
        <v>251</v>
      </c>
    </row>
    <row r="94" spans="1:117" s="38" customFormat="1" ht="36" customHeight="1" x14ac:dyDescent="0.2">
      <c r="A94" s="38">
        <v>1</v>
      </c>
      <c r="B94" s="623">
        <v>20</v>
      </c>
      <c r="C94" s="432">
        <v>33</v>
      </c>
      <c r="D94" s="433" t="s">
        <v>418</v>
      </c>
      <c r="E94" s="434" t="s">
        <v>655</v>
      </c>
      <c r="F94" s="435" t="s">
        <v>656</v>
      </c>
      <c r="G94" s="614"/>
      <c r="H94" s="615"/>
      <c r="I94" s="614"/>
      <c r="J94" s="614"/>
      <c r="K94" s="614"/>
      <c r="L94" s="614"/>
      <c r="M94" s="614"/>
      <c r="N94" s="615"/>
      <c r="O94" s="614"/>
      <c r="P94" s="614"/>
      <c r="Q94" s="614"/>
      <c r="R94" s="614"/>
      <c r="S94" s="614"/>
      <c r="T94" s="615"/>
      <c r="U94" s="614"/>
      <c r="V94" s="614"/>
      <c r="W94" s="615"/>
      <c r="X94" s="614"/>
      <c r="Y94" s="614">
        <v>6</v>
      </c>
      <c r="Z94" s="615">
        <v>865198.1399999999</v>
      </c>
      <c r="AA94" s="614">
        <v>92</v>
      </c>
      <c r="AB94" s="614"/>
      <c r="AC94" s="615"/>
      <c r="AD94" s="614"/>
      <c r="AE94" s="614"/>
      <c r="AF94" s="615"/>
      <c r="AG94" s="614"/>
      <c r="AH94" s="614"/>
      <c r="AI94" s="614"/>
      <c r="AJ94" s="614"/>
      <c r="AK94" s="614"/>
      <c r="AL94" s="615"/>
      <c r="AM94" s="614"/>
      <c r="AN94" s="614"/>
      <c r="AO94" s="615"/>
      <c r="AP94" s="614"/>
      <c r="AQ94" s="614"/>
      <c r="AR94" s="614"/>
      <c r="AS94" s="614"/>
      <c r="AT94" s="614"/>
      <c r="AU94" s="614"/>
      <c r="AV94" s="614"/>
      <c r="AW94" s="614"/>
      <c r="AX94" s="614"/>
      <c r="AY94" s="614"/>
      <c r="AZ94" s="614"/>
      <c r="BA94" s="615"/>
      <c r="BB94" s="614"/>
      <c r="BC94" s="614"/>
      <c r="BD94" s="614"/>
      <c r="BE94" s="614"/>
      <c r="BF94" s="614"/>
      <c r="BG94" s="614"/>
      <c r="BH94" s="614"/>
      <c r="BI94" s="614"/>
      <c r="BJ94" s="615"/>
      <c r="BK94" s="614"/>
      <c r="BL94" s="614"/>
      <c r="BM94" s="614"/>
      <c r="BN94" s="614"/>
      <c r="BO94" s="614"/>
      <c r="BP94" s="615"/>
      <c r="BQ94" s="614"/>
      <c r="BR94" s="614"/>
      <c r="BS94" s="615"/>
      <c r="BT94" s="614"/>
      <c r="BU94" s="614"/>
      <c r="BV94" s="615"/>
      <c r="BW94" s="614"/>
      <c r="BX94" s="614"/>
      <c r="BY94" s="614"/>
      <c r="BZ94" s="614"/>
      <c r="CA94" s="614"/>
      <c r="CB94" s="615"/>
      <c r="CC94" s="614"/>
      <c r="CD94" s="614"/>
      <c r="CE94" s="615"/>
      <c r="CF94" s="614"/>
      <c r="CG94" s="614"/>
      <c r="CH94" s="615"/>
      <c r="CI94" s="614"/>
      <c r="CJ94" s="614"/>
      <c r="CK94" s="614"/>
      <c r="CL94" s="614"/>
      <c r="CM94" s="614"/>
      <c r="CN94" s="615"/>
      <c r="CO94" s="614"/>
      <c r="CP94" s="614"/>
      <c r="CQ94" s="614"/>
      <c r="CR94" s="614"/>
      <c r="CS94" s="614"/>
      <c r="CT94" s="615"/>
      <c r="CU94" s="614"/>
      <c r="CV94" s="614"/>
      <c r="CW94" s="615"/>
      <c r="CX94" s="614"/>
      <c r="CY94" s="614"/>
      <c r="CZ94" s="615"/>
      <c r="DA94" s="614"/>
      <c r="DB94" s="614"/>
      <c r="DC94" s="614"/>
      <c r="DD94" s="614"/>
      <c r="DE94" s="436">
        <v>6</v>
      </c>
      <c r="DF94" s="437">
        <v>865198.1399999999</v>
      </c>
      <c r="DG94" s="436">
        <v>92</v>
      </c>
      <c r="DH94" s="616">
        <v>0</v>
      </c>
      <c r="DI94" s="437">
        <v>0</v>
      </c>
      <c r="DJ94" s="616">
        <v>0</v>
      </c>
      <c r="DK94" s="614">
        <v>6</v>
      </c>
      <c r="DL94" s="615">
        <v>865198.1399999999</v>
      </c>
      <c r="DM94" s="614">
        <v>92</v>
      </c>
    </row>
    <row r="95" spans="1:117" s="38" customFormat="1" ht="36" customHeight="1" x14ac:dyDescent="0.2">
      <c r="A95" s="38">
        <v>1</v>
      </c>
      <c r="B95" s="623">
        <v>20</v>
      </c>
      <c r="C95" s="432">
        <v>33</v>
      </c>
      <c r="D95" s="433" t="s">
        <v>418</v>
      </c>
      <c r="E95" s="434" t="s">
        <v>571</v>
      </c>
      <c r="F95" s="435" t="s">
        <v>572</v>
      </c>
      <c r="G95" s="614"/>
      <c r="H95" s="615"/>
      <c r="I95" s="614"/>
      <c r="J95" s="614"/>
      <c r="K95" s="614"/>
      <c r="L95" s="614"/>
      <c r="M95" s="614"/>
      <c r="N95" s="615"/>
      <c r="O95" s="614"/>
      <c r="P95" s="614"/>
      <c r="Q95" s="614"/>
      <c r="R95" s="614"/>
      <c r="S95" s="614"/>
      <c r="T95" s="615"/>
      <c r="U95" s="614"/>
      <c r="V95" s="614"/>
      <c r="W95" s="615"/>
      <c r="X95" s="614"/>
      <c r="Y95" s="614">
        <v>8</v>
      </c>
      <c r="Z95" s="615">
        <v>1153597.5199999998</v>
      </c>
      <c r="AA95" s="614">
        <v>96</v>
      </c>
      <c r="AB95" s="614"/>
      <c r="AC95" s="615"/>
      <c r="AD95" s="614"/>
      <c r="AE95" s="614"/>
      <c r="AF95" s="615"/>
      <c r="AG95" s="614"/>
      <c r="AH95" s="614"/>
      <c r="AI95" s="614"/>
      <c r="AJ95" s="614"/>
      <c r="AK95" s="614"/>
      <c r="AL95" s="615"/>
      <c r="AM95" s="614"/>
      <c r="AN95" s="614"/>
      <c r="AO95" s="615"/>
      <c r="AP95" s="614"/>
      <c r="AQ95" s="614"/>
      <c r="AR95" s="614"/>
      <c r="AS95" s="614"/>
      <c r="AT95" s="614"/>
      <c r="AU95" s="614"/>
      <c r="AV95" s="614"/>
      <c r="AW95" s="614"/>
      <c r="AX95" s="614"/>
      <c r="AY95" s="614"/>
      <c r="AZ95" s="614"/>
      <c r="BA95" s="615"/>
      <c r="BB95" s="614"/>
      <c r="BC95" s="614"/>
      <c r="BD95" s="614"/>
      <c r="BE95" s="614"/>
      <c r="BF95" s="614"/>
      <c r="BG95" s="614"/>
      <c r="BH95" s="614"/>
      <c r="BI95" s="614"/>
      <c r="BJ95" s="615"/>
      <c r="BK95" s="614"/>
      <c r="BL95" s="614"/>
      <c r="BM95" s="614"/>
      <c r="BN95" s="614"/>
      <c r="BO95" s="614"/>
      <c r="BP95" s="615"/>
      <c r="BQ95" s="614"/>
      <c r="BR95" s="614"/>
      <c r="BS95" s="615"/>
      <c r="BT95" s="614"/>
      <c r="BU95" s="614"/>
      <c r="BV95" s="615"/>
      <c r="BW95" s="614"/>
      <c r="BX95" s="614"/>
      <c r="BY95" s="614"/>
      <c r="BZ95" s="614"/>
      <c r="CA95" s="614"/>
      <c r="CB95" s="615"/>
      <c r="CC95" s="614"/>
      <c r="CD95" s="614"/>
      <c r="CE95" s="615"/>
      <c r="CF95" s="614"/>
      <c r="CG95" s="614"/>
      <c r="CH95" s="615"/>
      <c r="CI95" s="614"/>
      <c r="CJ95" s="614"/>
      <c r="CK95" s="614"/>
      <c r="CL95" s="614"/>
      <c r="CM95" s="614"/>
      <c r="CN95" s="615"/>
      <c r="CO95" s="614"/>
      <c r="CP95" s="614"/>
      <c r="CQ95" s="614"/>
      <c r="CR95" s="614"/>
      <c r="CS95" s="614"/>
      <c r="CT95" s="615"/>
      <c r="CU95" s="614"/>
      <c r="CV95" s="614"/>
      <c r="CW95" s="615"/>
      <c r="CX95" s="614"/>
      <c r="CY95" s="614"/>
      <c r="CZ95" s="615"/>
      <c r="DA95" s="614"/>
      <c r="DB95" s="614"/>
      <c r="DC95" s="614"/>
      <c r="DD95" s="614"/>
      <c r="DE95" s="436">
        <v>8</v>
      </c>
      <c r="DF95" s="437">
        <v>1153597.5199999998</v>
      </c>
      <c r="DG95" s="436">
        <v>96</v>
      </c>
      <c r="DH95" s="616">
        <v>0</v>
      </c>
      <c r="DI95" s="437">
        <v>0</v>
      </c>
      <c r="DJ95" s="616">
        <v>0</v>
      </c>
      <c r="DK95" s="614">
        <v>8</v>
      </c>
      <c r="DL95" s="615">
        <v>1153597.5199999998</v>
      </c>
      <c r="DM95" s="614">
        <v>96</v>
      </c>
    </row>
    <row r="96" spans="1:117" s="38" customFormat="1" ht="36" customHeight="1" x14ac:dyDescent="0.2">
      <c r="A96" s="38">
        <v>1</v>
      </c>
      <c r="B96" s="623">
        <v>20</v>
      </c>
      <c r="C96" s="432">
        <v>33</v>
      </c>
      <c r="D96" s="433" t="s">
        <v>418</v>
      </c>
      <c r="E96" s="434" t="s">
        <v>635</v>
      </c>
      <c r="F96" s="435" t="s">
        <v>636</v>
      </c>
      <c r="G96" s="614"/>
      <c r="H96" s="615"/>
      <c r="I96" s="614"/>
      <c r="J96" s="614"/>
      <c r="K96" s="614"/>
      <c r="L96" s="614"/>
      <c r="M96" s="614"/>
      <c r="N96" s="615"/>
      <c r="O96" s="614"/>
      <c r="P96" s="614"/>
      <c r="Q96" s="614"/>
      <c r="R96" s="614"/>
      <c r="S96" s="614"/>
      <c r="T96" s="615"/>
      <c r="U96" s="614"/>
      <c r="V96" s="614"/>
      <c r="W96" s="615"/>
      <c r="X96" s="614"/>
      <c r="Y96" s="614"/>
      <c r="Z96" s="615"/>
      <c r="AA96" s="614"/>
      <c r="AB96" s="614"/>
      <c r="AC96" s="615"/>
      <c r="AD96" s="614"/>
      <c r="AE96" s="614"/>
      <c r="AF96" s="615"/>
      <c r="AG96" s="614"/>
      <c r="AH96" s="614"/>
      <c r="AI96" s="614"/>
      <c r="AJ96" s="614"/>
      <c r="AK96" s="614"/>
      <c r="AL96" s="615"/>
      <c r="AM96" s="614"/>
      <c r="AN96" s="614"/>
      <c r="AO96" s="615"/>
      <c r="AP96" s="614"/>
      <c r="AQ96" s="614"/>
      <c r="AR96" s="614"/>
      <c r="AS96" s="614"/>
      <c r="AT96" s="614"/>
      <c r="AU96" s="614"/>
      <c r="AV96" s="614"/>
      <c r="AW96" s="614"/>
      <c r="AX96" s="614"/>
      <c r="AY96" s="614"/>
      <c r="AZ96" s="614"/>
      <c r="BA96" s="615"/>
      <c r="BB96" s="614"/>
      <c r="BC96" s="614"/>
      <c r="BD96" s="614"/>
      <c r="BE96" s="614"/>
      <c r="BF96" s="614"/>
      <c r="BG96" s="614"/>
      <c r="BH96" s="614"/>
      <c r="BI96" s="614"/>
      <c r="BJ96" s="615"/>
      <c r="BK96" s="614"/>
      <c r="BL96" s="614"/>
      <c r="BM96" s="614"/>
      <c r="BN96" s="614"/>
      <c r="BO96" s="614"/>
      <c r="BP96" s="615"/>
      <c r="BQ96" s="614"/>
      <c r="BR96" s="614"/>
      <c r="BS96" s="615"/>
      <c r="BT96" s="614"/>
      <c r="BU96" s="614"/>
      <c r="BV96" s="615"/>
      <c r="BW96" s="614"/>
      <c r="BX96" s="614"/>
      <c r="BY96" s="614"/>
      <c r="BZ96" s="614"/>
      <c r="CA96" s="614"/>
      <c r="CB96" s="615"/>
      <c r="CC96" s="614"/>
      <c r="CD96" s="614"/>
      <c r="CE96" s="615"/>
      <c r="CF96" s="614"/>
      <c r="CG96" s="614"/>
      <c r="CH96" s="615"/>
      <c r="CI96" s="614"/>
      <c r="CJ96" s="614"/>
      <c r="CK96" s="614"/>
      <c r="CL96" s="614"/>
      <c r="CM96" s="614">
        <v>1</v>
      </c>
      <c r="CN96" s="615">
        <v>144199.69</v>
      </c>
      <c r="CO96" s="614">
        <v>21</v>
      </c>
      <c r="CP96" s="614"/>
      <c r="CQ96" s="614"/>
      <c r="CR96" s="614"/>
      <c r="CS96" s="614"/>
      <c r="CT96" s="615"/>
      <c r="CU96" s="614"/>
      <c r="CV96" s="614"/>
      <c r="CW96" s="615"/>
      <c r="CX96" s="614"/>
      <c r="CY96" s="614"/>
      <c r="CZ96" s="615"/>
      <c r="DA96" s="614"/>
      <c r="DB96" s="614"/>
      <c r="DC96" s="614"/>
      <c r="DD96" s="614"/>
      <c r="DE96" s="436">
        <v>1</v>
      </c>
      <c r="DF96" s="437">
        <v>144199.69</v>
      </c>
      <c r="DG96" s="436">
        <v>21</v>
      </c>
      <c r="DH96" s="616">
        <v>0</v>
      </c>
      <c r="DI96" s="437">
        <v>0</v>
      </c>
      <c r="DJ96" s="616">
        <v>0</v>
      </c>
      <c r="DK96" s="614">
        <v>1</v>
      </c>
      <c r="DL96" s="615">
        <v>144199.69</v>
      </c>
      <c r="DM96" s="614">
        <v>21</v>
      </c>
    </row>
    <row r="97" spans="1:117" s="38" customFormat="1" ht="36.75" customHeight="1" x14ac:dyDescent="0.2">
      <c r="A97" s="38">
        <v>1</v>
      </c>
      <c r="B97" s="623">
        <v>20</v>
      </c>
      <c r="C97" s="432">
        <v>33</v>
      </c>
      <c r="D97" s="433" t="s">
        <v>418</v>
      </c>
      <c r="E97" s="434" t="s">
        <v>637</v>
      </c>
      <c r="F97" s="435" t="s">
        <v>638</v>
      </c>
      <c r="G97" s="614"/>
      <c r="H97" s="615"/>
      <c r="I97" s="614"/>
      <c r="J97" s="614"/>
      <c r="K97" s="614"/>
      <c r="L97" s="614"/>
      <c r="M97" s="614"/>
      <c r="N97" s="615"/>
      <c r="O97" s="614"/>
      <c r="P97" s="614"/>
      <c r="Q97" s="614"/>
      <c r="R97" s="614"/>
      <c r="S97" s="614"/>
      <c r="T97" s="615"/>
      <c r="U97" s="614"/>
      <c r="V97" s="614"/>
      <c r="W97" s="615"/>
      <c r="X97" s="614"/>
      <c r="Y97" s="614">
        <v>3</v>
      </c>
      <c r="Z97" s="615">
        <v>432599.07</v>
      </c>
      <c r="AA97" s="614">
        <v>73</v>
      </c>
      <c r="AB97" s="614"/>
      <c r="AC97" s="615"/>
      <c r="AD97" s="614"/>
      <c r="AE97" s="614"/>
      <c r="AF97" s="615"/>
      <c r="AG97" s="614"/>
      <c r="AH97" s="614"/>
      <c r="AI97" s="614"/>
      <c r="AJ97" s="614"/>
      <c r="AK97" s="614"/>
      <c r="AL97" s="615"/>
      <c r="AM97" s="614"/>
      <c r="AN97" s="614"/>
      <c r="AO97" s="615"/>
      <c r="AP97" s="614"/>
      <c r="AQ97" s="614"/>
      <c r="AR97" s="614"/>
      <c r="AS97" s="614"/>
      <c r="AT97" s="614"/>
      <c r="AU97" s="614"/>
      <c r="AV97" s="614"/>
      <c r="AW97" s="614"/>
      <c r="AX97" s="614"/>
      <c r="AY97" s="614"/>
      <c r="AZ97" s="614"/>
      <c r="BA97" s="615"/>
      <c r="BB97" s="614"/>
      <c r="BC97" s="614"/>
      <c r="BD97" s="614"/>
      <c r="BE97" s="614"/>
      <c r="BF97" s="614"/>
      <c r="BG97" s="614"/>
      <c r="BH97" s="614"/>
      <c r="BI97" s="614"/>
      <c r="BJ97" s="615"/>
      <c r="BK97" s="614"/>
      <c r="BL97" s="614"/>
      <c r="BM97" s="614"/>
      <c r="BN97" s="614"/>
      <c r="BO97" s="614"/>
      <c r="BP97" s="615"/>
      <c r="BQ97" s="614"/>
      <c r="BR97" s="614"/>
      <c r="BS97" s="615"/>
      <c r="BT97" s="614"/>
      <c r="BU97" s="614"/>
      <c r="BV97" s="615"/>
      <c r="BW97" s="614"/>
      <c r="BX97" s="614"/>
      <c r="BY97" s="614"/>
      <c r="BZ97" s="614"/>
      <c r="CA97" s="614"/>
      <c r="CB97" s="615"/>
      <c r="CC97" s="614"/>
      <c r="CD97" s="614"/>
      <c r="CE97" s="615"/>
      <c r="CF97" s="614"/>
      <c r="CG97" s="614"/>
      <c r="CH97" s="615"/>
      <c r="CI97" s="614"/>
      <c r="CJ97" s="614"/>
      <c r="CK97" s="614"/>
      <c r="CL97" s="614"/>
      <c r="CM97" s="614">
        <v>1</v>
      </c>
      <c r="CN97" s="615">
        <v>144199.69</v>
      </c>
      <c r="CO97" s="614">
        <v>18</v>
      </c>
      <c r="CP97" s="614"/>
      <c r="CQ97" s="614"/>
      <c r="CR97" s="614"/>
      <c r="CS97" s="614"/>
      <c r="CT97" s="615"/>
      <c r="CU97" s="614"/>
      <c r="CV97" s="614"/>
      <c r="CW97" s="615"/>
      <c r="CX97" s="614"/>
      <c r="CY97" s="614"/>
      <c r="CZ97" s="615"/>
      <c r="DA97" s="614"/>
      <c r="DB97" s="614"/>
      <c r="DC97" s="614"/>
      <c r="DD97" s="614"/>
      <c r="DE97" s="436">
        <v>4</v>
      </c>
      <c r="DF97" s="437">
        <v>576798.76</v>
      </c>
      <c r="DG97" s="436">
        <v>91</v>
      </c>
      <c r="DH97" s="616">
        <v>0</v>
      </c>
      <c r="DI97" s="437">
        <v>0</v>
      </c>
      <c r="DJ97" s="616">
        <v>0</v>
      </c>
      <c r="DK97" s="614">
        <v>4</v>
      </c>
      <c r="DL97" s="615">
        <v>576798.76</v>
      </c>
      <c r="DM97" s="614">
        <v>91</v>
      </c>
    </row>
    <row r="98" spans="1:117" s="38" customFormat="1" ht="39.75" customHeight="1" x14ac:dyDescent="0.2">
      <c r="A98" s="38">
        <v>1</v>
      </c>
      <c r="B98" s="623">
        <v>20</v>
      </c>
      <c r="C98" s="432">
        <v>33</v>
      </c>
      <c r="D98" s="433" t="s">
        <v>418</v>
      </c>
      <c r="E98" s="434" t="s">
        <v>431</v>
      </c>
      <c r="F98" s="435" t="s">
        <v>432</v>
      </c>
      <c r="G98" s="614"/>
      <c r="H98" s="615"/>
      <c r="I98" s="614"/>
      <c r="J98" s="614"/>
      <c r="K98" s="614"/>
      <c r="L98" s="614"/>
      <c r="M98" s="614"/>
      <c r="N98" s="615"/>
      <c r="O98" s="614"/>
      <c r="P98" s="614"/>
      <c r="Q98" s="614"/>
      <c r="R98" s="614"/>
      <c r="S98" s="614"/>
      <c r="T98" s="615"/>
      <c r="U98" s="614"/>
      <c r="V98" s="614"/>
      <c r="W98" s="615"/>
      <c r="X98" s="614"/>
      <c r="Y98" s="614"/>
      <c r="Z98" s="615"/>
      <c r="AA98" s="614"/>
      <c r="AB98" s="614"/>
      <c r="AC98" s="615"/>
      <c r="AD98" s="614"/>
      <c r="AE98" s="614"/>
      <c r="AF98" s="615"/>
      <c r="AG98" s="614"/>
      <c r="AH98" s="614"/>
      <c r="AI98" s="614"/>
      <c r="AJ98" s="614"/>
      <c r="AK98" s="614">
        <v>1</v>
      </c>
      <c r="AL98" s="615">
        <v>144199.69</v>
      </c>
      <c r="AM98" s="614">
        <v>10</v>
      </c>
      <c r="AN98" s="614"/>
      <c r="AO98" s="615"/>
      <c r="AP98" s="614"/>
      <c r="AQ98" s="614"/>
      <c r="AR98" s="614"/>
      <c r="AS98" s="614"/>
      <c r="AT98" s="614"/>
      <c r="AU98" s="614"/>
      <c r="AV98" s="614"/>
      <c r="AW98" s="614"/>
      <c r="AX98" s="614"/>
      <c r="AY98" s="614"/>
      <c r="AZ98" s="614"/>
      <c r="BA98" s="615"/>
      <c r="BB98" s="614"/>
      <c r="BC98" s="614"/>
      <c r="BD98" s="614"/>
      <c r="BE98" s="614"/>
      <c r="BF98" s="614"/>
      <c r="BG98" s="614"/>
      <c r="BH98" s="614"/>
      <c r="BI98" s="614"/>
      <c r="BJ98" s="615"/>
      <c r="BK98" s="614"/>
      <c r="BL98" s="614"/>
      <c r="BM98" s="614"/>
      <c r="BN98" s="614"/>
      <c r="BO98" s="614"/>
      <c r="BP98" s="615"/>
      <c r="BQ98" s="614"/>
      <c r="BR98" s="614"/>
      <c r="BS98" s="615"/>
      <c r="BT98" s="614"/>
      <c r="BU98" s="614"/>
      <c r="BV98" s="615"/>
      <c r="BW98" s="614"/>
      <c r="BX98" s="614"/>
      <c r="BY98" s="614"/>
      <c r="BZ98" s="614"/>
      <c r="CA98" s="614"/>
      <c r="CB98" s="615"/>
      <c r="CC98" s="614"/>
      <c r="CD98" s="614"/>
      <c r="CE98" s="615"/>
      <c r="CF98" s="614"/>
      <c r="CG98" s="614"/>
      <c r="CH98" s="615"/>
      <c r="CI98" s="614"/>
      <c r="CJ98" s="614"/>
      <c r="CK98" s="614"/>
      <c r="CL98" s="614"/>
      <c r="CM98" s="614"/>
      <c r="CN98" s="615"/>
      <c r="CO98" s="614"/>
      <c r="CP98" s="614"/>
      <c r="CQ98" s="614"/>
      <c r="CR98" s="614"/>
      <c r="CS98" s="614"/>
      <c r="CT98" s="615"/>
      <c r="CU98" s="614"/>
      <c r="CV98" s="614"/>
      <c r="CW98" s="615"/>
      <c r="CX98" s="614"/>
      <c r="CY98" s="614"/>
      <c r="CZ98" s="615"/>
      <c r="DA98" s="614"/>
      <c r="DB98" s="614"/>
      <c r="DC98" s="614"/>
      <c r="DD98" s="614"/>
      <c r="DE98" s="436">
        <v>1</v>
      </c>
      <c r="DF98" s="437">
        <v>144199.69</v>
      </c>
      <c r="DG98" s="436">
        <v>10</v>
      </c>
      <c r="DH98" s="616">
        <v>0</v>
      </c>
      <c r="DI98" s="437">
        <v>0</v>
      </c>
      <c r="DJ98" s="616">
        <v>0</v>
      </c>
      <c r="DK98" s="614">
        <v>1</v>
      </c>
      <c r="DL98" s="615">
        <v>144199.69</v>
      </c>
      <c r="DM98" s="614">
        <v>10</v>
      </c>
    </row>
    <row r="99" spans="1:117" s="38" customFormat="1" ht="39.75" customHeight="1" x14ac:dyDescent="0.2">
      <c r="A99" s="38">
        <v>1</v>
      </c>
      <c r="B99" s="623">
        <v>20</v>
      </c>
      <c r="C99" s="432">
        <v>33</v>
      </c>
      <c r="D99" s="433" t="s">
        <v>418</v>
      </c>
      <c r="E99" s="434" t="s">
        <v>421</v>
      </c>
      <c r="F99" s="435" t="s">
        <v>422</v>
      </c>
      <c r="G99" s="614"/>
      <c r="H99" s="615"/>
      <c r="I99" s="614"/>
      <c r="J99" s="614"/>
      <c r="K99" s="614"/>
      <c r="L99" s="614"/>
      <c r="M99" s="614"/>
      <c r="N99" s="615"/>
      <c r="O99" s="614"/>
      <c r="P99" s="614"/>
      <c r="Q99" s="614"/>
      <c r="R99" s="614"/>
      <c r="S99" s="614"/>
      <c r="T99" s="615"/>
      <c r="U99" s="614"/>
      <c r="V99" s="614"/>
      <c r="W99" s="615"/>
      <c r="X99" s="614"/>
      <c r="Y99" s="614">
        <v>2</v>
      </c>
      <c r="Z99" s="615">
        <v>288399.38</v>
      </c>
      <c r="AA99" s="614">
        <v>37</v>
      </c>
      <c r="AB99" s="614"/>
      <c r="AC99" s="615"/>
      <c r="AD99" s="614"/>
      <c r="AE99" s="614"/>
      <c r="AF99" s="615"/>
      <c r="AG99" s="614"/>
      <c r="AH99" s="614"/>
      <c r="AI99" s="614"/>
      <c r="AJ99" s="614"/>
      <c r="AK99" s="614"/>
      <c r="AL99" s="615"/>
      <c r="AM99" s="614"/>
      <c r="AN99" s="614"/>
      <c r="AO99" s="615"/>
      <c r="AP99" s="614"/>
      <c r="AQ99" s="614"/>
      <c r="AR99" s="614"/>
      <c r="AS99" s="614"/>
      <c r="AT99" s="614"/>
      <c r="AU99" s="614"/>
      <c r="AV99" s="614"/>
      <c r="AW99" s="614"/>
      <c r="AX99" s="614"/>
      <c r="AY99" s="614"/>
      <c r="AZ99" s="614"/>
      <c r="BA99" s="615"/>
      <c r="BB99" s="614"/>
      <c r="BC99" s="614"/>
      <c r="BD99" s="614"/>
      <c r="BE99" s="614"/>
      <c r="BF99" s="614"/>
      <c r="BG99" s="614"/>
      <c r="BH99" s="614"/>
      <c r="BI99" s="614"/>
      <c r="BJ99" s="615"/>
      <c r="BK99" s="614"/>
      <c r="BL99" s="614"/>
      <c r="BM99" s="614"/>
      <c r="BN99" s="614"/>
      <c r="BO99" s="614"/>
      <c r="BP99" s="615"/>
      <c r="BQ99" s="614"/>
      <c r="BR99" s="614"/>
      <c r="BS99" s="615"/>
      <c r="BT99" s="614"/>
      <c r="BU99" s="614"/>
      <c r="BV99" s="615"/>
      <c r="BW99" s="614"/>
      <c r="BX99" s="614"/>
      <c r="BY99" s="614"/>
      <c r="BZ99" s="614"/>
      <c r="CA99" s="614"/>
      <c r="CB99" s="615"/>
      <c r="CC99" s="614"/>
      <c r="CD99" s="614"/>
      <c r="CE99" s="615"/>
      <c r="CF99" s="614"/>
      <c r="CG99" s="614"/>
      <c r="CH99" s="615"/>
      <c r="CI99" s="614"/>
      <c r="CJ99" s="614"/>
      <c r="CK99" s="614"/>
      <c r="CL99" s="614"/>
      <c r="CM99" s="614"/>
      <c r="CN99" s="615"/>
      <c r="CO99" s="614"/>
      <c r="CP99" s="614"/>
      <c r="CQ99" s="614"/>
      <c r="CR99" s="614"/>
      <c r="CS99" s="614"/>
      <c r="CT99" s="615"/>
      <c r="CU99" s="614"/>
      <c r="CV99" s="614"/>
      <c r="CW99" s="615"/>
      <c r="CX99" s="614"/>
      <c r="CY99" s="614"/>
      <c r="CZ99" s="615"/>
      <c r="DA99" s="614"/>
      <c r="DB99" s="614"/>
      <c r="DC99" s="614"/>
      <c r="DD99" s="614"/>
      <c r="DE99" s="436">
        <v>2</v>
      </c>
      <c r="DF99" s="437">
        <v>288399.38</v>
      </c>
      <c r="DG99" s="436">
        <v>37</v>
      </c>
      <c r="DH99" s="616">
        <v>0</v>
      </c>
      <c r="DI99" s="437">
        <v>0</v>
      </c>
      <c r="DJ99" s="616">
        <v>0</v>
      </c>
      <c r="DK99" s="614">
        <v>2</v>
      </c>
      <c r="DL99" s="615">
        <v>288399.38</v>
      </c>
      <c r="DM99" s="614">
        <v>37</v>
      </c>
    </row>
    <row r="100" spans="1:117" s="38" customFormat="1" ht="25.5" customHeight="1" x14ac:dyDescent="0.2">
      <c r="A100" s="38">
        <v>1</v>
      </c>
      <c r="B100" s="623">
        <v>20</v>
      </c>
      <c r="C100" s="432">
        <v>33</v>
      </c>
      <c r="D100" s="433" t="s">
        <v>418</v>
      </c>
      <c r="E100" s="434" t="s">
        <v>435</v>
      </c>
      <c r="F100" s="435" t="s">
        <v>436</v>
      </c>
      <c r="G100" s="614"/>
      <c r="H100" s="615"/>
      <c r="I100" s="614"/>
      <c r="J100" s="614"/>
      <c r="K100" s="614"/>
      <c r="L100" s="614"/>
      <c r="M100" s="614"/>
      <c r="N100" s="615"/>
      <c r="O100" s="614"/>
      <c r="P100" s="614"/>
      <c r="Q100" s="614"/>
      <c r="R100" s="614"/>
      <c r="S100" s="614"/>
      <c r="T100" s="615"/>
      <c r="U100" s="614"/>
      <c r="V100" s="614"/>
      <c r="W100" s="615"/>
      <c r="X100" s="614"/>
      <c r="Y100" s="614">
        <v>2</v>
      </c>
      <c r="Z100" s="615">
        <v>288399.38</v>
      </c>
      <c r="AA100" s="614">
        <v>45</v>
      </c>
      <c r="AB100" s="614"/>
      <c r="AC100" s="615"/>
      <c r="AD100" s="614"/>
      <c r="AE100" s="614"/>
      <c r="AF100" s="615"/>
      <c r="AG100" s="614"/>
      <c r="AH100" s="614"/>
      <c r="AI100" s="614"/>
      <c r="AJ100" s="614"/>
      <c r="AK100" s="614"/>
      <c r="AL100" s="615"/>
      <c r="AM100" s="614"/>
      <c r="AN100" s="614"/>
      <c r="AO100" s="615"/>
      <c r="AP100" s="614"/>
      <c r="AQ100" s="614"/>
      <c r="AR100" s="614"/>
      <c r="AS100" s="614"/>
      <c r="AT100" s="614"/>
      <c r="AU100" s="614"/>
      <c r="AV100" s="614"/>
      <c r="AW100" s="614"/>
      <c r="AX100" s="614"/>
      <c r="AY100" s="614"/>
      <c r="AZ100" s="614"/>
      <c r="BA100" s="615"/>
      <c r="BB100" s="614"/>
      <c r="BC100" s="614"/>
      <c r="BD100" s="614"/>
      <c r="BE100" s="614"/>
      <c r="BF100" s="614"/>
      <c r="BG100" s="614"/>
      <c r="BH100" s="614"/>
      <c r="BI100" s="614"/>
      <c r="BJ100" s="615"/>
      <c r="BK100" s="614"/>
      <c r="BL100" s="614"/>
      <c r="BM100" s="614"/>
      <c r="BN100" s="614"/>
      <c r="BO100" s="614"/>
      <c r="BP100" s="615"/>
      <c r="BQ100" s="614"/>
      <c r="BR100" s="614"/>
      <c r="BS100" s="615"/>
      <c r="BT100" s="614"/>
      <c r="BU100" s="614"/>
      <c r="BV100" s="615"/>
      <c r="BW100" s="614"/>
      <c r="BX100" s="614"/>
      <c r="BY100" s="614"/>
      <c r="BZ100" s="614"/>
      <c r="CA100" s="614"/>
      <c r="CB100" s="615"/>
      <c r="CC100" s="614"/>
      <c r="CD100" s="614"/>
      <c r="CE100" s="615"/>
      <c r="CF100" s="614"/>
      <c r="CG100" s="614"/>
      <c r="CH100" s="615"/>
      <c r="CI100" s="614"/>
      <c r="CJ100" s="614"/>
      <c r="CK100" s="614"/>
      <c r="CL100" s="614"/>
      <c r="CM100" s="614">
        <v>1</v>
      </c>
      <c r="CN100" s="615">
        <v>144199.69</v>
      </c>
      <c r="CO100" s="614">
        <v>26</v>
      </c>
      <c r="CP100" s="614"/>
      <c r="CQ100" s="614"/>
      <c r="CR100" s="614"/>
      <c r="CS100" s="614"/>
      <c r="CT100" s="615"/>
      <c r="CU100" s="614"/>
      <c r="CV100" s="614"/>
      <c r="CW100" s="615"/>
      <c r="CX100" s="614"/>
      <c r="CY100" s="614"/>
      <c r="CZ100" s="615"/>
      <c r="DA100" s="614"/>
      <c r="DB100" s="614"/>
      <c r="DC100" s="614"/>
      <c r="DD100" s="614"/>
      <c r="DE100" s="436">
        <v>3</v>
      </c>
      <c r="DF100" s="437">
        <v>432599.07</v>
      </c>
      <c r="DG100" s="436">
        <v>71</v>
      </c>
      <c r="DH100" s="616">
        <v>0</v>
      </c>
      <c r="DI100" s="437">
        <v>0</v>
      </c>
      <c r="DJ100" s="616">
        <v>0</v>
      </c>
      <c r="DK100" s="614">
        <v>3</v>
      </c>
      <c r="DL100" s="615">
        <v>432599.07</v>
      </c>
      <c r="DM100" s="614">
        <v>71</v>
      </c>
    </row>
    <row r="101" spans="1:117" s="38" customFormat="1" ht="25.5" customHeight="1" x14ac:dyDescent="0.2">
      <c r="A101" s="38">
        <v>1</v>
      </c>
      <c r="B101" s="623">
        <v>20</v>
      </c>
      <c r="C101" s="432">
        <v>33</v>
      </c>
      <c r="D101" s="433" t="s">
        <v>418</v>
      </c>
      <c r="E101" s="434" t="s">
        <v>427</v>
      </c>
      <c r="F101" s="435" t="s">
        <v>428</v>
      </c>
      <c r="G101" s="614"/>
      <c r="H101" s="615"/>
      <c r="I101" s="614"/>
      <c r="J101" s="614"/>
      <c r="K101" s="614"/>
      <c r="L101" s="614"/>
      <c r="M101" s="614"/>
      <c r="N101" s="615"/>
      <c r="O101" s="614"/>
      <c r="P101" s="614"/>
      <c r="Q101" s="614"/>
      <c r="R101" s="614"/>
      <c r="S101" s="614"/>
      <c r="T101" s="615"/>
      <c r="U101" s="614"/>
      <c r="V101" s="614"/>
      <c r="W101" s="615"/>
      <c r="X101" s="614"/>
      <c r="Y101" s="614">
        <v>4</v>
      </c>
      <c r="Z101" s="615">
        <v>576798.76</v>
      </c>
      <c r="AA101" s="614">
        <v>67</v>
      </c>
      <c r="AB101" s="614"/>
      <c r="AC101" s="615"/>
      <c r="AD101" s="614"/>
      <c r="AE101" s="614"/>
      <c r="AF101" s="615"/>
      <c r="AG101" s="614"/>
      <c r="AH101" s="614"/>
      <c r="AI101" s="614"/>
      <c r="AJ101" s="614"/>
      <c r="AK101" s="614">
        <v>2</v>
      </c>
      <c r="AL101" s="615">
        <v>288399.38</v>
      </c>
      <c r="AM101" s="614">
        <v>32</v>
      </c>
      <c r="AN101" s="614"/>
      <c r="AO101" s="615"/>
      <c r="AP101" s="614"/>
      <c r="AQ101" s="614"/>
      <c r="AR101" s="614"/>
      <c r="AS101" s="614"/>
      <c r="AT101" s="614"/>
      <c r="AU101" s="614"/>
      <c r="AV101" s="614"/>
      <c r="AW101" s="614"/>
      <c r="AX101" s="614"/>
      <c r="AY101" s="614"/>
      <c r="AZ101" s="614"/>
      <c r="BA101" s="615"/>
      <c r="BB101" s="614"/>
      <c r="BC101" s="614"/>
      <c r="BD101" s="614"/>
      <c r="BE101" s="614"/>
      <c r="BF101" s="614"/>
      <c r="BG101" s="614"/>
      <c r="BH101" s="614"/>
      <c r="BI101" s="614"/>
      <c r="BJ101" s="615"/>
      <c r="BK101" s="614"/>
      <c r="BL101" s="614"/>
      <c r="BM101" s="614"/>
      <c r="BN101" s="614"/>
      <c r="BO101" s="614"/>
      <c r="BP101" s="615"/>
      <c r="BQ101" s="614"/>
      <c r="BR101" s="614"/>
      <c r="BS101" s="615"/>
      <c r="BT101" s="614"/>
      <c r="BU101" s="614"/>
      <c r="BV101" s="615"/>
      <c r="BW101" s="614"/>
      <c r="BX101" s="614"/>
      <c r="BY101" s="614"/>
      <c r="BZ101" s="614"/>
      <c r="CA101" s="614"/>
      <c r="CB101" s="615"/>
      <c r="CC101" s="614"/>
      <c r="CD101" s="614"/>
      <c r="CE101" s="615"/>
      <c r="CF101" s="614"/>
      <c r="CG101" s="614"/>
      <c r="CH101" s="615"/>
      <c r="CI101" s="614"/>
      <c r="CJ101" s="614"/>
      <c r="CK101" s="614"/>
      <c r="CL101" s="614"/>
      <c r="CM101" s="614"/>
      <c r="CN101" s="615"/>
      <c r="CO101" s="614"/>
      <c r="CP101" s="614"/>
      <c r="CQ101" s="614"/>
      <c r="CR101" s="614"/>
      <c r="CS101" s="614"/>
      <c r="CT101" s="615"/>
      <c r="CU101" s="614"/>
      <c r="CV101" s="614"/>
      <c r="CW101" s="615"/>
      <c r="CX101" s="614"/>
      <c r="CY101" s="614"/>
      <c r="CZ101" s="615"/>
      <c r="DA101" s="614"/>
      <c r="DB101" s="614"/>
      <c r="DC101" s="614"/>
      <c r="DD101" s="614"/>
      <c r="DE101" s="436">
        <v>6</v>
      </c>
      <c r="DF101" s="437">
        <v>865198.14</v>
      </c>
      <c r="DG101" s="436">
        <v>99</v>
      </c>
      <c r="DH101" s="616">
        <v>0</v>
      </c>
      <c r="DI101" s="437">
        <v>0</v>
      </c>
      <c r="DJ101" s="616">
        <v>0</v>
      </c>
      <c r="DK101" s="614">
        <v>6</v>
      </c>
      <c r="DL101" s="615">
        <v>865198.1399999999</v>
      </c>
      <c r="DM101" s="614">
        <v>99</v>
      </c>
    </row>
    <row r="102" spans="1:117" s="38" customFormat="1" ht="25.5" customHeight="1" x14ac:dyDescent="0.2">
      <c r="A102" s="38">
        <v>1</v>
      </c>
      <c r="B102" s="623">
        <v>20</v>
      </c>
      <c r="C102" s="432">
        <v>33</v>
      </c>
      <c r="D102" s="433" t="s">
        <v>418</v>
      </c>
      <c r="E102" s="434" t="s">
        <v>573</v>
      </c>
      <c r="F102" s="435" t="s">
        <v>574</v>
      </c>
      <c r="G102" s="614"/>
      <c r="H102" s="615"/>
      <c r="I102" s="614"/>
      <c r="J102" s="614"/>
      <c r="K102" s="614"/>
      <c r="L102" s="614"/>
      <c r="M102" s="614"/>
      <c r="N102" s="615"/>
      <c r="O102" s="614"/>
      <c r="P102" s="614"/>
      <c r="Q102" s="614"/>
      <c r="R102" s="614"/>
      <c r="S102" s="614"/>
      <c r="T102" s="615"/>
      <c r="U102" s="614"/>
      <c r="V102" s="614"/>
      <c r="W102" s="615"/>
      <c r="X102" s="614"/>
      <c r="Y102" s="614">
        <v>1</v>
      </c>
      <c r="Z102" s="615">
        <v>144199.69</v>
      </c>
      <c r="AA102" s="614">
        <v>26</v>
      </c>
      <c r="AB102" s="614"/>
      <c r="AC102" s="615"/>
      <c r="AD102" s="614"/>
      <c r="AE102" s="614"/>
      <c r="AF102" s="615"/>
      <c r="AG102" s="614"/>
      <c r="AH102" s="614"/>
      <c r="AI102" s="614"/>
      <c r="AJ102" s="614"/>
      <c r="AK102" s="614"/>
      <c r="AL102" s="615"/>
      <c r="AM102" s="614"/>
      <c r="AN102" s="614"/>
      <c r="AO102" s="615"/>
      <c r="AP102" s="614"/>
      <c r="AQ102" s="614"/>
      <c r="AR102" s="614"/>
      <c r="AS102" s="614"/>
      <c r="AT102" s="614"/>
      <c r="AU102" s="614"/>
      <c r="AV102" s="614"/>
      <c r="AW102" s="614"/>
      <c r="AX102" s="614"/>
      <c r="AY102" s="614"/>
      <c r="AZ102" s="614"/>
      <c r="BA102" s="615"/>
      <c r="BB102" s="614"/>
      <c r="BC102" s="614"/>
      <c r="BD102" s="614"/>
      <c r="BE102" s="614"/>
      <c r="BF102" s="614"/>
      <c r="BG102" s="614"/>
      <c r="BH102" s="614"/>
      <c r="BI102" s="614"/>
      <c r="BJ102" s="615"/>
      <c r="BK102" s="614"/>
      <c r="BL102" s="614"/>
      <c r="BM102" s="614"/>
      <c r="BN102" s="614"/>
      <c r="BO102" s="614"/>
      <c r="BP102" s="615"/>
      <c r="BQ102" s="614"/>
      <c r="BR102" s="614"/>
      <c r="BS102" s="615"/>
      <c r="BT102" s="614"/>
      <c r="BU102" s="614"/>
      <c r="BV102" s="615"/>
      <c r="BW102" s="614"/>
      <c r="BX102" s="614"/>
      <c r="BY102" s="614"/>
      <c r="BZ102" s="614"/>
      <c r="CA102" s="614"/>
      <c r="CB102" s="615"/>
      <c r="CC102" s="614"/>
      <c r="CD102" s="614"/>
      <c r="CE102" s="615"/>
      <c r="CF102" s="614"/>
      <c r="CG102" s="614"/>
      <c r="CH102" s="615"/>
      <c r="CI102" s="614"/>
      <c r="CJ102" s="614"/>
      <c r="CK102" s="614"/>
      <c r="CL102" s="614"/>
      <c r="CM102" s="614"/>
      <c r="CN102" s="615"/>
      <c r="CO102" s="614"/>
      <c r="CP102" s="614"/>
      <c r="CQ102" s="614"/>
      <c r="CR102" s="614"/>
      <c r="CS102" s="614"/>
      <c r="CT102" s="615"/>
      <c r="CU102" s="614"/>
      <c r="CV102" s="614"/>
      <c r="CW102" s="615"/>
      <c r="CX102" s="614"/>
      <c r="CY102" s="614"/>
      <c r="CZ102" s="615"/>
      <c r="DA102" s="614"/>
      <c r="DB102" s="614"/>
      <c r="DC102" s="614"/>
      <c r="DD102" s="614"/>
      <c r="DE102" s="436">
        <v>1</v>
      </c>
      <c r="DF102" s="437">
        <v>144199.69</v>
      </c>
      <c r="DG102" s="436">
        <v>26</v>
      </c>
      <c r="DH102" s="616">
        <v>0</v>
      </c>
      <c r="DI102" s="437">
        <v>0</v>
      </c>
      <c r="DJ102" s="616">
        <v>0</v>
      </c>
      <c r="DK102" s="614">
        <v>1</v>
      </c>
      <c r="DL102" s="615">
        <v>144199.69</v>
      </c>
      <c r="DM102" s="614">
        <v>26</v>
      </c>
    </row>
    <row r="103" spans="1:117" s="38" customFormat="1" ht="25.5" customHeight="1" x14ac:dyDescent="0.2">
      <c r="A103" s="38">
        <v>1</v>
      </c>
      <c r="B103" s="623">
        <v>20</v>
      </c>
      <c r="C103" s="432">
        <v>33</v>
      </c>
      <c r="D103" s="433" t="s">
        <v>418</v>
      </c>
      <c r="E103" s="434" t="s">
        <v>657</v>
      </c>
      <c r="F103" s="435" t="s">
        <v>658</v>
      </c>
      <c r="G103" s="614"/>
      <c r="H103" s="615"/>
      <c r="I103" s="614"/>
      <c r="J103" s="614"/>
      <c r="K103" s="614"/>
      <c r="L103" s="614"/>
      <c r="M103" s="614"/>
      <c r="N103" s="615"/>
      <c r="O103" s="614"/>
      <c r="P103" s="614"/>
      <c r="Q103" s="614"/>
      <c r="R103" s="614"/>
      <c r="S103" s="614"/>
      <c r="T103" s="615"/>
      <c r="U103" s="614"/>
      <c r="V103" s="614"/>
      <c r="W103" s="615"/>
      <c r="X103" s="614"/>
      <c r="Y103" s="614">
        <v>1</v>
      </c>
      <c r="Z103" s="615">
        <v>144199.69</v>
      </c>
      <c r="AA103" s="614">
        <v>46</v>
      </c>
      <c r="AB103" s="614"/>
      <c r="AC103" s="615"/>
      <c r="AD103" s="614"/>
      <c r="AE103" s="614"/>
      <c r="AF103" s="615"/>
      <c r="AG103" s="614"/>
      <c r="AH103" s="614"/>
      <c r="AI103" s="614"/>
      <c r="AJ103" s="614"/>
      <c r="AK103" s="614"/>
      <c r="AL103" s="615"/>
      <c r="AM103" s="614"/>
      <c r="AN103" s="614"/>
      <c r="AO103" s="615"/>
      <c r="AP103" s="614"/>
      <c r="AQ103" s="614"/>
      <c r="AR103" s="614"/>
      <c r="AS103" s="614"/>
      <c r="AT103" s="614"/>
      <c r="AU103" s="614"/>
      <c r="AV103" s="614"/>
      <c r="AW103" s="614"/>
      <c r="AX103" s="614"/>
      <c r="AY103" s="614"/>
      <c r="AZ103" s="614"/>
      <c r="BA103" s="615"/>
      <c r="BB103" s="614"/>
      <c r="BC103" s="614"/>
      <c r="BD103" s="614"/>
      <c r="BE103" s="614"/>
      <c r="BF103" s="614"/>
      <c r="BG103" s="614"/>
      <c r="BH103" s="614"/>
      <c r="BI103" s="614"/>
      <c r="BJ103" s="615"/>
      <c r="BK103" s="614"/>
      <c r="BL103" s="614"/>
      <c r="BM103" s="614"/>
      <c r="BN103" s="614"/>
      <c r="BO103" s="614"/>
      <c r="BP103" s="615"/>
      <c r="BQ103" s="614"/>
      <c r="BR103" s="614"/>
      <c r="BS103" s="615"/>
      <c r="BT103" s="614"/>
      <c r="BU103" s="614"/>
      <c r="BV103" s="615"/>
      <c r="BW103" s="614"/>
      <c r="BX103" s="614"/>
      <c r="BY103" s="614"/>
      <c r="BZ103" s="614"/>
      <c r="CA103" s="614"/>
      <c r="CB103" s="615"/>
      <c r="CC103" s="614"/>
      <c r="CD103" s="614"/>
      <c r="CE103" s="615"/>
      <c r="CF103" s="614"/>
      <c r="CG103" s="614"/>
      <c r="CH103" s="615"/>
      <c r="CI103" s="614"/>
      <c r="CJ103" s="614"/>
      <c r="CK103" s="614"/>
      <c r="CL103" s="614"/>
      <c r="CM103" s="614"/>
      <c r="CN103" s="615"/>
      <c r="CO103" s="614"/>
      <c r="CP103" s="614"/>
      <c r="CQ103" s="614"/>
      <c r="CR103" s="614"/>
      <c r="CS103" s="614"/>
      <c r="CT103" s="615"/>
      <c r="CU103" s="614"/>
      <c r="CV103" s="614"/>
      <c r="CW103" s="615"/>
      <c r="CX103" s="614"/>
      <c r="CY103" s="614"/>
      <c r="CZ103" s="615"/>
      <c r="DA103" s="614"/>
      <c r="DB103" s="614"/>
      <c r="DC103" s="614"/>
      <c r="DD103" s="614"/>
      <c r="DE103" s="436">
        <v>1</v>
      </c>
      <c r="DF103" s="437">
        <v>144199.69</v>
      </c>
      <c r="DG103" s="436">
        <v>46</v>
      </c>
      <c r="DH103" s="616">
        <v>0</v>
      </c>
      <c r="DI103" s="437">
        <v>0</v>
      </c>
      <c r="DJ103" s="616">
        <v>0</v>
      </c>
      <c r="DK103" s="614">
        <v>1</v>
      </c>
      <c r="DL103" s="615">
        <v>144199.69</v>
      </c>
      <c r="DM103" s="614">
        <v>46</v>
      </c>
    </row>
    <row r="104" spans="1:117" s="38" customFormat="1" ht="25.5" customHeight="1" x14ac:dyDescent="0.2">
      <c r="A104" s="38">
        <v>1</v>
      </c>
      <c r="B104" s="623">
        <v>20</v>
      </c>
      <c r="C104" s="432">
        <v>33</v>
      </c>
      <c r="D104" s="433" t="s">
        <v>418</v>
      </c>
      <c r="E104" s="434" t="s">
        <v>502</v>
      </c>
      <c r="F104" s="435" t="s">
        <v>503</v>
      </c>
      <c r="G104" s="614"/>
      <c r="H104" s="615"/>
      <c r="I104" s="614"/>
      <c r="J104" s="614"/>
      <c r="K104" s="614"/>
      <c r="L104" s="614"/>
      <c r="M104" s="614"/>
      <c r="N104" s="615"/>
      <c r="O104" s="614"/>
      <c r="P104" s="614"/>
      <c r="Q104" s="614"/>
      <c r="R104" s="614"/>
      <c r="S104" s="614"/>
      <c r="T104" s="615"/>
      <c r="U104" s="614"/>
      <c r="V104" s="614"/>
      <c r="W104" s="615"/>
      <c r="X104" s="614"/>
      <c r="Y104" s="614">
        <v>2</v>
      </c>
      <c r="Z104" s="615">
        <v>288399.38</v>
      </c>
      <c r="AA104" s="614">
        <v>52</v>
      </c>
      <c r="AB104" s="614"/>
      <c r="AC104" s="615"/>
      <c r="AD104" s="614"/>
      <c r="AE104" s="614"/>
      <c r="AF104" s="615"/>
      <c r="AG104" s="614"/>
      <c r="AH104" s="614"/>
      <c r="AI104" s="614"/>
      <c r="AJ104" s="614"/>
      <c r="AK104" s="614"/>
      <c r="AL104" s="615"/>
      <c r="AM104" s="614"/>
      <c r="AN104" s="614"/>
      <c r="AO104" s="615"/>
      <c r="AP104" s="614"/>
      <c r="AQ104" s="614"/>
      <c r="AR104" s="614"/>
      <c r="AS104" s="614"/>
      <c r="AT104" s="614"/>
      <c r="AU104" s="614"/>
      <c r="AV104" s="614"/>
      <c r="AW104" s="614"/>
      <c r="AX104" s="614"/>
      <c r="AY104" s="614"/>
      <c r="AZ104" s="614"/>
      <c r="BA104" s="615"/>
      <c r="BB104" s="614"/>
      <c r="BC104" s="614"/>
      <c r="BD104" s="614"/>
      <c r="BE104" s="614"/>
      <c r="BF104" s="614"/>
      <c r="BG104" s="614"/>
      <c r="BH104" s="614"/>
      <c r="BI104" s="614"/>
      <c r="BJ104" s="615"/>
      <c r="BK104" s="614"/>
      <c r="BL104" s="614"/>
      <c r="BM104" s="614"/>
      <c r="BN104" s="614"/>
      <c r="BO104" s="614"/>
      <c r="BP104" s="615"/>
      <c r="BQ104" s="614"/>
      <c r="BR104" s="614"/>
      <c r="BS104" s="615"/>
      <c r="BT104" s="614"/>
      <c r="BU104" s="614"/>
      <c r="BV104" s="615"/>
      <c r="BW104" s="614"/>
      <c r="BX104" s="614"/>
      <c r="BY104" s="614"/>
      <c r="BZ104" s="614"/>
      <c r="CA104" s="614"/>
      <c r="CB104" s="615"/>
      <c r="CC104" s="614"/>
      <c r="CD104" s="614"/>
      <c r="CE104" s="615"/>
      <c r="CF104" s="614"/>
      <c r="CG104" s="614"/>
      <c r="CH104" s="615"/>
      <c r="CI104" s="614"/>
      <c r="CJ104" s="614"/>
      <c r="CK104" s="614"/>
      <c r="CL104" s="614"/>
      <c r="CM104" s="614"/>
      <c r="CN104" s="615"/>
      <c r="CO104" s="614"/>
      <c r="CP104" s="614"/>
      <c r="CQ104" s="614"/>
      <c r="CR104" s="614"/>
      <c r="CS104" s="614"/>
      <c r="CT104" s="615"/>
      <c r="CU104" s="614"/>
      <c r="CV104" s="614"/>
      <c r="CW104" s="615"/>
      <c r="CX104" s="614"/>
      <c r="CY104" s="614"/>
      <c r="CZ104" s="615"/>
      <c r="DA104" s="614"/>
      <c r="DB104" s="614"/>
      <c r="DC104" s="614"/>
      <c r="DD104" s="614"/>
      <c r="DE104" s="436">
        <v>2</v>
      </c>
      <c r="DF104" s="437">
        <v>288399.38</v>
      </c>
      <c r="DG104" s="436">
        <v>52</v>
      </c>
      <c r="DH104" s="616">
        <v>0</v>
      </c>
      <c r="DI104" s="437">
        <v>0</v>
      </c>
      <c r="DJ104" s="616">
        <v>0</v>
      </c>
      <c r="DK104" s="614">
        <v>2</v>
      </c>
      <c r="DL104" s="615">
        <v>288399.38</v>
      </c>
      <c r="DM104" s="614">
        <v>52</v>
      </c>
    </row>
    <row r="105" spans="1:117" s="38" customFormat="1" ht="33.75" customHeight="1" x14ac:dyDescent="0.2">
      <c r="A105" s="38">
        <v>1</v>
      </c>
      <c r="B105" s="623">
        <v>20</v>
      </c>
      <c r="C105" s="432">
        <v>33</v>
      </c>
      <c r="D105" s="433" t="s">
        <v>418</v>
      </c>
      <c r="E105" s="434" t="s">
        <v>429</v>
      </c>
      <c r="F105" s="435" t="s">
        <v>430</v>
      </c>
      <c r="G105" s="614"/>
      <c r="H105" s="615"/>
      <c r="I105" s="614"/>
      <c r="J105" s="614"/>
      <c r="K105" s="614"/>
      <c r="L105" s="614"/>
      <c r="M105" s="614"/>
      <c r="N105" s="615"/>
      <c r="O105" s="614"/>
      <c r="P105" s="614"/>
      <c r="Q105" s="614"/>
      <c r="R105" s="614"/>
      <c r="S105" s="614"/>
      <c r="T105" s="615"/>
      <c r="U105" s="614"/>
      <c r="V105" s="614"/>
      <c r="W105" s="615"/>
      <c r="X105" s="614"/>
      <c r="Y105" s="614">
        <v>3</v>
      </c>
      <c r="Z105" s="615">
        <v>432599.07</v>
      </c>
      <c r="AA105" s="614">
        <v>72</v>
      </c>
      <c r="AB105" s="614"/>
      <c r="AC105" s="615"/>
      <c r="AD105" s="614"/>
      <c r="AE105" s="614"/>
      <c r="AF105" s="615"/>
      <c r="AG105" s="614"/>
      <c r="AH105" s="614"/>
      <c r="AI105" s="614"/>
      <c r="AJ105" s="614"/>
      <c r="AK105" s="614"/>
      <c r="AL105" s="615"/>
      <c r="AM105" s="614"/>
      <c r="AN105" s="614"/>
      <c r="AO105" s="615"/>
      <c r="AP105" s="614"/>
      <c r="AQ105" s="614"/>
      <c r="AR105" s="614"/>
      <c r="AS105" s="614"/>
      <c r="AT105" s="614"/>
      <c r="AU105" s="614"/>
      <c r="AV105" s="614"/>
      <c r="AW105" s="614"/>
      <c r="AX105" s="614"/>
      <c r="AY105" s="614"/>
      <c r="AZ105" s="614"/>
      <c r="BA105" s="615"/>
      <c r="BB105" s="614"/>
      <c r="BC105" s="614"/>
      <c r="BD105" s="614"/>
      <c r="BE105" s="614"/>
      <c r="BF105" s="614"/>
      <c r="BG105" s="614"/>
      <c r="BH105" s="614"/>
      <c r="BI105" s="614"/>
      <c r="BJ105" s="615"/>
      <c r="BK105" s="614"/>
      <c r="BL105" s="614"/>
      <c r="BM105" s="614"/>
      <c r="BN105" s="614"/>
      <c r="BO105" s="614"/>
      <c r="BP105" s="615"/>
      <c r="BQ105" s="614"/>
      <c r="BR105" s="614"/>
      <c r="BS105" s="615"/>
      <c r="BT105" s="614"/>
      <c r="BU105" s="614"/>
      <c r="BV105" s="615"/>
      <c r="BW105" s="614"/>
      <c r="BX105" s="614"/>
      <c r="BY105" s="614"/>
      <c r="BZ105" s="614"/>
      <c r="CA105" s="614"/>
      <c r="CB105" s="615"/>
      <c r="CC105" s="614"/>
      <c r="CD105" s="614"/>
      <c r="CE105" s="615"/>
      <c r="CF105" s="614"/>
      <c r="CG105" s="614"/>
      <c r="CH105" s="615"/>
      <c r="CI105" s="614"/>
      <c r="CJ105" s="614"/>
      <c r="CK105" s="614"/>
      <c r="CL105" s="614"/>
      <c r="CM105" s="614"/>
      <c r="CN105" s="615"/>
      <c r="CO105" s="614"/>
      <c r="CP105" s="614"/>
      <c r="CQ105" s="614"/>
      <c r="CR105" s="614"/>
      <c r="CS105" s="614"/>
      <c r="CT105" s="615"/>
      <c r="CU105" s="614"/>
      <c r="CV105" s="614"/>
      <c r="CW105" s="615"/>
      <c r="CX105" s="614"/>
      <c r="CY105" s="614"/>
      <c r="CZ105" s="615"/>
      <c r="DA105" s="614"/>
      <c r="DB105" s="614"/>
      <c r="DC105" s="614"/>
      <c r="DD105" s="614"/>
      <c r="DE105" s="436">
        <v>3</v>
      </c>
      <c r="DF105" s="437">
        <v>432599.07</v>
      </c>
      <c r="DG105" s="436">
        <v>72</v>
      </c>
      <c r="DH105" s="616">
        <v>0</v>
      </c>
      <c r="DI105" s="437">
        <v>0</v>
      </c>
      <c r="DJ105" s="616">
        <v>0</v>
      </c>
      <c r="DK105" s="614">
        <v>3</v>
      </c>
      <c r="DL105" s="615">
        <v>432599.07</v>
      </c>
      <c r="DM105" s="614">
        <v>72</v>
      </c>
    </row>
    <row r="106" spans="1:117" s="38" customFormat="1" ht="31.5" customHeight="1" x14ac:dyDescent="0.2">
      <c r="A106" s="38">
        <v>1</v>
      </c>
      <c r="B106" s="623">
        <v>20</v>
      </c>
      <c r="C106" s="432">
        <v>33</v>
      </c>
      <c r="D106" s="433" t="s">
        <v>418</v>
      </c>
      <c r="E106" s="434" t="s">
        <v>500</v>
      </c>
      <c r="F106" s="435" t="s">
        <v>501</v>
      </c>
      <c r="G106" s="614"/>
      <c r="H106" s="615"/>
      <c r="I106" s="614"/>
      <c r="J106" s="614"/>
      <c r="K106" s="614"/>
      <c r="L106" s="614"/>
      <c r="M106" s="614"/>
      <c r="N106" s="615"/>
      <c r="O106" s="614"/>
      <c r="P106" s="614"/>
      <c r="Q106" s="614"/>
      <c r="R106" s="614"/>
      <c r="S106" s="614"/>
      <c r="T106" s="615"/>
      <c r="U106" s="614"/>
      <c r="V106" s="614"/>
      <c r="W106" s="615"/>
      <c r="X106" s="614"/>
      <c r="Y106" s="614">
        <v>6</v>
      </c>
      <c r="Z106" s="615">
        <v>865198.1399999999</v>
      </c>
      <c r="AA106" s="614">
        <v>253</v>
      </c>
      <c r="AB106" s="614"/>
      <c r="AC106" s="615"/>
      <c r="AD106" s="614"/>
      <c r="AE106" s="614"/>
      <c r="AF106" s="615"/>
      <c r="AG106" s="614"/>
      <c r="AH106" s="614"/>
      <c r="AI106" s="614"/>
      <c r="AJ106" s="614"/>
      <c r="AK106" s="614"/>
      <c r="AL106" s="615"/>
      <c r="AM106" s="614"/>
      <c r="AN106" s="614"/>
      <c r="AO106" s="615"/>
      <c r="AP106" s="614"/>
      <c r="AQ106" s="614"/>
      <c r="AR106" s="614"/>
      <c r="AS106" s="614"/>
      <c r="AT106" s="614"/>
      <c r="AU106" s="614"/>
      <c r="AV106" s="614"/>
      <c r="AW106" s="614"/>
      <c r="AX106" s="614"/>
      <c r="AY106" s="614"/>
      <c r="AZ106" s="614"/>
      <c r="BA106" s="615"/>
      <c r="BB106" s="614"/>
      <c r="BC106" s="614"/>
      <c r="BD106" s="614"/>
      <c r="BE106" s="614"/>
      <c r="BF106" s="614"/>
      <c r="BG106" s="614"/>
      <c r="BH106" s="614"/>
      <c r="BI106" s="614"/>
      <c r="BJ106" s="615"/>
      <c r="BK106" s="614"/>
      <c r="BL106" s="614"/>
      <c r="BM106" s="614"/>
      <c r="BN106" s="614"/>
      <c r="BO106" s="614"/>
      <c r="BP106" s="615"/>
      <c r="BQ106" s="614"/>
      <c r="BR106" s="614"/>
      <c r="BS106" s="615"/>
      <c r="BT106" s="614"/>
      <c r="BU106" s="614"/>
      <c r="BV106" s="615"/>
      <c r="BW106" s="614"/>
      <c r="BX106" s="614"/>
      <c r="BY106" s="614"/>
      <c r="BZ106" s="614"/>
      <c r="CA106" s="614"/>
      <c r="CB106" s="615"/>
      <c r="CC106" s="614"/>
      <c r="CD106" s="614"/>
      <c r="CE106" s="615"/>
      <c r="CF106" s="614"/>
      <c r="CG106" s="614"/>
      <c r="CH106" s="615"/>
      <c r="CI106" s="614"/>
      <c r="CJ106" s="614"/>
      <c r="CK106" s="614"/>
      <c r="CL106" s="614"/>
      <c r="CM106" s="614">
        <v>1</v>
      </c>
      <c r="CN106" s="615">
        <v>144199.69</v>
      </c>
      <c r="CO106" s="614">
        <v>22</v>
      </c>
      <c r="CP106" s="614"/>
      <c r="CQ106" s="614"/>
      <c r="CR106" s="614"/>
      <c r="CS106" s="614"/>
      <c r="CT106" s="615"/>
      <c r="CU106" s="614"/>
      <c r="CV106" s="614"/>
      <c r="CW106" s="615"/>
      <c r="CX106" s="614"/>
      <c r="CY106" s="614"/>
      <c r="CZ106" s="615"/>
      <c r="DA106" s="614"/>
      <c r="DB106" s="614"/>
      <c r="DC106" s="614"/>
      <c r="DD106" s="614"/>
      <c r="DE106" s="436">
        <v>7</v>
      </c>
      <c r="DF106" s="437">
        <v>1009397.8299999998</v>
      </c>
      <c r="DG106" s="436">
        <v>275</v>
      </c>
      <c r="DH106" s="616">
        <v>0</v>
      </c>
      <c r="DI106" s="437">
        <v>0</v>
      </c>
      <c r="DJ106" s="616">
        <v>0</v>
      </c>
      <c r="DK106" s="614">
        <v>7</v>
      </c>
      <c r="DL106" s="615">
        <v>1009397.8299999998</v>
      </c>
      <c r="DM106" s="614">
        <v>275</v>
      </c>
    </row>
    <row r="107" spans="1:117" s="38" customFormat="1" ht="42" customHeight="1" x14ac:dyDescent="0.2">
      <c r="A107" s="38">
        <v>1</v>
      </c>
      <c r="B107" s="623">
        <v>20</v>
      </c>
      <c r="C107" s="432">
        <v>33</v>
      </c>
      <c r="D107" s="433" t="s">
        <v>418</v>
      </c>
      <c r="E107" s="434" t="s">
        <v>603</v>
      </c>
      <c r="F107" s="435" t="s">
        <v>604</v>
      </c>
      <c r="G107" s="614"/>
      <c r="H107" s="615"/>
      <c r="I107" s="614"/>
      <c r="J107" s="614"/>
      <c r="K107" s="614"/>
      <c r="L107" s="614"/>
      <c r="M107" s="614"/>
      <c r="N107" s="615"/>
      <c r="O107" s="614"/>
      <c r="P107" s="614"/>
      <c r="Q107" s="614"/>
      <c r="R107" s="614"/>
      <c r="S107" s="614"/>
      <c r="T107" s="615"/>
      <c r="U107" s="614"/>
      <c r="V107" s="614"/>
      <c r="W107" s="615"/>
      <c r="X107" s="614"/>
      <c r="Y107" s="614">
        <v>1</v>
      </c>
      <c r="Z107" s="615">
        <v>144199.69</v>
      </c>
      <c r="AA107" s="614">
        <v>21</v>
      </c>
      <c r="AB107" s="614"/>
      <c r="AC107" s="615"/>
      <c r="AD107" s="614"/>
      <c r="AE107" s="614"/>
      <c r="AF107" s="615"/>
      <c r="AG107" s="614"/>
      <c r="AH107" s="614"/>
      <c r="AI107" s="614"/>
      <c r="AJ107" s="614"/>
      <c r="AK107" s="614"/>
      <c r="AL107" s="615"/>
      <c r="AM107" s="614"/>
      <c r="AN107" s="614"/>
      <c r="AO107" s="615"/>
      <c r="AP107" s="614"/>
      <c r="AQ107" s="614"/>
      <c r="AR107" s="614"/>
      <c r="AS107" s="614"/>
      <c r="AT107" s="614"/>
      <c r="AU107" s="614"/>
      <c r="AV107" s="614"/>
      <c r="AW107" s="614"/>
      <c r="AX107" s="614"/>
      <c r="AY107" s="614"/>
      <c r="AZ107" s="614"/>
      <c r="BA107" s="615"/>
      <c r="BB107" s="614"/>
      <c r="BC107" s="614"/>
      <c r="BD107" s="614"/>
      <c r="BE107" s="614"/>
      <c r="BF107" s="614"/>
      <c r="BG107" s="614"/>
      <c r="BH107" s="614"/>
      <c r="BI107" s="614"/>
      <c r="BJ107" s="615"/>
      <c r="BK107" s="614"/>
      <c r="BL107" s="614"/>
      <c r="BM107" s="614"/>
      <c r="BN107" s="614"/>
      <c r="BO107" s="614"/>
      <c r="BP107" s="615"/>
      <c r="BQ107" s="614"/>
      <c r="BR107" s="614"/>
      <c r="BS107" s="615"/>
      <c r="BT107" s="614"/>
      <c r="BU107" s="614"/>
      <c r="BV107" s="615"/>
      <c r="BW107" s="614"/>
      <c r="BX107" s="614"/>
      <c r="BY107" s="614"/>
      <c r="BZ107" s="614"/>
      <c r="CA107" s="614"/>
      <c r="CB107" s="615"/>
      <c r="CC107" s="614"/>
      <c r="CD107" s="614"/>
      <c r="CE107" s="615"/>
      <c r="CF107" s="614"/>
      <c r="CG107" s="614"/>
      <c r="CH107" s="615"/>
      <c r="CI107" s="614"/>
      <c r="CJ107" s="614"/>
      <c r="CK107" s="614"/>
      <c r="CL107" s="614"/>
      <c r="CM107" s="614"/>
      <c r="CN107" s="615"/>
      <c r="CO107" s="614"/>
      <c r="CP107" s="614"/>
      <c r="CQ107" s="614"/>
      <c r="CR107" s="614"/>
      <c r="CS107" s="614"/>
      <c r="CT107" s="615"/>
      <c r="CU107" s="614"/>
      <c r="CV107" s="614"/>
      <c r="CW107" s="615"/>
      <c r="CX107" s="614"/>
      <c r="CY107" s="614"/>
      <c r="CZ107" s="615"/>
      <c r="DA107" s="614"/>
      <c r="DB107" s="614"/>
      <c r="DC107" s="614"/>
      <c r="DD107" s="614"/>
      <c r="DE107" s="436">
        <v>1</v>
      </c>
      <c r="DF107" s="437">
        <v>144199.69</v>
      </c>
      <c r="DG107" s="436">
        <v>21</v>
      </c>
      <c r="DH107" s="616">
        <v>0</v>
      </c>
      <c r="DI107" s="437">
        <v>0</v>
      </c>
      <c r="DJ107" s="616">
        <v>0</v>
      </c>
      <c r="DK107" s="614">
        <v>1</v>
      </c>
      <c r="DL107" s="615">
        <v>144199.69</v>
      </c>
      <c r="DM107" s="614">
        <v>21</v>
      </c>
    </row>
    <row r="108" spans="1:117" s="38" customFormat="1" ht="32.25" customHeight="1" x14ac:dyDescent="0.2">
      <c r="A108" s="38">
        <v>1</v>
      </c>
      <c r="B108" s="623">
        <v>20</v>
      </c>
      <c r="C108" s="432">
        <v>33</v>
      </c>
      <c r="D108" s="433" t="s">
        <v>418</v>
      </c>
      <c r="E108" s="434" t="s">
        <v>433</v>
      </c>
      <c r="F108" s="435" t="s">
        <v>434</v>
      </c>
      <c r="G108" s="614"/>
      <c r="H108" s="615"/>
      <c r="I108" s="614"/>
      <c r="J108" s="614"/>
      <c r="K108" s="614"/>
      <c r="L108" s="614"/>
      <c r="M108" s="614"/>
      <c r="N108" s="615"/>
      <c r="O108" s="614"/>
      <c r="P108" s="614"/>
      <c r="Q108" s="614"/>
      <c r="R108" s="614"/>
      <c r="S108" s="614"/>
      <c r="T108" s="615"/>
      <c r="U108" s="614"/>
      <c r="V108" s="614"/>
      <c r="W108" s="615"/>
      <c r="X108" s="614"/>
      <c r="Y108" s="614">
        <v>4</v>
      </c>
      <c r="Z108" s="615">
        <v>576798.76</v>
      </c>
      <c r="AA108" s="614">
        <v>95</v>
      </c>
      <c r="AB108" s="614"/>
      <c r="AC108" s="615"/>
      <c r="AD108" s="614"/>
      <c r="AE108" s="614"/>
      <c r="AF108" s="615"/>
      <c r="AG108" s="614"/>
      <c r="AH108" s="614"/>
      <c r="AI108" s="614"/>
      <c r="AJ108" s="614"/>
      <c r="AK108" s="614"/>
      <c r="AL108" s="615"/>
      <c r="AM108" s="614"/>
      <c r="AN108" s="614"/>
      <c r="AO108" s="615"/>
      <c r="AP108" s="614"/>
      <c r="AQ108" s="614"/>
      <c r="AR108" s="614"/>
      <c r="AS108" s="614"/>
      <c r="AT108" s="614"/>
      <c r="AU108" s="614"/>
      <c r="AV108" s="614"/>
      <c r="AW108" s="614"/>
      <c r="AX108" s="614"/>
      <c r="AY108" s="614"/>
      <c r="AZ108" s="614"/>
      <c r="BA108" s="615"/>
      <c r="BB108" s="614"/>
      <c r="BC108" s="614"/>
      <c r="BD108" s="614"/>
      <c r="BE108" s="614"/>
      <c r="BF108" s="614"/>
      <c r="BG108" s="614"/>
      <c r="BH108" s="614"/>
      <c r="BI108" s="614"/>
      <c r="BJ108" s="615"/>
      <c r="BK108" s="614"/>
      <c r="BL108" s="614"/>
      <c r="BM108" s="614"/>
      <c r="BN108" s="614"/>
      <c r="BO108" s="614"/>
      <c r="BP108" s="615"/>
      <c r="BQ108" s="614"/>
      <c r="BR108" s="614"/>
      <c r="BS108" s="615"/>
      <c r="BT108" s="614"/>
      <c r="BU108" s="614"/>
      <c r="BV108" s="615"/>
      <c r="BW108" s="614"/>
      <c r="BX108" s="614"/>
      <c r="BY108" s="614"/>
      <c r="BZ108" s="614"/>
      <c r="CA108" s="614"/>
      <c r="CB108" s="615"/>
      <c r="CC108" s="614"/>
      <c r="CD108" s="614"/>
      <c r="CE108" s="615"/>
      <c r="CF108" s="614"/>
      <c r="CG108" s="614"/>
      <c r="CH108" s="615"/>
      <c r="CI108" s="614"/>
      <c r="CJ108" s="614"/>
      <c r="CK108" s="614"/>
      <c r="CL108" s="614"/>
      <c r="CM108" s="614"/>
      <c r="CN108" s="615"/>
      <c r="CO108" s="614"/>
      <c r="CP108" s="614"/>
      <c r="CQ108" s="614"/>
      <c r="CR108" s="614"/>
      <c r="CS108" s="614"/>
      <c r="CT108" s="615"/>
      <c r="CU108" s="614"/>
      <c r="CV108" s="614"/>
      <c r="CW108" s="615"/>
      <c r="CX108" s="614"/>
      <c r="CY108" s="614"/>
      <c r="CZ108" s="615"/>
      <c r="DA108" s="614"/>
      <c r="DB108" s="614"/>
      <c r="DC108" s="614"/>
      <c r="DD108" s="614"/>
      <c r="DE108" s="436">
        <v>4</v>
      </c>
      <c r="DF108" s="437">
        <v>576798.76</v>
      </c>
      <c r="DG108" s="436">
        <v>95</v>
      </c>
      <c r="DH108" s="616">
        <v>0</v>
      </c>
      <c r="DI108" s="437">
        <v>0</v>
      </c>
      <c r="DJ108" s="616">
        <v>0</v>
      </c>
      <c r="DK108" s="614">
        <v>4</v>
      </c>
      <c r="DL108" s="615">
        <v>576798.76</v>
      </c>
      <c r="DM108" s="614">
        <v>95</v>
      </c>
    </row>
    <row r="109" spans="1:117" s="38" customFormat="1" ht="35.25" customHeight="1" x14ac:dyDescent="0.2">
      <c r="A109" s="38">
        <v>1</v>
      </c>
      <c r="B109" s="623">
        <v>20</v>
      </c>
      <c r="C109" s="432">
        <v>33</v>
      </c>
      <c r="D109" s="433" t="s">
        <v>418</v>
      </c>
      <c r="E109" s="434" t="s">
        <v>504</v>
      </c>
      <c r="F109" s="435" t="s">
        <v>505</v>
      </c>
      <c r="G109" s="614"/>
      <c r="H109" s="615"/>
      <c r="I109" s="614"/>
      <c r="J109" s="614"/>
      <c r="K109" s="614"/>
      <c r="L109" s="614"/>
      <c r="M109" s="614"/>
      <c r="N109" s="615"/>
      <c r="O109" s="614"/>
      <c r="P109" s="614"/>
      <c r="Q109" s="614"/>
      <c r="R109" s="614"/>
      <c r="S109" s="614"/>
      <c r="T109" s="615"/>
      <c r="U109" s="614"/>
      <c r="V109" s="614"/>
      <c r="W109" s="615"/>
      <c r="X109" s="614"/>
      <c r="Y109" s="614">
        <v>6</v>
      </c>
      <c r="Z109" s="615">
        <v>865198.1399999999</v>
      </c>
      <c r="AA109" s="614">
        <v>119</v>
      </c>
      <c r="AB109" s="614"/>
      <c r="AC109" s="615"/>
      <c r="AD109" s="614"/>
      <c r="AE109" s="614"/>
      <c r="AF109" s="615"/>
      <c r="AG109" s="614"/>
      <c r="AH109" s="614"/>
      <c r="AI109" s="614"/>
      <c r="AJ109" s="614"/>
      <c r="AK109" s="614"/>
      <c r="AL109" s="615"/>
      <c r="AM109" s="614"/>
      <c r="AN109" s="614"/>
      <c r="AO109" s="615"/>
      <c r="AP109" s="614"/>
      <c r="AQ109" s="614"/>
      <c r="AR109" s="614"/>
      <c r="AS109" s="614"/>
      <c r="AT109" s="614"/>
      <c r="AU109" s="614"/>
      <c r="AV109" s="614"/>
      <c r="AW109" s="614"/>
      <c r="AX109" s="614"/>
      <c r="AY109" s="614"/>
      <c r="AZ109" s="614"/>
      <c r="BA109" s="615"/>
      <c r="BB109" s="614"/>
      <c r="BC109" s="614"/>
      <c r="BD109" s="614"/>
      <c r="BE109" s="614"/>
      <c r="BF109" s="614"/>
      <c r="BG109" s="614"/>
      <c r="BH109" s="614"/>
      <c r="BI109" s="614"/>
      <c r="BJ109" s="615"/>
      <c r="BK109" s="614"/>
      <c r="BL109" s="614"/>
      <c r="BM109" s="614"/>
      <c r="BN109" s="614"/>
      <c r="BO109" s="614"/>
      <c r="BP109" s="615"/>
      <c r="BQ109" s="614"/>
      <c r="BR109" s="614"/>
      <c r="BS109" s="615"/>
      <c r="BT109" s="614"/>
      <c r="BU109" s="614"/>
      <c r="BV109" s="615"/>
      <c r="BW109" s="614"/>
      <c r="BX109" s="614"/>
      <c r="BY109" s="614"/>
      <c r="BZ109" s="614"/>
      <c r="CA109" s="614"/>
      <c r="CB109" s="615"/>
      <c r="CC109" s="614"/>
      <c r="CD109" s="614"/>
      <c r="CE109" s="615"/>
      <c r="CF109" s="614"/>
      <c r="CG109" s="614"/>
      <c r="CH109" s="615"/>
      <c r="CI109" s="614"/>
      <c r="CJ109" s="614"/>
      <c r="CK109" s="614"/>
      <c r="CL109" s="614"/>
      <c r="CM109" s="614"/>
      <c r="CN109" s="615"/>
      <c r="CO109" s="614"/>
      <c r="CP109" s="614"/>
      <c r="CQ109" s="614"/>
      <c r="CR109" s="614"/>
      <c r="CS109" s="614"/>
      <c r="CT109" s="615"/>
      <c r="CU109" s="614"/>
      <c r="CV109" s="614"/>
      <c r="CW109" s="615"/>
      <c r="CX109" s="614"/>
      <c r="CY109" s="614"/>
      <c r="CZ109" s="615"/>
      <c r="DA109" s="614"/>
      <c r="DB109" s="614"/>
      <c r="DC109" s="614"/>
      <c r="DD109" s="614"/>
      <c r="DE109" s="436">
        <v>6</v>
      </c>
      <c r="DF109" s="437">
        <v>865198.1399999999</v>
      </c>
      <c r="DG109" s="436">
        <v>119</v>
      </c>
      <c r="DH109" s="616">
        <v>0</v>
      </c>
      <c r="DI109" s="437">
        <v>0</v>
      </c>
      <c r="DJ109" s="616">
        <v>0</v>
      </c>
      <c r="DK109" s="614">
        <v>6</v>
      </c>
      <c r="DL109" s="615">
        <v>865198.1399999999</v>
      </c>
      <c r="DM109" s="614">
        <v>119</v>
      </c>
    </row>
    <row r="110" spans="1:117" s="38" customFormat="1" ht="35.25" customHeight="1" x14ac:dyDescent="0.2">
      <c r="A110" s="38">
        <v>1</v>
      </c>
      <c r="B110" s="623">
        <v>20</v>
      </c>
      <c r="C110" s="432">
        <v>33</v>
      </c>
      <c r="D110" s="433" t="s">
        <v>418</v>
      </c>
      <c r="E110" s="523" t="s">
        <v>680</v>
      </c>
      <c r="F110" s="435" t="s">
        <v>681</v>
      </c>
      <c r="G110" s="614"/>
      <c r="H110" s="615"/>
      <c r="I110" s="614"/>
      <c r="J110" s="614"/>
      <c r="K110" s="614"/>
      <c r="L110" s="614"/>
      <c r="M110" s="614"/>
      <c r="N110" s="615"/>
      <c r="O110" s="614"/>
      <c r="P110" s="614"/>
      <c r="Q110" s="614"/>
      <c r="R110" s="614"/>
      <c r="S110" s="614"/>
      <c r="T110" s="615"/>
      <c r="U110" s="614"/>
      <c r="V110" s="614"/>
      <c r="W110" s="615"/>
      <c r="X110" s="614"/>
      <c r="Y110" s="614"/>
      <c r="Z110" s="615"/>
      <c r="AA110" s="614"/>
      <c r="AB110" s="614"/>
      <c r="AC110" s="615"/>
      <c r="AD110" s="614"/>
      <c r="AE110" s="614"/>
      <c r="AF110" s="615"/>
      <c r="AG110" s="614"/>
      <c r="AH110" s="614"/>
      <c r="AI110" s="614"/>
      <c r="AJ110" s="614"/>
      <c r="AK110" s="614">
        <v>1</v>
      </c>
      <c r="AL110" s="615">
        <v>144199.69</v>
      </c>
      <c r="AM110" s="614">
        <v>13</v>
      </c>
      <c r="AN110" s="614"/>
      <c r="AO110" s="615"/>
      <c r="AP110" s="614"/>
      <c r="AQ110" s="614"/>
      <c r="AR110" s="614"/>
      <c r="AS110" s="614"/>
      <c r="AT110" s="614"/>
      <c r="AU110" s="614"/>
      <c r="AV110" s="614"/>
      <c r="AW110" s="614"/>
      <c r="AX110" s="614"/>
      <c r="AY110" s="614"/>
      <c r="AZ110" s="614"/>
      <c r="BA110" s="615"/>
      <c r="BB110" s="614"/>
      <c r="BC110" s="614"/>
      <c r="BD110" s="614"/>
      <c r="BE110" s="614"/>
      <c r="BF110" s="614"/>
      <c r="BG110" s="614"/>
      <c r="BH110" s="614"/>
      <c r="BI110" s="614"/>
      <c r="BJ110" s="615"/>
      <c r="BK110" s="614"/>
      <c r="BL110" s="614"/>
      <c r="BM110" s="614"/>
      <c r="BN110" s="614"/>
      <c r="BO110" s="614"/>
      <c r="BP110" s="615"/>
      <c r="BQ110" s="614"/>
      <c r="BR110" s="614"/>
      <c r="BS110" s="615"/>
      <c r="BT110" s="614"/>
      <c r="BU110" s="614"/>
      <c r="BV110" s="615"/>
      <c r="BW110" s="614"/>
      <c r="BX110" s="614"/>
      <c r="BY110" s="614"/>
      <c r="BZ110" s="614"/>
      <c r="CA110" s="614"/>
      <c r="CB110" s="615"/>
      <c r="CC110" s="614"/>
      <c r="CD110" s="614"/>
      <c r="CE110" s="615"/>
      <c r="CF110" s="614"/>
      <c r="CG110" s="614"/>
      <c r="CH110" s="615"/>
      <c r="CI110" s="614"/>
      <c r="CJ110" s="614"/>
      <c r="CK110" s="614"/>
      <c r="CL110" s="614"/>
      <c r="CM110" s="614"/>
      <c r="CN110" s="615"/>
      <c r="CO110" s="614"/>
      <c r="CP110" s="614"/>
      <c r="CQ110" s="614"/>
      <c r="CR110" s="614"/>
      <c r="CS110" s="614"/>
      <c r="CT110" s="615"/>
      <c r="CU110" s="614"/>
      <c r="CV110" s="614"/>
      <c r="CW110" s="615"/>
      <c r="CX110" s="614"/>
      <c r="CY110" s="614"/>
      <c r="CZ110" s="615"/>
      <c r="DA110" s="614"/>
      <c r="DB110" s="614"/>
      <c r="DC110" s="614"/>
      <c r="DD110" s="614"/>
      <c r="DE110" s="436">
        <v>1</v>
      </c>
      <c r="DF110" s="437">
        <v>144199.69</v>
      </c>
      <c r="DG110" s="436">
        <v>13</v>
      </c>
      <c r="DH110" s="616">
        <v>0</v>
      </c>
      <c r="DI110" s="437">
        <v>0</v>
      </c>
      <c r="DJ110" s="616">
        <v>0</v>
      </c>
      <c r="DK110" s="614">
        <v>1</v>
      </c>
      <c r="DL110" s="615">
        <v>144199.69</v>
      </c>
      <c r="DM110" s="614">
        <v>13</v>
      </c>
    </row>
    <row r="111" spans="1:117" s="38" customFormat="1" ht="35.25" customHeight="1" x14ac:dyDescent="0.2">
      <c r="A111" s="38">
        <v>1</v>
      </c>
      <c r="B111" s="623">
        <v>20</v>
      </c>
      <c r="C111" s="432">
        <v>33</v>
      </c>
      <c r="D111" s="433" t="s">
        <v>418</v>
      </c>
      <c r="E111" s="434" t="s">
        <v>425</v>
      </c>
      <c r="F111" s="435" t="s">
        <v>426</v>
      </c>
      <c r="G111" s="614"/>
      <c r="H111" s="615"/>
      <c r="I111" s="614"/>
      <c r="J111" s="614"/>
      <c r="K111" s="614"/>
      <c r="L111" s="614"/>
      <c r="M111" s="614"/>
      <c r="N111" s="615"/>
      <c r="O111" s="614"/>
      <c r="P111" s="614"/>
      <c r="Q111" s="614"/>
      <c r="R111" s="614"/>
      <c r="S111" s="614"/>
      <c r="T111" s="615"/>
      <c r="U111" s="614"/>
      <c r="V111" s="614"/>
      <c r="W111" s="615"/>
      <c r="X111" s="614"/>
      <c r="Y111" s="614">
        <v>14</v>
      </c>
      <c r="Z111" s="615">
        <v>2018795.6599999995</v>
      </c>
      <c r="AA111" s="614">
        <v>386</v>
      </c>
      <c r="AB111" s="614"/>
      <c r="AC111" s="615"/>
      <c r="AD111" s="614"/>
      <c r="AE111" s="614"/>
      <c r="AF111" s="615"/>
      <c r="AG111" s="614"/>
      <c r="AH111" s="614"/>
      <c r="AI111" s="614"/>
      <c r="AJ111" s="614"/>
      <c r="AK111" s="614">
        <v>12</v>
      </c>
      <c r="AL111" s="615">
        <v>1730396.2799999996</v>
      </c>
      <c r="AM111" s="614">
        <v>394</v>
      </c>
      <c r="AN111" s="614">
        <v>1</v>
      </c>
      <c r="AO111" s="615">
        <v>144199.69</v>
      </c>
      <c r="AP111" s="614">
        <v>15</v>
      </c>
      <c r="AQ111" s="614"/>
      <c r="AR111" s="614"/>
      <c r="AS111" s="614"/>
      <c r="AT111" s="614"/>
      <c r="AU111" s="614"/>
      <c r="AV111" s="614"/>
      <c r="AW111" s="614"/>
      <c r="AX111" s="614"/>
      <c r="AY111" s="614"/>
      <c r="AZ111" s="614"/>
      <c r="BA111" s="615"/>
      <c r="BB111" s="614"/>
      <c r="BC111" s="614"/>
      <c r="BD111" s="614"/>
      <c r="BE111" s="614"/>
      <c r="BF111" s="614"/>
      <c r="BG111" s="614"/>
      <c r="BH111" s="614"/>
      <c r="BI111" s="614"/>
      <c r="BJ111" s="615"/>
      <c r="BK111" s="614"/>
      <c r="BL111" s="614"/>
      <c r="BM111" s="614"/>
      <c r="BN111" s="614"/>
      <c r="BO111" s="614"/>
      <c r="BP111" s="615"/>
      <c r="BQ111" s="614"/>
      <c r="BR111" s="614"/>
      <c r="BS111" s="615"/>
      <c r="BT111" s="614"/>
      <c r="BU111" s="614"/>
      <c r="BV111" s="615"/>
      <c r="BW111" s="614"/>
      <c r="BX111" s="614"/>
      <c r="BY111" s="614"/>
      <c r="BZ111" s="614"/>
      <c r="CA111" s="614"/>
      <c r="CB111" s="615"/>
      <c r="CC111" s="614"/>
      <c r="CD111" s="614"/>
      <c r="CE111" s="615"/>
      <c r="CF111" s="614"/>
      <c r="CG111" s="614"/>
      <c r="CH111" s="615"/>
      <c r="CI111" s="614"/>
      <c r="CJ111" s="614"/>
      <c r="CK111" s="614"/>
      <c r="CL111" s="614"/>
      <c r="CM111" s="614"/>
      <c r="CN111" s="615"/>
      <c r="CO111" s="614"/>
      <c r="CP111" s="614"/>
      <c r="CQ111" s="614"/>
      <c r="CR111" s="614"/>
      <c r="CS111" s="614"/>
      <c r="CT111" s="615"/>
      <c r="CU111" s="614"/>
      <c r="CV111" s="614"/>
      <c r="CW111" s="615"/>
      <c r="CX111" s="614"/>
      <c r="CY111" s="614"/>
      <c r="CZ111" s="615"/>
      <c r="DA111" s="614"/>
      <c r="DB111" s="614"/>
      <c r="DC111" s="614"/>
      <c r="DD111" s="614"/>
      <c r="DE111" s="436">
        <v>26</v>
      </c>
      <c r="DF111" s="437">
        <v>3749191.939999999</v>
      </c>
      <c r="DG111" s="436">
        <v>780</v>
      </c>
      <c r="DH111" s="616">
        <v>1</v>
      </c>
      <c r="DI111" s="437">
        <v>144199.69</v>
      </c>
      <c r="DJ111" s="616">
        <v>15</v>
      </c>
      <c r="DK111" s="614">
        <v>27</v>
      </c>
      <c r="DL111" s="615">
        <v>3893391.629999999</v>
      </c>
      <c r="DM111" s="614">
        <v>795</v>
      </c>
    </row>
    <row r="112" spans="1:117" s="38" customFormat="1" ht="35.25" customHeight="1" x14ac:dyDescent="0.2">
      <c r="A112" s="38">
        <v>1</v>
      </c>
      <c r="B112" s="623">
        <v>20</v>
      </c>
      <c r="C112" s="432">
        <v>33</v>
      </c>
      <c r="D112" s="433" t="s">
        <v>418</v>
      </c>
      <c r="E112" s="434" t="s">
        <v>605</v>
      </c>
      <c r="F112" s="435" t="s">
        <v>606</v>
      </c>
      <c r="G112" s="614"/>
      <c r="H112" s="615"/>
      <c r="I112" s="614"/>
      <c r="J112" s="614"/>
      <c r="K112" s="614"/>
      <c r="L112" s="614"/>
      <c r="M112" s="614"/>
      <c r="N112" s="615"/>
      <c r="O112" s="614"/>
      <c r="P112" s="614"/>
      <c r="Q112" s="614"/>
      <c r="R112" s="614"/>
      <c r="S112" s="614"/>
      <c r="T112" s="615"/>
      <c r="U112" s="614"/>
      <c r="V112" s="614"/>
      <c r="W112" s="615"/>
      <c r="X112" s="614"/>
      <c r="Y112" s="614">
        <v>1</v>
      </c>
      <c r="Z112" s="615">
        <v>144199.69</v>
      </c>
      <c r="AA112" s="614">
        <v>21</v>
      </c>
      <c r="AB112" s="614"/>
      <c r="AC112" s="615"/>
      <c r="AD112" s="614"/>
      <c r="AE112" s="614"/>
      <c r="AF112" s="615"/>
      <c r="AG112" s="614"/>
      <c r="AH112" s="614"/>
      <c r="AI112" s="614"/>
      <c r="AJ112" s="614"/>
      <c r="AK112" s="614"/>
      <c r="AL112" s="615"/>
      <c r="AM112" s="614"/>
      <c r="AN112" s="614"/>
      <c r="AO112" s="615"/>
      <c r="AP112" s="614"/>
      <c r="AQ112" s="614"/>
      <c r="AR112" s="614"/>
      <c r="AS112" s="614"/>
      <c r="AT112" s="614"/>
      <c r="AU112" s="614"/>
      <c r="AV112" s="614"/>
      <c r="AW112" s="614"/>
      <c r="AX112" s="614"/>
      <c r="AY112" s="614"/>
      <c r="AZ112" s="614"/>
      <c r="BA112" s="615"/>
      <c r="BB112" s="614"/>
      <c r="BC112" s="614"/>
      <c r="BD112" s="614"/>
      <c r="BE112" s="614"/>
      <c r="BF112" s="614"/>
      <c r="BG112" s="614"/>
      <c r="BH112" s="614"/>
      <c r="BI112" s="614"/>
      <c r="BJ112" s="615"/>
      <c r="BK112" s="614"/>
      <c r="BL112" s="614"/>
      <c r="BM112" s="614"/>
      <c r="BN112" s="614"/>
      <c r="BO112" s="614">
        <v>1</v>
      </c>
      <c r="BP112" s="615">
        <v>144199.69</v>
      </c>
      <c r="BQ112" s="614">
        <v>20</v>
      </c>
      <c r="BR112" s="614"/>
      <c r="BS112" s="615"/>
      <c r="BT112" s="614"/>
      <c r="BU112" s="614"/>
      <c r="BV112" s="615"/>
      <c r="BW112" s="614"/>
      <c r="BX112" s="614"/>
      <c r="BY112" s="614"/>
      <c r="BZ112" s="614"/>
      <c r="CA112" s="614"/>
      <c r="CB112" s="615"/>
      <c r="CC112" s="614"/>
      <c r="CD112" s="614"/>
      <c r="CE112" s="615"/>
      <c r="CF112" s="614"/>
      <c r="CG112" s="614"/>
      <c r="CH112" s="615"/>
      <c r="CI112" s="614"/>
      <c r="CJ112" s="614"/>
      <c r="CK112" s="614"/>
      <c r="CL112" s="614"/>
      <c r="CM112" s="614"/>
      <c r="CN112" s="615"/>
      <c r="CO112" s="614"/>
      <c r="CP112" s="614"/>
      <c r="CQ112" s="614"/>
      <c r="CR112" s="614"/>
      <c r="CS112" s="614"/>
      <c r="CT112" s="615"/>
      <c r="CU112" s="614"/>
      <c r="CV112" s="614"/>
      <c r="CW112" s="615"/>
      <c r="CX112" s="614"/>
      <c r="CY112" s="614"/>
      <c r="CZ112" s="615"/>
      <c r="DA112" s="614"/>
      <c r="DB112" s="614"/>
      <c r="DC112" s="614"/>
      <c r="DD112" s="614"/>
      <c r="DE112" s="436">
        <v>2</v>
      </c>
      <c r="DF112" s="437">
        <v>288399.38</v>
      </c>
      <c r="DG112" s="436">
        <v>41</v>
      </c>
      <c r="DH112" s="616">
        <v>0</v>
      </c>
      <c r="DI112" s="437">
        <v>0</v>
      </c>
      <c r="DJ112" s="616">
        <v>0</v>
      </c>
      <c r="DK112" s="614">
        <v>2</v>
      </c>
      <c r="DL112" s="615">
        <v>288399.38</v>
      </c>
      <c r="DM112" s="614">
        <v>41</v>
      </c>
    </row>
    <row r="113" spans="1:117" s="38" customFormat="1" ht="35.25" customHeight="1" x14ac:dyDescent="0.2">
      <c r="A113" s="38">
        <v>1</v>
      </c>
      <c r="B113" s="623">
        <v>20</v>
      </c>
      <c r="C113" s="432">
        <v>33</v>
      </c>
      <c r="D113" s="433" t="s">
        <v>418</v>
      </c>
      <c r="E113" s="434" t="s">
        <v>651</v>
      </c>
      <c r="F113" s="435" t="s">
        <v>650</v>
      </c>
      <c r="G113" s="614"/>
      <c r="H113" s="615"/>
      <c r="I113" s="614"/>
      <c r="J113" s="614"/>
      <c r="K113" s="614"/>
      <c r="L113" s="614"/>
      <c r="M113" s="614"/>
      <c r="N113" s="615"/>
      <c r="O113" s="614"/>
      <c r="P113" s="614"/>
      <c r="Q113" s="614"/>
      <c r="R113" s="614"/>
      <c r="S113" s="614"/>
      <c r="T113" s="615"/>
      <c r="U113" s="614"/>
      <c r="V113" s="614"/>
      <c r="W113" s="615"/>
      <c r="X113" s="614"/>
      <c r="Y113" s="614"/>
      <c r="Z113" s="615"/>
      <c r="AA113" s="614"/>
      <c r="AB113" s="614"/>
      <c r="AC113" s="615"/>
      <c r="AD113" s="614"/>
      <c r="AE113" s="614"/>
      <c r="AF113" s="615"/>
      <c r="AG113" s="614"/>
      <c r="AH113" s="614"/>
      <c r="AI113" s="614"/>
      <c r="AJ113" s="614"/>
      <c r="AK113" s="614">
        <v>2</v>
      </c>
      <c r="AL113" s="615">
        <v>288399.38</v>
      </c>
      <c r="AM113" s="614">
        <v>28</v>
      </c>
      <c r="AN113" s="614"/>
      <c r="AO113" s="615"/>
      <c r="AP113" s="614"/>
      <c r="AQ113" s="614"/>
      <c r="AR113" s="614"/>
      <c r="AS113" s="614"/>
      <c r="AT113" s="614"/>
      <c r="AU113" s="614"/>
      <c r="AV113" s="614"/>
      <c r="AW113" s="614"/>
      <c r="AX113" s="614"/>
      <c r="AY113" s="614"/>
      <c r="AZ113" s="614"/>
      <c r="BA113" s="615"/>
      <c r="BB113" s="614"/>
      <c r="BC113" s="614"/>
      <c r="BD113" s="614"/>
      <c r="BE113" s="614"/>
      <c r="BF113" s="614"/>
      <c r="BG113" s="614"/>
      <c r="BH113" s="614"/>
      <c r="BI113" s="614"/>
      <c r="BJ113" s="615"/>
      <c r="BK113" s="614"/>
      <c r="BL113" s="614"/>
      <c r="BM113" s="614"/>
      <c r="BN113" s="614"/>
      <c r="BO113" s="614"/>
      <c r="BP113" s="615"/>
      <c r="BQ113" s="614"/>
      <c r="BR113" s="614"/>
      <c r="BS113" s="615"/>
      <c r="BT113" s="614"/>
      <c r="BU113" s="614"/>
      <c r="BV113" s="615"/>
      <c r="BW113" s="614"/>
      <c r="BX113" s="614"/>
      <c r="BY113" s="614"/>
      <c r="BZ113" s="614"/>
      <c r="CA113" s="614"/>
      <c r="CB113" s="615"/>
      <c r="CC113" s="614"/>
      <c r="CD113" s="614"/>
      <c r="CE113" s="615"/>
      <c r="CF113" s="614"/>
      <c r="CG113" s="614"/>
      <c r="CH113" s="615"/>
      <c r="CI113" s="614"/>
      <c r="CJ113" s="614"/>
      <c r="CK113" s="614"/>
      <c r="CL113" s="614"/>
      <c r="CM113" s="614"/>
      <c r="CN113" s="615"/>
      <c r="CO113" s="614"/>
      <c r="CP113" s="614"/>
      <c r="CQ113" s="614"/>
      <c r="CR113" s="614"/>
      <c r="CS113" s="614"/>
      <c r="CT113" s="615"/>
      <c r="CU113" s="614"/>
      <c r="CV113" s="614"/>
      <c r="CW113" s="615"/>
      <c r="CX113" s="614"/>
      <c r="CY113" s="614"/>
      <c r="CZ113" s="615"/>
      <c r="DA113" s="614"/>
      <c r="DB113" s="614"/>
      <c r="DC113" s="614"/>
      <c r="DD113" s="614"/>
      <c r="DE113" s="436">
        <v>2</v>
      </c>
      <c r="DF113" s="437">
        <v>288399.38</v>
      </c>
      <c r="DG113" s="436">
        <v>28</v>
      </c>
      <c r="DH113" s="616">
        <v>0</v>
      </c>
      <c r="DI113" s="437">
        <v>0</v>
      </c>
      <c r="DJ113" s="616">
        <v>0</v>
      </c>
      <c r="DK113" s="614">
        <v>2</v>
      </c>
      <c r="DL113" s="615">
        <v>288399.38</v>
      </c>
      <c r="DM113" s="614">
        <v>28</v>
      </c>
    </row>
    <row r="114" spans="1:117" s="38" customFormat="1" ht="23.25" customHeight="1" x14ac:dyDescent="0.2">
      <c r="A114" s="38">
        <v>1</v>
      </c>
      <c r="B114" s="623">
        <v>20</v>
      </c>
      <c r="C114" s="432">
        <v>33</v>
      </c>
      <c r="D114" s="433" t="s">
        <v>418</v>
      </c>
      <c r="E114" s="434" t="s">
        <v>607</v>
      </c>
      <c r="F114" s="435" t="s">
        <v>608</v>
      </c>
      <c r="G114" s="614"/>
      <c r="H114" s="615"/>
      <c r="I114" s="614"/>
      <c r="J114" s="614"/>
      <c r="K114" s="614"/>
      <c r="L114" s="614"/>
      <c r="M114" s="614"/>
      <c r="N114" s="615"/>
      <c r="O114" s="614"/>
      <c r="P114" s="614"/>
      <c r="Q114" s="614"/>
      <c r="R114" s="614"/>
      <c r="S114" s="614"/>
      <c r="T114" s="615"/>
      <c r="U114" s="614"/>
      <c r="V114" s="614"/>
      <c r="W114" s="615"/>
      <c r="X114" s="614"/>
      <c r="Y114" s="614"/>
      <c r="Z114" s="615"/>
      <c r="AA114" s="614"/>
      <c r="AB114" s="614"/>
      <c r="AC114" s="615"/>
      <c r="AD114" s="614"/>
      <c r="AE114" s="614"/>
      <c r="AF114" s="615"/>
      <c r="AG114" s="614"/>
      <c r="AH114" s="614"/>
      <c r="AI114" s="614"/>
      <c r="AJ114" s="614"/>
      <c r="AK114" s="614"/>
      <c r="AL114" s="615"/>
      <c r="AM114" s="614"/>
      <c r="AN114" s="614"/>
      <c r="AO114" s="615"/>
      <c r="AP114" s="614"/>
      <c r="AQ114" s="614"/>
      <c r="AR114" s="614"/>
      <c r="AS114" s="614"/>
      <c r="AT114" s="614"/>
      <c r="AU114" s="614"/>
      <c r="AV114" s="614"/>
      <c r="AW114" s="614"/>
      <c r="AX114" s="614"/>
      <c r="AY114" s="614"/>
      <c r="AZ114" s="614"/>
      <c r="BA114" s="615"/>
      <c r="BB114" s="614"/>
      <c r="BC114" s="614"/>
      <c r="BD114" s="614"/>
      <c r="BE114" s="614"/>
      <c r="BF114" s="614"/>
      <c r="BG114" s="614"/>
      <c r="BH114" s="614"/>
      <c r="BI114" s="614"/>
      <c r="BJ114" s="615"/>
      <c r="BK114" s="614"/>
      <c r="BL114" s="614"/>
      <c r="BM114" s="614"/>
      <c r="BN114" s="614"/>
      <c r="BO114" s="614"/>
      <c r="BP114" s="615"/>
      <c r="BQ114" s="614"/>
      <c r="BR114" s="614"/>
      <c r="BS114" s="615"/>
      <c r="BT114" s="614"/>
      <c r="BU114" s="614"/>
      <c r="BV114" s="615"/>
      <c r="BW114" s="614"/>
      <c r="BX114" s="614"/>
      <c r="BY114" s="614"/>
      <c r="BZ114" s="614"/>
      <c r="CA114" s="614"/>
      <c r="CB114" s="615"/>
      <c r="CC114" s="614"/>
      <c r="CD114" s="614"/>
      <c r="CE114" s="615"/>
      <c r="CF114" s="614"/>
      <c r="CG114" s="614"/>
      <c r="CH114" s="615"/>
      <c r="CI114" s="614"/>
      <c r="CJ114" s="614"/>
      <c r="CK114" s="614"/>
      <c r="CL114" s="614"/>
      <c r="CM114" s="614">
        <v>2</v>
      </c>
      <c r="CN114" s="615">
        <v>288399.38</v>
      </c>
      <c r="CO114" s="614">
        <v>26</v>
      </c>
      <c r="CP114" s="614"/>
      <c r="CQ114" s="614"/>
      <c r="CR114" s="614"/>
      <c r="CS114" s="614"/>
      <c r="CT114" s="615"/>
      <c r="CU114" s="614"/>
      <c r="CV114" s="614"/>
      <c r="CW114" s="615"/>
      <c r="CX114" s="614"/>
      <c r="CY114" s="614"/>
      <c r="CZ114" s="615"/>
      <c r="DA114" s="614"/>
      <c r="DB114" s="614"/>
      <c r="DC114" s="614"/>
      <c r="DD114" s="614"/>
      <c r="DE114" s="436">
        <v>2</v>
      </c>
      <c r="DF114" s="437">
        <v>288399.38</v>
      </c>
      <c r="DG114" s="436">
        <v>26</v>
      </c>
      <c r="DH114" s="616">
        <v>0</v>
      </c>
      <c r="DI114" s="437">
        <v>0</v>
      </c>
      <c r="DJ114" s="616">
        <v>0</v>
      </c>
      <c r="DK114" s="614">
        <v>2</v>
      </c>
      <c r="DL114" s="615">
        <v>288399.38</v>
      </c>
      <c r="DM114" s="614">
        <v>26</v>
      </c>
    </row>
    <row r="115" spans="1:117" s="38" customFormat="1" ht="23.25" customHeight="1" x14ac:dyDescent="0.2">
      <c r="A115" s="38">
        <v>1</v>
      </c>
      <c r="B115" s="623">
        <v>20</v>
      </c>
      <c r="C115" s="432">
        <v>33</v>
      </c>
      <c r="D115" s="433" t="s">
        <v>418</v>
      </c>
      <c r="E115" s="434" t="s">
        <v>496</v>
      </c>
      <c r="F115" s="435" t="s">
        <v>497</v>
      </c>
      <c r="G115" s="614"/>
      <c r="H115" s="615"/>
      <c r="I115" s="614"/>
      <c r="J115" s="614"/>
      <c r="K115" s="614"/>
      <c r="L115" s="614"/>
      <c r="M115" s="614"/>
      <c r="N115" s="615"/>
      <c r="O115" s="614"/>
      <c r="P115" s="614"/>
      <c r="Q115" s="614"/>
      <c r="R115" s="614"/>
      <c r="S115" s="614"/>
      <c r="T115" s="615"/>
      <c r="U115" s="614"/>
      <c r="V115" s="614"/>
      <c r="W115" s="615"/>
      <c r="X115" s="614"/>
      <c r="Y115" s="614">
        <v>8</v>
      </c>
      <c r="Z115" s="615">
        <v>1153597.5199999998</v>
      </c>
      <c r="AA115" s="614">
        <v>131</v>
      </c>
      <c r="AB115" s="614"/>
      <c r="AC115" s="615"/>
      <c r="AD115" s="614"/>
      <c r="AE115" s="614"/>
      <c r="AF115" s="615"/>
      <c r="AG115" s="614"/>
      <c r="AH115" s="614"/>
      <c r="AI115" s="614"/>
      <c r="AJ115" s="614"/>
      <c r="AK115" s="614"/>
      <c r="AL115" s="615"/>
      <c r="AM115" s="614"/>
      <c r="AN115" s="614"/>
      <c r="AO115" s="615"/>
      <c r="AP115" s="614"/>
      <c r="AQ115" s="614"/>
      <c r="AR115" s="614"/>
      <c r="AS115" s="614"/>
      <c r="AT115" s="614"/>
      <c r="AU115" s="614"/>
      <c r="AV115" s="614"/>
      <c r="AW115" s="614"/>
      <c r="AX115" s="614"/>
      <c r="AY115" s="614"/>
      <c r="AZ115" s="614"/>
      <c r="BA115" s="615"/>
      <c r="BB115" s="614"/>
      <c r="BC115" s="614"/>
      <c r="BD115" s="614"/>
      <c r="BE115" s="614"/>
      <c r="BF115" s="614"/>
      <c r="BG115" s="614"/>
      <c r="BH115" s="614"/>
      <c r="BI115" s="614"/>
      <c r="BJ115" s="615"/>
      <c r="BK115" s="614"/>
      <c r="BL115" s="614"/>
      <c r="BM115" s="614"/>
      <c r="BN115" s="614"/>
      <c r="BO115" s="614"/>
      <c r="BP115" s="615"/>
      <c r="BQ115" s="614"/>
      <c r="BR115" s="614"/>
      <c r="BS115" s="615"/>
      <c r="BT115" s="614"/>
      <c r="BU115" s="614"/>
      <c r="BV115" s="615"/>
      <c r="BW115" s="614"/>
      <c r="BX115" s="614"/>
      <c r="BY115" s="614"/>
      <c r="BZ115" s="614"/>
      <c r="CA115" s="614"/>
      <c r="CB115" s="615"/>
      <c r="CC115" s="614"/>
      <c r="CD115" s="614"/>
      <c r="CE115" s="615"/>
      <c r="CF115" s="614"/>
      <c r="CG115" s="614"/>
      <c r="CH115" s="615"/>
      <c r="CI115" s="614"/>
      <c r="CJ115" s="614"/>
      <c r="CK115" s="614"/>
      <c r="CL115" s="614"/>
      <c r="CM115" s="614"/>
      <c r="CN115" s="615"/>
      <c r="CO115" s="614"/>
      <c r="CP115" s="614"/>
      <c r="CQ115" s="614"/>
      <c r="CR115" s="614"/>
      <c r="CS115" s="614"/>
      <c r="CT115" s="615"/>
      <c r="CU115" s="614"/>
      <c r="CV115" s="614"/>
      <c r="CW115" s="615"/>
      <c r="CX115" s="614"/>
      <c r="CY115" s="614"/>
      <c r="CZ115" s="615"/>
      <c r="DA115" s="614"/>
      <c r="DB115" s="614"/>
      <c r="DC115" s="614"/>
      <c r="DD115" s="614"/>
      <c r="DE115" s="436">
        <v>8</v>
      </c>
      <c r="DF115" s="437">
        <v>1153597.5199999998</v>
      </c>
      <c r="DG115" s="436">
        <v>131</v>
      </c>
      <c r="DH115" s="616">
        <v>0</v>
      </c>
      <c r="DI115" s="437">
        <v>0</v>
      </c>
      <c r="DJ115" s="616">
        <v>0</v>
      </c>
      <c r="DK115" s="614">
        <v>8</v>
      </c>
      <c r="DL115" s="615">
        <v>1153597.5199999998</v>
      </c>
      <c r="DM115" s="614">
        <v>131</v>
      </c>
    </row>
    <row r="116" spans="1:117" s="38" customFormat="1" ht="23.25" customHeight="1" x14ac:dyDescent="0.2">
      <c r="A116" s="38">
        <v>1</v>
      </c>
      <c r="B116" s="623">
        <v>20</v>
      </c>
      <c r="C116" s="432">
        <v>33</v>
      </c>
      <c r="D116" s="433" t="s">
        <v>418</v>
      </c>
      <c r="E116" s="434" t="s">
        <v>609</v>
      </c>
      <c r="F116" s="435" t="s">
        <v>610</v>
      </c>
      <c r="G116" s="614"/>
      <c r="H116" s="615"/>
      <c r="I116" s="614"/>
      <c r="J116" s="614"/>
      <c r="K116" s="614"/>
      <c r="L116" s="614"/>
      <c r="M116" s="614"/>
      <c r="N116" s="615"/>
      <c r="O116" s="614"/>
      <c r="P116" s="614"/>
      <c r="Q116" s="614"/>
      <c r="R116" s="614"/>
      <c r="S116" s="614"/>
      <c r="T116" s="615"/>
      <c r="U116" s="614"/>
      <c r="V116" s="614"/>
      <c r="W116" s="615"/>
      <c r="X116" s="614"/>
      <c r="Y116" s="614"/>
      <c r="Z116" s="615"/>
      <c r="AA116" s="614"/>
      <c r="AB116" s="614"/>
      <c r="AC116" s="615"/>
      <c r="AD116" s="614"/>
      <c r="AE116" s="614"/>
      <c r="AF116" s="615"/>
      <c r="AG116" s="614"/>
      <c r="AH116" s="614"/>
      <c r="AI116" s="614"/>
      <c r="AJ116" s="614"/>
      <c r="AK116" s="614">
        <v>1</v>
      </c>
      <c r="AL116" s="615">
        <v>144199.69</v>
      </c>
      <c r="AM116" s="614">
        <v>21</v>
      </c>
      <c r="AN116" s="614"/>
      <c r="AO116" s="615"/>
      <c r="AP116" s="614"/>
      <c r="AQ116" s="614"/>
      <c r="AR116" s="614"/>
      <c r="AS116" s="614"/>
      <c r="AT116" s="614"/>
      <c r="AU116" s="614"/>
      <c r="AV116" s="614"/>
      <c r="AW116" s="614"/>
      <c r="AX116" s="614"/>
      <c r="AY116" s="614"/>
      <c r="AZ116" s="614"/>
      <c r="BA116" s="615"/>
      <c r="BB116" s="614"/>
      <c r="BC116" s="614"/>
      <c r="BD116" s="614"/>
      <c r="BE116" s="614"/>
      <c r="BF116" s="614"/>
      <c r="BG116" s="614"/>
      <c r="BH116" s="614"/>
      <c r="BI116" s="614"/>
      <c r="BJ116" s="615"/>
      <c r="BK116" s="614"/>
      <c r="BL116" s="614"/>
      <c r="BM116" s="614"/>
      <c r="BN116" s="614"/>
      <c r="BO116" s="614"/>
      <c r="BP116" s="615"/>
      <c r="BQ116" s="614"/>
      <c r="BR116" s="614"/>
      <c r="BS116" s="615"/>
      <c r="BT116" s="614"/>
      <c r="BU116" s="614"/>
      <c r="BV116" s="615"/>
      <c r="BW116" s="614"/>
      <c r="BX116" s="614"/>
      <c r="BY116" s="614"/>
      <c r="BZ116" s="614"/>
      <c r="CA116" s="614"/>
      <c r="CB116" s="615"/>
      <c r="CC116" s="614"/>
      <c r="CD116" s="614"/>
      <c r="CE116" s="615"/>
      <c r="CF116" s="614"/>
      <c r="CG116" s="614"/>
      <c r="CH116" s="615"/>
      <c r="CI116" s="614"/>
      <c r="CJ116" s="614"/>
      <c r="CK116" s="614"/>
      <c r="CL116" s="614"/>
      <c r="CM116" s="614"/>
      <c r="CN116" s="615"/>
      <c r="CO116" s="614"/>
      <c r="CP116" s="614"/>
      <c r="CQ116" s="614"/>
      <c r="CR116" s="614"/>
      <c r="CS116" s="614"/>
      <c r="CT116" s="615"/>
      <c r="CU116" s="614"/>
      <c r="CV116" s="614"/>
      <c r="CW116" s="615"/>
      <c r="CX116" s="614"/>
      <c r="CY116" s="614"/>
      <c r="CZ116" s="615"/>
      <c r="DA116" s="614"/>
      <c r="DB116" s="614"/>
      <c r="DC116" s="614"/>
      <c r="DD116" s="614"/>
      <c r="DE116" s="436">
        <v>1</v>
      </c>
      <c r="DF116" s="437">
        <v>144199.69</v>
      </c>
      <c r="DG116" s="436">
        <v>21</v>
      </c>
      <c r="DH116" s="616">
        <v>0</v>
      </c>
      <c r="DI116" s="437">
        <v>0</v>
      </c>
      <c r="DJ116" s="616">
        <v>0</v>
      </c>
      <c r="DK116" s="614">
        <v>1</v>
      </c>
      <c r="DL116" s="615">
        <v>144199.69</v>
      </c>
      <c r="DM116" s="614">
        <v>21</v>
      </c>
    </row>
    <row r="117" spans="1:117" s="38" customFormat="1" x14ac:dyDescent="0.2">
      <c r="A117" s="38">
        <v>1</v>
      </c>
      <c r="B117" s="617" t="s">
        <v>207</v>
      </c>
      <c r="C117" s="618"/>
      <c r="D117" s="619"/>
      <c r="E117" s="618"/>
      <c r="F117" s="620"/>
      <c r="G117" s="621"/>
      <c r="H117" s="622"/>
      <c r="I117" s="621"/>
      <c r="J117" s="621"/>
      <c r="K117" s="621"/>
      <c r="L117" s="621"/>
      <c r="M117" s="621"/>
      <c r="N117" s="622"/>
      <c r="O117" s="621"/>
      <c r="P117" s="621"/>
      <c r="Q117" s="621"/>
      <c r="R117" s="621"/>
      <c r="S117" s="621"/>
      <c r="T117" s="622"/>
      <c r="U117" s="621"/>
      <c r="V117" s="621"/>
      <c r="W117" s="622"/>
      <c r="X117" s="621"/>
      <c r="Y117" s="621">
        <v>129</v>
      </c>
      <c r="Z117" s="622">
        <v>18601760.009999998</v>
      </c>
      <c r="AA117" s="621">
        <v>2583</v>
      </c>
      <c r="AB117" s="621">
        <v>1</v>
      </c>
      <c r="AC117" s="622">
        <v>144199.69</v>
      </c>
      <c r="AD117" s="621">
        <v>16</v>
      </c>
      <c r="AE117" s="621"/>
      <c r="AF117" s="622"/>
      <c r="AG117" s="621"/>
      <c r="AH117" s="621"/>
      <c r="AI117" s="621"/>
      <c r="AJ117" s="621"/>
      <c r="AK117" s="621">
        <v>49</v>
      </c>
      <c r="AL117" s="622">
        <v>7065784.810000007</v>
      </c>
      <c r="AM117" s="621">
        <v>795</v>
      </c>
      <c r="AN117" s="621">
        <v>2</v>
      </c>
      <c r="AO117" s="622">
        <v>288399.38</v>
      </c>
      <c r="AP117" s="621">
        <v>23</v>
      </c>
      <c r="AQ117" s="621"/>
      <c r="AR117" s="621"/>
      <c r="AS117" s="621"/>
      <c r="AT117" s="621"/>
      <c r="AU117" s="621"/>
      <c r="AV117" s="621"/>
      <c r="AW117" s="621"/>
      <c r="AX117" s="621"/>
      <c r="AY117" s="621"/>
      <c r="AZ117" s="621"/>
      <c r="BA117" s="622"/>
      <c r="BB117" s="621"/>
      <c r="BC117" s="621"/>
      <c r="BD117" s="621"/>
      <c r="BE117" s="621"/>
      <c r="BF117" s="621"/>
      <c r="BG117" s="621"/>
      <c r="BH117" s="621"/>
      <c r="BI117" s="621"/>
      <c r="BJ117" s="622"/>
      <c r="BK117" s="621"/>
      <c r="BL117" s="621"/>
      <c r="BM117" s="621"/>
      <c r="BN117" s="621"/>
      <c r="BO117" s="621">
        <v>3</v>
      </c>
      <c r="BP117" s="622">
        <v>432599.07</v>
      </c>
      <c r="BQ117" s="621">
        <v>37</v>
      </c>
      <c r="BR117" s="621"/>
      <c r="BS117" s="622"/>
      <c r="BT117" s="621"/>
      <c r="BU117" s="621"/>
      <c r="BV117" s="622"/>
      <c r="BW117" s="621"/>
      <c r="BX117" s="621"/>
      <c r="BY117" s="621"/>
      <c r="BZ117" s="621"/>
      <c r="CA117" s="621"/>
      <c r="CB117" s="622"/>
      <c r="CC117" s="621"/>
      <c r="CD117" s="621"/>
      <c r="CE117" s="622"/>
      <c r="CF117" s="621"/>
      <c r="CG117" s="621"/>
      <c r="CH117" s="622"/>
      <c r="CI117" s="621"/>
      <c r="CJ117" s="621"/>
      <c r="CK117" s="621"/>
      <c r="CL117" s="621"/>
      <c r="CM117" s="621">
        <v>9</v>
      </c>
      <c r="CN117" s="622">
        <v>1297797.2099999997</v>
      </c>
      <c r="CO117" s="621">
        <v>159</v>
      </c>
      <c r="CP117" s="621"/>
      <c r="CQ117" s="621"/>
      <c r="CR117" s="621"/>
      <c r="CS117" s="621"/>
      <c r="CT117" s="622"/>
      <c r="CU117" s="621"/>
      <c r="CV117" s="621"/>
      <c r="CW117" s="622"/>
      <c r="CX117" s="621"/>
      <c r="CY117" s="621"/>
      <c r="CZ117" s="622"/>
      <c r="DA117" s="621"/>
      <c r="DB117" s="621"/>
      <c r="DC117" s="621"/>
      <c r="DD117" s="621"/>
      <c r="DE117" s="618">
        <v>190</v>
      </c>
      <c r="DF117" s="622">
        <v>27397941.100000005</v>
      </c>
      <c r="DG117" s="618">
        <v>3574</v>
      </c>
      <c r="DH117" s="621">
        <v>3</v>
      </c>
      <c r="DI117" s="622">
        <v>432599.07</v>
      </c>
      <c r="DJ117" s="621">
        <v>39</v>
      </c>
      <c r="DK117" s="621">
        <v>193</v>
      </c>
      <c r="DL117" s="622">
        <v>27830540.170000002</v>
      </c>
      <c r="DM117" s="621">
        <v>3613</v>
      </c>
    </row>
    <row r="118" spans="1:117" x14ac:dyDescent="0.2">
      <c r="A118" s="38">
        <v>1</v>
      </c>
      <c r="B118" s="562">
        <v>21</v>
      </c>
      <c r="C118" s="558"/>
      <c r="D118" s="575"/>
      <c r="E118" s="554" t="s">
        <v>340</v>
      </c>
      <c r="F118" s="554" t="s">
        <v>340</v>
      </c>
      <c r="G118" s="572"/>
      <c r="H118" s="573"/>
      <c r="I118" s="572"/>
      <c r="J118" s="572"/>
      <c r="K118" s="572"/>
      <c r="L118" s="572"/>
      <c r="M118" s="572"/>
      <c r="N118" s="573"/>
      <c r="O118" s="572"/>
      <c r="P118" s="572"/>
      <c r="Q118" s="572"/>
      <c r="R118" s="572"/>
      <c r="S118" s="572"/>
      <c r="T118" s="573"/>
      <c r="U118" s="572"/>
      <c r="V118" s="572"/>
      <c r="W118" s="573"/>
      <c r="X118" s="572"/>
      <c r="Y118" s="572"/>
      <c r="Z118" s="573"/>
      <c r="AA118" s="572"/>
      <c r="AB118" s="572"/>
      <c r="AC118" s="573"/>
      <c r="AD118" s="572"/>
      <c r="AE118" s="572"/>
      <c r="AF118" s="573"/>
      <c r="AG118" s="572"/>
      <c r="AH118" s="572"/>
      <c r="AI118" s="572"/>
      <c r="AJ118" s="572"/>
      <c r="AK118" s="572"/>
      <c r="AL118" s="573"/>
      <c r="AM118" s="572"/>
      <c r="AN118" s="572"/>
      <c r="AO118" s="573"/>
      <c r="AP118" s="572"/>
      <c r="AQ118" s="572"/>
      <c r="AR118" s="572"/>
      <c r="AS118" s="572"/>
      <c r="AT118" s="572"/>
      <c r="AU118" s="572"/>
      <c r="AV118" s="572"/>
      <c r="AW118" s="572"/>
      <c r="AX118" s="573"/>
      <c r="AY118" s="572"/>
      <c r="AZ118" s="572"/>
      <c r="BA118" s="572"/>
      <c r="BB118" s="572"/>
      <c r="BC118" s="572"/>
      <c r="BD118" s="572"/>
      <c r="BE118" s="572"/>
      <c r="BF118" s="572"/>
      <c r="BG118" s="572"/>
      <c r="BH118" s="572"/>
      <c r="BI118" s="572"/>
      <c r="BJ118" s="573"/>
      <c r="BK118" s="572"/>
      <c r="BL118" s="572"/>
      <c r="BM118" s="572"/>
      <c r="BN118" s="572"/>
      <c r="BO118" s="572"/>
      <c r="BP118" s="573"/>
      <c r="BQ118" s="572"/>
      <c r="BR118" s="572"/>
      <c r="BS118" s="573"/>
      <c r="BT118" s="572"/>
      <c r="BU118" s="572"/>
      <c r="BV118" s="573"/>
      <c r="BW118" s="572"/>
      <c r="BX118" s="572"/>
      <c r="BY118" s="572"/>
      <c r="BZ118" s="572"/>
      <c r="CA118" s="572"/>
      <c r="CB118" s="573"/>
      <c r="CC118" s="572"/>
      <c r="CD118" s="572"/>
      <c r="CE118" s="573"/>
      <c r="CF118" s="572"/>
      <c r="CG118" s="572"/>
      <c r="CH118" s="573"/>
      <c r="CI118" s="572"/>
      <c r="CJ118" s="572"/>
      <c r="CK118" s="572"/>
      <c r="CL118" s="572"/>
      <c r="CM118" s="572"/>
      <c r="CN118" s="573"/>
      <c r="CO118" s="572"/>
      <c r="CP118" s="572"/>
      <c r="CQ118" s="572"/>
      <c r="CR118" s="572"/>
      <c r="CS118" s="572"/>
      <c r="CT118" s="573"/>
      <c r="CU118" s="572"/>
      <c r="CV118" s="572"/>
      <c r="CW118" s="573"/>
      <c r="CX118" s="572"/>
      <c r="CY118" s="572"/>
      <c r="CZ118" s="573"/>
      <c r="DA118" s="572"/>
      <c r="DB118" s="572"/>
      <c r="DC118" s="572"/>
      <c r="DD118" s="572"/>
      <c r="DE118" s="554">
        <f t="shared" ref="DE118:DJ123" si="8">SUM(G118+M118+S118+Y118+AE118+AK118+AQ118+AW118+BC118+BI118+BO118+BU118+CA118+CG118+CM118+CS118+CY118)</f>
        <v>0</v>
      </c>
      <c r="DF118" s="568">
        <f t="shared" si="8"/>
        <v>0</v>
      </c>
      <c r="DG118" s="554">
        <f t="shared" si="8"/>
        <v>0</v>
      </c>
      <c r="DH118" s="554">
        <f t="shared" si="8"/>
        <v>0</v>
      </c>
      <c r="DI118" s="568">
        <f t="shared" si="8"/>
        <v>0</v>
      </c>
      <c r="DJ118" s="554">
        <f t="shared" si="8"/>
        <v>0</v>
      </c>
      <c r="DK118" s="572"/>
      <c r="DL118" s="573"/>
      <c r="DM118" s="572"/>
    </row>
    <row r="119" spans="1:117" x14ac:dyDescent="0.2">
      <c r="A119" s="38">
        <v>1</v>
      </c>
      <c r="B119" s="562">
        <v>21</v>
      </c>
      <c r="C119" s="558"/>
      <c r="D119" s="575"/>
      <c r="E119" s="554" t="s">
        <v>340</v>
      </c>
      <c r="F119" s="554" t="s">
        <v>340</v>
      </c>
      <c r="G119" s="572"/>
      <c r="H119" s="573"/>
      <c r="I119" s="572"/>
      <c r="J119" s="572"/>
      <c r="K119" s="572"/>
      <c r="L119" s="572"/>
      <c r="M119" s="572"/>
      <c r="N119" s="573"/>
      <c r="O119" s="572"/>
      <c r="P119" s="572"/>
      <c r="Q119" s="572"/>
      <c r="R119" s="572"/>
      <c r="S119" s="572"/>
      <c r="T119" s="573"/>
      <c r="U119" s="572"/>
      <c r="V119" s="572"/>
      <c r="W119" s="573"/>
      <c r="X119" s="572"/>
      <c r="Y119" s="572"/>
      <c r="Z119" s="573"/>
      <c r="AA119" s="572"/>
      <c r="AB119" s="572"/>
      <c r="AC119" s="573"/>
      <c r="AD119" s="572"/>
      <c r="AE119" s="572"/>
      <c r="AF119" s="573"/>
      <c r="AG119" s="572"/>
      <c r="AH119" s="572"/>
      <c r="AI119" s="572"/>
      <c r="AJ119" s="572"/>
      <c r="AK119" s="572"/>
      <c r="AL119" s="573"/>
      <c r="AM119" s="572"/>
      <c r="AN119" s="572"/>
      <c r="AO119" s="573"/>
      <c r="AP119" s="572"/>
      <c r="AQ119" s="572"/>
      <c r="AR119" s="572"/>
      <c r="AS119" s="572"/>
      <c r="AT119" s="572"/>
      <c r="AU119" s="572"/>
      <c r="AV119" s="572"/>
      <c r="AW119" s="572"/>
      <c r="AX119" s="573"/>
      <c r="AY119" s="572"/>
      <c r="AZ119" s="572"/>
      <c r="BA119" s="572"/>
      <c r="BB119" s="572"/>
      <c r="BC119" s="572"/>
      <c r="BD119" s="572"/>
      <c r="BE119" s="572"/>
      <c r="BF119" s="572"/>
      <c r="BG119" s="572"/>
      <c r="BH119" s="572"/>
      <c r="BI119" s="572"/>
      <c r="BJ119" s="573"/>
      <c r="BK119" s="572"/>
      <c r="BL119" s="572"/>
      <c r="BM119" s="572"/>
      <c r="BN119" s="572"/>
      <c r="BO119" s="572"/>
      <c r="BP119" s="573"/>
      <c r="BQ119" s="572"/>
      <c r="BR119" s="572"/>
      <c r="BS119" s="573"/>
      <c r="BT119" s="572"/>
      <c r="BU119" s="572"/>
      <c r="BV119" s="573"/>
      <c r="BW119" s="572"/>
      <c r="BX119" s="572"/>
      <c r="BY119" s="572"/>
      <c r="BZ119" s="572"/>
      <c r="CA119" s="572"/>
      <c r="CB119" s="573"/>
      <c r="CC119" s="572"/>
      <c r="CD119" s="572"/>
      <c r="CE119" s="573"/>
      <c r="CF119" s="572"/>
      <c r="CG119" s="572"/>
      <c r="CH119" s="573"/>
      <c r="CI119" s="572"/>
      <c r="CJ119" s="572"/>
      <c r="CK119" s="572"/>
      <c r="CL119" s="572"/>
      <c r="CM119" s="572"/>
      <c r="CN119" s="573"/>
      <c r="CO119" s="572"/>
      <c r="CP119" s="572"/>
      <c r="CQ119" s="572"/>
      <c r="CR119" s="572"/>
      <c r="CS119" s="572"/>
      <c r="CT119" s="573"/>
      <c r="CU119" s="572"/>
      <c r="CV119" s="572"/>
      <c r="CW119" s="573"/>
      <c r="CX119" s="572"/>
      <c r="CY119" s="572"/>
      <c r="CZ119" s="573"/>
      <c r="DA119" s="572"/>
      <c r="DB119" s="572"/>
      <c r="DC119" s="572"/>
      <c r="DD119" s="572"/>
      <c r="DE119" s="554">
        <f t="shared" si="8"/>
        <v>0</v>
      </c>
      <c r="DF119" s="568">
        <f t="shared" si="8"/>
        <v>0</v>
      </c>
      <c r="DG119" s="554">
        <f t="shared" si="8"/>
        <v>0</v>
      </c>
      <c r="DH119" s="554">
        <f t="shared" si="8"/>
        <v>0</v>
      </c>
      <c r="DI119" s="568">
        <f t="shared" si="8"/>
        <v>0</v>
      </c>
      <c r="DJ119" s="554">
        <f t="shared" si="8"/>
        <v>0</v>
      </c>
      <c r="DK119" s="572"/>
      <c r="DL119" s="573"/>
      <c r="DM119" s="572"/>
    </row>
    <row r="120" spans="1:117" x14ac:dyDescent="0.2">
      <c r="A120" s="38">
        <v>1</v>
      </c>
      <c r="B120" s="562">
        <v>21</v>
      </c>
      <c r="C120" s="558"/>
      <c r="D120" s="575"/>
      <c r="E120" s="554" t="s">
        <v>340</v>
      </c>
      <c r="F120" s="554" t="s">
        <v>340</v>
      </c>
      <c r="G120" s="572"/>
      <c r="H120" s="573"/>
      <c r="I120" s="572"/>
      <c r="J120" s="572"/>
      <c r="K120" s="572"/>
      <c r="L120" s="572"/>
      <c r="M120" s="572"/>
      <c r="N120" s="573"/>
      <c r="O120" s="572"/>
      <c r="P120" s="572"/>
      <c r="Q120" s="572"/>
      <c r="R120" s="572"/>
      <c r="S120" s="572"/>
      <c r="T120" s="573"/>
      <c r="U120" s="572"/>
      <c r="V120" s="572"/>
      <c r="W120" s="573"/>
      <c r="X120" s="572"/>
      <c r="Y120" s="572"/>
      <c r="Z120" s="573"/>
      <c r="AA120" s="572"/>
      <c r="AB120" s="572"/>
      <c r="AC120" s="573"/>
      <c r="AD120" s="572"/>
      <c r="AE120" s="572"/>
      <c r="AF120" s="573"/>
      <c r="AG120" s="572"/>
      <c r="AH120" s="572"/>
      <c r="AI120" s="572"/>
      <c r="AJ120" s="572"/>
      <c r="AK120" s="572"/>
      <c r="AL120" s="573"/>
      <c r="AM120" s="572"/>
      <c r="AN120" s="572"/>
      <c r="AO120" s="573"/>
      <c r="AP120" s="572"/>
      <c r="AQ120" s="572"/>
      <c r="AR120" s="572"/>
      <c r="AS120" s="572"/>
      <c r="AT120" s="572"/>
      <c r="AU120" s="572"/>
      <c r="AV120" s="572"/>
      <c r="AW120" s="572"/>
      <c r="AX120" s="573"/>
      <c r="AY120" s="572"/>
      <c r="AZ120" s="572"/>
      <c r="BA120" s="572"/>
      <c r="BB120" s="572"/>
      <c r="BC120" s="572"/>
      <c r="BD120" s="572"/>
      <c r="BE120" s="572"/>
      <c r="BF120" s="572"/>
      <c r="BG120" s="572"/>
      <c r="BH120" s="572"/>
      <c r="BI120" s="572"/>
      <c r="BJ120" s="573"/>
      <c r="BK120" s="572"/>
      <c r="BL120" s="572"/>
      <c r="BM120" s="572"/>
      <c r="BN120" s="572"/>
      <c r="BO120" s="572"/>
      <c r="BP120" s="573"/>
      <c r="BQ120" s="572"/>
      <c r="BR120" s="572"/>
      <c r="BS120" s="573"/>
      <c r="BT120" s="572"/>
      <c r="BU120" s="572"/>
      <c r="BV120" s="573"/>
      <c r="BW120" s="572"/>
      <c r="BX120" s="572"/>
      <c r="BY120" s="572"/>
      <c r="BZ120" s="572"/>
      <c r="CA120" s="572"/>
      <c r="CB120" s="573"/>
      <c r="CC120" s="572"/>
      <c r="CD120" s="572"/>
      <c r="CE120" s="573"/>
      <c r="CF120" s="572"/>
      <c r="CG120" s="572"/>
      <c r="CH120" s="573"/>
      <c r="CI120" s="572"/>
      <c r="CJ120" s="572"/>
      <c r="CK120" s="572"/>
      <c r="CL120" s="572"/>
      <c r="CM120" s="572"/>
      <c r="CN120" s="573"/>
      <c r="CO120" s="572"/>
      <c r="CP120" s="572"/>
      <c r="CQ120" s="572"/>
      <c r="CR120" s="572"/>
      <c r="CS120" s="572"/>
      <c r="CT120" s="573"/>
      <c r="CU120" s="572"/>
      <c r="CV120" s="572"/>
      <c r="CW120" s="573"/>
      <c r="CX120" s="572"/>
      <c r="CY120" s="572"/>
      <c r="CZ120" s="573"/>
      <c r="DA120" s="572"/>
      <c r="DB120" s="572"/>
      <c r="DC120" s="572"/>
      <c r="DD120" s="572"/>
      <c r="DE120" s="554">
        <f t="shared" si="8"/>
        <v>0</v>
      </c>
      <c r="DF120" s="568">
        <f t="shared" si="8"/>
        <v>0</v>
      </c>
      <c r="DG120" s="554">
        <f t="shared" si="8"/>
        <v>0</v>
      </c>
      <c r="DH120" s="554">
        <f t="shared" si="8"/>
        <v>0</v>
      </c>
      <c r="DI120" s="568">
        <f t="shared" si="8"/>
        <v>0</v>
      </c>
      <c r="DJ120" s="554">
        <f t="shared" si="8"/>
        <v>0</v>
      </c>
      <c r="DK120" s="572"/>
      <c r="DL120" s="573"/>
      <c r="DM120" s="572"/>
    </row>
    <row r="121" spans="1:117" x14ac:dyDescent="0.2">
      <c r="A121" s="38">
        <v>1</v>
      </c>
      <c r="B121" s="562">
        <v>21</v>
      </c>
      <c r="C121" s="558"/>
      <c r="D121" s="575"/>
      <c r="E121" s="554" t="s">
        <v>340</v>
      </c>
      <c r="F121" s="554" t="s">
        <v>340</v>
      </c>
      <c r="G121" s="572"/>
      <c r="H121" s="573"/>
      <c r="I121" s="572"/>
      <c r="J121" s="572"/>
      <c r="K121" s="572"/>
      <c r="L121" s="572"/>
      <c r="M121" s="572"/>
      <c r="N121" s="573"/>
      <c r="O121" s="572"/>
      <c r="P121" s="572"/>
      <c r="Q121" s="572"/>
      <c r="R121" s="572"/>
      <c r="S121" s="572"/>
      <c r="T121" s="573"/>
      <c r="U121" s="572"/>
      <c r="V121" s="572"/>
      <c r="W121" s="573"/>
      <c r="X121" s="572"/>
      <c r="Y121" s="572"/>
      <c r="Z121" s="573"/>
      <c r="AA121" s="572"/>
      <c r="AB121" s="572"/>
      <c r="AC121" s="573"/>
      <c r="AD121" s="572"/>
      <c r="AE121" s="572"/>
      <c r="AF121" s="573"/>
      <c r="AG121" s="572"/>
      <c r="AH121" s="572"/>
      <c r="AI121" s="572"/>
      <c r="AJ121" s="572"/>
      <c r="AK121" s="572"/>
      <c r="AL121" s="573"/>
      <c r="AM121" s="572"/>
      <c r="AN121" s="572"/>
      <c r="AO121" s="573"/>
      <c r="AP121" s="572"/>
      <c r="AQ121" s="572"/>
      <c r="AR121" s="572"/>
      <c r="AS121" s="572"/>
      <c r="AT121" s="572"/>
      <c r="AU121" s="572"/>
      <c r="AV121" s="572"/>
      <c r="AW121" s="572"/>
      <c r="AX121" s="573"/>
      <c r="AY121" s="572"/>
      <c r="AZ121" s="572"/>
      <c r="BA121" s="572"/>
      <c r="BB121" s="572"/>
      <c r="BC121" s="572"/>
      <c r="BD121" s="572"/>
      <c r="BE121" s="572"/>
      <c r="BF121" s="572"/>
      <c r="BG121" s="572"/>
      <c r="BH121" s="572"/>
      <c r="BI121" s="572"/>
      <c r="BJ121" s="573"/>
      <c r="BK121" s="572"/>
      <c r="BL121" s="572"/>
      <c r="BM121" s="572"/>
      <c r="BN121" s="572"/>
      <c r="BO121" s="572"/>
      <c r="BP121" s="573"/>
      <c r="BQ121" s="572"/>
      <c r="BR121" s="572"/>
      <c r="BS121" s="573"/>
      <c r="BT121" s="572"/>
      <c r="BU121" s="572"/>
      <c r="BV121" s="573"/>
      <c r="BW121" s="572"/>
      <c r="BX121" s="572"/>
      <c r="BY121" s="572"/>
      <c r="BZ121" s="572"/>
      <c r="CA121" s="572"/>
      <c r="CB121" s="573"/>
      <c r="CC121" s="572"/>
      <c r="CD121" s="572"/>
      <c r="CE121" s="573"/>
      <c r="CF121" s="572"/>
      <c r="CG121" s="572"/>
      <c r="CH121" s="573"/>
      <c r="CI121" s="572"/>
      <c r="CJ121" s="572"/>
      <c r="CK121" s="572"/>
      <c r="CL121" s="572"/>
      <c r="CM121" s="572"/>
      <c r="CN121" s="573"/>
      <c r="CO121" s="572"/>
      <c r="CP121" s="572"/>
      <c r="CQ121" s="572"/>
      <c r="CR121" s="572"/>
      <c r="CS121" s="572"/>
      <c r="CT121" s="573"/>
      <c r="CU121" s="572"/>
      <c r="CV121" s="572"/>
      <c r="CW121" s="573"/>
      <c r="CX121" s="572"/>
      <c r="CY121" s="572"/>
      <c r="CZ121" s="573"/>
      <c r="DA121" s="572"/>
      <c r="DB121" s="572"/>
      <c r="DC121" s="572"/>
      <c r="DD121" s="572"/>
      <c r="DE121" s="554">
        <f t="shared" si="8"/>
        <v>0</v>
      </c>
      <c r="DF121" s="568">
        <f t="shared" si="8"/>
        <v>0</v>
      </c>
      <c r="DG121" s="554">
        <f t="shared" si="8"/>
        <v>0</v>
      </c>
      <c r="DH121" s="554">
        <f t="shared" si="8"/>
        <v>0</v>
      </c>
      <c r="DI121" s="568">
        <f t="shared" si="8"/>
        <v>0</v>
      </c>
      <c r="DJ121" s="554">
        <f t="shared" si="8"/>
        <v>0</v>
      </c>
      <c r="DK121" s="572"/>
      <c r="DL121" s="573"/>
      <c r="DM121" s="572"/>
    </row>
    <row r="122" spans="1:117" x14ac:dyDescent="0.2">
      <c r="A122" s="38">
        <v>1</v>
      </c>
      <c r="B122" s="562">
        <v>21</v>
      </c>
      <c r="C122" s="558"/>
      <c r="D122" s="575"/>
      <c r="E122" s="554" t="s">
        <v>340</v>
      </c>
      <c r="F122" s="554" t="s">
        <v>340</v>
      </c>
      <c r="G122" s="572"/>
      <c r="H122" s="573"/>
      <c r="I122" s="572"/>
      <c r="J122" s="572"/>
      <c r="K122" s="572"/>
      <c r="L122" s="572"/>
      <c r="M122" s="572"/>
      <c r="N122" s="573"/>
      <c r="O122" s="572"/>
      <c r="P122" s="572"/>
      <c r="Q122" s="572"/>
      <c r="R122" s="572"/>
      <c r="S122" s="572"/>
      <c r="T122" s="573"/>
      <c r="U122" s="572"/>
      <c r="V122" s="572"/>
      <c r="W122" s="573"/>
      <c r="X122" s="572"/>
      <c r="Y122" s="572"/>
      <c r="Z122" s="573"/>
      <c r="AA122" s="572"/>
      <c r="AB122" s="572"/>
      <c r="AC122" s="573"/>
      <c r="AD122" s="572"/>
      <c r="AE122" s="572"/>
      <c r="AF122" s="573"/>
      <c r="AG122" s="572"/>
      <c r="AH122" s="572"/>
      <c r="AI122" s="572"/>
      <c r="AJ122" s="572"/>
      <c r="AK122" s="572"/>
      <c r="AL122" s="573"/>
      <c r="AM122" s="572"/>
      <c r="AN122" s="572"/>
      <c r="AO122" s="573"/>
      <c r="AP122" s="572"/>
      <c r="AQ122" s="572"/>
      <c r="AR122" s="572"/>
      <c r="AS122" s="572"/>
      <c r="AT122" s="572"/>
      <c r="AU122" s="572"/>
      <c r="AV122" s="572"/>
      <c r="AW122" s="572"/>
      <c r="AX122" s="573"/>
      <c r="AY122" s="572"/>
      <c r="AZ122" s="572"/>
      <c r="BA122" s="572"/>
      <c r="BB122" s="572"/>
      <c r="BC122" s="572"/>
      <c r="BD122" s="572"/>
      <c r="BE122" s="572"/>
      <c r="BF122" s="572"/>
      <c r="BG122" s="572"/>
      <c r="BH122" s="572"/>
      <c r="BI122" s="572"/>
      <c r="BJ122" s="573"/>
      <c r="BK122" s="572"/>
      <c r="BL122" s="572"/>
      <c r="BM122" s="572"/>
      <c r="BN122" s="572"/>
      <c r="BO122" s="572"/>
      <c r="BP122" s="573"/>
      <c r="BQ122" s="572"/>
      <c r="BR122" s="572"/>
      <c r="BS122" s="573"/>
      <c r="BT122" s="572"/>
      <c r="BU122" s="572"/>
      <c r="BV122" s="573"/>
      <c r="BW122" s="572"/>
      <c r="BX122" s="572"/>
      <c r="BY122" s="572"/>
      <c r="BZ122" s="572"/>
      <c r="CA122" s="572"/>
      <c r="CB122" s="573"/>
      <c r="CC122" s="572"/>
      <c r="CD122" s="572"/>
      <c r="CE122" s="573"/>
      <c r="CF122" s="572"/>
      <c r="CG122" s="572"/>
      <c r="CH122" s="573"/>
      <c r="CI122" s="572"/>
      <c r="CJ122" s="572"/>
      <c r="CK122" s="572"/>
      <c r="CL122" s="572"/>
      <c r="CM122" s="572"/>
      <c r="CN122" s="573"/>
      <c r="CO122" s="572"/>
      <c r="CP122" s="572"/>
      <c r="CQ122" s="572"/>
      <c r="CR122" s="572"/>
      <c r="CS122" s="572"/>
      <c r="CT122" s="573"/>
      <c r="CU122" s="572"/>
      <c r="CV122" s="572"/>
      <c r="CW122" s="573"/>
      <c r="CX122" s="572"/>
      <c r="CY122" s="572"/>
      <c r="CZ122" s="573"/>
      <c r="DA122" s="572"/>
      <c r="DB122" s="572"/>
      <c r="DC122" s="572"/>
      <c r="DD122" s="572"/>
      <c r="DE122" s="554">
        <f t="shared" si="8"/>
        <v>0</v>
      </c>
      <c r="DF122" s="568">
        <f t="shared" si="8"/>
        <v>0</v>
      </c>
      <c r="DG122" s="554">
        <f t="shared" si="8"/>
        <v>0</v>
      </c>
      <c r="DH122" s="554">
        <f t="shared" si="8"/>
        <v>0</v>
      </c>
      <c r="DI122" s="568">
        <f t="shared" si="8"/>
        <v>0</v>
      </c>
      <c r="DJ122" s="554">
        <f t="shared" si="8"/>
        <v>0</v>
      </c>
      <c r="DK122" s="572"/>
      <c r="DL122" s="573"/>
      <c r="DM122" s="572"/>
    </row>
    <row r="123" spans="1:117" s="38" customFormat="1" x14ac:dyDescent="0.2">
      <c r="A123" s="38">
        <v>1</v>
      </c>
      <c r="B123" s="561" t="s">
        <v>634</v>
      </c>
      <c r="C123" s="576"/>
      <c r="D123" s="577"/>
      <c r="E123" s="576"/>
      <c r="F123" s="577"/>
      <c r="G123" s="578"/>
      <c r="H123" s="579"/>
      <c r="I123" s="578"/>
      <c r="J123" s="578"/>
      <c r="K123" s="578"/>
      <c r="L123" s="578"/>
      <c r="M123" s="578"/>
      <c r="N123" s="579"/>
      <c r="O123" s="578"/>
      <c r="P123" s="578"/>
      <c r="Q123" s="578"/>
      <c r="R123" s="578"/>
      <c r="S123" s="578"/>
      <c r="T123" s="579"/>
      <c r="U123" s="578"/>
      <c r="V123" s="578"/>
      <c r="W123" s="579"/>
      <c r="X123" s="578"/>
      <c r="Y123" s="578"/>
      <c r="Z123" s="579"/>
      <c r="AA123" s="578"/>
      <c r="AB123" s="578"/>
      <c r="AC123" s="579"/>
      <c r="AD123" s="578"/>
      <c r="AE123" s="578"/>
      <c r="AF123" s="579"/>
      <c r="AG123" s="578"/>
      <c r="AH123" s="578"/>
      <c r="AI123" s="578"/>
      <c r="AJ123" s="578"/>
      <c r="AK123" s="578"/>
      <c r="AL123" s="579"/>
      <c r="AM123" s="578"/>
      <c r="AN123" s="578"/>
      <c r="AO123" s="579"/>
      <c r="AP123" s="578"/>
      <c r="AQ123" s="578"/>
      <c r="AR123" s="578"/>
      <c r="AS123" s="578"/>
      <c r="AT123" s="578"/>
      <c r="AU123" s="578"/>
      <c r="AV123" s="578"/>
      <c r="AW123" s="578"/>
      <c r="AX123" s="579"/>
      <c r="AY123" s="578"/>
      <c r="AZ123" s="578"/>
      <c r="BA123" s="578"/>
      <c r="BB123" s="578"/>
      <c r="BC123" s="578"/>
      <c r="BD123" s="578"/>
      <c r="BE123" s="578"/>
      <c r="BF123" s="578"/>
      <c r="BG123" s="578"/>
      <c r="BH123" s="578"/>
      <c r="BI123" s="578"/>
      <c r="BJ123" s="579"/>
      <c r="BK123" s="578"/>
      <c r="BL123" s="578"/>
      <c r="BM123" s="578"/>
      <c r="BN123" s="578"/>
      <c r="BO123" s="578"/>
      <c r="BP123" s="579"/>
      <c r="BQ123" s="578"/>
      <c r="BR123" s="578"/>
      <c r="BS123" s="579"/>
      <c r="BT123" s="578"/>
      <c r="BU123" s="578"/>
      <c r="BV123" s="579"/>
      <c r="BW123" s="578"/>
      <c r="BX123" s="578"/>
      <c r="BY123" s="578"/>
      <c r="BZ123" s="578"/>
      <c r="CA123" s="578"/>
      <c r="CB123" s="579"/>
      <c r="CC123" s="578"/>
      <c r="CD123" s="578"/>
      <c r="CE123" s="579"/>
      <c r="CF123" s="578"/>
      <c r="CG123" s="578"/>
      <c r="CH123" s="579"/>
      <c r="CI123" s="578"/>
      <c r="CJ123" s="578"/>
      <c r="CK123" s="578"/>
      <c r="CL123" s="578"/>
      <c r="CM123" s="578"/>
      <c r="CN123" s="579"/>
      <c r="CO123" s="578"/>
      <c r="CP123" s="578"/>
      <c r="CQ123" s="578"/>
      <c r="CR123" s="578"/>
      <c r="CS123" s="578"/>
      <c r="CT123" s="579"/>
      <c r="CU123" s="578"/>
      <c r="CV123" s="578"/>
      <c r="CW123" s="579"/>
      <c r="CX123" s="578"/>
      <c r="CY123" s="578"/>
      <c r="CZ123" s="579"/>
      <c r="DA123" s="578"/>
      <c r="DB123" s="578"/>
      <c r="DC123" s="578"/>
      <c r="DD123" s="578"/>
      <c r="DE123" s="554">
        <f t="shared" si="8"/>
        <v>0</v>
      </c>
      <c r="DF123" s="568">
        <f t="shared" si="8"/>
        <v>0</v>
      </c>
      <c r="DG123" s="554">
        <f t="shared" si="8"/>
        <v>0</v>
      </c>
      <c r="DH123" s="554">
        <f t="shared" si="8"/>
        <v>0</v>
      </c>
      <c r="DI123" s="568">
        <f t="shared" si="8"/>
        <v>0</v>
      </c>
      <c r="DJ123" s="554">
        <f t="shared" si="8"/>
        <v>0</v>
      </c>
      <c r="DK123" s="578"/>
      <c r="DL123" s="579"/>
      <c r="DM123" s="578"/>
    </row>
    <row r="124" spans="1:117" ht="59.25" customHeight="1" x14ac:dyDescent="0.2">
      <c r="A124" s="38">
        <v>1</v>
      </c>
      <c r="B124" s="432">
        <v>22</v>
      </c>
      <c r="C124" s="432">
        <v>36</v>
      </c>
      <c r="D124" s="433" t="s">
        <v>437</v>
      </c>
      <c r="E124" s="562" t="s">
        <v>438</v>
      </c>
      <c r="F124" s="435" t="s">
        <v>439</v>
      </c>
      <c r="G124" s="614"/>
      <c r="H124" s="615"/>
      <c r="I124" s="614"/>
      <c r="J124" s="614"/>
      <c r="K124" s="614"/>
      <c r="L124" s="614"/>
      <c r="M124" s="614"/>
      <c r="N124" s="615"/>
      <c r="O124" s="614"/>
      <c r="P124" s="614"/>
      <c r="Q124" s="614"/>
      <c r="R124" s="614"/>
      <c r="S124" s="614"/>
      <c r="T124" s="615"/>
      <c r="U124" s="614"/>
      <c r="V124" s="614"/>
      <c r="W124" s="615"/>
      <c r="X124" s="614"/>
      <c r="Y124" s="614"/>
      <c r="Z124" s="615"/>
      <c r="AA124" s="614"/>
      <c r="AB124" s="614"/>
      <c r="AC124" s="615"/>
      <c r="AD124" s="614"/>
      <c r="AE124" s="614"/>
      <c r="AF124" s="615"/>
      <c r="AG124" s="614"/>
      <c r="AH124" s="614"/>
      <c r="AI124" s="614"/>
      <c r="AJ124" s="614"/>
      <c r="AK124" s="614">
        <v>54</v>
      </c>
      <c r="AL124" s="615">
        <v>9096770.879999999</v>
      </c>
      <c r="AM124" s="614">
        <v>935</v>
      </c>
      <c r="AN124" s="614">
        <v>6</v>
      </c>
      <c r="AO124" s="615">
        <v>1010752.32</v>
      </c>
      <c r="AP124" s="614">
        <v>82</v>
      </c>
      <c r="AQ124" s="614"/>
      <c r="AR124" s="614"/>
      <c r="AS124" s="614"/>
      <c r="AT124" s="614"/>
      <c r="AU124" s="614"/>
      <c r="AV124" s="614"/>
      <c r="AW124" s="614"/>
      <c r="AX124" s="614"/>
      <c r="AY124" s="614"/>
      <c r="AZ124" s="614"/>
      <c r="BA124" s="615"/>
      <c r="BB124" s="614"/>
      <c r="BC124" s="614"/>
      <c r="BD124" s="614"/>
      <c r="BE124" s="614"/>
      <c r="BF124" s="614"/>
      <c r="BG124" s="614"/>
      <c r="BH124" s="614"/>
      <c r="BI124" s="614"/>
      <c r="BJ124" s="615"/>
      <c r="BK124" s="614"/>
      <c r="BL124" s="614"/>
      <c r="BM124" s="614"/>
      <c r="BN124" s="614"/>
      <c r="BO124" s="614"/>
      <c r="BP124" s="615"/>
      <c r="BQ124" s="614"/>
      <c r="BR124" s="614"/>
      <c r="BS124" s="615"/>
      <c r="BT124" s="614"/>
      <c r="BU124" s="614"/>
      <c r="BV124" s="615"/>
      <c r="BW124" s="614"/>
      <c r="BX124" s="614"/>
      <c r="BY124" s="614"/>
      <c r="BZ124" s="614"/>
      <c r="CA124" s="614"/>
      <c r="CB124" s="615"/>
      <c r="CC124" s="614"/>
      <c r="CD124" s="614"/>
      <c r="CE124" s="615"/>
      <c r="CF124" s="614"/>
      <c r="CG124" s="614"/>
      <c r="CH124" s="615"/>
      <c r="CI124" s="614"/>
      <c r="CJ124" s="614"/>
      <c r="CK124" s="614"/>
      <c r="CL124" s="614"/>
      <c r="CM124" s="614">
        <v>22</v>
      </c>
      <c r="CN124" s="615">
        <v>3706091.8400000017</v>
      </c>
      <c r="CO124" s="614">
        <v>161</v>
      </c>
      <c r="CP124" s="614"/>
      <c r="CQ124" s="614"/>
      <c r="CR124" s="614"/>
      <c r="CS124" s="614"/>
      <c r="CT124" s="615"/>
      <c r="CU124" s="614"/>
      <c r="CV124" s="614"/>
      <c r="CW124" s="615"/>
      <c r="CX124" s="614"/>
      <c r="CY124" s="614"/>
      <c r="CZ124" s="615"/>
      <c r="DA124" s="614"/>
      <c r="DB124" s="614"/>
      <c r="DC124" s="614"/>
      <c r="DD124" s="614"/>
      <c r="DE124" s="436">
        <v>76</v>
      </c>
      <c r="DF124" s="437">
        <v>12802862.720000001</v>
      </c>
      <c r="DG124" s="436">
        <v>1096</v>
      </c>
      <c r="DH124" s="616">
        <v>6</v>
      </c>
      <c r="DI124" s="437">
        <v>1010752.32</v>
      </c>
      <c r="DJ124" s="616">
        <v>82</v>
      </c>
      <c r="DK124" s="614">
        <v>82</v>
      </c>
      <c r="DL124" s="615">
        <v>13813615.040000018</v>
      </c>
      <c r="DM124" s="614">
        <v>1178</v>
      </c>
    </row>
    <row r="125" spans="1:117" x14ac:dyDescent="0.2">
      <c r="A125" s="38">
        <v>1</v>
      </c>
      <c r="B125" s="555">
        <v>22</v>
      </c>
      <c r="C125" s="555"/>
      <c r="D125" s="571"/>
      <c r="E125" s="554" t="s">
        <v>341</v>
      </c>
      <c r="F125" s="554" t="s">
        <v>341</v>
      </c>
      <c r="G125" s="567"/>
      <c r="H125" s="568"/>
      <c r="I125" s="567"/>
      <c r="J125" s="567"/>
      <c r="K125" s="567"/>
      <c r="L125" s="567"/>
      <c r="M125" s="567"/>
      <c r="N125" s="568"/>
      <c r="O125" s="567"/>
      <c r="P125" s="567"/>
      <c r="Q125" s="567"/>
      <c r="R125" s="567"/>
      <c r="S125" s="567"/>
      <c r="T125" s="568"/>
      <c r="U125" s="567"/>
      <c r="V125" s="567"/>
      <c r="W125" s="568"/>
      <c r="X125" s="567"/>
      <c r="Y125" s="567"/>
      <c r="Z125" s="568"/>
      <c r="AA125" s="567"/>
      <c r="AB125" s="567"/>
      <c r="AC125" s="568"/>
      <c r="AD125" s="567"/>
      <c r="AE125" s="567"/>
      <c r="AF125" s="568"/>
      <c r="AG125" s="567"/>
      <c r="AH125" s="567"/>
      <c r="AI125" s="567"/>
      <c r="AJ125" s="567"/>
      <c r="AK125" s="567"/>
      <c r="AL125" s="568"/>
      <c r="AM125" s="567"/>
      <c r="AN125" s="567"/>
      <c r="AO125" s="568"/>
      <c r="AP125" s="567"/>
      <c r="AQ125" s="567"/>
      <c r="AR125" s="567"/>
      <c r="AS125" s="567"/>
      <c r="AT125" s="567"/>
      <c r="AU125" s="567"/>
      <c r="AV125" s="567"/>
      <c r="AW125" s="567"/>
      <c r="AX125" s="568"/>
      <c r="AY125" s="567"/>
      <c r="AZ125" s="567"/>
      <c r="BA125" s="567"/>
      <c r="BB125" s="567"/>
      <c r="BC125" s="567"/>
      <c r="BD125" s="567"/>
      <c r="BE125" s="567"/>
      <c r="BF125" s="567"/>
      <c r="BG125" s="567"/>
      <c r="BH125" s="567"/>
      <c r="BI125" s="567"/>
      <c r="BJ125" s="568"/>
      <c r="BK125" s="567"/>
      <c r="BL125" s="567"/>
      <c r="BM125" s="567"/>
      <c r="BN125" s="567"/>
      <c r="BO125" s="567"/>
      <c r="BP125" s="568"/>
      <c r="BQ125" s="567"/>
      <c r="BR125" s="567"/>
      <c r="BS125" s="568"/>
      <c r="BT125" s="567"/>
      <c r="BU125" s="567"/>
      <c r="BV125" s="568"/>
      <c r="BW125" s="567"/>
      <c r="BX125" s="567"/>
      <c r="BY125" s="567"/>
      <c r="BZ125" s="567"/>
      <c r="CA125" s="567"/>
      <c r="CB125" s="568"/>
      <c r="CC125" s="567"/>
      <c r="CD125" s="567"/>
      <c r="CE125" s="568"/>
      <c r="CF125" s="567"/>
      <c r="CG125" s="567"/>
      <c r="CH125" s="568"/>
      <c r="CI125" s="567"/>
      <c r="CJ125" s="567"/>
      <c r="CK125" s="567"/>
      <c r="CL125" s="567"/>
      <c r="CM125" s="567"/>
      <c r="CN125" s="568"/>
      <c r="CO125" s="567"/>
      <c r="CP125" s="567"/>
      <c r="CQ125" s="567"/>
      <c r="CR125" s="567"/>
      <c r="CS125" s="567"/>
      <c r="CT125" s="568"/>
      <c r="CU125" s="567"/>
      <c r="CV125" s="567"/>
      <c r="CW125" s="568"/>
      <c r="CX125" s="567"/>
      <c r="CY125" s="567"/>
      <c r="CZ125" s="568"/>
      <c r="DA125" s="567"/>
      <c r="DB125" s="567"/>
      <c r="DC125" s="567"/>
      <c r="DD125" s="567"/>
      <c r="DE125" s="554">
        <f t="shared" ref="DE125:DJ126" si="9">SUM(G125+M125+S125+Y125+AE125+AK125+AQ125+AW125+BC125+BI125+BO125+BU125+CA125+CG125+CM125+CS125+CY125)</f>
        <v>0</v>
      </c>
      <c r="DF125" s="568">
        <f t="shared" si="9"/>
        <v>0</v>
      </c>
      <c r="DG125" s="554">
        <f t="shared" si="9"/>
        <v>0</v>
      </c>
      <c r="DH125" s="554">
        <f t="shared" si="9"/>
        <v>0</v>
      </c>
      <c r="DI125" s="568">
        <f t="shared" si="9"/>
        <v>0</v>
      </c>
      <c r="DJ125" s="554">
        <f t="shared" si="9"/>
        <v>0</v>
      </c>
      <c r="DK125" s="567"/>
      <c r="DL125" s="568"/>
      <c r="DM125" s="567"/>
    </row>
    <row r="126" spans="1:117" x14ac:dyDescent="0.2">
      <c r="A126" s="38">
        <v>1</v>
      </c>
      <c r="B126" s="555">
        <v>22</v>
      </c>
      <c r="C126" s="555"/>
      <c r="D126" s="571"/>
      <c r="E126" s="554" t="s">
        <v>341</v>
      </c>
      <c r="F126" s="554" t="s">
        <v>341</v>
      </c>
      <c r="G126" s="567"/>
      <c r="H126" s="568"/>
      <c r="I126" s="567"/>
      <c r="J126" s="567"/>
      <c r="K126" s="567"/>
      <c r="L126" s="567"/>
      <c r="M126" s="567"/>
      <c r="N126" s="568"/>
      <c r="O126" s="567"/>
      <c r="P126" s="567"/>
      <c r="Q126" s="567"/>
      <c r="R126" s="567"/>
      <c r="S126" s="567"/>
      <c r="T126" s="568"/>
      <c r="U126" s="567"/>
      <c r="V126" s="567"/>
      <c r="W126" s="568"/>
      <c r="X126" s="567"/>
      <c r="Y126" s="567"/>
      <c r="Z126" s="568"/>
      <c r="AA126" s="567"/>
      <c r="AB126" s="567"/>
      <c r="AC126" s="568"/>
      <c r="AD126" s="567"/>
      <c r="AE126" s="567"/>
      <c r="AF126" s="568"/>
      <c r="AG126" s="567"/>
      <c r="AH126" s="567"/>
      <c r="AI126" s="567"/>
      <c r="AJ126" s="567"/>
      <c r="AK126" s="567"/>
      <c r="AL126" s="568"/>
      <c r="AM126" s="567"/>
      <c r="AN126" s="567"/>
      <c r="AO126" s="568"/>
      <c r="AP126" s="567"/>
      <c r="AQ126" s="567"/>
      <c r="AR126" s="567"/>
      <c r="AS126" s="567"/>
      <c r="AT126" s="567"/>
      <c r="AU126" s="567"/>
      <c r="AV126" s="567"/>
      <c r="AW126" s="567"/>
      <c r="AX126" s="568"/>
      <c r="AY126" s="567"/>
      <c r="AZ126" s="567"/>
      <c r="BA126" s="567"/>
      <c r="BB126" s="567"/>
      <c r="BC126" s="567"/>
      <c r="BD126" s="567"/>
      <c r="BE126" s="567"/>
      <c r="BF126" s="567"/>
      <c r="BG126" s="567"/>
      <c r="BH126" s="567"/>
      <c r="BI126" s="567"/>
      <c r="BJ126" s="568"/>
      <c r="BK126" s="567"/>
      <c r="BL126" s="567"/>
      <c r="BM126" s="567"/>
      <c r="BN126" s="567"/>
      <c r="BO126" s="567"/>
      <c r="BP126" s="568"/>
      <c r="BQ126" s="567"/>
      <c r="BR126" s="567"/>
      <c r="BS126" s="568"/>
      <c r="BT126" s="567"/>
      <c r="BU126" s="567"/>
      <c r="BV126" s="568"/>
      <c r="BW126" s="567"/>
      <c r="BX126" s="567"/>
      <c r="BY126" s="567"/>
      <c r="BZ126" s="567"/>
      <c r="CA126" s="567"/>
      <c r="CB126" s="568"/>
      <c r="CC126" s="567"/>
      <c r="CD126" s="567"/>
      <c r="CE126" s="568"/>
      <c r="CF126" s="567"/>
      <c r="CG126" s="567"/>
      <c r="CH126" s="568"/>
      <c r="CI126" s="567"/>
      <c r="CJ126" s="567"/>
      <c r="CK126" s="567"/>
      <c r="CL126" s="567"/>
      <c r="CM126" s="567"/>
      <c r="CN126" s="568"/>
      <c r="CO126" s="567"/>
      <c r="CP126" s="567"/>
      <c r="CQ126" s="567"/>
      <c r="CR126" s="567"/>
      <c r="CS126" s="567"/>
      <c r="CT126" s="568"/>
      <c r="CU126" s="567"/>
      <c r="CV126" s="567"/>
      <c r="CW126" s="568"/>
      <c r="CX126" s="567"/>
      <c r="CY126" s="567"/>
      <c r="CZ126" s="568"/>
      <c r="DA126" s="567"/>
      <c r="DB126" s="567"/>
      <c r="DC126" s="567"/>
      <c r="DD126" s="567"/>
      <c r="DE126" s="554">
        <f t="shared" si="9"/>
        <v>0</v>
      </c>
      <c r="DF126" s="568">
        <f t="shared" si="9"/>
        <v>0</v>
      </c>
      <c r="DG126" s="554">
        <f t="shared" si="9"/>
        <v>0</v>
      </c>
      <c r="DH126" s="554">
        <f t="shared" si="9"/>
        <v>0</v>
      </c>
      <c r="DI126" s="568">
        <f t="shared" si="9"/>
        <v>0</v>
      </c>
      <c r="DJ126" s="554">
        <f t="shared" si="9"/>
        <v>0</v>
      </c>
      <c r="DK126" s="567"/>
      <c r="DL126" s="568"/>
      <c r="DM126" s="567"/>
    </row>
    <row r="127" spans="1:117" x14ac:dyDescent="0.2">
      <c r="A127" s="38">
        <v>1</v>
      </c>
      <c r="B127" s="617" t="s">
        <v>233</v>
      </c>
      <c r="C127" s="618"/>
      <c r="D127" s="619"/>
      <c r="E127" s="618"/>
      <c r="F127" s="620"/>
      <c r="G127" s="621"/>
      <c r="H127" s="622"/>
      <c r="I127" s="621"/>
      <c r="J127" s="621"/>
      <c r="K127" s="621"/>
      <c r="L127" s="621"/>
      <c r="M127" s="621"/>
      <c r="N127" s="622"/>
      <c r="O127" s="621"/>
      <c r="P127" s="621"/>
      <c r="Q127" s="621"/>
      <c r="R127" s="621"/>
      <c r="S127" s="621"/>
      <c r="T127" s="622"/>
      <c r="U127" s="621"/>
      <c r="V127" s="621"/>
      <c r="W127" s="622"/>
      <c r="X127" s="621"/>
      <c r="Y127" s="621"/>
      <c r="Z127" s="622"/>
      <c r="AA127" s="621"/>
      <c r="AB127" s="621"/>
      <c r="AC127" s="622"/>
      <c r="AD127" s="621"/>
      <c r="AE127" s="621"/>
      <c r="AF127" s="622"/>
      <c r="AG127" s="621"/>
      <c r="AH127" s="621"/>
      <c r="AI127" s="621"/>
      <c r="AJ127" s="621"/>
      <c r="AK127" s="621">
        <v>54</v>
      </c>
      <c r="AL127" s="622">
        <v>9096770.879999999</v>
      </c>
      <c r="AM127" s="621">
        <v>935</v>
      </c>
      <c r="AN127" s="621">
        <v>6</v>
      </c>
      <c r="AO127" s="622">
        <v>1010752.32</v>
      </c>
      <c r="AP127" s="621">
        <v>82</v>
      </c>
      <c r="AQ127" s="621"/>
      <c r="AR127" s="621"/>
      <c r="AS127" s="621"/>
      <c r="AT127" s="621"/>
      <c r="AU127" s="621"/>
      <c r="AV127" s="621"/>
      <c r="AW127" s="621"/>
      <c r="AX127" s="621"/>
      <c r="AY127" s="621"/>
      <c r="AZ127" s="621"/>
      <c r="BA127" s="622"/>
      <c r="BB127" s="621"/>
      <c r="BC127" s="621"/>
      <c r="BD127" s="621"/>
      <c r="BE127" s="621"/>
      <c r="BF127" s="621"/>
      <c r="BG127" s="621"/>
      <c r="BH127" s="621"/>
      <c r="BI127" s="621"/>
      <c r="BJ127" s="622"/>
      <c r="BK127" s="621"/>
      <c r="BL127" s="621"/>
      <c r="BM127" s="621"/>
      <c r="BN127" s="621"/>
      <c r="BO127" s="621"/>
      <c r="BP127" s="622"/>
      <c r="BQ127" s="621"/>
      <c r="BR127" s="621"/>
      <c r="BS127" s="622"/>
      <c r="BT127" s="621"/>
      <c r="BU127" s="621"/>
      <c r="BV127" s="622"/>
      <c r="BW127" s="621"/>
      <c r="BX127" s="621"/>
      <c r="BY127" s="621"/>
      <c r="BZ127" s="621"/>
      <c r="CA127" s="621"/>
      <c r="CB127" s="622"/>
      <c r="CC127" s="621"/>
      <c r="CD127" s="621"/>
      <c r="CE127" s="622"/>
      <c r="CF127" s="621"/>
      <c r="CG127" s="621"/>
      <c r="CH127" s="622"/>
      <c r="CI127" s="621"/>
      <c r="CJ127" s="621"/>
      <c r="CK127" s="621"/>
      <c r="CL127" s="621"/>
      <c r="CM127" s="621">
        <v>22</v>
      </c>
      <c r="CN127" s="622">
        <v>3706091.8400000017</v>
      </c>
      <c r="CO127" s="621">
        <v>161</v>
      </c>
      <c r="CP127" s="621"/>
      <c r="CQ127" s="621"/>
      <c r="CR127" s="621"/>
      <c r="CS127" s="621"/>
      <c r="CT127" s="622"/>
      <c r="CU127" s="621"/>
      <c r="CV127" s="621"/>
      <c r="CW127" s="622"/>
      <c r="CX127" s="621"/>
      <c r="CY127" s="621"/>
      <c r="CZ127" s="622"/>
      <c r="DA127" s="621"/>
      <c r="DB127" s="621"/>
      <c r="DC127" s="621"/>
      <c r="DD127" s="621"/>
      <c r="DE127" s="618">
        <v>76</v>
      </c>
      <c r="DF127" s="622">
        <v>12802862.720000001</v>
      </c>
      <c r="DG127" s="618">
        <v>1096</v>
      </c>
      <c r="DH127" s="621">
        <v>6</v>
      </c>
      <c r="DI127" s="622">
        <v>1010752.32</v>
      </c>
      <c r="DJ127" s="621">
        <v>82</v>
      </c>
      <c r="DK127" s="621">
        <v>82</v>
      </c>
      <c r="DL127" s="622">
        <v>13813615.040000018</v>
      </c>
      <c r="DM127" s="621">
        <v>1178</v>
      </c>
    </row>
    <row r="128" spans="1:117" ht="34.5" customHeight="1" x14ac:dyDescent="0.2">
      <c r="A128" s="38">
        <v>1</v>
      </c>
      <c r="B128" s="432">
        <v>24</v>
      </c>
      <c r="C128" s="432">
        <v>178</v>
      </c>
      <c r="D128" s="433" t="s">
        <v>440</v>
      </c>
      <c r="E128" s="457" t="s">
        <v>462</v>
      </c>
      <c r="F128" s="435" t="s">
        <v>442</v>
      </c>
      <c r="G128" s="614"/>
      <c r="H128" s="615"/>
      <c r="I128" s="614"/>
      <c r="J128" s="614"/>
      <c r="K128" s="614"/>
      <c r="L128" s="614"/>
      <c r="M128" s="614"/>
      <c r="N128" s="615"/>
      <c r="O128" s="614"/>
      <c r="P128" s="614"/>
      <c r="Q128" s="614"/>
      <c r="R128" s="614"/>
      <c r="S128" s="614"/>
      <c r="T128" s="615"/>
      <c r="U128" s="614"/>
      <c r="V128" s="614"/>
      <c r="W128" s="615"/>
      <c r="X128" s="614"/>
      <c r="Y128" s="614">
        <v>10</v>
      </c>
      <c r="Z128" s="615">
        <v>2017734.8</v>
      </c>
      <c r="AA128" s="614">
        <v>288</v>
      </c>
      <c r="AB128" s="614"/>
      <c r="AC128" s="615"/>
      <c r="AD128" s="614"/>
      <c r="AE128" s="614"/>
      <c r="AF128" s="615"/>
      <c r="AG128" s="614"/>
      <c r="AH128" s="614"/>
      <c r="AI128" s="614"/>
      <c r="AJ128" s="614"/>
      <c r="AK128" s="614"/>
      <c r="AL128" s="615"/>
      <c r="AM128" s="614"/>
      <c r="AN128" s="614"/>
      <c r="AO128" s="615"/>
      <c r="AP128" s="614"/>
      <c r="AQ128" s="614"/>
      <c r="AR128" s="614"/>
      <c r="AS128" s="614"/>
      <c r="AT128" s="614"/>
      <c r="AU128" s="614"/>
      <c r="AV128" s="614"/>
      <c r="AW128" s="614"/>
      <c r="AX128" s="614"/>
      <c r="AY128" s="614"/>
      <c r="AZ128" s="614"/>
      <c r="BA128" s="615"/>
      <c r="BB128" s="614"/>
      <c r="BC128" s="614"/>
      <c r="BD128" s="614"/>
      <c r="BE128" s="614"/>
      <c r="BF128" s="614"/>
      <c r="BG128" s="614"/>
      <c r="BH128" s="614"/>
      <c r="BI128" s="614"/>
      <c r="BJ128" s="615"/>
      <c r="BK128" s="614"/>
      <c r="BL128" s="614"/>
      <c r="BM128" s="614"/>
      <c r="BN128" s="614"/>
      <c r="BO128" s="614"/>
      <c r="BP128" s="615"/>
      <c r="BQ128" s="614"/>
      <c r="BR128" s="614"/>
      <c r="BS128" s="615"/>
      <c r="BT128" s="614"/>
      <c r="BU128" s="614"/>
      <c r="BV128" s="615"/>
      <c r="BW128" s="614"/>
      <c r="BX128" s="614"/>
      <c r="BY128" s="614"/>
      <c r="BZ128" s="614"/>
      <c r="CA128" s="614"/>
      <c r="CB128" s="615"/>
      <c r="CC128" s="614"/>
      <c r="CD128" s="614"/>
      <c r="CE128" s="615"/>
      <c r="CF128" s="614"/>
      <c r="CG128" s="614"/>
      <c r="CH128" s="615"/>
      <c r="CI128" s="614"/>
      <c r="CJ128" s="614"/>
      <c r="CK128" s="614"/>
      <c r="CL128" s="614"/>
      <c r="CM128" s="614"/>
      <c r="CN128" s="615"/>
      <c r="CO128" s="614"/>
      <c r="CP128" s="614"/>
      <c r="CQ128" s="614"/>
      <c r="CR128" s="614"/>
      <c r="CS128" s="614"/>
      <c r="CT128" s="615"/>
      <c r="CU128" s="614"/>
      <c r="CV128" s="614"/>
      <c r="CW128" s="615"/>
      <c r="CX128" s="614"/>
      <c r="CY128" s="614"/>
      <c r="CZ128" s="615"/>
      <c r="DA128" s="614"/>
      <c r="DB128" s="614"/>
      <c r="DC128" s="614"/>
      <c r="DD128" s="614"/>
      <c r="DE128" s="436">
        <v>10</v>
      </c>
      <c r="DF128" s="437">
        <v>2017734.8</v>
      </c>
      <c r="DG128" s="436">
        <v>288</v>
      </c>
      <c r="DH128" s="616">
        <v>0</v>
      </c>
      <c r="DI128" s="437">
        <v>0</v>
      </c>
      <c r="DJ128" s="616">
        <v>0</v>
      </c>
      <c r="DK128" s="614">
        <v>10</v>
      </c>
      <c r="DL128" s="615">
        <v>2017734.8</v>
      </c>
      <c r="DM128" s="614">
        <v>288</v>
      </c>
    </row>
    <row r="129" spans="1:117" ht="34.5" customHeight="1" x14ac:dyDescent="0.2">
      <c r="A129" s="38">
        <v>1</v>
      </c>
      <c r="B129" s="432">
        <v>24</v>
      </c>
      <c r="C129" s="432">
        <v>178</v>
      </c>
      <c r="D129" s="433" t="s">
        <v>440</v>
      </c>
      <c r="E129" s="562" t="s">
        <v>461</v>
      </c>
      <c r="F129" s="435" t="s">
        <v>441</v>
      </c>
      <c r="G129" s="614"/>
      <c r="H129" s="615"/>
      <c r="I129" s="614"/>
      <c r="J129" s="614"/>
      <c r="K129" s="614"/>
      <c r="L129" s="614"/>
      <c r="M129" s="614"/>
      <c r="N129" s="615"/>
      <c r="O129" s="614"/>
      <c r="P129" s="614"/>
      <c r="Q129" s="614"/>
      <c r="R129" s="614"/>
      <c r="S129" s="614"/>
      <c r="T129" s="615"/>
      <c r="U129" s="614"/>
      <c r="V129" s="614"/>
      <c r="W129" s="615"/>
      <c r="X129" s="614"/>
      <c r="Y129" s="614">
        <v>29</v>
      </c>
      <c r="Z129" s="615">
        <v>5851430.9200000037</v>
      </c>
      <c r="AA129" s="614">
        <v>1204</v>
      </c>
      <c r="AB129" s="614"/>
      <c r="AC129" s="615"/>
      <c r="AD129" s="614"/>
      <c r="AE129" s="614"/>
      <c r="AF129" s="615"/>
      <c r="AG129" s="614"/>
      <c r="AH129" s="614"/>
      <c r="AI129" s="614"/>
      <c r="AJ129" s="614"/>
      <c r="AK129" s="614"/>
      <c r="AL129" s="615"/>
      <c r="AM129" s="614"/>
      <c r="AN129" s="614"/>
      <c r="AO129" s="615"/>
      <c r="AP129" s="614"/>
      <c r="AQ129" s="614"/>
      <c r="AR129" s="614"/>
      <c r="AS129" s="614"/>
      <c r="AT129" s="614"/>
      <c r="AU129" s="614"/>
      <c r="AV129" s="614"/>
      <c r="AW129" s="614"/>
      <c r="AX129" s="614"/>
      <c r="AY129" s="614"/>
      <c r="AZ129" s="614"/>
      <c r="BA129" s="615"/>
      <c r="BB129" s="614"/>
      <c r="BC129" s="614"/>
      <c r="BD129" s="614"/>
      <c r="BE129" s="614"/>
      <c r="BF129" s="614"/>
      <c r="BG129" s="614"/>
      <c r="BH129" s="614"/>
      <c r="BI129" s="614"/>
      <c r="BJ129" s="615"/>
      <c r="BK129" s="614"/>
      <c r="BL129" s="614"/>
      <c r="BM129" s="614"/>
      <c r="BN129" s="614"/>
      <c r="BO129" s="614"/>
      <c r="BP129" s="615"/>
      <c r="BQ129" s="614"/>
      <c r="BR129" s="614"/>
      <c r="BS129" s="615"/>
      <c r="BT129" s="614"/>
      <c r="BU129" s="614"/>
      <c r="BV129" s="615"/>
      <c r="BW129" s="614"/>
      <c r="BX129" s="614"/>
      <c r="BY129" s="614"/>
      <c r="BZ129" s="614"/>
      <c r="CA129" s="614"/>
      <c r="CB129" s="615"/>
      <c r="CC129" s="614"/>
      <c r="CD129" s="614"/>
      <c r="CE129" s="615"/>
      <c r="CF129" s="614"/>
      <c r="CG129" s="614"/>
      <c r="CH129" s="615"/>
      <c r="CI129" s="614"/>
      <c r="CJ129" s="614"/>
      <c r="CK129" s="614"/>
      <c r="CL129" s="614"/>
      <c r="CM129" s="614"/>
      <c r="CN129" s="615"/>
      <c r="CO129" s="614"/>
      <c r="CP129" s="614"/>
      <c r="CQ129" s="614"/>
      <c r="CR129" s="614"/>
      <c r="CS129" s="614"/>
      <c r="CT129" s="615"/>
      <c r="CU129" s="614"/>
      <c r="CV129" s="614"/>
      <c r="CW129" s="615"/>
      <c r="CX129" s="614"/>
      <c r="CY129" s="614"/>
      <c r="CZ129" s="615"/>
      <c r="DA129" s="614"/>
      <c r="DB129" s="614"/>
      <c r="DC129" s="614"/>
      <c r="DD129" s="614"/>
      <c r="DE129" s="436">
        <v>29</v>
      </c>
      <c r="DF129" s="437">
        <v>5851430.9200000037</v>
      </c>
      <c r="DG129" s="436">
        <v>1204</v>
      </c>
      <c r="DH129" s="616">
        <v>0</v>
      </c>
      <c r="DI129" s="437">
        <v>0</v>
      </c>
      <c r="DJ129" s="616">
        <v>0</v>
      </c>
      <c r="DK129" s="614">
        <v>29</v>
      </c>
      <c r="DL129" s="615">
        <v>5851430.9200000037</v>
      </c>
      <c r="DM129" s="614">
        <v>1204</v>
      </c>
    </row>
    <row r="130" spans="1:117" ht="48" x14ac:dyDescent="0.2">
      <c r="A130" s="38">
        <v>1</v>
      </c>
      <c r="B130" s="564">
        <v>24</v>
      </c>
      <c r="C130" s="564">
        <v>178</v>
      </c>
      <c r="D130" s="574" t="s">
        <v>440</v>
      </c>
      <c r="E130" s="554" t="s">
        <v>342</v>
      </c>
      <c r="F130" s="554" t="s">
        <v>342</v>
      </c>
      <c r="G130" s="567"/>
      <c r="H130" s="568"/>
      <c r="I130" s="567"/>
      <c r="J130" s="567"/>
      <c r="K130" s="567"/>
      <c r="L130" s="567"/>
      <c r="M130" s="567"/>
      <c r="N130" s="568"/>
      <c r="O130" s="567"/>
      <c r="P130" s="567"/>
      <c r="Q130" s="567"/>
      <c r="R130" s="567"/>
      <c r="S130" s="567"/>
      <c r="T130" s="568"/>
      <c r="U130" s="567"/>
      <c r="V130" s="567"/>
      <c r="W130" s="568"/>
      <c r="X130" s="567"/>
      <c r="Y130" s="567"/>
      <c r="Z130" s="568"/>
      <c r="AA130" s="567"/>
      <c r="AB130" s="567"/>
      <c r="AC130" s="568"/>
      <c r="AD130" s="567"/>
      <c r="AE130" s="567"/>
      <c r="AF130" s="568"/>
      <c r="AG130" s="567"/>
      <c r="AH130" s="567"/>
      <c r="AI130" s="567"/>
      <c r="AJ130" s="567"/>
      <c r="AK130" s="567"/>
      <c r="AL130" s="568"/>
      <c r="AM130" s="567"/>
      <c r="AN130" s="567"/>
      <c r="AO130" s="568"/>
      <c r="AP130" s="567"/>
      <c r="AQ130" s="567"/>
      <c r="AR130" s="567"/>
      <c r="AS130" s="567"/>
      <c r="AT130" s="567"/>
      <c r="AU130" s="567"/>
      <c r="AV130" s="567"/>
      <c r="AW130" s="567"/>
      <c r="AX130" s="568"/>
      <c r="AY130" s="567"/>
      <c r="AZ130" s="567"/>
      <c r="BA130" s="567"/>
      <c r="BB130" s="567"/>
      <c r="BC130" s="567"/>
      <c r="BD130" s="567"/>
      <c r="BE130" s="567"/>
      <c r="BF130" s="567"/>
      <c r="BG130" s="567"/>
      <c r="BH130" s="567"/>
      <c r="BI130" s="567"/>
      <c r="BJ130" s="568"/>
      <c r="BK130" s="567"/>
      <c r="BL130" s="567"/>
      <c r="BM130" s="567"/>
      <c r="BN130" s="567"/>
      <c r="BO130" s="567"/>
      <c r="BP130" s="568"/>
      <c r="BQ130" s="567"/>
      <c r="BR130" s="567"/>
      <c r="BS130" s="568"/>
      <c r="BT130" s="567"/>
      <c r="BU130" s="567"/>
      <c r="BV130" s="568"/>
      <c r="BW130" s="567"/>
      <c r="BX130" s="567"/>
      <c r="BY130" s="567"/>
      <c r="BZ130" s="567"/>
      <c r="CA130" s="567"/>
      <c r="CB130" s="568"/>
      <c r="CC130" s="567"/>
      <c r="CD130" s="567"/>
      <c r="CE130" s="568"/>
      <c r="CF130" s="567"/>
      <c r="CG130" s="567"/>
      <c r="CH130" s="568"/>
      <c r="CI130" s="567"/>
      <c r="CJ130" s="567"/>
      <c r="CK130" s="567"/>
      <c r="CL130" s="567"/>
      <c r="CM130" s="567"/>
      <c r="CN130" s="568"/>
      <c r="CO130" s="567"/>
      <c r="CP130" s="567"/>
      <c r="CQ130" s="567"/>
      <c r="CR130" s="567"/>
      <c r="CS130" s="567"/>
      <c r="CT130" s="568"/>
      <c r="CU130" s="567"/>
      <c r="CV130" s="567"/>
      <c r="CW130" s="568"/>
      <c r="CX130" s="567"/>
      <c r="CY130" s="567"/>
      <c r="CZ130" s="568"/>
      <c r="DA130" s="567"/>
      <c r="DB130" s="567"/>
      <c r="DC130" s="567"/>
      <c r="DD130" s="567"/>
      <c r="DE130" s="554">
        <f t="shared" ref="DE130:DJ130" si="10">SUM(G130+M130+S130+Y130+AE130+AK130+AQ130+AW130+BC130+BI130+BO130+BU130+CA130+CG130+CM130+CS130+CY130)</f>
        <v>0</v>
      </c>
      <c r="DF130" s="568">
        <f t="shared" si="10"/>
        <v>0</v>
      </c>
      <c r="DG130" s="554">
        <f t="shared" si="10"/>
        <v>0</v>
      </c>
      <c r="DH130" s="554">
        <f t="shared" si="10"/>
        <v>0</v>
      </c>
      <c r="DI130" s="568">
        <f t="shared" si="10"/>
        <v>0</v>
      </c>
      <c r="DJ130" s="554">
        <f t="shared" si="10"/>
        <v>0</v>
      </c>
      <c r="DK130" s="567"/>
      <c r="DL130" s="568"/>
      <c r="DM130" s="567"/>
    </row>
    <row r="131" spans="1:117" x14ac:dyDescent="0.2">
      <c r="A131" s="38">
        <v>1</v>
      </c>
      <c r="B131" s="617" t="s">
        <v>234</v>
      </c>
      <c r="C131" s="618"/>
      <c r="D131" s="619"/>
      <c r="E131" s="618"/>
      <c r="F131" s="620"/>
      <c r="G131" s="621"/>
      <c r="H131" s="622"/>
      <c r="I131" s="621"/>
      <c r="J131" s="621"/>
      <c r="K131" s="621"/>
      <c r="L131" s="621"/>
      <c r="M131" s="621"/>
      <c r="N131" s="622"/>
      <c r="O131" s="621"/>
      <c r="P131" s="621"/>
      <c r="Q131" s="621"/>
      <c r="R131" s="621"/>
      <c r="S131" s="621"/>
      <c r="T131" s="622"/>
      <c r="U131" s="621"/>
      <c r="V131" s="621"/>
      <c r="W131" s="622"/>
      <c r="X131" s="621"/>
      <c r="Y131" s="621">
        <v>39</v>
      </c>
      <c r="Z131" s="622">
        <v>7869165.7200000081</v>
      </c>
      <c r="AA131" s="621">
        <v>1492</v>
      </c>
      <c r="AB131" s="621"/>
      <c r="AC131" s="622"/>
      <c r="AD131" s="621"/>
      <c r="AE131" s="621"/>
      <c r="AF131" s="622"/>
      <c r="AG131" s="621"/>
      <c r="AH131" s="621"/>
      <c r="AI131" s="621"/>
      <c r="AJ131" s="621"/>
      <c r="AK131" s="621"/>
      <c r="AL131" s="622"/>
      <c r="AM131" s="621"/>
      <c r="AN131" s="621"/>
      <c r="AO131" s="622"/>
      <c r="AP131" s="621"/>
      <c r="AQ131" s="621"/>
      <c r="AR131" s="621"/>
      <c r="AS131" s="621"/>
      <c r="AT131" s="621"/>
      <c r="AU131" s="621"/>
      <c r="AV131" s="621"/>
      <c r="AW131" s="621"/>
      <c r="AX131" s="621"/>
      <c r="AY131" s="621"/>
      <c r="AZ131" s="621"/>
      <c r="BA131" s="622"/>
      <c r="BB131" s="621"/>
      <c r="BC131" s="621"/>
      <c r="BD131" s="621"/>
      <c r="BE131" s="621"/>
      <c r="BF131" s="621"/>
      <c r="BG131" s="621"/>
      <c r="BH131" s="621"/>
      <c r="BI131" s="621"/>
      <c r="BJ131" s="622"/>
      <c r="BK131" s="621"/>
      <c r="BL131" s="621"/>
      <c r="BM131" s="621"/>
      <c r="BN131" s="621"/>
      <c r="BO131" s="621"/>
      <c r="BP131" s="622"/>
      <c r="BQ131" s="621"/>
      <c r="BR131" s="621"/>
      <c r="BS131" s="622"/>
      <c r="BT131" s="621"/>
      <c r="BU131" s="621"/>
      <c r="BV131" s="622"/>
      <c r="BW131" s="621"/>
      <c r="BX131" s="621"/>
      <c r="BY131" s="621"/>
      <c r="BZ131" s="621"/>
      <c r="CA131" s="621"/>
      <c r="CB131" s="622"/>
      <c r="CC131" s="621"/>
      <c r="CD131" s="621"/>
      <c r="CE131" s="622"/>
      <c r="CF131" s="621"/>
      <c r="CG131" s="621"/>
      <c r="CH131" s="622"/>
      <c r="CI131" s="621"/>
      <c r="CJ131" s="621"/>
      <c r="CK131" s="621"/>
      <c r="CL131" s="621"/>
      <c r="CM131" s="621"/>
      <c r="CN131" s="622"/>
      <c r="CO131" s="621"/>
      <c r="CP131" s="621"/>
      <c r="CQ131" s="621"/>
      <c r="CR131" s="621"/>
      <c r="CS131" s="621"/>
      <c r="CT131" s="622"/>
      <c r="CU131" s="621"/>
      <c r="CV131" s="621"/>
      <c r="CW131" s="622"/>
      <c r="CX131" s="621"/>
      <c r="CY131" s="621"/>
      <c r="CZ131" s="622"/>
      <c r="DA131" s="621"/>
      <c r="DB131" s="621"/>
      <c r="DC131" s="621"/>
      <c r="DD131" s="621"/>
      <c r="DE131" s="618">
        <v>39</v>
      </c>
      <c r="DF131" s="622">
        <v>7869165.7200000081</v>
      </c>
      <c r="DG131" s="618">
        <v>1492</v>
      </c>
      <c r="DH131" s="621">
        <v>0</v>
      </c>
      <c r="DI131" s="622">
        <v>0</v>
      </c>
      <c r="DJ131" s="621">
        <v>0</v>
      </c>
      <c r="DK131" s="621">
        <v>39</v>
      </c>
      <c r="DL131" s="622">
        <v>7869165.7200000035</v>
      </c>
      <c r="DM131" s="621">
        <v>1492</v>
      </c>
    </row>
    <row r="132" spans="1:117" ht="81.75" customHeight="1" x14ac:dyDescent="0.2">
      <c r="A132" s="38">
        <v>1</v>
      </c>
      <c r="B132" s="432">
        <v>25</v>
      </c>
      <c r="C132" s="432">
        <v>178</v>
      </c>
      <c r="D132" s="433" t="s">
        <v>440</v>
      </c>
      <c r="E132" s="555" t="s">
        <v>612</v>
      </c>
      <c r="F132" s="435" t="s">
        <v>611</v>
      </c>
      <c r="G132" s="614"/>
      <c r="H132" s="615"/>
      <c r="I132" s="614"/>
      <c r="J132" s="614"/>
      <c r="K132" s="614"/>
      <c r="L132" s="614"/>
      <c r="M132" s="614"/>
      <c r="N132" s="615"/>
      <c r="O132" s="614"/>
      <c r="P132" s="614"/>
      <c r="Q132" s="614"/>
      <c r="R132" s="614"/>
      <c r="S132" s="614"/>
      <c r="T132" s="615"/>
      <c r="U132" s="614"/>
      <c r="V132" s="614"/>
      <c r="W132" s="615"/>
      <c r="X132" s="614"/>
      <c r="Y132" s="614">
        <v>1</v>
      </c>
      <c r="Z132" s="615">
        <v>267538.61</v>
      </c>
      <c r="AA132" s="614">
        <v>37</v>
      </c>
      <c r="AB132" s="614"/>
      <c r="AC132" s="615"/>
      <c r="AD132" s="614"/>
      <c r="AE132" s="614"/>
      <c r="AF132" s="615"/>
      <c r="AG132" s="614"/>
      <c r="AH132" s="614"/>
      <c r="AI132" s="614"/>
      <c r="AJ132" s="614"/>
      <c r="AK132" s="614"/>
      <c r="AL132" s="615"/>
      <c r="AM132" s="614"/>
      <c r="AN132" s="614"/>
      <c r="AO132" s="615"/>
      <c r="AP132" s="614"/>
      <c r="AQ132" s="614"/>
      <c r="AR132" s="614"/>
      <c r="AS132" s="614"/>
      <c r="AT132" s="614"/>
      <c r="AU132" s="614"/>
      <c r="AV132" s="614"/>
      <c r="AW132" s="614"/>
      <c r="AX132" s="614"/>
      <c r="AY132" s="614"/>
      <c r="AZ132" s="614"/>
      <c r="BA132" s="615"/>
      <c r="BB132" s="614"/>
      <c r="BC132" s="614"/>
      <c r="BD132" s="614"/>
      <c r="BE132" s="614"/>
      <c r="BF132" s="614"/>
      <c r="BG132" s="614"/>
      <c r="BH132" s="614"/>
      <c r="BI132" s="614"/>
      <c r="BJ132" s="615"/>
      <c r="BK132" s="614"/>
      <c r="BL132" s="614"/>
      <c r="BM132" s="614"/>
      <c r="BN132" s="614"/>
      <c r="BO132" s="614"/>
      <c r="BP132" s="615"/>
      <c r="BQ132" s="614"/>
      <c r="BR132" s="614"/>
      <c r="BS132" s="615"/>
      <c r="BT132" s="614"/>
      <c r="BU132" s="614"/>
      <c r="BV132" s="615"/>
      <c r="BW132" s="614"/>
      <c r="BX132" s="614"/>
      <c r="BY132" s="614"/>
      <c r="BZ132" s="614"/>
      <c r="CA132" s="614"/>
      <c r="CB132" s="615"/>
      <c r="CC132" s="614"/>
      <c r="CD132" s="614"/>
      <c r="CE132" s="615"/>
      <c r="CF132" s="614"/>
      <c r="CG132" s="614"/>
      <c r="CH132" s="615"/>
      <c r="CI132" s="614"/>
      <c r="CJ132" s="614"/>
      <c r="CK132" s="614"/>
      <c r="CL132" s="614"/>
      <c r="CM132" s="614"/>
      <c r="CN132" s="615"/>
      <c r="CO132" s="614"/>
      <c r="CP132" s="614"/>
      <c r="CQ132" s="614"/>
      <c r="CR132" s="614"/>
      <c r="CS132" s="614"/>
      <c r="CT132" s="615"/>
      <c r="CU132" s="614"/>
      <c r="CV132" s="614"/>
      <c r="CW132" s="615"/>
      <c r="CX132" s="614"/>
      <c r="CY132" s="614"/>
      <c r="CZ132" s="615"/>
      <c r="DA132" s="614"/>
      <c r="DB132" s="614"/>
      <c r="DC132" s="614"/>
      <c r="DD132" s="614"/>
      <c r="DE132" s="436">
        <v>1</v>
      </c>
      <c r="DF132" s="437">
        <v>267538.61</v>
      </c>
      <c r="DG132" s="436">
        <v>37</v>
      </c>
      <c r="DH132" s="616">
        <v>0</v>
      </c>
      <c r="DI132" s="437">
        <v>0</v>
      </c>
      <c r="DJ132" s="616">
        <v>0</v>
      </c>
      <c r="DK132" s="614">
        <v>1</v>
      </c>
      <c r="DL132" s="615">
        <v>267538.61</v>
      </c>
      <c r="DM132" s="614">
        <v>37</v>
      </c>
    </row>
    <row r="133" spans="1:117" x14ac:dyDescent="0.2">
      <c r="A133" s="38">
        <v>1</v>
      </c>
      <c r="B133" s="432"/>
      <c r="C133" s="432"/>
      <c r="D133" s="624"/>
      <c r="E133" s="554" t="s">
        <v>463</v>
      </c>
      <c r="F133" s="554" t="s">
        <v>463</v>
      </c>
      <c r="G133" s="614"/>
      <c r="H133" s="615"/>
      <c r="I133" s="614"/>
      <c r="J133" s="614"/>
      <c r="K133" s="614"/>
      <c r="L133" s="614"/>
      <c r="M133" s="614"/>
      <c r="N133" s="615"/>
      <c r="O133" s="614"/>
      <c r="P133" s="614"/>
      <c r="Q133" s="614"/>
      <c r="R133" s="614"/>
      <c r="S133" s="614"/>
      <c r="T133" s="615"/>
      <c r="U133" s="614"/>
      <c r="V133" s="614"/>
      <c r="W133" s="615"/>
      <c r="X133" s="614"/>
      <c r="Y133" s="614"/>
      <c r="Z133" s="615"/>
      <c r="AA133" s="614"/>
      <c r="AB133" s="614"/>
      <c r="AC133" s="615"/>
      <c r="AD133" s="614"/>
      <c r="AE133" s="614"/>
      <c r="AF133" s="615"/>
      <c r="AG133" s="614"/>
      <c r="AH133" s="614"/>
      <c r="AI133" s="614"/>
      <c r="AJ133" s="614"/>
      <c r="AK133" s="614"/>
      <c r="AL133" s="615"/>
      <c r="AM133" s="614"/>
      <c r="AN133" s="614"/>
      <c r="AO133" s="615"/>
      <c r="AP133" s="614"/>
      <c r="AQ133" s="614"/>
      <c r="AR133" s="614"/>
      <c r="AS133" s="614"/>
      <c r="AT133" s="614"/>
      <c r="AU133" s="614"/>
      <c r="AV133" s="614"/>
      <c r="AW133" s="614"/>
      <c r="AX133" s="615"/>
      <c r="AY133" s="614"/>
      <c r="AZ133" s="614"/>
      <c r="BA133" s="615"/>
      <c r="BB133" s="614"/>
      <c r="BC133" s="614"/>
      <c r="BD133" s="614"/>
      <c r="BE133" s="614"/>
      <c r="BF133" s="614"/>
      <c r="BG133" s="614"/>
      <c r="BH133" s="614"/>
      <c r="BI133" s="614"/>
      <c r="BJ133" s="615"/>
      <c r="BK133" s="614"/>
      <c r="BL133" s="614"/>
      <c r="BM133" s="614"/>
      <c r="BN133" s="614"/>
      <c r="BO133" s="614"/>
      <c r="BP133" s="615"/>
      <c r="BQ133" s="614"/>
      <c r="BR133" s="614"/>
      <c r="BS133" s="615"/>
      <c r="BT133" s="614"/>
      <c r="BU133" s="614"/>
      <c r="BV133" s="615"/>
      <c r="BW133" s="614"/>
      <c r="BX133" s="614"/>
      <c r="BY133" s="614"/>
      <c r="BZ133" s="614"/>
      <c r="CA133" s="614"/>
      <c r="CB133" s="615"/>
      <c r="CC133" s="614"/>
      <c r="CD133" s="614"/>
      <c r="CE133" s="615"/>
      <c r="CF133" s="614"/>
      <c r="CG133" s="614"/>
      <c r="CH133" s="615"/>
      <c r="CI133" s="614"/>
      <c r="CJ133" s="614"/>
      <c r="CK133" s="614"/>
      <c r="CL133" s="614"/>
      <c r="CM133" s="614"/>
      <c r="CN133" s="615"/>
      <c r="CO133" s="614"/>
      <c r="CP133" s="614"/>
      <c r="CQ133" s="614"/>
      <c r="CR133" s="614"/>
      <c r="CS133" s="614"/>
      <c r="CT133" s="615"/>
      <c r="CU133" s="614"/>
      <c r="CV133" s="614"/>
      <c r="CW133" s="615"/>
      <c r="CX133" s="614"/>
      <c r="CY133" s="614"/>
      <c r="CZ133" s="615"/>
      <c r="DA133" s="614"/>
      <c r="DB133" s="614"/>
      <c r="DC133" s="614"/>
      <c r="DD133" s="614"/>
      <c r="DE133" s="436"/>
      <c r="DF133" s="437"/>
      <c r="DG133" s="436"/>
      <c r="DH133" s="616"/>
      <c r="DI133" s="437"/>
      <c r="DJ133" s="616"/>
      <c r="DK133" s="625"/>
      <c r="DL133" s="626"/>
      <c r="DM133" s="625"/>
    </row>
    <row r="134" spans="1:117" x14ac:dyDescent="0.2">
      <c r="A134" s="38">
        <v>1</v>
      </c>
      <c r="B134" s="617" t="s">
        <v>443</v>
      </c>
      <c r="C134" s="618"/>
      <c r="D134" s="619"/>
      <c r="E134" s="618"/>
      <c r="F134" s="620"/>
      <c r="G134" s="621"/>
      <c r="H134" s="622"/>
      <c r="I134" s="621"/>
      <c r="J134" s="621"/>
      <c r="K134" s="621"/>
      <c r="L134" s="621"/>
      <c r="M134" s="621"/>
      <c r="N134" s="622"/>
      <c r="O134" s="621"/>
      <c r="P134" s="621"/>
      <c r="Q134" s="621"/>
      <c r="R134" s="621"/>
      <c r="S134" s="621"/>
      <c r="T134" s="622"/>
      <c r="U134" s="621"/>
      <c r="V134" s="621"/>
      <c r="W134" s="622"/>
      <c r="X134" s="621"/>
      <c r="Y134" s="621">
        <v>1</v>
      </c>
      <c r="Z134" s="622">
        <v>267538.61</v>
      </c>
      <c r="AA134" s="621">
        <v>37</v>
      </c>
      <c r="AB134" s="621"/>
      <c r="AC134" s="622"/>
      <c r="AD134" s="621"/>
      <c r="AE134" s="621"/>
      <c r="AF134" s="622"/>
      <c r="AG134" s="621"/>
      <c r="AH134" s="621"/>
      <c r="AI134" s="621"/>
      <c r="AJ134" s="621"/>
      <c r="AK134" s="621"/>
      <c r="AL134" s="622"/>
      <c r="AM134" s="621"/>
      <c r="AN134" s="621"/>
      <c r="AO134" s="622"/>
      <c r="AP134" s="621"/>
      <c r="AQ134" s="621"/>
      <c r="AR134" s="621"/>
      <c r="AS134" s="621"/>
      <c r="AT134" s="621"/>
      <c r="AU134" s="621"/>
      <c r="AV134" s="621"/>
      <c r="AW134" s="621"/>
      <c r="AX134" s="621"/>
      <c r="AY134" s="621"/>
      <c r="AZ134" s="621"/>
      <c r="BA134" s="622"/>
      <c r="BB134" s="621"/>
      <c r="BC134" s="621"/>
      <c r="BD134" s="621"/>
      <c r="BE134" s="621"/>
      <c r="BF134" s="621"/>
      <c r="BG134" s="621"/>
      <c r="BH134" s="621"/>
      <c r="BI134" s="621"/>
      <c r="BJ134" s="622"/>
      <c r="BK134" s="621"/>
      <c r="BL134" s="621"/>
      <c r="BM134" s="621"/>
      <c r="BN134" s="621"/>
      <c r="BO134" s="621"/>
      <c r="BP134" s="622"/>
      <c r="BQ134" s="621"/>
      <c r="BR134" s="621"/>
      <c r="BS134" s="622"/>
      <c r="BT134" s="621"/>
      <c r="BU134" s="621"/>
      <c r="BV134" s="622"/>
      <c r="BW134" s="621"/>
      <c r="BX134" s="621"/>
      <c r="BY134" s="621"/>
      <c r="BZ134" s="621"/>
      <c r="CA134" s="621"/>
      <c r="CB134" s="622"/>
      <c r="CC134" s="621"/>
      <c r="CD134" s="621"/>
      <c r="CE134" s="622"/>
      <c r="CF134" s="621"/>
      <c r="CG134" s="621"/>
      <c r="CH134" s="622"/>
      <c r="CI134" s="621"/>
      <c r="CJ134" s="621"/>
      <c r="CK134" s="621"/>
      <c r="CL134" s="621"/>
      <c r="CM134" s="621"/>
      <c r="CN134" s="622"/>
      <c r="CO134" s="621"/>
      <c r="CP134" s="621"/>
      <c r="CQ134" s="621"/>
      <c r="CR134" s="621"/>
      <c r="CS134" s="621"/>
      <c r="CT134" s="622"/>
      <c r="CU134" s="621"/>
      <c r="CV134" s="621"/>
      <c r="CW134" s="622"/>
      <c r="CX134" s="621"/>
      <c r="CY134" s="621"/>
      <c r="CZ134" s="622"/>
      <c r="DA134" s="621"/>
      <c r="DB134" s="621"/>
      <c r="DC134" s="621"/>
      <c r="DD134" s="621"/>
      <c r="DE134" s="618">
        <v>1</v>
      </c>
      <c r="DF134" s="622">
        <v>267538.61</v>
      </c>
      <c r="DG134" s="618">
        <v>37</v>
      </c>
      <c r="DH134" s="621">
        <v>0</v>
      </c>
      <c r="DI134" s="622">
        <v>0</v>
      </c>
      <c r="DJ134" s="621">
        <v>0</v>
      </c>
      <c r="DK134" s="621">
        <v>1</v>
      </c>
      <c r="DL134" s="622">
        <v>267538.61</v>
      </c>
      <c r="DM134" s="621">
        <v>37</v>
      </c>
    </row>
    <row r="135" spans="1:117" ht="48" x14ac:dyDescent="0.2">
      <c r="A135" s="38">
        <v>1</v>
      </c>
      <c r="B135" s="432">
        <v>26</v>
      </c>
      <c r="C135" s="432">
        <v>208</v>
      </c>
      <c r="D135" s="433" t="s">
        <v>305</v>
      </c>
      <c r="E135" s="562" t="s">
        <v>640</v>
      </c>
      <c r="F135" s="435" t="s">
        <v>639</v>
      </c>
      <c r="G135" s="614"/>
      <c r="H135" s="615"/>
      <c r="I135" s="614"/>
      <c r="J135" s="614"/>
      <c r="K135" s="614"/>
      <c r="L135" s="614"/>
      <c r="M135" s="614"/>
      <c r="N135" s="615"/>
      <c r="O135" s="614"/>
      <c r="P135" s="614"/>
      <c r="Q135" s="614"/>
      <c r="R135" s="614"/>
      <c r="S135" s="614"/>
      <c r="T135" s="615"/>
      <c r="U135" s="614"/>
      <c r="V135" s="614"/>
      <c r="W135" s="615"/>
      <c r="X135" s="614"/>
      <c r="Y135" s="614"/>
      <c r="Z135" s="615"/>
      <c r="AA135" s="614"/>
      <c r="AB135" s="614"/>
      <c r="AC135" s="615"/>
      <c r="AD135" s="614"/>
      <c r="AE135" s="614"/>
      <c r="AF135" s="615"/>
      <c r="AG135" s="614"/>
      <c r="AH135" s="614"/>
      <c r="AI135" s="614"/>
      <c r="AJ135" s="614"/>
      <c r="AK135" s="614">
        <v>1</v>
      </c>
      <c r="AL135" s="615">
        <v>135533.37</v>
      </c>
      <c r="AM135" s="614">
        <v>8</v>
      </c>
      <c r="AN135" s="614"/>
      <c r="AO135" s="615"/>
      <c r="AP135" s="614"/>
      <c r="AQ135" s="614"/>
      <c r="AR135" s="614"/>
      <c r="AS135" s="614"/>
      <c r="AT135" s="614"/>
      <c r="AU135" s="614"/>
      <c r="AV135" s="614"/>
      <c r="AW135" s="614"/>
      <c r="AX135" s="614"/>
      <c r="AY135" s="614"/>
      <c r="AZ135" s="614"/>
      <c r="BA135" s="615"/>
      <c r="BB135" s="614"/>
      <c r="BC135" s="614"/>
      <c r="BD135" s="614"/>
      <c r="BE135" s="614"/>
      <c r="BF135" s="614"/>
      <c r="BG135" s="614"/>
      <c r="BH135" s="614"/>
      <c r="BI135" s="614"/>
      <c r="BJ135" s="615"/>
      <c r="BK135" s="614"/>
      <c r="BL135" s="614"/>
      <c r="BM135" s="614"/>
      <c r="BN135" s="614"/>
      <c r="BO135" s="614"/>
      <c r="BP135" s="615"/>
      <c r="BQ135" s="614"/>
      <c r="BR135" s="614"/>
      <c r="BS135" s="615"/>
      <c r="BT135" s="614"/>
      <c r="BU135" s="614"/>
      <c r="BV135" s="615"/>
      <c r="BW135" s="614"/>
      <c r="BX135" s="614"/>
      <c r="BY135" s="614"/>
      <c r="BZ135" s="614"/>
      <c r="CA135" s="614"/>
      <c r="CB135" s="615"/>
      <c r="CC135" s="614"/>
      <c r="CD135" s="614"/>
      <c r="CE135" s="615"/>
      <c r="CF135" s="614"/>
      <c r="CG135" s="614"/>
      <c r="CH135" s="615"/>
      <c r="CI135" s="614"/>
      <c r="CJ135" s="614"/>
      <c r="CK135" s="614"/>
      <c r="CL135" s="614"/>
      <c r="CM135" s="614"/>
      <c r="CN135" s="615"/>
      <c r="CO135" s="614"/>
      <c r="CP135" s="614"/>
      <c r="CQ135" s="614"/>
      <c r="CR135" s="614"/>
      <c r="CS135" s="614"/>
      <c r="CT135" s="615"/>
      <c r="CU135" s="614"/>
      <c r="CV135" s="614"/>
      <c r="CW135" s="615"/>
      <c r="CX135" s="614"/>
      <c r="CY135" s="614"/>
      <c r="CZ135" s="615"/>
      <c r="DA135" s="614"/>
      <c r="DB135" s="614"/>
      <c r="DC135" s="614"/>
      <c r="DD135" s="614"/>
      <c r="DE135" s="436">
        <v>1</v>
      </c>
      <c r="DF135" s="437">
        <v>135533.37</v>
      </c>
      <c r="DG135" s="436">
        <v>8</v>
      </c>
      <c r="DH135" s="616">
        <v>0</v>
      </c>
      <c r="DI135" s="437">
        <v>0</v>
      </c>
      <c r="DJ135" s="616">
        <v>0</v>
      </c>
      <c r="DK135" s="614">
        <v>1</v>
      </c>
      <c r="DL135" s="615">
        <v>135533.37</v>
      </c>
      <c r="DM135" s="614">
        <v>8</v>
      </c>
    </row>
    <row r="136" spans="1:117" s="38" customFormat="1" ht="65.25" customHeight="1" x14ac:dyDescent="0.2">
      <c r="A136" s="38">
        <v>1</v>
      </c>
      <c r="B136" s="432">
        <v>26</v>
      </c>
      <c r="C136" s="432">
        <v>208</v>
      </c>
      <c r="D136" s="433" t="s">
        <v>305</v>
      </c>
      <c r="E136" s="562" t="s">
        <v>445</v>
      </c>
      <c r="F136" s="435" t="s">
        <v>446</v>
      </c>
      <c r="G136" s="614"/>
      <c r="H136" s="615"/>
      <c r="I136" s="614"/>
      <c r="J136" s="614"/>
      <c r="K136" s="614"/>
      <c r="L136" s="614"/>
      <c r="M136" s="614"/>
      <c r="N136" s="615"/>
      <c r="O136" s="614"/>
      <c r="P136" s="614"/>
      <c r="Q136" s="614"/>
      <c r="R136" s="614"/>
      <c r="S136" s="614"/>
      <c r="T136" s="615"/>
      <c r="U136" s="614"/>
      <c r="V136" s="614"/>
      <c r="W136" s="615"/>
      <c r="X136" s="614"/>
      <c r="Y136" s="614"/>
      <c r="Z136" s="615"/>
      <c r="AA136" s="614"/>
      <c r="AB136" s="614"/>
      <c r="AC136" s="615"/>
      <c r="AD136" s="614"/>
      <c r="AE136" s="614"/>
      <c r="AF136" s="615"/>
      <c r="AG136" s="614"/>
      <c r="AH136" s="614"/>
      <c r="AI136" s="614"/>
      <c r="AJ136" s="614"/>
      <c r="AK136" s="614">
        <v>1</v>
      </c>
      <c r="AL136" s="615">
        <v>135533.37</v>
      </c>
      <c r="AM136" s="614">
        <v>9</v>
      </c>
      <c r="AN136" s="614"/>
      <c r="AO136" s="615"/>
      <c r="AP136" s="614"/>
      <c r="AQ136" s="614"/>
      <c r="AR136" s="614"/>
      <c r="AS136" s="614"/>
      <c r="AT136" s="614"/>
      <c r="AU136" s="614"/>
      <c r="AV136" s="614"/>
      <c r="AW136" s="614"/>
      <c r="AX136" s="614"/>
      <c r="AY136" s="614"/>
      <c r="AZ136" s="614"/>
      <c r="BA136" s="615"/>
      <c r="BB136" s="614"/>
      <c r="BC136" s="614"/>
      <c r="BD136" s="614"/>
      <c r="BE136" s="614"/>
      <c r="BF136" s="614"/>
      <c r="BG136" s="614"/>
      <c r="BH136" s="614"/>
      <c r="BI136" s="614"/>
      <c r="BJ136" s="615"/>
      <c r="BK136" s="614"/>
      <c r="BL136" s="614"/>
      <c r="BM136" s="614"/>
      <c r="BN136" s="614"/>
      <c r="BO136" s="614"/>
      <c r="BP136" s="615"/>
      <c r="BQ136" s="614"/>
      <c r="BR136" s="614"/>
      <c r="BS136" s="615"/>
      <c r="BT136" s="614"/>
      <c r="BU136" s="614"/>
      <c r="BV136" s="615"/>
      <c r="BW136" s="614"/>
      <c r="BX136" s="614"/>
      <c r="BY136" s="614"/>
      <c r="BZ136" s="614"/>
      <c r="CA136" s="614"/>
      <c r="CB136" s="615"/>
      <c r="CC136" s="614"/>
      <c r="CD136" s="614"/>
      <c r="CE136" s="615"/>
      <c r="CF136" s="614"/>
      <c r="CG136" s="614"/>
      <c r="CH136" s="615"/>
      <c r="CI136" s="614"/>
      <c r="CJ136" s="614"/>
      <c r="CK136" s="614"/>
      <c r="CL136" s="614"/>
      <c r="CM136" s="614"/>
      <c r="CN136" s="615"/>
      <c r="CO136" s="614"/>
      <c r="CP136" s="614"/>
      <c r="CQ136" s="614"/>
      <c r="CR136" s="614"/>
      <c r="CS136" s="614"/>
      <c r="CT136" s="615"/>
      <c r="CU136" s="614"/>
      <c r="CV136" s="614"/>
      <c r="CW136" s="615"/>
      <c r="CX136" s="614"/>
      <c r="CY136" s="614"/>
      <c r="CZ136" s="615"/>
      <c r="DA136" s="614"/>
      <c r="DB136" s="614"/>
      <c r="DC136" s="614"/>
      <c r="DD136" s="614"/>
      <c r="DE136" s="436">
        <v>1</v>
      </c>
      <c r="DF136" s="437">
        <v>135533.37</v>
      </c>
      <c r="DG136" s="436">
        <v>9</v>
      </c>
      <c r="DH136" s="616">
        <v>0</v>
      </c>
      <c r="DI136" s="437">
        <v>0</v>
      </c>
      <c r="DJ136" s="616">
        <v>0</v>
      </c>
      <c r="DK136" s="614">
        <v>1</v>
      </c>
      <c r="DL136" s="615">
        <v>135533.37</v>
      </c>
      <c r="DM136" s="614">
        <v>9</v>
      </c>
    </row>
    <row r="137" spans="1:117" s="38" customFormat="1" ht="32.25" customHeight="1" x14ac:dyDescent="0.2">
      <c r="A137" s="38">
        <v>1</v>
      </c>
      <c r="B137" s="432">
        <v>26</v>
      </c>
      <c r="C137" s="432">
        <v>208</v>
      </c>
      <c r="D137" s="433" t="s">
        <v>305</v>
      </c>
      <c r="E137" s="562" t="s">
        <v>444</v>
      </c>
      <c r="F137" s="435" t="s">
        <v>306</v>
      </c>
      <c r="G137" s="614"/>
      <c r="H137" s="615"/>
      <c r="I137" s="614"/>
      <c r="J137" s="614"/>
      <c r="K137" s="614"/>
      <c r="L137" s="614"/>
      <c r="M137" s="614"/>
      <c r="N137" s="615"/>
      <c r="O137" s="614"/>
      <c r="P137" s="614"/>
      <c r="Q137" s="614"/>
      <c r="R137" s="614"/>
      <c r="S137" s="614"/>
      <c r="T137" s="615"/>
      <c r="U137" s="614"/>
      <c r="V137" s="614"/>
      <c r="W137" s="615"/>
      <c r="X137" s="614"/>
      <c r="Y137" s="614"/>
      <c r="Z137" s="615"/>
      <c r="AA137" s="614"/>
      <c r="AB137" s="614"/>
      <c r="AC137" s="615"/>
      <c r="AD137" s="614"/>
      <c r="AE137" s="614"/>
      <c r="AF137" s="615"/>
      <c r="AG137" s="614"/>
      <c r="AH137" s="614"/>
      <c r="AI137" s="614"/>
      <c r="AJ137" s="614"/>
      <c r="AK137" s="614">
        <v>16</v>
      </c>
      <c r="AL137" s="615">
        <v>2168533.9200000009</v>
      </c>
      <c r="AM137" s="614">
        <v>156</v>
      </c>
      <c r="AN137" s="614">
        <v>2</v>
      </c>
      <c r="AO137" s="615">
        <v>271066.74</v>
      </c>
      <c r="AP137" s="614">
        <v>22</v>
      </c>
      <c r="AQ137" s="614"/>
      <c r="AR137" s="614"/>
      <c r="AS137" s="614"/>
      <c r="AT137" s="614"/>
      <c r="AU137" s="614"/>
      <c r="AV137" s="614"/>
      <c r="AW137" s="614"/>
      <c r="AX137" s="614"/>
      <c r="AY137" s="614"/>
      <c r="AZ137" s="614"/>
      <c r="BA137" s="615"/>
      <c r="BB137" s="614"/>
      <c r="BC137" s="614"/>
      <c r="BD137" s="614"/>
      <c r="BE137" s="614"/>
      <c r="BF137" s="614"/>
      <c r="BG137" s="614"/>
      <c r="BH137" s="614"/>
      <c r="BI137" s="614"/>
      <c r="BJ137" s="615"/>
      <c r="BK137" s="614"/>
      <c r="BL137" s="614"/>
      <c r="BM137" s="614"/>
      <c r="BN137" s="614"/>
      <c r="BO137" s="614"/>
      <c r="BP137" s="615"/>
      <c r="BQ137" s="614"/>
      <c r="BR137" s="614"/>
      <c r="BS137" s="615"/>
      <c r="BT137" s="614"/>
      <c r="BU137" s="614"/>
      <c r="BV137" s="615"/>
      <c r="BW137" s="614"/>
      <c r="BX137" s="614"/>
      <c r="BY137" s="614"/>
      <c r="BZ137" s="614"/>
      <c r="CA137" s="614"/>
      <c r="CB137" s="615"/>
      <c r="CC137" s="614"/>
      <c r="CD137" s="614"/>
      <c r="CE137" s="615"/>
      <c r="CF137" s="614"/>
      <c r="CG137" s="614"/>
      <c r="CH137" s="615"/>
      <c r="CI137" s="614"/>
      <c r="CJ137" s="614"/>
      <c r="CK137" s="614"/>
      <c r="CL137" s="614"/>
      <c r="CM137" s="614"/>
      <c r="CN137" s="615"/>
      <c r="CO137" s="614"/>
      <c r="CP137" s="614"/>
      <c r="CQ137" s="614"/>
      <c r="CR137" s="614"/>
      <c r="CS137" s="614"/>
      <c r="CT137" s="615"/>
      <c r="CU137" s="614"/>
      <c r="CV137" s="614"/>
      <c r="CW137" s="615"/>
      <c r="CX137" s="614"/>
      <c r="CY137" s="614"/>
      <c r="CZ137" s="615"/>
      <c r="DA137" s="614"/>
      <c r="DB137" s="614"/>
      <c r="DC137" s="614"/>
      <c r="DD137" s="614"/>
      <c r="DE137" s="436">
        <v>16</v>
      </c>
      <c r="DF137" s="437">
        <v>2168533.9200000009</v>
      </c>
      <c r="DG137" s="436">
        <v>156</v>
      </c>
      <c r="DH137" s="616">
        <v>2</v>
      </c>
      <c r="DI137" s="437">
        <v>271066.74</v>
      </c>
      <c r="DJ137" s="616">
        <v>22</v>
      </c>
      <c r="DK137" s="614">
        <v>18</v>
      </c>
      <c r="DL137" s="615">
        <v>2439600.6600000011</v>
      </c>
      <c r="DM137" s="614">
        <v>178</v>
      </c>
    </row>
    <row r="138" spans="1:117" s="38" customFormat="1" ht="32.25" customHeight="1" x14ac:dyDescent="0.2">
      <c r="A138" s="38">
        <v>1</v>
      </c>
      <c r="B138" s="564">
        <v>26</v>
      </c>
      <c r="C138" s="565">
        <v>208</v>
      </c>
      <c r="D138" s="566" t="s">
        <v>305</v>
      </c>
      <c r="E138" s="562" t="s">
        <v>506</v>
      </c>
      <c r="F138" s="435" t="s">
        <v>507</v>
      </c>
      <c r="G138" s="614"/>
      <c r="H138" s="615"/>
      <c r="I138" s="614"/>
      <c r="J138" s="614"/>
      <c r="K138" s="614"/>
      <c r="L138" s="614"/>
      <c r="M138" s="614"/>
      <c r="N138" s="615"/>
      <c r="O138" s="614"/>
      <c r="P138" s="614"/>
      <c r="Q138" s="614"/>
      <c r="R138" s="614"/>
      <c r="S138" s="614"/>
      <c r="T138" s="615"/>
      <c r="U138" s="614"/>
      <c r="V138" s="614"/>
      <c r="W138" s="615"/>
      <c r="X138" s="614"/>
      <c r="Y138" s="614"/>
      <c r="Z138" s="615"/>
      <c r="AA138" s="614"/>
      <c r="AB138" s="614"/>
      <c r="AC138" s="615"/>
      <c r="AD138" s="614"/>
      <c r="AE138" s="614"/>
      <c r="AF138" s="615"/>
      <c r="AG138" s="614"/>
      <c r="AH138" s="614"/>
      <c r="AI138" s="614"/>
      <c r="AJ138" s="614"/>
      <c r="AK138" s="614"/>
      <c r="AL138" s="615"/>
      <c r="AM138" s="614"/>
      <c r="AN138" s="614"/>
      <c r="AO138" s="615"/>
      <c r="AP138" s="614"/>
      <c r="AQ138" s="614"/>
      <c r="AR138" s="614"/>
      <c r="AS138" s="614"/>
      <c r="AT138" s="614"/>
      <c r="AU138" s="614"/>
      <c r="AV138" s="614"/>
      <c r="AW138" s="614"/>
      <c r="AX138" s="614"/>
      <c r="AY138" s="614"/>
      <c r="AZ138" s="614">
        <v>1</v>
      </c>
      <c r="BA138" s="615">
        <v>132794.23999999999</v>
      </c>
      <c r="BB138" s="614">
        <v>13</v>
      </c>
      <c r="BC138" s="614"/>
      <c r="BD138" s="614"/>
      <c r="BE138" s="614"/>
      <c r="BF138" s="614"/>
      <c r="BG138" s="614"/>
      <c r="BH138" s="614"/>
      <c r="BI138" s="614"/>
      <c r="BJ138" s="615"/>
      <c r="BK138" s="614"/>
      <c r="BL138" s="614"/>
      <c r="BM138" s="614"/>
      <c r="BN138" s="614"/>
      <c r="BO138" s="614"/>
      <c r="BP138" s="615"/>
      <c r="BQ138" s="614"/>
      <c r="BR138" s="614"/>
      <c r="BS138" s="615"/>
      <c r="BT138" s="614"/>
      <c r="BU138" s="614"/>
      <c r="BV138" s="615"/>
      <c r="BW138" s="614"/>
      <c r="BX138" s="614"/>
      <c r="BY138" s="614"/>
      <c r="BZ138" s="614"/>
      <c r="CA138" s="614"/>
      <c r="CB138" s="615"/>
      <c r="CC138" s="614"/>
      <c r="CD138" s="614"/>
      <c r="CE138" s="615"/>
      <c r="CF138" s="614"/>
      <c r="CG138" s="614"/>
      <c r="CH138" s="615"/>
      <c r="CI138" s="614"/>
      <c r="CJ138" s="614"/>
      <c r="CK138" s="614"/>
      <c r="CL138" s="614"/>
      <c r="CM138" s="614"/>
      <c r="CN138" s="615"/>
      <c r="CO138" s="614"/>
      <c r="CP138" s="614"/>
      <c r="CQ138" s="614"/>
      <c r="CR138" s="614"/>
      <c r="CS138" s="614"/>
      <c r="CT138" s="615"/>
      <c r="CU138" s="614"/>
      <c r="CV138" s="614"/>
      <c r="CW138" s="615"/>
      <c r="CX138" s="614"/>
      <c r="CY138" s="614"/>
      <c r="CZ138" s="615"/>
      <c r="DA138" s="614"/>
      <c r="DB138" s="614"/>
      <c r="DC138" s="614"/>
      <c r="DD138" s="614"/>
      <c r="DE138" s="436">
        <v>0</v>
      </c>
      <c r="DF138" s="437">
        <v>0</v>
      </c>
      <c r="DG138" s="436">
        <v>0</v>
      </c>
      <c r="DH138" s="616">
        <v>1</v>
      </c>
      <c r="DI138" s="437">
        <v>132794.23999999999</v>
      </c>
      <c r="DJ138" s="616">
        <v>13</v>
      </c>
      <c r="DK138" s="614">
        <v>1</v>
      </c>
      <c r="DL138" s="615">
        <v>132794.23999999999</v>
      </c>
      <c r="DM138" s="614">
        <v>13</v>
      </c>
    </row>
    <row r="139" spans="1:117" s="38" customFormat="1" ht="17.25" customHeight="1" x14ac:dyDescent="0.2">
      <c r="A139" s="38">
        <v>1</v>
      </c>
      <c r="B139" s="432"/>
      <c r="C139" s="432"/>
      <c r="D139" s="627"/>
      <c r="E139" s="442" t="s">
        <v>343</v>
      </c>
      <c r="F139" s="442" t="s">
        <v>343</v>
      </c>
      <c r="G139" s="614"/>
      <c r="H139" s="615"/>
      <c r="I139" s="614"/>
      <c r="J139" s="614"/>
      <c r="K139" s="614"/>
      <c r="L139" s="614"/>
      <c r="M139" s="614"/>
      <c r="N139" s="615"/>
      <c r="O139" s="614"/>
      <c r="P139" s="614"/>
      <c r="Q139" s="614"/>
      <c r="R139" s="614"/>
      <c r="S139" s="614"/>
      <c r="T139" s="615"/>
      <c r="U139" s="614"/>
      <c r="V139" s="614"/>
      <c r="W139" s="615"/>
      <c r="X139" s="614"/>
      <c r="Y139" s="614"/>
      <c r="Z139" s="615"/>
      <c r="AA139" s="614"/>
      <c r="AB139" s="614"/>
      <c r="AC139" s="615"/>
      <c r="AD139" s="614"/>
      <c r="AE139" s="614"/>
      <c r="AF139" s="615"/>
      <c r="AG139" s="614"/>
      <c r="AH139" s="614"/>
      <c r="AI139" s="614"/>
      <c r="AJ139" s="614"/>
      <c r="AK139" s="614"/>
      <c r="AL139" s="615"/>
      <c r="AM139" s="614"/>
      <c r="AN139" s="614"/>
      <c r="AO139" s="615"/>
      <c r="AP139" s="614"/>
      <c r="AQ139" s="614"/>
      <c r="AR139" s="614"/>
      <c r="AS139" s="614"/>
      <c r="AT139" s="614"/>
      <c r="AU139" s="614"/>
      <c r="AV139" s="614"/>
      <c r="AW139" s="614"/>
      <c r="AX139" s="615"/>
      <c r="AY139" s="614"/>
      <c r="AZ139" s="614"/>
      <c r="BA139" s="615"/>
      <c r="BB139" s="614"/>
      <c r="BC139" s="614"/>
      <c r="BD139" s="614"/>
      <c r="BE139" s="614"/>
      <c r="BF139" s="614"/>
      <c r="BG139" s="614"/>
      <c r="BH139" s="614"/>
      <c r="BI139" s="614"/>
      <c r="BJ139" s="615"/>
      <c r="BK139" s="614"/>
      <c r="BL139" s="614"/>
      <c r="BM139" s="614"/>
      <c r="BN139" s="614"/>
      <c r="BO139" s="614"/>
      <c r="BP139" s="615"/>
      <c r="BQ139" s="614"/>
      <c r="BR139" s="614"/>
      <c r="BS139" s="615"/>
      <c r="BT139" s="614"/>
      <c r="BU139" s="614"/>
      <c r="BV139" s="615"/>
      <c r="BW139" s="614"/>
      <c r="BX139" s="614"/>
      <c r="BY139" s="614"/>
      <c r="BZ139" s="614"/>
      <c r="CA139" s="614"/>
      <c r="CB139" s="615"/>
      <c r="CC139" s="614"/>
      <c r="CD139" s="614"/>
      <c r="CE139" s="615"/>
      <c r="CF139" s="614"/>
      <c r="CG139" s="614"/>
      <c r="CH139" s="615"/>
      <c r="CI139" s="614"/>
      <c r="CJ139" s="614"/>
      <c r="CK139" s="614"/>
      <c r="CL139" s="614"/>
      <c r="CM139" s="614"/>
      <c r="CN139" s="615"/>
      <c r="CO139" s="614"/>
      <c r="CP139" s="614"/>
      <c r="CQ139" s="614"/>
      <c r="CR139" s="614"/>
      <c r="CS139" s="614"/>
      <c r="CT139" s="615"/>
      <c r="CU139" s="614"/>
      <c r="CV139" s="614"/>
      <c r="CW139" s="615"/>
      <c r="CX139" s="614"/>
      <c r="CY139" s="614"/>
      <c r="CZ139" s="615"/>
      <c r="DA139" s="614"/>
      <c r="DB139" s="614"/>
      <c r="DC139" s="614"/>
      <c r="DD139" s="614"/>
      <c r="DE139" s="436"/>
      <c r="DF139" s="437"/>
      <c r="DG139" s="436"/>
      <c r="DH139" s="616"/>
      <c r="DI139" s="437"/>
      <c r="DJ139" s="616"/>
      <c r="DK139" s="625"/>
      <c r="DL139" s="626"/>
      <c r="DM139" s="625"/>
    </row>
    <row r="140" spans="1:117" s="38" customFormat="1" x14ac:dyDescent="0.2">
      <c r="A140" s="38">
        <v>1</v>
      </c>
      <c r="B140" s="617" t="s">
        <v>208</v>
      </c>
      <c r="C140" s="618"/>
      <c r="D140" s="619"/>
      <c r="E140" s="618"/>
      <c r="F140" s="620"/>
      <c r="G140" s="621"/>
      <c r="H140" s="622"/>
      <c r="I140" s="621"/>
      <c r="J140" s="621"/>
      <c r="K140" s="621"/>
      <c r="L140" s="621"/>
      <c r="M140" s="621"/>
      <c r="N140" s="622"/>
      <c r="O140" s="621"/>
      <c r="P140" s="621"/>
      <c r="Q140" s="621"/>
      <c r="R140" s="621"/>
      <c r="S140" s="621"/>
      <c r="T140" s="622"/>
      <c r="U140" s="621"/>
      <c r="V140" s="621"/>
      <c r="W140" s="622"/>
      <c r="X140" s="621"/>
      <c r="Y140" s="621"/>
      <c r="Z140" s="622"/>
      <c r="AA140" s="621"/>
      <c r="AB140" s="621"/>
      <c r="AC140" s="622"/>
      <c r="AD140" s="621"/>
      <c r="AE140" s="621"/>
      <c r="AF140" s="622"/>
      <c r="AG140" s="621"/>
      <c r="AH140" s="621"/>
      <c r="AI140" s="621"/>
      <c r="AJ140" s="621"/>
      <c r="AK140" s="621">
        <v>18</v>
      </c>
      <c r="AL140" s="622">
        <v>2439600.6600000011</v>
      </c>
      <c r="AM140" s="621">
        <v>173</v>
      </c>
      <c r="AN140" s="621">
        <v>2</v>
      </c>
      <c r="AO140" s="622">
        <v>271066.74</v>
      </c>
      <c r="AP140" s="621">
        <v>22</v>
      </c>
      <c r="AQ140" s="621"/>
      <c r="AR140" s="621"/>
      <c r="AS140" s="621"/>
      <c r="AT140" s="621"/>
      <c r="AU140" s="621"/>
      <c r="AV140" s="621"/>
      <c r="AW140" s="621"/>
      <c r="AX140" s="621"/>
      <c r="AY140" s="621"/>
      <c r="AZ140" s="621">
        <v>1</v>
      </c>
      <c r="BA140" s="622">
        <v>132794.23999999999</v>
      </c>
      <c r="BB140" s="621">
        <v>13</v>
      </c>
      <c r="BC140" s="621"/>
      <c r="BD140" s="621"/>
      <c r="BE140" s="621"/>
      <c r="BF140" s="621"/>
      <c r="BG140" s="621"/>
      <c r="BH140" s="621"/>
      <c r="BI140" s="621"/>
      <c r="BJ140" s="622"/>
      <c r="BK140" s="621"/>
      <c r="BL140" s="621"/>
      <c r="BM140" s="621"/>
      <c r="BN140" s="621"/>
      <c r="BO140" s="621"/>
      <c r="BP140" s="622"/>
      <c r="BQ140" s="621"/>
      <c r="BR140" s="621"/>
      <c r="BS140" s="622"/>
      <c r="BT140" s="621"/>
      <c r="BU140" s="621"/>
      <c r="BV140" s="622"/>
      <c r="BW140" s="621"/>
      <c r="BX140" s="621"/>
      <c r="BY140" s="621"/>
      <c r="BZ140" s="621"/>
      <c r="CA140" s="621"/>
      <c r="CB140" s="622"/>
      <c r="CC140" s="621"/>
      <c r="CD140" s="621"/>
      <c r="CE140" s="622"/>
      <c r="CF140" s="621"/>
      <c r="CG140" s="621"/>
      <c r="CH140" s="622"/>
      <c r="CI140" s="621"/>
      <c r="CJ140" s="621"/>
      <c r="CK140" s="621"/>
      <c r="CL140" s="621"/>
      <c r="CM140" s="621"/>
      <c r="CN140" s="622"/>
      <c r="CO140" s="621"/>
      <c r="CP140" s="621"/>
      <c r="CQ140" s="621"/>
      <c r="CR140" s="621"/>
      <c r="CS140" s="621"/>
      <c r="CT140" s="622"/>
      <c r="CU140" s="621"/>
      <c r="CV140" s="621"/>
      <c r="CW140" s="622"/>
      <c r="CX140" s="621"/>
      <c r="CY140" s="621"/>
      <c r="CZ140" s="622"/>
      <c r="DA140" s="621"/>
      <c r="DB140" s="621"/>
      <c r="DC140" s="621"/>
      <c r="DD140" s="621"/>
      <c r="DE140" s="618">
        <v>18</v>
      </c>
      <c r="DF140" s="622">
        <v>2439600.6600000011</v>
      </c>
      <c r="DG140" s="618">
        <v>173</v>
      </c>
      <c r="DH140" s="621">
        <v>3</v>
      </c>
      <c r="DI140" s="622">
        <v>403860.98</v>
      </c>
      <c r="DJ140" s="621">
        <v>35</v>
      </c>
      <c r="DK140" s="621">
        <v>21</v>
      </c>
      <c r="DL140" s="622">
        <v>2843461.6400000015</v>
      </c>
      <c r="DM140" s="621">
        <v>208</v>
      </c>
    </row>
    <row r="141" spans="1:117" ht="33.75" customHeight="1" x14ac:dyDescent="0.2">
      <c r="A141" s="38">
        <v>1</v>
      </c>
      <c r="B141" s="432">
        <v>27</v>
      </c>
      <c r="C141" s="432">
        <v>204</v>
      </c>
      <c r="D141" s="433" t="s">
        <v>447</v>
      </c>
      <c r="E141" s="562" t="s">
        <v>534</v>
      </c>
      <c r="F141" s="435" t="s">
        <v>535</v>
      </c>
      <c r="G141" s="614"/>
      <c r="H141" s="615"/>
      <c r="I141" s="614"/>
      <c r="J141" s="614"/>
      <c r="K141" s="614"/>
      <c r="L141" s="614"/>
      <c r="M141" s="614"/>
      <c r="N141" s="615"/>
      <c r="O141" s="614"/>
      <c r="P141" s="614"/>
      <c r="Q141" s="614"/>
      <c r="R141" s="614"/>
      <c r="S141" s="614"/>
      <c r="T141" s="615"/>
      <c r="U141" s="614"/>
      <c r="V141" s="614"/>
      <c r="W141" s="615"/>
      <c r="X141" s="614"/>
      <c r="Y141" s="614"/>
      <c r="Z141" s="615"/>
      <c r="AA141" s="614"/>
      <c r="AB141" s="614"/>
      <c r="AC141" s="615"/>
      <c r="AD141" s="614"/>
      <c r="AE141" s="614"/>
      <c r="AF141" s="615"/>
      <c r="AG141" s="614"/>
      <c r="AH141" s="614"/>
      <c r="AI141" s="614"/>
      <c r="AJ141" s="614"/>
      <c r="AK141" s="614">
        <v>4</v>
      </c>
      <c r="AL141" s="615">
        <v>313486.64</v>
      </c>
      <c r="AM141" s="614">
        <v>32</v>
      </c>
      <c r="AN141" s="614"/>
      <c r="AO141" s="615"/>
      <c r="AP141" s="614"/>
      <c r="AQ141" s="614"/>
      <c r="AR141" s="614"/>
      <c r="AS141" s="614"/>
      <c r="AT141" s="614"/>
      <c r="AU141" s="614"/>
      <c r="AV141" s="614"/>
      <c r="AW141" s="614"/>
      <c r="AX141" s="614"/>
      <c r="AY141" s="614"/>
      <c r="AZ141" s="614"/>
      <c r="BA141" s="615"/>
      <c r="BB141" s="614"/>
      <c r="BC141" s="614"/>
      <c r="BD141" s="614"/>
      <c r="BE141" s="614"/>
      <c r="BF141" s="614"/>
      <c r="BG141" s="614"/>
      <c r="BH141" s="614"/>
      <c r="BI141" s="614"/>
      <c r="BJ141" s="615"/>
      <c r="BK141" s="614"/>
      <c r="BL141" s="614"/>
      <c r="BM141" s="614"/>
      <c r="BN141" s="614"/>
      <c r="BO141" s="614"/>
      <c r="BP141" s="615"/>
      <c r="BQ141" s="614"/>
      <c r="BR141" s="614"/>
      <c r="BS141" s="615"/>
      <c r="BT141" s="614"/>
      <c r="BU141" s="614"/>
      <c r="BV141" s="615"/>
      <c r="BW141" s="614"/>
      <c r="BX141" s="614"/>
      <c r="BY141" s="614"/>
      <c r="BZ141" s="614"/>
      <c r="CA141" s="614"/>
      <c r="CB141" s="615"/>
      <c r="CC141" s="614"/>
      <c r="CD141" s="614"/>
      <c r="CE141" s="615"/>
      <c r="CF141" s="614"/>
      <c r="CG141" s="614"/>
      <c r="CH141" s="615"/>
      <c r="CI141" s="614"/>
      <c r="CJ141" s="614"/>
      <c r="CK141" s="614"/>
      <c r="CL141" s="614"/>
      <c r="CM141" s="614"/>
      <c r="CN141" s="615"/>
      <c r="CO141" s="614"/>
      <c r="CP141" s="614"/>
      <c r="CQ141" s="614"/>
      <c r="CR141" s="614"/>
      <c r="CS141" s="614"/>
      <c r="CT141" s="615"/>
      <c r="CU141" s="614"/>
      <c r="CV141" s="614"/>
      <c r="CW141" s="615"/>
      <c r="CX141" s="614"/>
      <c r="CY141" s="614"/>
      <c r="CZ141" s="615"/>
      <c r="DA141" s="614"/>
      <c r="DB141" s="614"/>
      <c r="DC141" s="614"/>
      <c r="DD141" s="614"/>
      <c r="DE141" s="436">
        <v>4</v>
      </c>
      <c r="DF141" s="437">
        <v>313486.64</v>
      </c>
      <c r="DG141" s="436">
        <v>32</v>
      </c>
      <c r="DH141" s="616">
        <v>0</v>
      </c>
      <c r="DI141" s="437">
        <v>0</v>
      </c>
      <c r="DJ141" s="616">
        <v>0</v>
      </c>
      <c r="DK141" s="614">
        <v>4</v>
      </c>
      <c r="DL141" s="615">
        <v>313486.64</v>
      </c>
      <c r="DM141" s="614">
        <v>32</v>
      </c>
    </row>
    <row r="142" spans="1:117" ht="33.75" customHeight="1" x14ac:dyDescent="0.2">
      <c r="A142" s="38">
        <v>1</v>
      </c>
      <c r="B142" s="432">
        <v>27</v>
      </c>
      <c r="C142" s="432">
        <v>204</v>
      </c>
      <c r="D142" s="433" t="s">
        <v>447</v>
      </c>
      <c r="E142" s="562" t="s">
        <v>448</v>
      </c>
      <c r="F142" s="435" t="s">
        <v>449</v>
      </c>
      <c r="G142" s="614"/>
      <c r="H142" s="615"/>
      <c r="I142" s="614"/>
      <c r="J142" s="614"/>
      <c r="K142" s="614"/>
      <c r="L142" s="614"/>
      <c r="M142" s="614"/>
      <c r="N142" s="615"/>
      <c r="O142" s="614"/>
      <c r="P142" s="614"/>
      <c r="Q142" s="614"/>
      <c r="R142" s="614"/>
      <c r="S142" s="614"/>
      <c r="T142" s="615"/>
      <c r="U142" s="614"/>
      <c r="V142" s="614"/>
      <c r="W142" s="615"/>
      <c r="X142" s="614"/>
      <c r="Y142" s="614"/>
      <c r="Z142" s="615"/>
      <c r="AA142" s="614"/>
      <c r="AB142" s="614"/>
      <c r="AC142" s="615"/>
      <c r="AD142" s="614"/>
      <c r="AE142" s="614"/>
      <c r="AF142" s="615"/>
      <c r="AG142" s="614"/>
      <c r="AH142" s="614"/>
      <c r="AI142" s="614"/>
      <c r="AJ142" s="614"/>
      <c r="AK142" s="614">
        <v>24</v>
      </c>
      <c r="AL142" s="615">
        <v>1880919.8399999994</v>
      </c>
      <c r="AM142" s="614">
        <v>200</v>
      </c>
      <c r="AN142" s="614">
        <v>1</v>
      </c>
      <c r="AO142" s="615">
        <v>78371.66</v>
      </c>
      <c r="AP142" s="614">
        <v>6</v>
      </c>
      <c r="AQ142" s="614"/>
      <c r="AR142" s="614"/>
      <c r="AS142" s="614"/>
      <c r="AT142" s="614"/>
      <c r="AU142" s="614"/>
      <c r="AV142" s="614"/>
      <c r="AW142" s="614"/>
      <c r="AX142" s="614"/>
      <c r="AY142" s="614"/>
      <c r="AZ142" s="614"/>
      <c r="BA142" s="615"/>
      <c r="BB142" s="614"/>
      <c r="BC142" s="614"/>
      <c r="BD142" s="614"/>
      <c r="BE142" s="614"/>
      <c r="BF142" s="614"/>
      <c r="BG142" s="614"/>
      <c r="BH142" s="614"/>
      <c r="BI142" s="614"/>
      <c r="BJ142" s="615"/>
      <c r="BK142" s="614"/>
      <c r="BL142" s="614"/>
      <c r="BM142" s="614"/>
      <c r="BN142" s="614"/>
      <c r="BO142" s="614"/>
      <c r="BP142" s="615"/>
      <c r="BQ142" s="614"/>
      <c r="BR142" s="614"/>
      <c r="BS142" s="615"/>
      <c r="BT142" s="614"/>
      <c r="BU142" s="614"/>
      <c r="BV142" s="615"/>
      <c r="BW142" s="614"/>
      <c r="BX142" s="614"/>
      <c r="BY142" s="614"/>
      <c r="BZ142" s="614"/>
      <c r="CA142" s="614"/>
      <c r="CB142" s="615"/>
      <c r="CC142" s="614"/>
      <c r="CD142" s="614"/>
      <c r="CE142" s="615"/>
      <c r="CF142" s="614"/>
      <c r="CG142" s="614"/>
      <c r="CH142" s="615"/>
      <c r="CI142" s="614"/>
      <c r="CJ142" s="614"/>
      <c r="CK142" s="614"/>
      <c r="CL142" s="614"/>
      <c r="CM142" s="614"/>
      <c r="CN142" s="615"/>
      <c r="CO142" s="614"/>
      <c r="CP142" s="614"/>
      <c r="CQ142" s="614"/>
      <c r="CR142" s="614"/>
      <c r="CS142" s="614"/>
      <c r="CT142" s="615"/>
      <c r="CU142" s="614"/>
      <c r="CV142" s="614"/>
      <c r="CW142" s="615"/>
      <c r="CX142" s="614"/>
      <c r="CY142" s="614"/>
      <c r="CZ142" s="615"/>
      <c r="DA142" s="614"/>
      <c r="DB142" s="614"/>
      <c r="DC142" s="614"/>
      <c r="DD142" s="614"/>
      <c r="DE142" s="436">
        <v>24</v>
      </c>
      <c r="DF142" s="437">
        <v>1880919.8399999994</v>
      </c>
      <c r="DG142" s="436">
        <v>200</v>
      </c>
      <c r="DH142" s="616">
        <v>1</v>
      </c>
      <c r="DI142" s="437">
        <v>78371.66</v>
      </c>
      <c r="DJ142" s="616">
        <v>6</v>
      </c>
      <c r="DK142" s="614">
        <v>25</v>
      </c>
      <c r="DL142" s="615">
        <v>1959291.4999999993</v>
      </c>
      <c r="DM142" s="614">
        <v>206</v>
      </c>
    </row>
    <row r="143" spans="1:117" ht="33.75" customHeight="1" x14ac:dyDescent="0.2">
      <c r="A143" s="38">
        <v>1</v>
      </c>
      <c r="B143" s="432">
        <v>27</v>
      </c>
      <c r="C143" s="432">
        <v>214</v>
      </c>
      <c r="D143" s="433" t="s">
        <v>575</v>
      </c>
      <c r="E143" s="555" t="s">
        <v>576</v>
      </c>
      <c r="F143" s="435" t="s">
        <v>577</v>
      </c>
      <c r="G143" s="614"/>
      <c r="H143" s="615"/>
      <c r="I143" s="614"/>
      <c r="J143" s="614"/>
      <c r="K143" s="614"/>
      <c r="L143" s="614"/>
      <c r="M143" s="614"/>
      <c r="N143" s="615"/>
      <c r="O143" s="614"/>
      <c r="P143" s="614"/>
      <c r="Q143" s="614"/>
      <c r="R143" s="614"/>
      <c r="S143" s="614"/>
      <c r="T143" s="615"/>
      <c r="U143" s="614"/>
      <c r="V143" s="614"/>
      <c r="W143" s="615"/>
      <c r="X143" s="614"/>
      <c r="Y143" s="614"/>
      <c r="Z143" s="615"/>
      <c r="AA143" s="614"/>
      <c r="AB143" s="614"/>
      <c r="AC143" s="615"/>
      <c r="AD143" s="614"/>
      <c r="AE143" s="614"/>
      <c r="AF143" s="615"/>
      <c r="AG143" s="614"/>
      <c r="AH143" s="614"/>
      <c r="AI143" s="614"/>
      <c r="AJ143" s="614"/>
      <c r="AK143" s="614"/>
      <c r="AL143" s="615"/>
      <c r="AM143" s="614"/>
      <c r="AN143" s="614">
        <v>1</v>
      </c>
      <c r="AO143" s="615">
        <v>78371.66</v>
      </c>
      <c r="AP143" s="614">
        <v>7</v>
      </c>
      <c r="AQ143" s="614"/>
      <c r="AR143" s="614"/>
      <c r="AS143" s="614"/>
      <c r="AT143" s="614"/>
      <c r="AU143" s="614"/>
      <c r="AV143" s="614"/>
      <c r="AW143" s="614"/>
      <c r="AX143" s="614"/>
      <c r="AY143" s="614"/>
      <c r="AZ143" s="614"/>
      <c r="BA143" s="615"/>
      <c r="BB143" s="614"/>
      <c r="BC143" s="614"/>
      <c r="BD143" s="614"/>
      <c r="BE143" s="614"/>
      <c r="BF143" s="614"/>
      <c r="BG143" s="614"/>
      <c r="BH143" s="614"/>
      <c r="BI143" s="614"/>
      <c r="BJ143" s="615"/>
      <c r="BK143" s="614"/>
      <c r="BL143" s="614"/>
      <c r="BM143" s="614"/>
      <c r="BN143" s="614"/>
      <c r="BO143" s="614"/>
      <c r="BP143" s="615"/>
      <c r="BQ143" s="614"/>
      <c r="BR143" s="614"/>
      <c r="BS143" s="615"/>
      <c r="BT143" s="614"/>
      <c r="BU143" s="614"/>
      <c r="BV143" s="615"/>
      <c r="BW143" s="614"/>
      <c r="BX143" s="614"/>
      <c r="BY143" s="614"/>
      <c r="BZ143" s="614"/>
      <c r="CA143" s="614"/>
      <c r="CB143" s="615"/>
      <c r="CC143" s="614"/>
      <c r="CD143" s="614"/>
      <c r="CE143" s="615"/>
      <c r="CF143" s="614"/>
      <c r="CG143" s="614"/>
      <c r="CH143" s="615"/>
      <c r="CI143" s="614"/>
      <c r="CJ143" s="614"/>
      <c r="CK143" s="614"/>
      <c r="CL143" s="614"/>
      <c r="CM143" s="614"/>
      <c r="CN143" s="615"/>
      <c r="CO143" s="614"/>
      <c r="CP143" s="614"/>
      <c r="CQ143" s="614"/>
      <c r="CR143" s="614"/>
      <c r="CS143" s="614"/>
      <c r="CT143" s="615"/>
      <c r="CU143" s="614"/>
      <c r="CV143" s="614"/>
      <c r="CW143" s="615"/>
      <c r="CX143" s="614"/>
      <c r="CY143" s="614"/>
      <c r="CZ143" s="615"/>
      <c r="DA143" s="614"/>
      <c r="DB143" s="614"/>
      <c r="DC143" s="614"/>
      <c r="DD143" s="614"/>
      <c r="DE143" s="436">
        <v>0</v>
      </c>
      <c r="DF143" s="437">
        <v>0</v>
      </c>
      <c r="DG143" s="436">
        <v>0</v>
      </c>
      <c r="DH143" s="616">
        <v>1</v>
      </c>
      <c r="DI143" s="437">
        <v>78371.66</v>
      </c>
      <c r="DJ143" s="616">
        <v>7</v>
      </c>
      <c r="DK143" s="614">
        <v>1</v>
      </c>
      <c r="DL143" s="615">
        <v>78371.66</v>
      </c>
      <c r="DM143" s="614">
        <v>7</v>
      </c>
    </row>
    <row r="144" spans="1:117" ht="33.75" customHeight="1" x14ac:dyDescent="0.2">
      <c r="A144" s="38">
        <v>1</v>
      </c>
      <c r="B144" s="432">
        <v>27</v>
      </c>
      <c r="C144" s="432">
        <v>218</v>
      </c>
      <c r="D144" s="433" t="s">
        <v>376</v>
      </c>
      <c r="E144" s="555" t="s">
        <v>450</v>
      </c>
      <c r="F144" s="435" t="s">
        <v>377</v>
      </c>
      <c r="G144" s="614"/>
      <c r="H144" s="615"/>
      <c r="I144" s="614"/>
      <c r="J144" s="614"/>
      <c r="K144" s="614"/>
      <c r="L144" s="614"/>
      <c r="M144" s="614"/>
      <c r="N144" s="615"/>
      <c r="O144" s="614"/>
      <c r="P144" s="614"/>
      <c r="Q144" s="614"/>
      <c r="R144" s="614"/>
      <c r="S144" s="614"/>
      <c r="T144" s="615"/>
      <c r="U144" s="614"/>
      <c r="V144" s="614"/>
      <c r="W144" s="615"/>
      <c r="X144" s="614"/>
      <c r="Y144" s="614"/>
      <c r="Z144" s="615"/>
      <c r="AA144" s="614"/>
      <c r="AB144" s="614"/>
      <c r="AC144" s="615"/>
      <c r="AD144" s="614"/>
      <c r="AE144" s="614"/>
      <c r="AF144" s="615"/>
      <c r="AG144" s="614"/>
      <c r="AH144" s="614"/>
      <c r="AI144" s="614"/>
      <c r="AJ144" s="614"/>
      <c r="AK144" s="614">
        <v>31</v>
      </c>
      <c r="AL144" s="615">
        <v>2429521.46</v>
      </c>
      <c r="AM144" s="614">
        <v>216</v>
      </c>
      <c r="AN144" s="614">
        <v>3</v>
      </c>
      <c r="AO144" s="615">
        <v>235114.98</v>
      </c>
      <c r="AP144" s="614">
        <v>18</v>
      </c>
      <c r="AQ144" s="614"/>
      <c r="AR144" s="614"/>
      <c r="AS144" s="614"/>
      <c r="AT144" s="614"/>
      <c r="AU144" s="614"/>
      <c r="AV144" s="614"/>
      <c r="AW144" s="614"/>
      <c r="AX144" s="614"/>
      <c r="AY144" s="614"/>
      <c r="AZ144" s="614"/>
      <c r="BA144" s="615"/>
      <c r="BB144" s="614"/>
      <c r="BC144" s="614"/>
      <c r="BD144" s="614"/>
      <c r="BE144" s="614"/>
      <c r="BF144" s="614"/>
      <c r="BG144" s="614"/>
      <c r="BH144" s="614"/>
      <c r="BI144" s="614"/>
      <c r="BJ144" s="615"/>
      <c r="BK144" s="614"/>
      <c r="BL144" s="614"/>
      <c r="BM144" s="614"/>
      <c r="BN144" s="614"/>
      <c r="BO144" s="614"/>
      <c r="BP144" s="615"/>
      <c r="BQ144" s="614"/>
      <c r="BR144" s="614"/>
      <c r="BS144" s="615"/>
      <c r="BT144" s="614"/>
      <c r="BU144" s="614"/>
      <c r="BV144" s="615"/>
      <c r="BW144" s="614"/>
      <c r="BX144" s="614"/>
      <c r="BY144" s="614"/>
      <c r="BZ144" s="614"/>
      <c r="CA144" s="614"/>
      <c r="CB144" s="615"/>
      <c r="CC144" s="614"/>
      <c r="CD144" s="614"/>
      <c r="CE144" s="615"/>
      <c r="CF144" s="614"/>
      <c r="CG144" s="614"/>
      <c r="CH144" s="615"/>
      <c r="CI144" s="614"/>
      <c r="CJ144" s="614"/>
      <c r="CK144" s="614"/>
      <c r="CL144" s="614"/>
      <c r="CM144" s="614"/>
      <c r="CN144" s="615"/>
      <c r="CO144" s="614"/>
      <c r="CP144" s="614"/>
      <c r="CQ144" s="614"/>
      <c r="CR144" s="614"/>
      <c r="CS144" s="614"/>
      <c r="CT144" s="615"/>
      <c r="CU144" s="614"/>
      <c r="CV144" s="614"/>
      <c r="CW144" s="615"/>
      <c r="CX144" s="614"/>
      <c r="CY144" s="614"/>
      <c r="CZ144" s="615"/>
      <c r="DA144" s="614"/>
      <c r="DB144" s="614"/>
      <c r="DC144" s="614"/>
      <c r="DD144" s="614"/>
      <c r="DE144" s="436">
        <v>31</v>
      </c>
      <c r="DF144" s="437">
        <v>2429521.46</v>
      </c>
      <c r="DG144" s="436">
        <v>216</v>
      </c>
      <c r="DH144" s="616">
        <v>3</v>
      </c>
      <c r="DI144" s="437">
        <v>235114.98</v>
      </c>
      <c r="DJ144" s="616">
        <v>18</v>
      </c>
      <c r="DK144" s="614">
        <v>34</v>
      </c>
      <c r="DL144" s="615">
        <v>2664636.4400000004</v>
      </c>
      <c r="DM144" s="614">
        <v>234</v>
      </c>
    </row>
    <row r="145" spans="1:117" x14ac:dyDescent="0.2">
      <c r="A145" s="38">
        <v>1</v>
      </c>
      <c r="B145" s="617" t="s">
        <v>209</v>
      </c>
      <c r="C145" s="618"/>
      <c r="D145" s="619"/>
      <c r="E145" s="618"/>
      <c r="F145" s="620"/>
      <c r="G145" s="621"/>
      <c r="H145" s="622"/>
      <c r="I145" s="621"/>
      <c r="J145" s="621"/>
      <c r="K145" s="621"/>
      <c r="L145" s="621"/>
      <c r="M145" s="621"/>
      <c r="N145" s="622"/>
      <c r="O145" s="621"/>
      <c r="P145" s="621"/>
      <c r="Q145" s="621"/>
      <c r="R145" s="621"/>
      <c r="S145" s="621"/>
      <c r="T145" s="622"/>
      <c r="U145" s="621"/>
      <c r="V145" s="621"/>
      <c r="W145" s="622"/>
      <c r="X145" s="621"/>
      <c r="Y145" s="621"/>
      <c r="Z145" s="622"/>
      <c r="AA145" s="621"/>
      <c r="AB145" s="621"/>
      <c r="AC145" s="622"/>
      <c r="AD145" s="621"/>
      <c r="AE145" s="621"/>
      <c r="AF145" s="622"/>
      <c r="AG145" s="621"/>
      <c r="AH145" s="621"/>
      <c r="AI145" s="621"/>
      <c r="AJ145" s="621"/>
      <c r="AK145" s="621">
        <v>59</v>
      </c>
      <c r="AL145" s="622">
        <v>4623927.9400000041</v>
      </c>
      <c r="AM145" s="621">
        <v>448</v>
      </c>
      <c r="AN145" s="621">
        <v>5</v>
      </c>
      <c r="AO145" s="622">
        <v>391858.30000000005</v>
      </c>
      <c r="AP145" s="621">
        <v>31</v>
      </c>
      <c r="AQ145" s="621"/>
      <c r="AR145" s="621"/>
      <c r="AS145" s="621"/>
      <c r="AT145" s="621"/>
      <c r="AU145" s="621"/>
      <c r="AV145" s="621"/>
      <c r="AW145" s="621"/>
      <c r="AX145" s="621"/>
      <c r="AY145" s="621"/>
      <c r="AZ145" s="621"/>
      <c r="BA145" s="622"/>
      <c r="BB145" s="621"/>
      <c r="BC145" s="621"/>
      <c r="BD145" s="621"/>
      <c r="BE145" s="621"/>
      <c r="BF145" s="621"/>
      <c r="BG145" s="621"/>
      <c r="BH145" s="621"/>
      <c r="BI145" s="621"/>
      <c r="BJ145" s="622"/>
      <c r="BK145" s="621"/>
      <c r="BL145" s="621"/>
      <c r="BM145" s="621"/>
      <c r="BN145" s="621"/>
      <c r="BO145" s="621"/>
      <c r="BP145" s="622"/>
      <c r="BQ145" s="621"/>
      <c r="BR145" s="621"/>
      <c r="BS145" s="622"/>
      <c r="BT145" s="621"/>
      <c r="BU145" s="621"/>
      <c r="BV145" s="622"/>
      <c r="BW145" s="621"/>
      <c r="BX145" s="621"/>
      <c r="BY145" s="621"/>
      <c r="BZ145" s="621"/>
      <c r="CA145" s="621"/>
      <c r="CB145" s="622"/>
      <c r="CC145" s="621"/>
      <c r="CD145" s="621"/>
      <c r="CE145" s="622"/>
      <c r="CF145" s="621"/>
      <c r="CG145" s="621"/>
      <c r="CH145" s="622"/>
      <c r="CI145" s="621"/>
      <c r="CJ145" s="621"/>
      <c r="CK145" s="621"/>
      <c r="CL145" s="621"/>
      <c r="CM145" s="621"/>
      <c r="CN145" s="622"/>
      <c r="CO145" s="621"/>
      <c r="CP145" s="621"/>
      <c r="CQ145" s="621"/>
      <c r="CR145" s="621"/>
      <c r="CS145" s="621"/>
      <c r="CT145" s="622"/>
      <c r="CU145" s="621"/>
      <c r="CV145" s="621"/>
      <c r="CW145" s="622"/>
      <c r="CX145" s="621"/>
      <c r="CY145" s="621"/>
      <c r="CZ145" s="622"/>
      <c r="DA145" s="621"/>
      <c r="DB145" s="621"/>
      <c r="DC145" s="621"/>
      <c r="DD145" s="621"/>
      <c r="DE145" s="618">
        <v>59</v>
      </c>
      <c r="DF145" s="622">
        <v>4623927.9400000041</v>
      </c>
      <c r="DG145" s="618">
        <v>448</v>
      </c>
      <c r="DH145" s="621">
        <v>5</v>
      </c>
      <c r="DI145" s="622">
        <v>391858.30000000005</v>
      </c>
      <c r="DJ145" s="621">
        <v>31</v>
      </c>
      <c r="DK145" s="621">
        <v>64</v>
      </c>
      <c r="DL145" s="622">
        <v>5015786.24</v>
      </c>
      <c r="DM145" s="621">
        <v>479</v>
      </c>
    </row>
    <row r="146" spans="1:117" ht="48" x14ac:dyDescent="0.2">
      <c r="A146" s="38">
        <v>1</v>
      </c>
      <c r="B146" s="432">
        <v>28</v>
      </c>
      <c r="C146" s="432">
        <v>457</v>
      </c>
      <c r="D146" s="433" t="s">
        <v>364</v>
      </c>
      <c r="E146" s="457" t="s">
        <v>451</v>
      </c>
      <c r="F146" s="435" t="s">
        <v>365</v>
      </c>
      <c r="G146" s="614"/>
      <c r="H146" s="615"/>
      <c r="I146" s="614"/>
      <c r="J146" s="614"/>
      <c r="K146" s="614"/>
      <c r="L146" s="614"/>
      <c r="M146" s="614"/>
      <c r="N146" s="615"/>
      <c r="O146" s="614"/>
      <c r="P146" s="614"/>
      <c r="Q146" s="614"/>
      <c r="R146" s="614"/>
      <c r="S146" s="614"/>
      <c r="T146" s="615"/>
      <c r="U146" s="614"/>
      <c r="V146" s="614"/>
      <c r="W146" s="615"/>
      <c r="X146" s="614"/>
      <c r="Y146" s="614"/>
      <c r="Z146" s="615"/>
      <c r="AA146" s="614"/>
      <c r="AB146" s="614"/>
      <c r="AC146" s="615"/>
      <c r="AD146" s="614"/>
      <c r="AE146" s="614"/>
      <c r="AF146" s="615"/>
      <c r="AG146" s="614"/>
      <c r="AH146" s="614"/>
      <c r="AI146" s="614"/>
      <c r="AJ146" s="614"/>
      <c r="AK146" s="614">
        <v>41</v>
      </c>
      <c r="AL146" s="615">
        <v>6799437.9500000048</v>
      </c>
      <c r="AM146" s="614">
        <v>341</v>
      </c>
      <c r="AN146" s="614">
        <v>4</v>
      </c>
      <c r="AO146" s="615">
        <v>663359.80000000005</v>
      </c>
      <c r="AP146" s="614">
        <v>30</v>
      </c>
      <c r="AQ146" s="614"/>
      <c r="AR146" s="614"/>
      <c r="AS146" s="614"/>
      <c r="AT146" s="614"/>
      <c r="AU146" s="614"/>
      <c r="AV146" s="614"/>
      <c r="AW146" s="614"/>
      <c r="AX146" s="614"/>
      <c r="AY146" s="614"/>
      <c r="AZ146" s="614"/>
      <c r="BA146" s="615"/>
      <c r="BB146" s="614"/>
      <c r="BC146" s="614"/>
      <c r="BD146" s="614"/>
      <c r="BE146" s="614"/>
      <c r="BF146" s="614"/>
      <c r="BG146" s="614"/>
      <c r="BH146" s="614"/>
      <c r="BI146" s="614"/>
      <c r="BJ146" s="615"/>
      <c r="BK146" s="614"/>
      <c r="BL146" s="614"/>
      <c r="BM146" s="614"/>
      <c r="BN146" s="614"/>
      <c r="BO146" s="614"/>
      <c r="BP146" s="615"/>
      <c r="BQ146" s="614"/>
      <c r="BR146" s="614"/>
      <c r="BS146" s="615"/>
      <c r="BT146" s="614"/>
      <c r="BU146" s="614"/>
      <c r="BV146" s="615"/>
      <c r="BW146" s="614"/>
      <c r="BX146" s="614"/>
      <c r="BY146" s="614"/>
      <c r="BZ146" s="614"/>
      <c r="CA146" s="614"/>
      <c r="CB146" s="615"/>
      <c r="CC146" s="614"/>
      <c r="CD146" s="614"/>
      <c r="CE146" s="615"/>
      <c r="CF146" s="614"/>
      <c r="CG146" s="614"/>
      <c r="CH146" s="615"/>
      <c r="CI146" s="614"/>
      <c r="CJ146" s="614"/>
      <c r="CK146" s="614"/>
      <c r="CL146" s="614"/>
      <c r="CM146" s="614"/>
      <c r="CN146" s="615"/>
      <c r="CO146" s="614"/>
      <c r="CP146" s="614"/>
      <c r="CQ146" s="614"/>
      <c r="CR146" s="614"/>
      <c r="CS146" s="614"/>
      <c r="CT146" s="615"/>
      <c r="CU146" s="614"/>
      <c r="CV146" s="614"/>
      <c r="CW146" s="615"/>
      <c r="CX146" s="614"/>
      <c r="CY146" s="614"/>
      <c r="CZ146" s="615"/>
      <c r="DA146" s="614"/>
      <c r="DB146" s="614"/>
      <c r="DC146" s="614"/>
      <c r="DD146" s="614"/>
      <c r="DE146" s="436">
        <v>41</v>
      </c>
      <c r="DF146" s="437">
        <v>6799437.9500000048</v>
      </c>
      <c r="DG146" s="436">
        <v>341</v>
      </c>
      <c r="DH146" s="616">
        <v>4</v>
      </c>
      <c r="DI146" s="437">
        <v>663359.80000000005</v>
      </c>
      <c r="DJ146" s="616">
        <v>30</v>
      </c>
      <c r="DK146" s="614">
        <v>45</v>
      </c>
      <c r="DL146" s="615">
        <v>7462797.7500000056</v>
      </c>
      <c r="DM146" s="614">
        <v>371</v>
      </c>
    </row>
    <row r="147" spans="1:117" ht="30.75" customHeight="1" x14ac:dyDescent="0.2">
      <c r="A147" s="38">
        <v>1</v>
      </c>
      <c r="B147" s="555">
        <v>28</v>
      </c>
      <c r="C147" s="555"/>
      <c r="D147" s="571"/>
      <c r="E147" s="554" t="s">
        <v>512</v>
      </c>
      <c r="F147" s="554" t="s">
        <v>512</v>
      </c>
      <c r="G147" s="567"/>
      <c r="H147" s="568"/>
      <c r="I147" s="567"/>
      <c r="J147" s="567"/>
      <c r="K147" s="567"/>
      <c r="L147" s="567"/>
      <c r="M147" s="567"/>
      <c r="N147" s="568"/>
      <c r="O147" s="567"/>
      <c r="P147" s="567"/>
      <c r="Q147" s="567"/>
      <c r="R147" s="567"/>
      <c r="S147" s="567"/>
      <c r="T147" s="568"/>
      <c r="U147" s="567"/>
      <c r="V147" s="567"/>
      <c r="W147" s="568"/>
      <c r="X147" s="567"/>
      <c r="Y147" s="567"/>
      <c r="Z147" s="568"/>
      <c r="AA147" s="567"/>
      <c r="AB147" s="567"/>
      <c r="AC147" s="568"/>
      <c r="AD147" s="567"/>
      <c r="AE147" s="567"/>
      <c r="AF147" s="568"/>
      <c r="AG147" s="567"/>
      <c r="AH147" s="567"/>
      <c r="AI147" s="567"/>
      <c r="AJ147" s="567"/>
      <c r="AK147" s="567"/>
      <c r="AL147" s="568"/>
      <c r="AM147" s="567"/>
      <c r="AN147" s="567"/>
      <c r="AO147" s="568"/>
      <c r="AP147" s="567"/>
      <c r="AQ147" s="567"/>
      <c r="AR147" s="567"/>
      <c r="AS147" s="567"/>
      <c r="AT147" s="567"/>
      <c r="AU147" s="567"/>
      <c r="AV147" s="567"/>
      <c r="AW147" s="567"/>
      <c r="AX147" s="568"/>
      <c r="AY147" s="567"/>
      <c r="AZ147" s="567"/>
      <c r="BA147" s="567"/>
      <c r="BB147" s="567"/>
      <c r="BC147" s="567"/>
      <c r="BD147" s="567"/>
      <c r="BE147" s="567"/>
      <c r="BF147" s="567"/>
      <c r="BG147" s="567"/>
      <c r="BH147" s="567"/>
      <c r="BI147" s="567"/>
      <c r="BJ147" s="568"/>
      <c r="BK147" s="567"/>
      <c r="BL147" s="567"/>
      <c r="BM147" s="567"/>
      <c r="BN147" s="567"/>
      <c r="BO147" s="567"/>
      <c r="BP147" s="568"/>
      <c r="BQ147" s="567"/>
      <c r="BR147" s="567"/>
      <c r="BS147" s="568"/>
      <c r="BT147" s="567"/>
      <c r="BU147" s="567"/>
      <c r="BV147" s="568"/>
      <c r="BW147" s="567"/>
      <c r="BX147" s="567"/>
      <c r="BY147" s="567"/>
      <c r="BZ147" s="567"/>
      <c r="CA147" s="567"/>
      <c r="CB147" s="568"/>
      <c r="CC147" s="567"/>
      <c r="CD147" s="567"/>
      <c r="CE147" s="568"/>
      <c r="CF147" s="567"/>
      <c r="CG147" s="567"/>
      <c r="CH147" s="568"/>
      <c r="CI147" s="567"/>
      <c r="CJ147" s="567"/>
      <c r="CK147" s="567"/>
      <c r="CL147" s="567"/>
      <c r="CM147" s="567"/>
      <c r="CN147" s="568"/>
      <c r="CO147" s="567"/>
      <c r="CP147" s="567"/>
      <c r="CQ147" s="567"/>
      <c r="CR147" s="567"/>
      <c r="CS147" s="567"/>
      <c r="CT147" s="568"/>
      <c r="CU147" s="567"/>
      <c r="CV147" s="567"/>
      <c r="CW147" s="568"/>
      <c r="CX147" s="567"/>
      <c r="CY147" s="567"/>
      <c r="CZ147" s="568"/>
      <c r="DA147" s="567"/>
      <c r="DB147" s="567"/>
      <c r="DC147" s="567"/>
      <c r="DD147" s="567"/>
      <c r="DE147" s="554">
        <f t="shared" ref="DE147:DJ155" si="11">SUM(G147+M147+S147+Y147+AE147+AK147+AQ147+AW147+BC147+BI147+BO147+BU147+CA147+CG147+CM147+CS147+CY147)</f>
        <v>0</v>
      </c>
      <c r="DF147" s="568">
        <f t="shared" si="11"/>
        <v>0</v>
      </c>
      <c r="DG147" s="554">
        <f t="shared" si="11"/>
        <v>0</v>
      </c>
      <c r="DH147" s="554">
        <f t="shared" si="11"/>
        <v>0</v>
      </c>
      <c r="DI147" s="568">
        <f t="shared" si="11"/>
        <v>0</v>
      </c>
      <c r="DJ147" s="554">
        <f t="shared" si="11"/>
        <v>0</v>
      </c>
      <c r="DK147" s="567"/>
      <c r="DL147" s="568"/>
      <c r="DM147" s="567"/>
    </row>
    <row r="148" spans="1:117" ht="30.75" customHeight="1" x14ac:dyDescent="0.2">
      <c r="A148" s="38">
        <v>1</v>
      </c>
      <c r="B148" s="555">
        <v>28</v>
      </c>
      <c r="C148" s="555"/>
      <c r="D148" s="571"/>
      <c r="E148" s="554" t="s">
        <v>512</v>
      </c>
      <c r="F148" s="554" t="s">
        <v>512</v>
      </c>
      <c r="G148" s="567"/>
      <c r="H148" s="568"/>
      <c r="I148" s="567"/>
      <c r="J148" s="567"/>
      <c r="K148" s="567"/>
      <c r="L148" s="567"/>
      <c r="M148" s="567"/>
      <c r="N148" s="568"/>
      <c r="O148" s="567"/>
      <c r="P148" s="567"/>
      <c r="Q148" s="567"/>
      <c r="R148" s="567"/>
      <c r="S148" s="567"/>
      <c r="T148" s="568"/>
      <c r="U148" s="567"/>
      <c r="V148" s="567"/>
      <c r="W148" s="568"/>
      <c r="X148" s="567"/>
      <c r="Y148" s="567"/>
      <c r="Z148" s="568"/>
      <c r="AA148" s="567"/>
      <c r="AB148" s="567"/>
      <c r="AC148" s="568"/>
      <c r="AD148" s="567"/>
      <c r="AE148" s="567"/>
      <c r="AF148" s="568"/>
      <c r="AG148" s="567"/>
      <c r="AH148" s="567"/>
      <c r="AI148" s="567"/>
      <c r="AJ148" s="567"/>
      <c r="AK148" s="567"/>
      <c r="AL148" s="568"/>
      <c r="AM148" s="567"/>
      <c r="AN148" s="567"/>
      <c r="AO148" s="568"/>
      <c r="AP148" s="567"/>
      <c r="AQ148" s="567"/>
      <c r="AR148" s="567"/>
      <c r="AS148" s="567"/>
      <c r="AT148" s="567"/>
      <c r="AU148" s="567"/>
      <c r="AV148" s="567"/>
      <c r="AW148" s="567"/>
      <c r="AX148" s="568"/>
      <c r="AY148" s="567"/>
      <c r="AZ148" s="567"/>
      <c r="BA148" s="567"/>
      <c r="BB148" s="567"/>
      <c r="BC148" s="567"/>
      <c r="BD148" s="567"/>
      <c r="BE148" s="567"/>
      <c r="BF148" s="567"/>
      <c r="BG148" s="567"/>
      <c r="BH148" s="567"/>
      <c r="BI148" s="567"/>
      <c r="BJ148" s="568"/>
      <c r="BK148" s="567"/>
      <c r="BL148" s="567"/>
      <c r="BM148" s="567"/>
      <c r="BN148" s="567"/>
      <c r="BO148" s="567"/>
      <c r="BP148" s="568"/>
      <c r="BQ148" s="567"/>
      <c r="BR148" s="567"/>
      <c r="BS148" s="568"/>
      <c r="BT148" s="567"/>
      <c r="BU148" s="567"/>
      <c r="BV148" s="568"/>
      <c r="BW148" s="567"/>
      <c r="BX148" s="567"/>
      <c r="BY148" s="567"/>
      <c r="BZ148" s="567"/>
      <c r="CA148" s="567"/>
      <c r="CB148" s="568"/>
      <c r="CC148" s="567"/>
      <c r="CD148" s="567"/>
      <c r="CE148" s="568"/>
      <c r="CF148" s="567"/>
      <c r="CG148" s="567"/>
      <c r="CH148" s="568"/>
      <c r="CI148" s="567"/>
      <c r="CJ148" s="567"/>
      <c r="CK148" s="567"/>
      <c r="CL148" s="567"/>
      <c r="CM148" s="567"/>
      <c r="CN148" s="568"/>
      <c r="CO148" s="567"/>
      <c r="CP148" s="567"/>
      <c r="CQ148" s="567"/>
      <c r="CR148" s="567"/>
      <c r="CS148" s="567"/>
      <c r="CT148" s="568"/>
      <c r="CU148" s="567"/>
      <c r="CV148" s="567"/>
      <c r="CW148" s="568"/>
      <c r="CX148" s="567"/>
      <c r="CY148" s="567"/>
      <c r="CZ148" s="568"/>
      <c r="DA148" s="567"/>
      <c r="DB148" s="567"/>
      <c r="DC148" s="567"/>
      <c r="DD148" s="567"/>
      <c r="DE148" s="554">
        <f t="shared" si="11"/>
        <v>0</v>
      </c>
      <c r="DF148" s="568">
        <f t="shared" si="11"/>
        <v>0</v>
      </c>
      <c r="DG148" s="554">
        <f t="shared" si="11"/>
        <v>0</v>
      </c>
      <c r="DH148" s="554">
        <f t="shared" si="11"/>
        <v>0</v>
      </c>
      <c r="DI148" s="568">
        <f t="shared" si="11"/>
        <v>0</v>
      </c>
      <c r="DJ148" s="554">
        <f t="shared" si="11"/>
        <v>0</v>
      </c>
      <c r="DK148" s="567"/>
      <c r="DL148" s="568"/>
      <c r="DM148" s="567"/>
    </row>
    <row r="149" spans="1:117" ht="30.75" customHeight="1" x14ac:dyDescent="0.2">
      <c r="A149" s="38">
        <v>1</v>
      </c>
      <c r="B149" s="555">
        <v>28</v>
      </c>
      <c r="C149" s="555"/>
      <c r="D149" s="571"/>
      <c r="E149" s="554" t="s">
        <v>512</v>
      </c>
      <c r="F149" s="554" t="s">
        <v>512</v>
      </c>
      <c r="G149" s="567"/>
      <c r="H149" s="568"/>
      <c r="I149" s="567"/>
      <c r="J149" s="567"/>
      <c r="K149" s="567"/>
      <c r="L149" s="567"/>
      <c r="M149" s="567"/>
      <c r="N149" s="568"/>
      <c r="O149" s="567"/>
      <c r="P149" s="567"/>
      <c r="Q149" s="567"/>
      <c r="R149" s="567"/>
      <c r="S149" s="567"/>
      <c r="T149" s="568"/>
      <c r="U149" s="567"/>
      <c r="V149" s="567"/>
      <c r="W149" s="568"/>
      <c r="X149" s="567"/>
      <c r="Y149" s="567"/>
      <c r="Z149" s="568"/>
      <c r="AA149" s="567"/>
      <c r="AB149" s="567"/>
      <c r="AC149" s="568"/>
      <c r="AD149" s="567"/>
      <c r="AE149" s="567"/>
      <c r="AF149" s="568"/>
      <c r="AG149" s="567"/>
      <c r="AH149" s="567"/>
      <c r="AI149" s="567"/>
      <c r="AJ149" s="567"/>
      <c r="AK149" s="567"/>
      <c r="AL149" s="568"/>
      <c r="AM149" s="567"/>
      <c r="AN149" s="567"/>
      <c r="AO149" s="568"/>
      <c r="AP149" s="567"/>
      <c r="AQ149" s="567"/>
      <c r="AR149" s="567"/>
      <c r="AS149" s="567"/>
      <c r="AT149" s="567"/>
      <c r="AU149" s="567"/>
      <c r="AV149" s="567"/>
      <c r="AW149" s="567"/>
      <c r="AX149" s="568"/>
      <c r="AY149" s="567"/>
      <c r="AZ149" s="567"/>
      <c r="BA149" s="567"/>
      <c r="BB149" s="567"/>
      <c r="BC149" s="567"/>
      <c r="BD149" s="567"/>
      <c r="BE149" s="567"/>
      <c r="BF149" s="567"/>
      <c r="BG149" s="567"/>
      <c r="BH149" s="567"/>
      <c r="BI149" s="567"/>
      <c r="BJ149" s="568"/>
      <c r="BK149" s="567"/>
      <c r="BL149" s="567"/>
      <c r="BM149" s="567"/>
      <c r="BN149" s="567"/>
      <c r="BO149" s="567"/>
      <c r="BP149" s="568"/>
      <c r="BQ149" s="567"/>
      <c r="BR149" s="567"/>
      <c r="BS149" s="568"/>
      <c r="BT149" s="567"/>
      <c r="BU149" s="567"/>
      <c r="BV149" s="568"/>
      <c r="BW149" s="567"/>
      <c r="BX149" s="567"/>
      <c r="BY149" s="567"/>
      <c r="BZ149" s="567"/>
      <c r="CA149" s="567"/>
      <c r="CB149" s="568"/>
      <c r="CC149" s="567"/>
      <c r="CD149" s="567"/>
      <c r="CE149" s="568"/>
      <c r="CF149" s="567"/>
      <c r="CG149" s="567"/>
      <c r="CH149" s="568"/>
      <c r="CI149" s="567"/>
      <c r="CJ149" s="567"/>
      <c r="CK149" s="567"/>
      <c r="CL149" s="567"/>
      <c r="CM149" s="567"/>
      <c r="CN149" s="568"/>
      <c r="CO149" s="567"/>
      <c r="CP149" s="567"/>
      <c r="CQ149" s="567"/>
      <c r="CR149" s="567"/>
      <c r="CS149" s="567"/>
      <c r="CT149" s="568"/>
      <c r="CU149" s="567"/>
      <c r="CV149" s="567"/>
      <c r="CW149" s="568"/>
      <c r="CX149" s="567"/>
      <c r="CY149" s="567"/>
      <c r="CZ149" s="568"/>
      <c r="DA149" s="567"/>
      <c r="DB149" s="567"/>
      <c r="DC149" s="567"/>
      <c r="DD149" s="567"/>
      <c r="DE149" s="554">
        <f t="shared" si="11"/>
        <v>0</v>
      </c>
      <c r="DF149" s="568">
        <f t="shared" si="11"/>
        <v>0</v>
      </c>
      <c r="DG149" s="554">
        <f t="shared" si="11"/>
        <v>0</v>
      </c>
      <c r="DH149" s="554">
        <f t="shared" si="11"/>
        <v>0</v>
      </c>
      <c r="DI149" s="568">
        <f t="shared" si="11"/>
        <v>0</v>
      </c>
      <c r="DJ149" s="554">
        <f t="shared" si="11"/>
        <v>0</v>
      </c>
      <c r="DK149" s="567"/>
      <c r="DL149" s="568"/>
      <c r="DM149" s="567"/>
    </row>
    <row r="150" spans="1:117" ht="30.75" customHeight="1" x14ac:dyDescent="0.2">
      <c r="A150" s="38">
        <v>1</v>
      </c>
      <c r="B150" s="555">
        <v>28</v>
      </c>
      <c r="C150" s="555"/>
      <c r="D150" s="571"/>
      <c r="E150" s="554" t="s">
        <v>512</v>
      </c>
      <c r="F150" s="554" t="s">
        <v>512</v>
      </c>
      <c r="G150" s="567"/>
      <c r="H150" s="568"/>
      <c r="I150" s="567"/>
      <c r="J150" s="567"/>
      <c r="K150" s="567"/>
      <c r="L150" s="567"/>
      <c r="M150" s="567"/>
      <c r="N150" s="568"/>
      <c r="O150" s="567"/>
      <c r="P150" s="567"/>
      <c r="Q150" s="567"/>
      <c r="R150" s="567"/>
      <c r="S150" s="567"/>
      <c r="T150" s="568"/>
      <c r="U150" s="567"/>
      <c r="V150" s="567"/>
      <c r="W150" s="568"/>
      <c r="X150" s="567"/>
      <c r="Y150" s="567"/>
      <c r="Z150" s="568"/>
      <c r="AA150" s="567"/>
      <c r="AB150" s="567"/>
      <c r="AC150" s="568"/>
      <c r="AD150" s="567"/>
      <c r="AE150" s="567"/>
      <c r="AF150" s="568"/>
      <c r="AG150" s="567"/>
      <c r="AH150" s="567"/>
      <c r="AI150" s="567"/>
      <c r="AJ150" s="567"/>
      <c r="AK150" s="567"/>
      <c r="AL150" s="568"/>
      <c r="AM150" s="567"/>
      <c r="AN150" s="567"/>
      <c r="AO150" s="568"/>
      <c r="AP150" s="567"/>
      <c r="AQ150" s="567"/>
      <c r="AR150" s="567"/>
      <c r="AS150" s="567"/>
      <c r="AT150" s="567"/>
      <c r="AU150" s="567"/>
      <c r="AV150" s="567"/>
      <c r="AW150" s="567"/>
      <c r="AX150" s="568"/>
      <c r="AY150" s="567"/>
      <c r="AZ150" s="567"/>
      <c r="BA150" s="567"/>
      <c r="BB150" s="567"/>
      <c r="BC150" s="567"/>
      <c r="BD150" s="567"/>
      <c r="BE150" s="567"/>
      <c r="BF150" s="567"/>
      <c r="BG150" s="567"/>
      <c r="BH150" s="567"/>
      <c r="BI150" s="567"/>
      <c r="BJ150" s="568"/>
      <c r="BK150" s="567"/>
      <c r="BL150" s="567"/>
      <c r="BM150" s="567"/>
      <c r="BN150" s="567"/>
      <c r="BO150" s="567"/>
      <c r="BP150" s="568"/>
      <c r="BQ150" s="567"/>
      <c r="BR150" s="567"/>
      <c r="BS150" s="568"/>
      <c r="BT150" s="567"/>
      <c r="BU150" s="567"/>
      <c r="BV150" s="568"/>
      <c r="BW150" s="567"/>
      <c r="BX150" s="567"/>
      <c r="BY150" s="567"/>
      <c r="BZ150" s="567"/>
      <c r="CA150" s="567"/>
      <c r="CB150" s="568"/>
      <c r="CC150" s="567"/>
      <c r="CD150" s="567"/>
      <c r="CE150" s="568"/>
      <c r="CF150" s="567"/>
      <c r="CG150" s="567"/>
      <c r="CH150" s="568"/>
      <c r="CI150" s="567"/>
      <c r="CJ150" s="567"/>
      <c r="CK150" s="567"/>
      <c r="CL150" s="567"/>
      <c r="CM150" s="567"/>
      <c r="CN150" s="568"/>
      <c r="CO150" s="567"/>
      <c r="CP150" s="567"/>
      <c r="CQ150" s="567"/>
      <c r="CR150" s="567"/>
      <c r="CS150" s="567"/>
      <c r="CT150" s="568"/>
      <c r="CU150" s="567"/>
      <c r="CV150" s="567"/>
      <c r="CW150" s="568"/>
      <c r="CX150" s="567"/>
      <c r="CY150" s="567"/>
      <c r="CZ150" s="568"/>
      <c r="DA150" s="567"/>
      <c r="DB150" s="567"/>
      <c r="DC150" s="567"/>
      <c r="DD150" s="567"/>
      <c r="DE150" s="554">
        <f t="shared" si="11"/>
        <v>0</v>
      </c>
      <c r="DF150" s="568">
        <f t="shared" si="11"/>
        <v>0</v>
      </c>
      <c r="DG150" s="554">
        <f t="shared" si="11"/>
        <v>0</v>
      </c>
      <c r="DH150" s="554">
        <f t="shared" si="11"/>
        <v>0</v>
      </c>
      <c r="DI150" s="568">
        <f t="shared" si="11"/>
        <v>0</v>
      </c>
      <c r="DJ150" s="554">
        <f t="shared" si="11"/>
        <v>0</v>
      </c>
      <c r="DK150" s="567"/>
      <c r="DL150" s="568"/>
      <c r="DM150" s="567"/>
    </row>
    <row r="151" spans="1:117" ht="30.75" customHeight="1" x14ac:dyDescent="0.2">
      <c r="A151" s="38">
        <v>1</v>
      </c>
      <c r="B151" s="555">
        <v>28</v>
      </c>
      <c r="C151" s="555"/>
      <c r="D151" s="571"/>
      <c r="E151" s="554" t="s">
        <v>512</v>
      </c>
      <c r="F151" s="554" t="s">
        <v>512</v>
      </c>
      <c r="G151" s="567"/>
      <c r="H151" s="568"/>
      <c r="I151" s="567"/>
      <c r="J151" s="567"/>
      <c r="K151" s="567"/>
      <c r="L151" s="567"/>
      <c r="M151" s="567"/>
      <c r="N151" s="568"/>
      <c r="O151" s="567"/>
      <c r="P151" s="567"/>
      <c r="Q151" s="567"/>
      <c r="R151" s="567"/>
      <c r="S151" s="567"/>
      <c r="T151" s="568"/>
      <c r="U151" s="567"/>
      <c r="V151" s="567"/>
      <c r="W151" s="568"/>
      <c r="X151" s="567"/>
      <c r="Y151" s="567"/>
      <c r="Z151" s="568"/>
      <c r="AA151" s="567"/>
      <c r="AB151" s="567"/>
      <c r="AC151" s="568"/>
      <c r="AD151" s="567"/>
      <c r="AE151" s="567"/>
      <c r="AF151" s="568"/>
      <c r="AG151" s="567"/>
      <c r="AH151" s="567"/>
      <c r="AI151" s="567"/>
      <c r="AJ151" s="567"/>
      <c r="AK151" s="567"/>
      <c r="AL151" s="568"/>
      <c r="AM151" s="567"/>
      <c r="AN151" s="567"/>
      <c r="AO151" s="568"/>
      <c r="AP151" s="567"/>
      <c r="AQ151" s="567"/>
      <c r="AR151" s="567"/>
      <c r="AS151" s="567"/>
      <c r="AT151" s="567"/>
      <c r="AU151" s="567"/>
      <c r="AV151" s="567"/>
      <c r="AW151" s="567"/>
      <c r="AX151" s="568"/>
      <c r="AY151" s="567"/>
      <c r="AZ151" s="567"/>
      <c r="BA151" s="567"/>
      <c r="BB151" s="567"/>
      <c r="BC151" s="567"/>
      <c r="BD151" s="567"/>
      <c r="BE151" s="567"/>
      <c r="BF151" s="567"/>
      <c r="BG151" s="567"/>
      <c r="BH151" s="567"/>
      <c r="BI151" s="567"/>
      <c r="BJ151" s="568"/>
      <c r="BK151" s="567"/>
      <c r="BL151" s="567"/>
      <c r="BM151" s="567"/>
      <c r="BN151" s="567"/>
      <c r="BO151" s="567"/>
      <c r="BP151" s="568"/>
      <c r="BQ151" s="567"/>
      <c r="BR151" s="567"/>
      <c r="BS151" s="568"/>
      <c r="BT151" s="567"/>
      <c r="BU151" s="567"/>
      <c r="BV151" s="568"/>
      <c r="BW151" s="567"/>
      <c r="BX151" s="567"/>
      <c r="BY151" s="567"/>
      <c r="BZ151" s="567"/>
      <c r="CA151" s="567"/>
      <c r="CB151" s="568"/>
      <c r="CC151" s="567"/>
      <c r="CD151" s="567"/>
      <c r="CE151" s="568"/>
      <c r="CF151" s="567"/>
      <c r="CG151" s="567"/>
      <c r="CH151" s="568"/>
      <c r="CI151" s="567"/>
      <c r="CJ151" s="567"/>
      <c r="CK151" s="567"/>
      <c r="CL151" s="567"/>
      <c r="CM151" s="567"/>
      <c r="CN151" s="568"/>
      <c r="CO151" s="567"/>
      <c r="CP151" s="567"/>
      <c r="CQ151" s="567"/>
      <c r="CR151" s="567"/>
      <c r="CS151" s="567"/>
      <c r="CT151" s="568"/>
      <c r="CU151" s="567"/>
      <c r="CV151" s="567"/>
      <c r="CW151" s="568"/>
      <c r="CX151" s="567"/>
      <c r="CY151" s="567"/>
      <c r="CZ151" s="568"/>
      <c r="DA151" s="567"/>
      <c r="DB151" s="567"/>
      <c r="DC151" s="567"/>
      <c r="DD151" s="567"/>
      <c r="DE151" s="554">
        <f t="shared" si="11"/>
        <v>0</v>
      </c>
      <c r="DF151" s="568">
        <f t="shared" si="11"/>
        <v>0</v>
      </c>
      <c r="DG151" s="554">
        <f t="shared" si="11"/>
        <v>0</v>
      </c>
      <c r="DH151" s="554">
        <f t="shared" si="11"/>
        <v>0</v>
      </c>
      <c r="DI151" s="568">
        <f t="shared" si="11"/>
        <v>0</v>
      </c>
      <c r="DJ151" s="554">
        <f t="shared" si="11"/>
        <v>0</v>
      </c>
      <c r="DK151" s="567"/>
      <c r="DL151" s="568"/>
      <c r="DM151" s="567"/>
    </row>
    <row r="152" spans="1:117" ht="30.75" customHeight="1" x14ac:dyDescent="0.2">
      <c r="A152" s="38">
        <v>1</v>
      </c>
      <c r="B152" s="555">
        <v>28</v>
      </c>
      <c r="C152" s="555"/>
      <c r="D152" s="571"/>
      <c r="E152" s="554" t="s">
        <v>512</v>
      </c>
      <c r="F152" s="554" t="s">
        <v>512</v>
      </c>
      <c r="G152" s="567"/>
      <c r="H152" s="568"/>
      <c r="I152" s="567"/>
      <c r="J152" s="567"/>
      <c r="K152" s="567"/>
      <c r="L152" s="567"/>
      <c r="M152" s="567"/>
      <c r="N152" s="568"/>
      <c r="O152" s="567"/>
      <c r="P152" s="567"/>
      <c r="Q152" s="567"/>
      <c r="R152" s="567"/>
      <c r="S152" s="567"/>
      <c r="T152" s="568"/>
      <c r="U152" s="567"/>
      <c r="V152" s="567"/>
      <c r="W152" s="568"/>
      <c r="X152" s="567"/>
      <c r="Y152" s="567"/>
      <c r="Z152" s="568"/>
      <c r="AA152" s="567"/>
      <c r="AB152" s="567"/>
      <c r="AC152" s="568"/>
      <c r="AD152" s="567"/>
      <c r="AE152" s="567"/>
      <c r="AF152" s="568"/>
      <c r="AG152" s="567"/>
      <c r="AH152" s="567"/>
      <c r="AI152" s="567"/>
      <c r="AJ152" s="567"/>
      <c r="AK152" s="567"/>
      <c r="AL152" s="568"/>
      <c r="AM152" s="567"/>
      <c r="AN152" s="567"/>
      <c r="AO152" s="568"/>
      <c r="AP152" s="567"/>
      <c r="AQ152" s="567"/>
      <c r="AR152" s="567"/>
      <c r="AS152" s="567"/>
      <c r="AT152" s="567"/>
      <c r="AU152" s="567"/>
      <c r="AV152" s="567"/>
      <c r="AW152" s="567"/>
      <c r="AX152" s="568"/>
      <c r="AY152" s="567"/>
      <c r="AZ152" s="567"/>
      <c r="BA152" s="567"/>
      <c r="BB152" s="567"/>
      <c r="BC152" s="567"/>
      <c r="BD152" s="567"/>
      <c r="BE152" s="567"/>
      <c r="BF152" s="567"/>
      <c r="BG152" s="567"/>
      <c r="BH152" s="567"/>
      <c r="BI152" s="567"/>
      <c r="BJ152" s="568"/>
      <c r="BK152" s="567"/>
      <c r="BL152" s="567"/>
      <c r="BM152" s="567"/>
      <c r="BN152" s="567"/>
      <c r="BO152" s="567"/>
      <c r="BP152" s="568"/>
      <c r="BQ152" s="567"/>
      <c r="BR152" s="567"/>
      <c r="BS152" s="568"/>
      <c r="BT152" s="567"/>
      <c r="BU152" s="567"/>
      <c r="BV152" s="568"/>
      <c r="BW152" s="567"/>
      <c r="BX152" s="567"/>
      <c r="BY152" s="567"/>
      <c r="BZ152" s="567"/>
      <c r="CA152" s="567"/>
      <c r="CB152" s="568"/>
      <c r="CC152" s="567"/>
      <c r="CD152" s="567"/>
      <c r="CE152" s="568"/>
      <c r="CF152" s="567"/>
      <c r="CG152" s="567"/>
      <c r="CH152" s="568"/>
      <c r="CI152" s="567"/>
      <c r="CJ152" s="567"/>
      <c r="CK152" s="567"/>
      <c r="CL152" s="567"/>
      <c r="CM152" s="567"/>
      <c r="CN152" s="568"/>
      <c r="CO152" s="567"/>
      <c r="CP152" s="567"/>
      <c r="CQ152" s="567"/>
      <c r="CR152" s="567"/>
      <c r="CS152" s="567"/>
      <c r="CT152" s="568"/>
      <c r="CU152" s="567"/>
      <c r="CV152" s="567"/>
      <c r="CW152" s="568"/>
      <c r="CX152" s="567"/>
      <c r="CY152" s="567"/>
      <c r="CZ152" s="568"/>
      <c r="DA152" s="567"/>
      <c r="DB152" s="567"/>
      <c r="DC152" s="567"/>
      <c r="DD152" s="567"/>
      <c r="DE152" s="554">
        <f t="shared" si="11"/>
        <v>0</v>
      </c>
      <c r="DF152" s="568">
        <f t="shared" si="11"/>
        <v>0</v>
      </c>
      <c r="DG152" s="554">
        <f t="shared" si="11"/>
        <v>0</v>
      </c>
      <c r="DH152" s="554">
        <f t="shared" si="11"/>
        <v>0</v>
      </c>
      <c r="DI152" s="568">
        <f t="shared" si="11"/>
        <v>0</v>
      </c>
      <c r="DJ152" s="554">
        <f t="shared" si="11"/>
        <v>0</v>
      </c>
      <c r="DK152" s="567"/>
      <c r="DL152" s="568"/>
      <c r="DM152" s="567"/>
    </row>
    <row r="153" spans="1:117" ht="30.75" customHeight="1" x14ac:dyDescent="0.2">
      <c r="A153" s="38">
        <v>1</v>
      </c>
      <c r="B153" s="555">
        <v>28</v>
      </c>
      <c r="C153" s="555"/>
      <c r="D153" s="571"/>
      <c r="E153" s="554" t="s">
        <v>512</v>
      </c>
      <c r="F153" s="554" t="s">
        <v>512</v>
      </c>
      <c r="G153" s="567"/>
      <c r="H153" s="568"/>
      <c r="I153" s="567"/>
      <c r="J153" s="567"/>
      <c r="K153" s="567"/>
      <c r="L153" s="567"/>
      <c r="M153" s="567"/>
      <c r="N153" s="568"/>
      <c r="O153" s="567"/>
      <c r="P153" s="567"/>
      <c r="Q153" s="567"/>
      <c r="R153" s="567"/>
      <c r="S153" s="567"/>
      <c r="T153" s="568"/>
      <c r="U153" s="567"/>
      <c r="V153" s="567"/>
      <c r="W153" s="568"/>
      <c r="X153" s="567"/>
      <c r="Y153" s="567"/>
      <c r="Z153" s="568"/>
      <c r="AA153" s="567"/>
      <c r="AB153" s="567"/>
      <c r="AC153" s="568"/>
      <c r="AD153" s="567"/>
      <c r="AE153" s="567"/>
      <c r="AF153" s="568"/>
      <c r="AG153" s="567"/>
      <c r="AH153" s="567"/>
      <c r="AI153" s="567"/>
      <c r="AJ153" s="567"/>
      <c r="AK153" s="567"/>
      <c r="AL153" s="568"/>
      <c r="AM153" s="567"/>
      <c r="AN153" s="567"/>
      <c r="AO153" s="568"/>
      <c r="AP153" s="567"/>
      <c r="AQ153" s="567"/>
      <c r="AR153" s="567"/>
      <c r="AS153" s="567"/>
      <c r="AT153" s="567"/>
      <c r="AU153" s="567"/>
      <c r="AV153" s="567"/>
      <c r="AW153" s="567"/>
      <c r="AX153" s="568"/>
      <c r="AY153" s="567"/>
      <c r="AZ153" s="567"/>
      <c r="BA153" s="567"/>
      <c r="BB153" s="567"/>
      <c r="BC153" s="567"/>
      <c r="BD153" s="567"/>
      <c r="BE153" s="567"/>
      <c r="BF153" s="567"/>
      <c r="BG153" s="567"/>
      <c r="BH153" s="567"/>
      <c r="BI153" s="567"/>
      <c r="BJ153" s="568"/>
      <c r="BK153" s="567"/>
      <c r="BL153" s="567"/>
      <c r="BM153" s="567"/>
      <c r="BN153" s="567"/>
      <c r="BO153" s="567"/>
      <c r="BP153" s="568"/>
      <c r="BQ153" s="567"/>
      <c r="BR153" s="567"/>
      <c r="BS153" s="568"/>
      <c r="BT153" s="567"/>
      <c r="BU153" s="567"/>
      <c r="BV153" s="568"/>
      <c r="BW153" s="567"/>
      <c r="BX153" s="567"/>
      <c r="BY153" s="567"/>
      <c r="BZ153" s="567"/>
      <c r="CA153" s="567"/>
      <c r="CB153" s="568"/>
      <c r="CC153" s="567"/>
      <c r="CD153" s="567"/>
      <c r="CE153" s="568"/>
      <c r="CF153" s="567"/>
      <c r="CG153" s="567"/>
      <c r="CH153" s="568"/>
      <c r="CI153" s="567"/>
      <c r="CJ153" s="567"/>
      <c r="CK153" s="567"/>
      <c r="CL153" s="567"/>
      <c r="CM153" s="567"/>
      <c r="CN153" s="568"/>
      <c r="CO153" s="567"/>
      <c r="CP153" s="567"/>
      <c r="CQ153" s="567"/>
      <c r="CR153" s="567"/>
      <c r="CS153" s="567"/>
      <c r="CT153" s="568"/>
      <c r="CU153" s="567"/>
      <c r="CV153" s="567"/>
      <c r="CW153" s="568"/>
      <c r="CX153" s="567"/>
      <c r="CY153" s="567"/>
      <c r="CZ153" s="568"/>
      <c r="DA153" s="567"/>
      <c r="DB153" s="567"/>
      <c r="DC153" s="567"/>
      <c r="DD153" s="567"/>
      <c r="DE153" s="554">
        <f t="shared" si="11"/>
        <v>0</v>
      </c>
      <c r="DF153" s="568">
        <f t="shared" si="11"/>
        <v>0</v>
      </c>
      <c r="DG153" s="554">
        <f t="shared" si="11"/>
        <v>0</v>
      </c>
      <c r="DH153" s="554">
        <f t="shared" si="11"/>
        <v>0</v>
      </c>
      <c r="DI153" s="568">
        <f t="shared" si="11"/>
        <v>0</v>
      </c>
      <c r="DJ153" s="554">
        <f t="shared" si="11"/>
        <v>0</v>
      </c>
      <c r="DK153" s="567"/>
      <c r="DL153" s="568"/>
      <c r="DM153" s="567"/>
    </row>
    <row r="154" spans="1:117" ht="30.75" customHeight="1" x14ac:dyDescent="0.2">
      <c r="A154" s="38">
        <v>1</v>
      </c>
      <c r="B154" s="555">
        <v>28</v>
      </c>
      <c r="C154" s="555"/>
      <c r="D154" s="571"/>
      <c r="E154" s="554" t="s">
        <v>512</v>
      </c>
      <c r="F154" s="554" t="s">
        <v>512</v>
      </c>
      <c r="G154" s="567"/>
      <c r="H154" s="568"/>
      <c r="I154" s="567"/>
      <c r="J154" s="567"/>
      <c r="K154" s="567"/>
      <c r="L154" s="567"/>
      <c r="M154" s="567"/>
      <c r="N154" s="568"/>
      <c r="O154" s="567"/>
      <c r="P154" s="567"/>
      <c r="Q154" s="567"/>
      <c r="R154" s="567"/>
      <c r="S154" s="567"/>
      <c r="T154" s="568"/>
      <c r="U154" s="567"/>
      <c r="V154" s="567"/>
      <c r="W154" s="568"/>
      <c r="X154" s="567"/>
      <c r="Y154" s="567"/>
      <c r="Z154" s="568"/>
      <c r="AA154" s="567"/>
      <c r="AB154" s="567"/>
      <c r="AC154" s="568"/>
      <c r="AD154" s="567"/>
      <c r="AE154" s="567"/>
      <c r="AF154" s="568"/>
      <c r="AG154" s="567"/>
      <c r="AH154" s="567"/>
      <c r="AI154" s="567"/>
      <c r="AJ154" s="567"/>
      <c r="AK154" s="567"/>
      <c r="AL154" s="568"/>
      <c r="AM154" s="567"/>
      <c r="AN154" s="567"/>
      <c r="AO154" s="568"/>
      <c r="AP154" s="567"/>
      <c r="AQ154" s="567"/>
      <c r="AR154" s="567"/>
      <c r="AS154" s="567"/>
      <c r="AT154" s="567"/>
      <c r="AU154" s="567"/>
      <c r="AV154" s="567"/>
      <c r="AW154" s="567"/>
      <c r="AX154" s="568"/>
      <c r="AY154" s="567"/>
      <c r="AZ154" s="567"/>
      <c r="BA154" s="567"/>
      <c r="BB154" s="567"/>
      <c r="BC154" s="567"/>
      <c r="BD154" s="567"/>
      <c r="BE154" s="567"/>
      <c r="BF154" s="567"/>
      <c r="BG154" s="567"/>
      <c r="BH154" s="567"/>
      <c r="BI154" s="567"/>
      <c r="BJ154" s="568"/>
      <c r="BK154" s="567"/>
      <c r="BL154" s="567"/>
      <c r="BM154" s="567"/>
      <c r="BN154" s="567"/>
      <c r="BO154" s="567"/>
      <c r="BP154" s="568"/>
      <c r="BQ154" s="567"/>
      <c r="BR154" s="567"/>
      <c r="BS154" s="568"/>
      <c r="BT154" s="567"/>
      <c r="BU154" s="567"/>
      <c r="BV154" s="568"/>
      <c r="BW154" s="567"/>
      <c r="BX154" s="567"/>
      <c r="BY154" s="567"/>
      <c r="BZ154" s="567"/>
      <c r="CA154" s="567"/>
      <c r="CB154" s="568"/>
      <c r="CC154" s="567"/>
      <c r="CD154" s="567"/>
      <c r="CE154" s="568"/>
      <c r="CF154" s="567"/>
      <c r="CG154" s="567"/>
      <c r="CH154" s="568"/>
      <c r="CI154" s="567"/>
      <c r="CJ154" s="567"/>
      <c r="CK154" s="567"/>
      <c r="CL154" s="567"/>
      <c r="CM154" s="567"/>
      <c r="CN154" s="568"/>
      <c r="CO154" s="567"/>
      <c r="CP154" s="567"/>
      <c r="CQ154" s="567"/>
      <c r="CR154" s="567"/>
      <c r="CS154" s="567"/>
      <c r="CT154" s="568"/>
      <c r="CU154" s="567"/>
      <c r="CV154" s="567"/>
      <c r="CW154" s="568"/>
      <c r="CX154" s="567"/>
      <c r="CY154" s="567"/>
      <c r="CZ154" s="568"/>
      <c r="DA154" s="567"/>
      <c r="DB154" s="567"/>
      <c r="DC154" s="567"/>
      <c r="DD154" s="567"/>
      <c r="DE154" s="554">
        <f t="shared" si="11"/>
        <v>0</v>
      </c>
      <c r="DF154" s="568">
        <f t="shared" si="11"/>
        <v>0</v>
      </c>
      <c r="DG154" s="554">
        <f t="shared" si="11"/>
        <v>0</v>
      </c>
      <c r="DH154" s="554">
        <f t="shared" si="11"/>
        <v>0</v>
      </c>
      <c r="DI154" s="568">
        <f t="shared" si="11"/>
        <v>0</v>
      </c>
      <c r="DJ154" s="554">
        <f t="shared" si="11"/>
        <v>0</v>
      </c>
      <c r="DK154" s="567"/>
      <c r="DL154" s="568"/>
      <c r="DM154" s="567"/>
    </row>
    <row r="155" spans="1:117" ht="30.75" customHeight="1" x14ac:dyDescent="0.2">
      <c r="A155" s="38">
        <v>1</v>
      </c>
      <c r="B155" s="555">
        <v>28</v>
      </c>
      <c r="C155" s="555"/>
      <c r="D155" s="571"/>
      <c r="E155" s="554" t="s">
        <v>512</v>
      </c>
      <c r="F155" s="554" t="s">
        <v>512</v>
      </c>
      <c r="G155" s="567"/>
      <c r="H155" s="568"/>
      <c r="I155" s="567"/>
      <c r="J155" s="567"/>
      <c r="K155" s="567"/>
      <c r="L155" s="567"/>
      <c r="M155" s="567"/>
      <c r="N155" s="568"/>
      <c r="O155" s="567"/>
      <c r="P155" s="567"/>
      <c r="Q155" s="567"/>
      <c r="R155" s="567"/>
      <c r="S155" s="567"/>
      <c r="T155" s="568"/>
      <c r="U155" s="567"/>
      <c r="V155" s="567"/>
      <c r="W155" s="568"/>
      <c r="X155" s="567"/>
      <c r="Y155" s="567"/>
      <c r="Z155" s="568"/>
      <c r="AA155" s="567"/>
      <c r="AB155" s="567"/>
      <c r="AC155" s="568"/>
      <c r="AD155" s="567"/>
      <c r="AE155" s="567"/>
      <c r="AF155" s="568"/>
      <c r="AG155" s="567"/>
      <c r="AH155" s="567"/>
      <c r="AI155" s="567"/>
      <c r="AJ155" s="567"/>
      <c r="AK155" s="567"/>
      <c r="AL155" s="568"/>
      <c r="AM155" s="567"/>
      <c r="AN155" s="567"/>
      <c r="AO155" s="568"/>
      <c r="AP155" s="567"/>
      <c r="AQ155" s="567"/>
      <c r="AR155" s="567"/>
      <c r="AS155" s="567"/>
      <c r="AT155" s="567"/>
      <c r="AU155" s="567"/>
      <c r="AV155" s="567"/>
      <c r="AW155" s="567"/>
      <c r="AX155" s="568"/>
      <c r="AY155" s="567"/>
      <c r="AZ155" s="567"/>
      <c r="BA155" s="567"/>
      <c r="BB155" s="567"/>
      <c r="BC155" s="567"/>
      <c r="BD155" s="567"/>
      <c r="BE155" s="567"/>
      <c r="BF155" s="567"/>
      <c r="BG155" s="567"/>
      <c r="BH155" s="567"/>
      <c r="BI155" s="567"/>
      <c r="BJ155" s="568"/>
      <c r="BK155" s="567"/>
      <c r="BL155" s="567"/>
      <c r="BM155" s="567"/>
      <c r="BN155" s="567"/>
      <c r="BO155" s="567"/>
      <c r="BP155" s="568"/>
      <c r="BQ155" s="567"/>
      <c r="BR155" s="567"/>
      <c r="BS155" s="568"/>
      <c r="BT155" s="567"/>
      <c r="BU155" s="567"/>
      <c r="BV155" s="568"/>
      <c r="BW155" s="567"/>
      <c r="BX155" s="567"/>
      <c r="BY155" s="567"/>
      <c r="BZ155" s="567"/>
      <c r="CA155" s="567"/>
      <c r="CB155" s="568"/>
      <c r="CC155" s="567"/>
      <c r="CD155" s="567"/>
      <c r="CE155" s="568"/>
      <c r="CF155" s="567"/>
      <c r="CG155" s="567"/>
      <c r="CH155" s="568"/>
      <c r="CI155" s="567"/>
      <c r="CJ155" s="567"/>
      <c r="CK155" s="567"/>
      <c r="CL155" s="567"/>
      <c r="CM155" s="567"/>
      <c r="CN155" s="568"/>
      <c r="CO155" s="567"/>
      <c r="CP155" s="567"/>
      <c r="CQ155" s="567"/>
      <c r="CR155" s="567"/>
      <c r="CS155" s="567"/>
      <c r="CT155" s="568"/>
      <c r="CU155" s="567"/>
      <c r="CV155" s="567"/>
      <c r="CW155" s="568"/>
      <c r="CX155" s="567"/>
      <c r="CY155" s="567"/>
      <c r="CZ155" s="568"/>
      <c r="DA155" s="567"/>
      <c r="DB155" s="567"/>
      <c r="DC155" s="567"/>
      <c r="DD155" s="567"/>
      <c r="DE155" s="554">
        <f t="shared" si="11"/>
        <v>0</v>
      </c>
      <c r="DF155" s="568">
        <f t="shared" si="11"/>
        <v>0</v>
      </c>
      <c r="DG155" s="554">
        <f t="shared" si="11"/>
        <v>0</v>
      </c>
      <c r="DH155" s="554">
        <f t="shared" si="11"/>
        <v>0</v>
      </c>
      <c r="DI155" s="568">
        <f t="shared" si="11"/>
        <v>0</v>
      </c>
      <c r="DJ155" s="554">
        <f t="shared" si="11"/>
        <v>0</v>
      </c>
      <c r="DK155" s="567"/>
      <c r="DL155" s="568"/>
      <c r="DM155" s="567"/>
    </row>
    <row r="156" spans="1:117" x14ac:dyDescent="0.2">
      <c r="A156" s="38">
        <v>1</v>
      </c>
      <c r="B156" s="617" t="s">
        <v>210</v>
      </c>
      <c r="C156" s="618"/>
      <c r="D156" s="619"/>
      <c r="E156" s="618"/>
      <c r="F156" s="620"/>
      <c r="G156" s="621"/>
      <c r="H156" s="622"/>
      <c r="I156" s="621"/>
      <c r="J156" s="621"/>
      <c r="K156" s="621"/>
      <c r="L156" s="621"/>
      <c r="M156" s="621"/>
      <c r="N156" s="622"/>
      <c r="O156" s="621"/>
      <c r="P156" s="621"/>
      <c r="Q156" s="621"/>
      <c r="R156" s="621"/>
      <c r="S156" s="621"/>
      <c r="T156" s="622"/>
      <c r="U156" s="621"/>
      <c r="V156" s="621"/>
      <c r="W156" s="622"/>
      <c r="X156" s="621"/>
      <c r="Y156" s="621"/>
      <c r="Z156" s="622"/>
      <c r="AA156" s="621"/>
      <c r="AB156" s="621"/>
      <c r="AC156" s="622"/>
      <c r="AD156" s="621"/>
      <c r="AE156" s="621"/>
      <c r="AF156" s="622"/>
      <c r="AG156" s="621"/>
      <c r="AH156" s="621"/>
      <c r="AI156" s="621"/>
      <c r="AJ156" s="621"/>
      <c r="AK156" s="621">
        <v>41</v>
      </c>
      <c r="AL156" s="622">
        <v>6799437.9500000048</v>
      </c>
      <c r="AM156" s="621">
        <v>341</v>
      </c>
      <c r="AN156" s="621">
        <v>4</v>
      </c>
      <c r="AO156" s="622">
        <v>663359.80000000005</v>
      </c>
      <c r="AP156" s="621">
        <v>30</v>
      </c>
      <c r="AQ156" s="621"/>
      <c r="AR156" s="621"/>
      <c r="AS156" s="621"/>
      <c r="AT156" s="621"/>
      <c r="AU156" s="621"/>
      <c r="AV156" s="621"/>
      <c r="AW156" s="621"/>
      <c r="AX156" s="621"/>
      <c r="AY156" s="621"/>
      <c r="AZ156" s="621"/>
      <c r="BA156" s="622"/>
      <c r="BB156" s="621"/>
      <c r="BC156" s="621"/>
      <c r="BD156" s="621"/>
      <c r="BE156" s="621"/>
      <c r="BF156" s="621"/>
      <c r="BG156" s="621"/>
      <c r="BH156" s="621"/>
      <c r="BI156" s="621"/>
      <c r="BJ156" s="622"/>
      <c r="BK156" s="621"/>
      <c r="BL156" s="621"/>
      <c r="BM156" s="621"/>
      <c r="BN156" s="621"/>
      <c r="BO156" s="621"/>
      <c r="BP156" s="622"/>
      <c r="BQ156" s="621"/>
      <c r="BR156" s="621"/>
      <c r="BS156" s="622"/>
      <c r="BT156" s="621"/>
      <c r="BU156" s="621"/>
      <c r="BV156" s="622"/>
      <c r="BW156" s="621"/>
      <c r="BX156" s="621"/>
      <c r="BY156" s="621"/>
      <c r="BZ156" s="621"/>
      <c r="CA156" s="621"/>
      <c r="CB156" s="622"/>
      <c r="CC156" s="621"/>
      <c r="CD156" s="621"/>
      <c r="CE156" s="622"/>
      <c r="CF156" s="621"/>
      <c r="CG156" s="621"/>
      <c r="CH156" s="622"/>
      <c r="CI156" s="621"/>
      <c r="CJ156" s="621"/>
      <c r="CK156" s="621"/>
      <c r="CL156" s="621"/>
      <c r="CM156" s="621"/>
      <c r="CN156" s="622"/>
      <c r="CO156" s="621"/>
      <c r="CP156" s="621"/>
      <c r="CQ156" s="621"/>
      <c r="CR156" s="621"/>
      <c r="CS156" s="621"/>
      <c r="CT156" s="622"/>
      <c r="CU156" s="621"/>
      <c r="CV156" s="621"/>
      <c r="CW156" s="622"/>
      <c r="CX156" s="621"/>
      <c r="CY156" s="621"/>
      <c r="CZ156" s="622"/>
      <c r="DA156" s="621"/>
      <c r="DB156" s="621"/>
      <c r="DC156" s="621"/>
      <c r="DD156" s="621"/>
      <c r="DE156" s="618">
        <v>41</v>
      </c>
      <c r="DF156" s="622">
        <v>6799437.9500000048</v>
      </c>
      <c r="DG156" s="618">
        <v>341</v>
      </c>
      <c r="DH156" s="621">
        <v>4</v>
      </c>
      <c r="DI156" s="622">
        <v>663359.80000000005</v>
      </c>
      <c r="DJ156" s="621">
        <v>30</v>
      </c>
      <c r="DK156" s="621">
        <v>45</v>
      </c>
      <c r="DL156" s="622">
        <v>7462797.7500000056</v>
      </c>
      <c r="DM156" s="621">
        <v>371</v>
      </c>
    </row>
    <row r="157" spans="1:117" ht="39" customHeight="1" x14ac:dyDescent="0.2">
      <c r="A157" s="38">
        <v>1</v>
      </c>
      <c r="B157" s="432">
        <v>29</v>
      </c>
      <c r="C157" s="432">
        <v>182</v>
      </c>
      <c r="D157" s="433" t="s">
        <v>539</v>
      </c>
      <c r="E157" s="562" t="s">
        <v>544</v>
      </c>
      <c r="F157" s="435" t="s">
        <v>545</v>
      </c>
      <c r="G157" s="614"/>
      <c r="H157" s="615"/>
      <c r="I157" s="614"/>
      <c r="J157" s="614"/>
      <c r="K157" s="614"/>
      <c r="L157" s="614"/>
      <c r="M157" s="614"/>
      <c r="N157" s="615"/>
      <c r="O157" s="614"/>
      <c r="P157" s="614"/>
      <c r="Q157" s="614"/>
      <c r="R157" s="614"/>
      <c r="S157" s="614"/>
      <c r="T157" s="615"/>
      <c r="U157" s="614"/>
      <c r="V157" s="614"/>
      <c r="W157" s="615"/>
      <c r="X157" s="614"/>
      <c r="Y157" s="614"/>
      <c r="Z157" s="615"/>
      <c r="AA157" s="614"/>
      <c r="AB157" s="614"/>
      <c r="AC157" s="615"/>
      <c r="AD157" s="614"/>
      <c r="AE157" s="614"/>
      <c r="AF157" s="615"/>
      <c r="AG157" s="614"/>
      <c r="AH157" s="614"/>
      <c r="AI157" s="614"/>
      <c r="AJ157" s="614"/>
      <c r="AK157" s="614"/>
      <c r="AL157" s="615"/>
      <c r="AM157" s="614"/>
      <c r="AN157" s="614"/>
      <c r="AO157" s="615"/>
      <c r="AP157" s="614"/>
      <c r="AQ157" s="614"/>
      <c r="AR157" s="614"/>
      <c r="AS157" s="614"/>
      <c r="AT157" s="614"/>
      <c r="AU157" s="614"/>
      <c r="AV157" s="614"/>
      <c r="AW157" s="614"/>
      <c r="AX157" s="614"/>
      <c r="AY157" s="614"/>
      <c r="AZ157" s="614"/>
      <c r="BA157" s="615"/>
      <c r="BB157" s="614"/>
      <c r="BC157" s="614"/>
      <c r="BD157" s="614"/>
      <c r="BE157" s="614"/>
      <c r="BF157" s="614"/>
      <c r="BG157" s="614"/>
      <c r="BH157" s="614"/>
      <c r="BI157" s="614"/>
      <c r="BJ157" s="615"/>
      <c r="BK157" s="614"/>
      <c r="BL157" s="614"/>
      <c r="BM157" s="614"/>
      <c r="BN157" s="614"/>
      <c r="BO157" s="614">
        <v>2</v>
      </c>
      <c r="BP157" s="615">
        <v>150497.35999999999</v>
      </c>
      <c r="BQ157" s="614">
        <v>24</v>
      </c>
      <c r="BR157" s="614"/>
      <c r="BS157" s="615"/>
      <c r="BT157" s="614"/>
      <c r="BU157" s="614"/>
      <c r="BV157" s="615"/>
      <c r="BW157" s="614"/>
      <c r="BX157" s="614"/>
      <c r="BY157" s="614"/>
      <c r="BZ157" s="614"/>
      <c r="CA157" s="614"/>
      <c r="CB157" s="615"/>
      <c r="CC157" s="614"/>
      <c r="CD157" s="614"/>
      <c r="CE157" s="615"/>
      <c r="CF157" s="614"/>
      <c r="CG157" s="614"/>
      <c r="CH157" s="615"/>
      <c r="CI157" s="614"/>
      <c r="CJ157" s="614"/>
      <c r="CK157" s="614"/>
      <c r="CL157" s="614"/>
      <c r="CM157" s="614"/>
      <c r="CN157" s="615"/>
      <c r="CO157" s="614"/>
      <c r="CP157" s="614"/>
      <c r="CQ157" s="614"/>
      <c r="CR157" s="614"/>
      <c r="CS157" s="614"/>
      <c r="CT157" s="615"/>
      <c r="CU157" s="614"/>
      <c r="CV157" s="614"/>
      <c r="CW157" s="615"/>
      <c r="CX157" s="614"/>
      <c r="CY157" s="614"/>
      <c r="CZ157" s="615"/>
      <c r="DA157" s="614"/>
      <c r="DB157" s="614"/>
      <c r="DC157" s="614"/>
      <c r="DD157" s="614"/>
      <c r="DE157" s="436">
        <v>2</v>
      </c>
      <c r="DF157" s="437">
        <v>150497.35999999999</v>
      </c>
      <c r="DG157" s="436">
        <v>24</v>
      </c>
      <c r="DH157" s="616">
        <v>0</v>
      </c>
      <c r="DI157" s="437">
        <v>0</v>
      </c>
      <c r="DJ157" s="616">
        <v>0</v>
      </c>
      <c r="DK157" s="614">
        <v>2</v>
      </c>
      <c r="DL157" s="615">
        <v>150497.35999999999</v>
      </c>
      <c r="DM157" s="614">
        <v>24</v>
      </c>
    </row>
    <row r="158" spans="1:117" ht="39" customHeight="1" x14ac:dyDescent="0.2">
      <c r="A158" s="38">
        <v>1</v>
      </c>
      <c r="B158" s="432">
        <v>29</v>
      </c>
      <c r="C158" s="432">
        <v>182</v>
      </c>
      <c r="D158" s="433" t="s">
        <v>539</v>
      </c>
      <c r="E158" s="562" t="s">
        <v>546</v>
      </c>
      <c r="F158" s="435" t="s">
        <v>547</v>
      </c>
      <c r="G158" s="614"/>
      <c r="H158" s="615"/>
      <c r="I158" s="614"/>
      <c r="J158" s="614"/>
      <c r="K158" s="614"/>
      <c r="L158" s="614"/>
      <c r="M158" s="614"/>
      <c r="N158" s="615"/>
      <c r="O158" s="614"/>
      <c r="P158" s="614"/>
      <c r="Q158" s="614"/>
      <c r="R158" s="614"/>
      <c r="S158" s="614"/>
      <c r="T158" s="615"/>
      <c r="U158" s="614"/>
      <c r="V158" s="614"/>
      <c r="W158" s="615"/>
      <c r="X158" s="614"/>
      <c r="Y158" s="614"/>
      <c r="Z158" s="615"/>
      <c r="AA158" s="614"/>
      <c r="AB158" s="614"/>
      <c r="AC158" s="615"/>
      <c r="AD158" s="614"/>
      <c r="AE158" s="614"/>
      <c r="AF158" s="615"/>
      <c r="AG158" s="614"/>
      <c r="AH158" s="614"/>
      <c r="AI158" s="614"/>
      <c r="AJ158" s="614"/>
      <c r="AK158" s="614"/>
      <c r="AL158" s="615"/>
      <c r="AM158" s="614"/>
      <c r="AN158" s="614"/>
      <c r="AO158" s="615"/>
      <c r="AP158" s="614"/>
      <c r="AQ158" s="614"/>
      <c r="AR158" s="614"/>
      <c r="AS158" s="614"/>
      <c r="AT158" s="614"/>
      <c r="AU158" s="614"/>
      <c r="AV158" s="614"/>
      <c r="AW158" s="614"/>
      <c r="AX158" s="614"/>
      <c r="AY158" s="614"/>
      <c r="AZ158" s="614"/>
      <c r="BA158" s="615"/>
      <c r="BB158" s="614"/>
      <c r="BC158" s="614"/>
      <c r="BD158" s="614"/>
      <c r="BE158" s="614"/>
      <c r="BF158" s="614"/>
      <c r="BG158" s="614"/>
      <c r="BH158" s="614"/>
      <c r="BI158" s="614"/>
      <c r="BJ158" s="615"/>
      <c r="BK158" s="614"/>
      <c r="BL158" s="614"/>
      <c r="BM158" s="614"/>
      <c r="BN158" s="614"/>
      <c r="BO158" s="614">
        <v>1</v>
      </c>
      <c r="BP158" s="615">
        <v>75248.679999999993</v>
      </c>
      <c r="BQ158" s="614">
        <v>14</v>
      </c>
      <c r="BR158" s="614"/>
      <c r="BS158" s="615"/>
      <c r="BT158" s="614"/>
      <c r="BU158" s="614"/>
      <c r="BV158" s="615"/>
      <c r="BW158" s="614"/>
      <c r="BX158" s="614"/>
      <c r="BY158" s="614"/>
      <c r="BZ158" s="614"/>
      <c r="CA158" s="614"/>
      <c r="CB158" s="615"/>
      <c r="CC158" s="614"/>
      <c r="CD158" s="614"/>
      <c r="CE158" s="615"/>
      <c r="CF158" s="614"/>
      <c r="CG158" s="614"/>
      <c r="CH158" s="615"/>
      <c r="CI158" s="614"/>
      <c r="CJ158" s="614"/>
      <c r="CK158" s="614"/>
      <c r="CL158" s="614"/>
      <c r="CM158" s="614"/>
      <c r="CN158" s="615"/>
      <c r="CO158" s="614"/>
      <c r="CP158" s="614"/>
      <c r="CQ158" s="614"/>
      <c r="CR158" s="614"/>
      <c r="CS158" s="614"/>
      <c r="CT158" s="615"/>
      <c r="CU158" s="614"/>
      <c r="CV158" s="614"/>
      <c r="CW158" s="615"/>
      <c r="CX158" s="614"/>
      <c r="CY158" s="614"/>
      <c r="CZ158" s="615"/>
      <c r="DA158" s="614"/>
      <c r="DB158" s="614"/>
      <c r="DC158" s="614"/>
      <c r="DD158" s="614"/>
      <c r="DE158" s="436">
        <v>1</v>
      </c>
      <c r="DF158" s="437">
        <v>75248.679999999993</v>
      </c>
      <c r="DG158" s="436">
        <v>14</v>
      </c>
      <c r="DH158" s="616">
        <v>0</v>
      </c>
      <c r="DI158" s="437">
        <v>0</v>
      </c>
      <c r="DJ158" s="616">
        <v>0</v>
      </c>
      <c r="DK158" s="614">
        <v>1</v>
      </c>
      <c r="DL158" s="615">
        <v>75248.679999999993</v>
      </c>
      <c r="DM158" s="614">
        <v>14</v>
      </c>
    </row>
    <row r="159" spans="1:117" ht="39" customHeight="1" x14ac:dyDescent="0.2">
      <c r="A159" s="38">
        <v>1</v>
      </c>
      <c r="B159" s="432">
        <v>29</v>
      </c>
      <c r="C159" s="432">
        <v>182</v>
      </c>
      <c r="D159" s="433" t="s">
        <v>539</v>
      </c>
      <c r="E159" s="562" t="s">
        <v>540</v>
      </c>
      <c r="F159" s="435" t="s">
        <v>541</v>
      </c>
      <c r="G159" s="614"/>
      <c r="H159" s="615"/>
      <c r="I159" s="614"/>
      <c r="J159" s="614"/>
      <c r="K159" s="614"/>
      <c r="L159" s="614"/>
      <c r="M159" s="614"/>
      <c r="N159" s="615"/>
      <c r="O159" s="614"/>
      <c r="P159" s="614"/>
      <c r="Q159" s="614"/>
      <c r="R159" s="614"/>
      <c r="S159" s="614"/>
      <c r="T159" s="615"/>
      <c r="U159" s="614"/>
      <c r="V159" s="614"/>
      <c r="W159" s="615"/>
      <c r="X159" s="614"/>
      <c r="Y159" s="614"/>
      <c r="Z159" s="615"/>
      <c r="AA159" s="614"/>
      <c r="AB159" s="614"/>
      <c r="AC159" s="615"/>
      <c r="AD159" s="614"/>
      <c r="AE159" s="614"/>
      <c r="AF159" s="615"/>
      <c r="AG159" s="614"/>
      <c r="AH159" s="614"/>
      <c r="AI159" s="614"/>
      <c r="AJ159" s="614"/>
      <c r="AK159" s="614"/>
      <c r="AL159" s="615"/>
      <c r="AM159" s="614"/>
      <c r="AN159" s="614"/>
      <c r="AO159" s="615"/>
      <c r="AP159" s="614"/>
      <c r="AQ159" s="614"/>
      <c r="AR159" s="614"/>
      <c r="AS159" s="614"/>
      <c r="AT159" s="614"/>
      <c r="AU159" s="614"/>
      <c r="AV159" s="614"/>
      <c r="AW159" s="614"/>
      <c r="AX159" s="614"/>
      <c r="AY159" s="614"/>
      <c r="AZ159" s="614"/>
      <c r="BA159" s="615"/>
      <c r="BB159" s="614"/>
      <c r="BC159" s="614"/>
      <c r="BD159" s="614"/>
      <c r="BE159" s="614"/>
      <c r="BF159" s="614"/>
      <c r="BG159" s="614"/>
      <c r="BH159" s="614"/>
      <c r="BI159" s="614"/>
      <c r="BJ159" s="615"/>
      <c r="BK159" s="614"/>
      <c r="BL159" s="614"/>
      <c r="BM159" s="614"/>
      <c r="BN159" s="614"/>
      <c r="BO159" s="614">
        <v>3</v>
      </c>
      <c r="BP159" s="615">
        <v>225746.03999999998</v>
      </c>
      <c r="BQ159" s="614">
        <v>33</v>
      </c>
      <c r="BR159" s="614"/>
      <c r="BS159" s="615"/>
      <c r="BT159" s="614"/>
      <c r="BU159" s="614"/>
      <c r="BV159" s="615"/>
      <c r="BW159" s="614"/>
      <c r="BX159" s="614"/>
      <c r="BY159" s="614"/>
      <c r="BZ159" s="614"/>
      <c r="CA159" s="614"/>
      <c r="CB159" s="615"/>
      <c r="CC159" s="614"/>
      <c r="CD159" s="614"/>
      <c r="CE159" s="615"/>
      <c r="CF159" s="614"/>
      <c r="CG159" s="614"/>
      <c r="CH159" s="615"/>
      <c r="CI159" s="614"/>
      <c r="CJ159" s="614"/>
      <c r="CK159" s="614"/>
      <c r="CL159" s="614"/>
      <c r="CM159" s="614"/>
      <c r="CN159" s="615"/>
      <c r="CO159" s="614"/>
      <c r="CP159" s="614"/>
      <c r="CQ159" s="614"/>
      <c r="CR159" s="614"/>
      <c r="CS159" s="614"/>
      <c r="CT159" s="615"/>
      <c r="CU159" s="614"/>
      <c r="CV159" s="614"/>
      <c r="CW159" s="615"/>
      <c r="CX159" s="614"/>
      <c r="CY159" s="614"/>
      <c r="CZ159" s="615"/>
      <c r="DA159" s="614"/>
      <c r="DB159" s="614"/>
      <c r="DC159" s="614"/>
      <c r="DD159" s="614"/>
      <c r="DE159" s="436">
        <v>3</v>
      </c>
      <c r="DF159" s="437">
        <v>225746.03999999998</v>
      </c>
      <c r="DG159" s="436">
        <v>33</v>
      </c>
      <c r="DH159" s="616">
        <v>0</v>
      </c>
      <c r="DI159" s="437">
        <v>0</v>
      </c>
      <c r="DJ159" s="616">
        <v>0</v>
      </c>
      <c r="DK159" s="614">
        <v>3</v>
      </c>
      <c r="DL159" s="615">
        <v>225746.03999999998</v>
      </c>
      <c r="DM159" s="614">
        <v>33</v>
      </c>
    </row>
    <row r="160" spans="1:117" ht="39" customHeight="1" x14ac:dyDescent="0.2">
      <c r="A160" s="38">
        <v>1</v>
      </c>
      <c r="B160" s="432">
        <v>29</v>
      </c>
      <c r="C160" s="432">
        <v>182</v>
      </c>
      <c r="D160" s="433" t="s">
        <v>539</v>
      </c>
      <c r="E160" s="562" t="s">
        <v>542</v>
      </c>
      <c r="F160" s="435" t="s">
        <v>543</v>
      </c>
      <c r="G160" s="614"/>
      <c r="H160" s="615"/>
      <c r="I160" s="614"/>
      <c r="J160" s="614"/>
      <c r="K160" s="614"/>
      <c r="L160" s="614"/>
      <c r="M160" s="614"/>
      <c r="N160" s="615"/>
      <c r="O160" s="614"/>
      <c r="P160" s="614"/>
      <c r="Q160" s="614"/>
      <c r="R160" s="614"/>
      <c r="S160" s="614"/>
      <c r="T160" s="615"/>
      <c r="U160" s="614"/>
      <c r="V160" s="614"/>
      <c r="W160" s="615"/>
      <c r="X160" s="614"/>
      <c r="Y160" s="614"/>
      <c r="Z160" s="615"/>
      <c r="AA160" s="614"/>
      <c r="AB160" s="614"/>
      <c r="AC160" s="615"/>
      <c r="AD160" s="614"/>
      <c r="AE160" s="614"/>
      <c r="AF160" s="615"/>
      <c r="AG160" s="614"/>
      <c r="AH160" s="614"/>
      <c r="AI160" s="614"/>
      <c r="AJ160" s="614"/>
      <c r="AK160" s="614"/>
      <c r="AL160" s="615"/>
      <c r="AM160" s="614"/>
      <c r="AN160" s="614"/>
      <c r="AO160" s="615"/>
      <c r="AP160" s="614"/>
      <c r="AQ160" s="614"/>
      <c r="AR160" s="614"/>
      <c r="AS160" s="614"/>
      <c r="AT160" s="614"/>
      <c r="AU160" s="614"/>
      <c r="AV160" s="614"/>
      <c r="AW160" s="614"/>
      <c r="AX160" s="614"/>
      <c r="AY160" s="614"/>
      <c r="AZ160" s="614"/>
      <c r="BA160" s="615"/>
      <c r="BB160" s="614"/>
      <c r="BC160" s="614"/>
      <c r="BD160" s="614"/>
      <c r="BE160" s="614"/>
      <c r="BF160" s="614"/>
      <c r="BG160" s="614"/>
      <c r="BH160" s="614"/>
      <c r="BI160" s="614"/>
      <c r="BJ160" s="615"/>
      <c r="BK160" s="614"/>
      <c r="BL160" s="614"/>
      <c r="BM160" s="614"/>
      <c r="BN160" s="614"/>
      <c r="BO160" s="614">
        <v>3</v>
      </c>
      <c r="BP160" s="615">
        <v>225746.03999999998</v>
      </c>
      <c r="BQ160" s="614">
        <v>21</v>
      </c>
      <c r="BR160" s="614"/>
      <c r="BS160" s="615"/>
      <c r="BT160" s="614"/>
      <c r="BU160" s="614"/>
      <c r="BV160" s="615"/>
      <c r="BW160" s="614"/>
      <c r="BX160" s="614"/>
      <c r="BY160" s="614"/>
      <c r="BZ160" s="614"/>
      <c r="CA160" s="614"/>
      <c r="CB160" s="615"/>
      <c r="CC160" s="614"/>
      <c r="CD160" s="614"/>
      <c r="CE160" s="615"/>
      <c r="CF160" s="614"/>
      <c r="CG160" s="614"/>
      <c r="CH160" s="615"/>
      <c r="CI160" s="614"/>
      <c r="CJ160" s="614"/>
      <c r="CK160" s="614"/>
      <c r="CL160" s="614"/>
      <c r="CM160" s="614"/>
      <c r="CN160" s="615"/>
      <c r="CO160" s="614"/>
      <c r="CP160" s="614"/>
      <c r="CQ160" s="614"/>
      <c r="CR160" s="614"/>
      <c r="CS160" s="614"/>
      <c r="CT160" s="615"/>
      <c r="CU160" s="614"/>
      <c r="CV160" s="614"/>
      <c r="CW160" s="615"/>
      <c r="CX160" s="614"/>
      <c r="CY160" s="614"/>
      <c r="CZ160" s="615"/>
      <c r="DA160" s="614"/>
      <c r="DB160" s="614"/>
      <c r="DC160" s="614"/>
      <c r="DD160" s="614"/>
      <c r="DE160" s="436">
        <v>3</v>
      </c>
      <c r="DF160" s="437">
        <v>225746.03999999998</v>
      </c>
      <c r="DG160" s="436">
        <v>21</v>
      </c>
      <c r="DH160" s="616">
        <v>0</v>
      </c>
      <c r="DI160" s="437">
        <v>0</v>
      </c>
      <c r="DJ160" s="616">
        <v>0</v>
      </c>
      <c r="DK160" s="614">
        <v>3</v>
      </c>
      <c r="DL160" s="615">
        <v>225746.03999999998</v>
      </c>
      <c r="DM160" s="614">
        <v>21</v>
      </c>
    </row>
    <row r="161" spans="1:117" ht="39" customHeight="1" x14ac:dyDescent="0.2">
      <c r="A161" s="38">
        <v>1</v>
      </c>
      <c r="B161" s="432">
        <v>29</v>
      </c>
      <c r="C161" s="432">
        <v>197</v>
      </c>
      <c r="D161" s="433" t="s">
        <v>578</v>
      </c>
      <c r="E161" s="562" t="s">
        <v>579</v>
      </c>
      <c r="F161" s="435" t="s">
        <v>580</v>
      </c>
      <c r="G161" s="614"/>
      <c r="H161" s="615"/>
      <c r="I161" s="614"/>
      <c r="J161" s="614"/>
      <c r="K161" s="614"/>
      <c r="L161" s="614"/>
      <c r="M161" s="614"/>
      <c r="N161" s="615"/>
      <c r="O161" s="614"/>
      <c r="P161" s="614"/>
      <c r="Q161" s="614"/>
      <c r="R161" s="614"/>
      <c r="S161" s="614"/>
      <c r="T161" s="615"/>
      <c r="U161" s="614"/>
      <c r="V161" s="614"/>
      <c r="W161" s="615"/>
      <c r="X161" s="614"/>
      <c r="Y161" s="614"/>
      <c r="Z161" s="615"/>
      <c r="AA161" s="614"/>
      <c r="AB161" s="614"/>
      <c r="AC161" s="615"/>
      <c r="AD161" s="614"/>
      <c r="AE161" s="614"/>
      <c r="AF161" s="615"/>
      <c r="AG161" s="614"/>
      <c r="AH161" s="614"/>
      <c r="AI161" s="614"/>
      <c r="AJ161" s="614"/>
      <c r="AK161" s="614"/>
      <c r="AL161" s="615"/>
      <c r="AM161" s="614"/>
      <c r="AN161" s="614"/>
      <c r="AO161" s="615"/>
      <c r="AP161" s="614"/>
      <c r="AQ161" s="614"/>
      <c r="AR161" s="614"/>
      <c r="AS161" s="614"/>
      <c r="AT161" s="614"/>
      <c r="AU161" s="614"/>
      <c r="AV161" s="614"/>
      <c r="AW161" s="614"/>
      <c r="AX161" s="614"/>
      <c r="AY161" s="614"/>
      <c r="AZ161" s="614"/>
      <c r="BA161" s="615"/>
      <c r="BB161" s="614"/>
      <c r="BC161" s="614"/>
      <c r="BD161" s="614"/>
      <c r="BE161" s="614"/>
      <c r="BF161" s="614"/>
      <c r="BG161" s="614"/>
      <c r="BH161" s="614"/>
      <c r="BI161" s="614"/>
      <c r="BJ161" s="615"/>
      <c r="BK161" s="614"/>
      <c r="BL161" s="614"/>
      <c r="BM161" s="614"/>
      <c r="BN161" s="614"/>
      <c r="BO161" s="614">
        <v>1</v>
      </c>
      <c r="BP161" s="615">
        <v>75248.679999999993</v>
      </c>
      <c r="BQ161" s="614">
        <v>14</v>
      </c>
      <c r="BR161" s="614">
        <v>1</v>
      </c>
      <c r="BS161" s="615">
        <v>75248.679999999993</v>
      </c>
      <c r="BT161" s="614">
        <v>25</v>
      </c>
      <c r="BU161" s="614"/>
      <c r="BV161" s="615"/>
      <c r="BW161" s="614"/>
      <c r="BX161" s="614"/>
      <c r="BY161" s="614"/>
      <c r="BZ161" s="614"/>
      <c r="CA161" s="614"/>
      <c r="CB161" s="615"/>
      <c r="CC161" s="614"/>
      <c r="CD161" s="614"/>
      <c r="CE161" s="615"/>
      <c r="CF161" s="614"/>
      <c r="CG161" s="614"/>
      <c r="CH161" s="615"/>
      <c r="CI161" s="614"/>
      <c r="CJ161" s="614"/>
      <c r="CK161" s="614"/>
      <c r="CL161" s="614"/>
      <c r="CM161" s="614"/>
      <c r="CN161" s="615"/>
      <c r="CO161" s="614"/>
      <c r="CP161" s="614"/>
      <c r="CQ161" s="614"/>
      <c r="CR161" s="614"/>
      <c r="CS161" s="614"/>
      <c r="CT161" s="615"/>
      <c r="CU161" s="614"/>
      <c r="CV161" s="614"/>
      <c r="CW161" s="615"/>
      <c r="CX161" s="614"/>
      <c r="CY161" s="614"/>
      <c r="CZ161" s="615"/>
      <c r="DA161" s="614"/>
      <c r="DB161" s="614"/>
      <c r="DC161" s="614"/>
      <c r="DD161" s="614"/>
      <c r="DE161" s="436">
        <v>1</v>
      </c>
      <c r="DF161" s="437">
        <v>75248.679999999993</v>
      </c>
      <c r="DG161" s="436">
        <v>14</v>
      </c>
      <c r="DH161" s="616">
        <v>1</v>
      </c>
      <c r="DI161" s="437">
        <v>75248.679999999993</v>
      </c>
      <c r="DJ161" s="616">
        <v>25</v>
      </c>
      <c r="DK161" s="614">
        <v>2</v>
      </c>
      <c r="DL161" s="615">
        <v>150497.35999999999</v>
      </c>
      <c r="DM161" s="614">
        <v>39</v>
      </c>
    </row>
    <row r="162" spans="1:117" ht="39" customHeight="1" x14ac:dyDescent="0.2">
      <c r="A162" s="38">
        <v>1</v>
      </c>
      <c r="B162" s="432">
        <v>29</v>
      </c>
      <c r="C162" s="432">
        <v>213</v>
      </c>
      <c r="D162" s="433" t="s">
        <v>536</v>
      </c>
      <c r="E162" s="562" t="s">
        <v>537</v>
      </c>
      <c r="F162" s="435" t="s">
        <v>538</v>
      </c>
      <c r="G162" s="614"/>
      <c r="H162" s="615"/>
      <c r="I162" s="614"/>
      <c r="J162" s="614"/>
      <c r="K162" s="614"/>
      <c r="L162" s="614"/>
      <c r="M162" s="614"/>
      <c r="N162" s="615"/>
      <c r="O162" s="614"/>
      <c r="P162" s="614"/>
      <c r="Q162" s="614"/>
      <c r="R162" s="614"/>
      <c r="S162" s="614"/>
      <c r="T162" s="615"/>
      <c r="U162" s="614"/>
      <c r="V162" s="614"/>
      <c r="W162" s="615"/>
      <c r="X162" s="614"/>
      <c r="Y162" s="614"/>
      <c r="Z162" s="615"/>
      <c r="AA162" s="614"/>
      <c r="AB162" s="614"/>
      <c r="AC162" s="615"/>
      <c r="AD162" s="614"/>
      <c r="AE162" s="614"/>
      <c r="AF162" s="615"/>
      <c r="AG162" s="614"/>
      <c r="AH162" s="614"/>
      <c r="AI162" s="614"/>
      <c r="AJ162" s="614"/>
      <c r="AK162" s="614"/>
      <c r="AL162" s="615"/>
      <c r="AM162" s="614"/>
      <c r="AN162" s="614"/>
      <c r="AO162" s="615"/>
      <c r="AP162" s="614"/>
      <c r="AQ162" s="614"/>
      <c r="AR162" s="614"/>
      <c r="AS162" s="614"/>
      <c r="AT162" s="614"/>
      <c r="AU162" s="614"/>
      <c r="AV162" s="614"/>
      <c r="AW162" s="614"/>
      <c r="AX162" s="614"/>
      <c r="AY162" s="614"/>
      <c r="AZ162" s="614"/>
      <c r="BA162" s="615"/>
      <c r="BB162" s="614"/>
      <c r="BC162" s="614"/>
      <c r="BD162" s="614"/>
      <c r="BE162" s="614"/>
      <c r="BF162" s="614"/>
      <c r="BG162" s="614"/>
      <c r="BH162" s="614"/>
      <c r="BI162" s="614"/>
      <c r="BJ162" s="615"/>
      <c r="BK162" s="614"/>
      <c r="BL162" s="614"/>
      <c r="BM162" s="614"/>
      <c r="BN162" s="614"/>
      <c r="BO162" s="614">
        <v>25</v>
      </c>
      <c r="BP162" s="615">
        <v>1881216.9999999988</v>
      </c>
      <c r="BQ162" s="614">
        <v>180</v>
      </c>
      <c r="BR162" s="614"/>
      <c r="BS162" s="615"/>
      <c r="BT162" s="614"/>
      <c r="BU162" s="614"/>
      <c r="BV162" s="615"/>
      <c r="BW162" s="614"/>
      <c r="BX162" s="614"/>
      <c r="BY162" s="614"/>
      <c r="BZ162" s="614"/>
      <c r="CA162" s="614"/>
      <c r="CB162" s="615"/>
      <c r="CC162" s="614"/>
      <c r="CD162" s="614"/>
      <c r="CE162" s="615"/>
      <c r="CF162" s="614"/>
      <c r="CG162" s="614"/>
      <c r="CH162" s="615"/>
      <c r="CI162" s="614"/>
      <c r="CJ162" s="614"/>
      <c r="CK162" s="614"/>
      <c r="CL162" s="614"/>
      <c r="CM162" s="614"/>
      <c r="CN162" s="615"/>
      <c r="CO162" s="614"/>
      <c r="CP162" s="614"/>
      <c r="CQ162" s="614"/>
      <c r="CR162" s="614"/>
      <c r="CS162" s="614"/>
      <c r="CT162" s="615"/>
      <c r="CU162" s="614"/>
      <c r="CV162" s="614"/>
      <c r="CW162" s="615"/>
      <c r="CX162" s="614"/>
      <c r="CY162" s="614"/>
      <c r="CZ162" s="615"/>
      <c r="DA162" s="614"/>
      <c r="DB162" s="614"/>
      <c r="DC162" s="614"/>
      <c r="DD162" s="614"/>
      <c r="DE162" s="436">
        <v>25</v>
      </c>
      <c r="DF162" s="437">
        <v>1881216.9999999988</v>
      </c>
      <c r="DG162" s="436">
        <v>180</v>
      </c>
      <c r="DH162" s="616">
        <v>0</v>
      </c>
      <c r="DI162" s="437">
        <v>0</v>
      </c>
      <c r="DJ162" s="616">
        <v>0</v>
      </c>
      <c r="DK162" s="614">
        <v>25</v>
      </c>
      <c r="DL162" s="615">
        <v>1881216.9999999988</v>
      </c>
      <c r="DM162" s="614">
        <v>180</v>
      </c>
    </row>
    <row r="163" spans="1:117" ht="33" customHeight="1" x14ac:dyDescent="0.2">
      <c r="A163" s="38">
        <v>1</v>
      </c>
      <c r="B163" s="562">
        <v>29</v>
      </c>
      <c r="C163" s="564"/>
      <c r="D163" s="574"/>
      <c r="E163" s="442" t="s">
        <v>344</v>
      </c>
      <c r="F163" s="442" t="s">
        <v>344</v>
      </c>
      <c r="G163" s="572"/>
      <c r="H163" s="573"/>
      <c r="I163" s="572"/>
      <c r="J163" s="572"/>
      <c r="K163" s="572"/>
      <c r="L163" s="572"/>
      <c r="M163" s="572"/>
      <c r="N163" s="573"/>
      <c r="O163" s="572"/>
      <c r="P163" s="572"/>
      <c r="Q163" s="572"/>
      <c r="R163" s="572"/>
      <c r="S163" s="572"/>
      <c r="T163" s="573"/>
      <c r="U163" s="572"/>
      <c r="V163" s="572"/>
      <c r="W163" s="573"/>
      <c r="X163" s="572"/>
      <c r="Y163" s="572"/>
      <c r="Z163" s="573"/>
      <c r="AA163" s="572"/>
      <c r="AB163" s="572"/>
      <c r="AC163" s="573"/>
      <c r="AD163" s="572"/>
      <c r="AE163" s="572"/>
      <c r="AF163" s="573"/>
      <c r="AG163" s="572"/>
      <c r="AH163" s="572"/>
      <c r="AI163" s="572"/>
      <c r="AJ163" s="572"/>
      <c r="AK163" s="572"/>
      <c r="AL163" s="573"/>
      <c r="AM163" s="572"/>
      <c r="AN163" s="572"/>
      <c r="AO163" s="573"/>
      <c r="AP163" s="572"/>
      <c r="AQ163" s="572"/>
      <c r="AR163" s="572"/>
      <c r="AS163" s="572"/>
      <c r="AT163" s="572"/>
      <c r="AU163" s="572"/>
      <c r="AV163" s="572"/>
      <c r="AW163" s="572"/>
      <c r="AX163" s="573"/>
      <c r="AY163" s="572"/>
      <c r="AZ163" s="572"/>
      <c r="BA163" s="572"/>
      <c r="BB163" s="572"/>
      <c r="BC163" s="572"/>
      <c r="BD163" s="572"/>
      <c r="BE163" s="572"/>
      <c r="BF163" s="572"/>
      <c r="BG163" s="572"/>
      <c r="BH163" s="572"/>
      <c r="BI163" s="572"/>
      <c r="BJ163" s="573"/>
      <c r="BK163" s="572"/>
      <c r="BL163" s="572"/>
      <c r="BM163" s="572"/>
      <c r="BN163" s="572"/>
      <c r="BO163" s="572"/>
      <c r="BP163" s="573"/>
      <c r="BQ163" s="572"/>
      <c r="BR163" s="572"/>
      <c r="BS163" s="573"/>
      <c r="BT163" s="572"/>
      <c r="BU163" s="572"/>
      <c r="BV163" s="573"/>
      <c r="BW163" s="572"/>
      <c r="BX163" s="572"/>
      <c r="BY163" s="572"/>
      <c r="BZ163" s="572"/>
      <c r="CA163" s="572"/>
      <c r="CB163" s="573"/>
      <c r="CC163" s="572"/>
      <c r="CD163" s="572"/>
      <c r="CE163" s="573"/>
      <c r="CF163" s="572"/>
      <c r="CG163" s="572"/>
      <c r="CH163" s="573"/>
      <c r="CI163" s="572"/>
      <c r="CJ163" s="572"/>
      <c r="CK163" s="572"/>
      <c r="CL163" s="572"/>
      <c r="CM163" s="572"/>
      <c r="CN163" s="573"/>
      <c r="CO163" s="572"/>
      <c r="CP163" s="572"/>
      <c r="CQ163" s="572"/>
      <c r="CR163" s="572"/>
      <c r="CS163" s="572"/>
      <c r="CT163" s="573"/>
      <c r="CU163" s="572"/>
      <c r="CV163" s="572"/>
      <c r="CW163" s="573"/>
      <c r="CX163" s="572"/>
      <c r="CY163" s="572"/>
      <c r="CZ163" s="573"/>
      <c r="DA163" s="572"/>
      <c r="DB163" s="572"/>
      <c r="DC163" s="572"/>
      <c r="DD163" s="572"/>
      <c r="DE163" s="554">
        <f t="shared" ref="DE163:DJ164" si="12">SUM(G163+M163+S163+Y163+AE163+AK163+AQ163+AW163+BC163+BI163+BO163+BU163+CA163+CG163+CM163+CS163+CY163)</f>
        <v>0</v>
      </c>
      <c r="DF163" s="568">
        <f t="shared" si="12"/>
        <v>0</v>
      </c>
      <c r="DG163" s="554">
        <f t="shared" si="12"/>
        <v>0</v>
      </c>
      <c r="DH163" s="554">
        <f t="shared" si="12"/>
        <v>0</v>
      </c>
      <c r="DI163" s="568">
        <f t="shared" si="12"/>
        <v>0</v>
      </c>
      <c r="DJ163" s="554">
        <f t="shared" si="12"/>
        <v>0</v>
      </c>
      <c r="DK163" s="572"/>
      <c r="DL163" s="573"/>
      <c r="DM163" s="572"/>
    </row>
    <row r="164" spans="1:117" ht="33" customHeight="1" x14ac:dyDescent="0.2">
      <c r="A164" s="38">
        <v>1</v>
      </c>
      <c r="B164" s="555">
        <v>29</v>
      </c>
      <c r="C164" s="564"/>
      <c r="D164" s="574"/>
      <c r="E164" s="442" t="s">
        <v>344</v>
      </c>
      <c r="F164" s="442" t="s">
        <v>344</v>
      </c>
      <c r="G164" s="567"/>
      <c r="H164" s="568"/>
      <c r="I164" s="567"/>
      <c r="J164" s="567"/>
      <c r="K164" s="567"/>
      <c r="L164" s="567"/>
      <c r="M164" s="567"/>
      <c r="N164" s="568"/>
      <c r="O164" s="567"/>
      <c r="P164" s="567"/>
      <c r="Q164" s="567"/>
      <c r="R164" s="567"/>
      <c r="S164" s="567"/>
      <c r="T164" s="568"/>
      <c r="U164" s="567"/>
      <c r="V164" s="567"/>
      <c r="W164" s="568"/>
      <c r="X164" s="567"/>
      <c r="Y164" s="567"/>
      <c r="Z164" s="568"/>
      <c r="AA164" s="567"/>
      <c r="AB164" s="567"/>
      <c r="AC164" s="568"/>
      <c r="AD164" s="567"/>
      <c r="AE164" s="567"/>
      <c r="AF164" s="568"/>
      <c r="AG164" s="567"/>
      <c r="AH164" s="567"/>
      <c r="AI164" s="567"/>
      <c r="AJ164" s="567"/>
      <c r="AK164" s="567"/>
      <c r="AL164" s="568"/>
      <c r="AM164" s="567"/>
      <c r="AN164" s="567"/>
      <c r="AO164" s="568"/>
      <c r="AP164" s="567"/>
      <c r="AQ164" s="567"/>
      <c r="AR164" s="567"/>
      <c r="AS164" s="567"/>
      <c r="AT164" s="567"/>
      <c r="AU164" s="567"/>
      <c r="AV164" s="567"/>
      <c r="AW164" s="567"/>
      <c r="AX164" s="568"/>
      <c r="AY164" s="567"/>
      <c r="AZ164" s="567"/>
      <c r="BA164" s="567"/>
      <c r="BB164" s="567"/>
      <c r="BC164" s="567"/>
      <c r="BD164" s="567"/>
      <c r="BE164" s="567"/>
      <c r="BF164" s="567"/>
      <c r="BG164" s="567"/>
      <c r="BH164" s="567"/>
      <c r="BI164" s="567"/>
      <c r="BJ164" s="568"/>
      <c r="BK164" s="567"/>
      <c r="BL164" s="567"/>
      <c r="BM164" s="567"/>
      <c r="BN164" s="567"/>
      <c r="BO164" s="567"/>
      <c r="BP164" s="568"/>
      <c r="BQ164" s="567"/>
      <c r="BR164" s="567"/>
      <c r="BS164" s="568"/>
      <c r="BT164" s="567"/>
      <c r="BU164" s="567"/>
      <c r="BV164" s="568"/>
      <c r="BW164" s="567"/>
      <c r="BX164" s="567"/>
      <c r="BY164" s="567"/>
      <c r="BZ164" s="567"/>
      <c r="CA164" s="567"/>
      <c r="CB164" s="568"/>
      <c r="CC164" s="567"/>
      <c r="CD164" s="567"/>
      <c r="CE164" s="568"/>
      <c r="CF164" s="567"/>
      <c r="CG164" s="567"/>
      <c r="CH164" s="568"/>
      <c r="CI164" s="567"/>
      <c r="CJ164" s="567"/>
      <c r="CK164" s="567"/>
      <c r="CL164" s="567"/>
      <c r="CM164" s="567"/>
      <c r="CN164" s="568"/>
      <c r="CO164" s="567"/>
      <c r="CP164" s="567"/>
      <c r="CQ164" s="567"/>
      <c r="CR164" s="567"/>
      <c r="CS164" s="567"/>
      <c r="CT164" s="568"/>
      <c r="CU164" s="567"/>
      <c r="CV164" s="567"/>
      <c r="CW164" s="568"/>
      <c r="CX164" s="567"/>
      <c r="CY164" s="567"/>
      <c r="CZ164" s="568"/>
      <c r="DA164" s="567"/>
      <c r="DB164" s="567"/>
      <c r="DC164" s="567"/>
      <c r="DD164" s="567"/>
      <c r="DE164" s="554">
        <f t="shared" si="12"/>
        <v>0</v>
      </c>
      <c r="DF164" s="568">
        <f t="shared" si="12"/>
        <v>0</v>
      </c>
      <c r="DG164" s="554">
        <f t="shared" si="12"/>
        <v>0</v>
      </c>
      <c r="DH164" s="554">
        <f t="shared" si="12"/>
        <v>0</v>
      </c>
      <c r="DI164" s="568">
        <f t="shared" si="12"/>
        <v>0</v>
      </c>
      <c r="DJ164" s="554">
        <f t="shared" si="12"/>
        <v>0</v>
      </c>
      <c r="DK164" s="567"/>
      <c r="DL164" s="568"/>
      <c r="DM164" s="567"/>
    </row>
    <row r="165" spans="1:117" x14ac:dyDescent="0.2">
      <c r="A165" s="38">
        <v>1</v>
      </c>
      <c r="B165" s="617" t="s">
        <v>240</v>
      </c>
      <c r="C165" s="618"/>
      <c r="D165" s="619"/>
      <c r="E165" s="618"/>
      <c r="F165" s="620"/>
      <c r="G165" s="621"/>
      <c r="H165" s="622"/>
      <c r="I165" s="621"/>
      <c r="J165" s="621"/>
      <c r="K165" s="621"/>
      <c r="L165" s="621"/>
      <c r="M165" s="621"/>
      <c r="N165" s="622"/>
      <c r="O165" s="621"/>
      <c r="P165" s="621"/>
      <c r="Q165" s="621"/>
      <c r="R165" s="621"/>
      <c r="S165" s="621"/>
      <c r="T165" s="622"/>
      <c r="U165" s="621"/>
      <c r="V165" s="621"/>
      <c r="W165" s="622"/>
      <c r="X165" s="621"/>
      <c r="Y165" s="621"/>
      <c r="Z165" s="622"/>
      <c r="AA165" s="621"/>
      <c r="AB165" s="621"/>
      <c r="AC165" s="622"/>
      <c r="AD165" s="621"/>
      <c r="AE165" s="621"/>
      <c r="AF165" s="622"/>
      <c r="AG165" s="621"/>
      <c r="AH165" s="621"/>
      <c r="AI165" s="621"/>
      <c r="AJ165" s="621"/>
      <c r="AK165" s="621"/>
      <c r="AL165" s="622"/>
      <c r="AM165" s="621"/>
      <c r="AN165" s="621"/>
      <c r="AO165" s="622"/>
      <c r="AP165" s="621"/>
      <c r="AQ165" s="621"/>
      <c r="AR165" s="621"/>
      <c r="AS165" s="621"/>
      <c r="AT165" s="621"/>
      <c r="AU165" s="621"/>
      <c r="AV165" s="621"/>
      <c r="AW165" s="621"/>
      <c r="AX165" s="621"/>
      <c r="AY165" s="621"/>
      <c r="AZ165" s="621"/>
      <c r="BA165" s="622"/>
      <c r="BB165" s="621"/>
      <c r="BC165" s="621"/>
      <c r="BD165" s="621"/>
      <c r="BE165" s="621"/>
      <c r="BF165" s="621"/>
      <c r="BG165" s="621"/>
      <c r="BH165" s="621"/>
      <c r="BI165" s="621"/>
      <c r="BJ165" s="622"/>
      <c r="BK165" s="621"/>
      <c r="BL165" s="621"/>
      <c r="BM165" s="621"/>
      <c r="BN165" s="621"/>
      <c r="BO165" s="621">
        <v>35</v>
      </c>
      <c r="BP165" s="622">
        <v>2633703.7999999998</v>
      </c>
      <c r="BQ165" s="621">
        <v>286</v>
      </c>
      <c r="BR165" s="621">
        <v>1</v>
      </c>
      <c r="BS165" s="622">
        <v>75248.679999999993</v>
      </c>
      <c r="BT165" s="621">
        <v>25</v>
      </c>
      <c r="BU165" s="621"/>
      <c r="BV165" s="622"/>
      <c r="BW165" s="621"/>
      <c r="BX165" s="621"/>
      <c r="BY165" s="621"/>
      <c r="BZ165" s="621"/>
      <c r="CA165" s="621"/>
      <c r="CB165" s="622"/>
      <c r="CC165" s="621"/>
      <c r="CD165" s="621"/>
      <c r="CE165" s="622"/>
      <c r="CF165" s="621"/>
      <c r="CG165" s="621"/>
      <c r="CH165" s="622"/>
      <c r="CI165" s="621"/>
      <c r="CJ165" s="621"/>
      <c r="CK165" s="621"/>
      <c r="CL165" s="621"/>
      <c r="CM165" s="621"/>
      <c r="CN165" s="622"/>
      <c r="CO165" s="621"/>
      <c r="CP165" s="621"/>
      <c r="CQ165" s="621"/>
      <c r="CR165" s="621"/>
      <c r="CS165" s="621"/>
      <c r="CT165" s="622"/>
      <c r="CU165" s="621"/>
      <c r="CV165" s="621"/>
      <c r="CW165" s="622"/>
      <c r="CX165" s="621"/>
      <c r="CY165" s="621"/>
      <c r="CZ165" s="622"/>
      <c r="DA165" s="621"/>
      <c r="DB165" s="621"/>
      <c r="DC165" s="621"/>
      <c r="DD165" s="621"/>
      <c r="DE165" s="618">
        <v>35</v>
      </c>
      <c r="DF165" s="622">
        <v>2633703.7999999998</v>
      </c>
      <c r="DG165" s="618">
        <v>286</v>
      </c>
      <c r="DH165" s="621">
        <v>1</v>
      </c>
      <c r="DI165" s="622">
        <v>75248.679999999993</v>
      </c>
      <c r="DJ165" s="621">
        <v>25</v>
      </c>
      <c r="DK165" s="621">
        <v>36</v>
      </c>
      <c r="DL165" s="622">
        <v>2708952.4799999986</v>
      </c>
      <c r="DM165" s="621">
        <v>311</v>
      </c>
    </row>
    <row r="166" spans="1:117" x14ac:dyDescent="0.2">
      <c r="A166" s="38">
        <v>1</v>
      </c>
      <c r="B166" s="562">
        <v>30</v>
      </c>
      <c r="C166" s="558"/>
      <c r="D166" s="575"/>
      <c r="E166" s="583" t="s">
        <v>345</v>
      </c>
      <c r="F166" s="584" t="s">
        <v>345</v>
      </c>
      <c r="G166" s="572"/>
      <c r="H166" s="573"/>
      <c r="I166" s="572"/>
      <c r="J166" s="572"/>
      <c r="K166" s="572"/>
      <c r="L166" s="572"/>
      <c r="M166" s="572"/>
      <c r="N166" s="573"/>
      <c r="O166" s="572"/>
      <c r="P166" s="572"/>
      <c r="Q166" s="572"/>
      <c r="R166" s="572"/>
      <c r="S166" s="572"/>
      <c r="T166" s="573"/>
      <c r="U166" s="572"/>
      <c r="V166" s="572"/>
      <c r="W166" s="573"/>
      <c r="X166" s="572"/>
      <c r="Y166" s="572"/>
      <c r="Z166" s="573"/>
      <c r="AA166" s="572"/>
      <c r="AB166" s="572"/>
      <c r="AC166" s="573"/>
      <c r="AD166" s="572"/>
      <c r="AE166" s="572"/>
      <c r="AF166" s="573"/>
      <c r="AG166" s="572"/>
      <c r="AH166" s="572"/>
      <c r="AI166" s="572"/>
      <c r="AJ166" s="572"/>
      <c r="AK166" s="572"/>
      <c r="AL166" s="573"/>
      <c r="AM166" s="572"/>
      <c r="AN166" s="572"/>
      <c r="AO166" s="573"/>
      <c r="AP166" s="572"/>
      <c r="AQ166" s="572"/>
      <c r="AR166" s="572"/>
      <c r="AS166" s="572"/>
      <c r="AT166" s="572"/>
      <c r="AU166" s="572"/>
      <c r="AV166" s="572"/>
      <c r="AW166" s="572"/>
      <c r="AX166" s="573"/>
      <c r="AY166" s="572"/>
      <c r="AZ166" s="572"/>
      <c r="BA166" s="572"/>
      <c r="BB166" s="572"/>
      <c r="BC166" s="572"/>
      <c r="BD166" s="572"/>
      <c r="BE166" s="572"/>
      <c r="BF166" s="572"/>
      <c r="BG166" s="572"/>
      <c r="BH166" s="572"/>
      <c r="BI166" s="572"/>
      <c r="BJ166" s="573"/>
      <c r="BK166" s="572"/>
      <c r="BL166" s="572"/>
      <c r="BM166" s="572"/>
      <c r="BN166" s="572"/>
      <c r="BO166" s="572"/>
      <c r="BP166" s="573"/>
      <c r="BQ166" s="572"/>
      <c r="BR166" s="572"/>
      <c r="BS166" s="573"/>
      <c r="BT166" s="572"/>
      <c r="BU166" s="572"/>
      <c r="BV166" s="573"/>
      <c r="BW166" s="572"/>
      <c r="BX166" s="572"/>
      <c r="BY166" s="572"/>
      <c r="BZ166" s="572"/>
      <c r="CA166" s="572"/>
      <c r="CB166" s="573"/>
      <c r="CC166" s="572"/>
      <c r="CD166" s="572"/>
      <c r="CE166" s="573"/>
      <c r="CF166" s="572"/>
      <c r="CG166" s="572"/>
      <c r="CH166" s="573"/>
      <c r="CI166" s="572"/>
      <c r="CJ166" s="572"/>
      <c r="CK166" s="572"/>
      <c r="CL166" s="572"/>
      <c r="CM166" s="572"/>
      <c r="CN166" s="573"/>
      <c r="CO166" s="572"/>
      <c r="CP166" s="572"/>
      <c r="CQ166" s="572"/>
      <c r="CR166" s="572"/>
      <c r="CS166" s="572"/>
      <c r="CT166" s="573"/>
      <c r="CU166" s="572"/>
      <c r="CV166" s="572"/>
      <c r="CW166" s="573"/>
      <c r="CX166" s="572"/>
      <c r="CY166" s="572"/>
      <c r="CZ166" s="573"/>
      <c r="DA166" s="572"/>
      <c r="DB166" s="572"/>
      <c r="DC166" s="572"/>
      <c r="DD166" s="572"/>
      <c r="DE166" s="554">
        <f t="shared" ref="DE166:DJ170" si="13">SUM(G166+M166+S166+Y166+AE166+AK166+AQ166+AW166+BC166+BI166+BO166+BU166+CA166+CG166+CM166+CS166+CY166)</f>
        <v>0</v>
      </c>
      <c r="DF166" s="568">
        <f t="shared" si="13"/>
        <v>0</v>
      </c>
      <c r="DG166" s="554">
        <f t="shared" si="13"/>
        <v>0</v>
      </c>
      <c r="DH166" s="554">
        <f t="shared" si="13"/>
        <v>0</v>
      </c>
      <c r="DI166" s="568">
        <f t="shared" si="13"/>
        <v>0</v>
      </c>
      <c r="DJ166" s="554">
        <f t="shared" si="13"/>
        <v>0</v>
      </c>
      <c r="DK166" s="572"/>
      <c r="DL166" s="573"/>
      <c r="DM166" s="572"/>
    </row>
    <row r="167" spans="1:117" x14ac:dyDescent="0.2">
      <c r="A167" s="38">
        <v>1</v>
      </c>
      <c r="B167" s="562">
        <v>30</v>
      </c>
      <c r="C167" s="558"/>
      <c r="D167" s="575"/>
      <c r="E167" s="583" t="s">
        <v>345</v>
      </c>
      <c r="F167" s="584" t="s">
        <v>345</v>
      </c>
      <c r="G167" s="572"/>
      <c r="H167" s="573"/>
      <c r="I167" s="572"/>
      <c r="J167" s="572"/>
      <c r="K167" s="572"/>
      <c r="L167" s="572"/>
      <c r="M167" s="572"/>
      <c r="N167" s="573"/>
      <c r="O167" s="572"/>
      <c r="P167" s="572"/>
      <c r="Q167" s="572"/>
      <c r="R167" s="572"/>
      <c r="S167" s="572"/>
      <c r="T167" s="573"/>
      <c r="U167" s="572"/>
      <c r="V167" s="572"/>
      <c r="W167" s="573"/>
      <c r="X167" s="572"/>
      <c r="Y167" s="572"/>
      <c r="Z167" s="573"/>
      <c r="AA167" s="572"/>
      <c r="AB167" s="572"/>
      <c r="AC167" s="573"/>
      <c r="AD167" s="572"/>
      <c r="AE167" s="572"/>
      <c r="AF167" s="573"/>
      <c r="AG167" s="572"/>
      <c r="AH167" s="572"/>
      <c r="AI167" s="572"/>
      <c r="AJ167" s="572"/>
      <c r="AK167" s="572"/>
      <c r="AL167" s="573"/>
      <c r="AM167" s="572"/>
      <c r="AN167" s="572"/>
      <c r="AO167" s="573"/>
      <c r="AP167" s="572"/>
      <c r="AQ167" s="572"/>
      <c r="AR167" s="572"/>
      <c r="AS167" s="572"/>
      <c r="AT167" s="572"/>
      <c r="AU167" s="572"/>
      <c r="AV167" s="572"/>
      <c r="AW167" s="572"/>
      <c r="AX167" s="573"/>
      <c r="AY167" s="572"/>
      <c r="AZ167" s="572"/>
      <c r="BA167" s="572"/>
      <c r="BB167" s="572"/>
      <c r="BC167" s="572"/>
      <c r="BD167" s="572"/>
      <c r="BE167" s="572"/>
      <c r="BF167" s="572"/>
      <c r="BG167" s="572"/>
      <c r="BH167" s="572"/>
      <c r="BI167" s="572"/>
      <c r="BJ167" s="573"/>
      <c r="BK167" s="572"/>
      <c r="BL167" s="572"/>
      <c r="BM167" s="572"/>
      <c r="BN167" s="572"/>
      <c r="BO167" s="572"/>
      <c r="BP167" s="573"/>
      <c r="BQ167" s="572"/>
      <c r="BR167" s="572"/>
      <c r="BS167" s="573"/>
      <c r="BT167" s="572"/>
      <c r="BU167" s="572"/>
      <c r="BV167" s="573"/>
      <c r="BW167" s="572"/>
      <c r="BX167" s="572"/>
      <c r="BY167" s="572"/>
      <c r="BZ167" s="572"/>
      <c r="CA167" s="572"/>
      <c r="CB167" s="573"/>
      <c r="CC167" s="572"/>
      <c r="CD167" s="572"/>
      <c r="CE167" s="573"/>
      <c r="CF167" s="572"/>
      <c r="CG167" s="572"/>
      <c r="CH167" s="573"/>
      <c r="CI167" s="572"/>
      <c r="CJ167" s="572"/>
      <c r="CK167" s="572"/>
      <c r="CL167" s="572"/>
      <c r="CM167" s="572"/>
      <c r="CN167" s="573"/>
      <c r="CO167" s="572"/>
      <c r="CP167" s="572"/>
      <c r="CQ167" s="572"/>
      <c r="CR167" s="572"/>
      <c r="CS167" s="572"/>
      <c r="CT167" s="573"/>
      <c r="CU167" s="572"/>
      <c r="CV167" s="572"/>
      <c r="CW167" s="573"/>
      <c r="CX167" s="572"/>
      <c r="CY167" s="572"/>
      <c r="CZ167" s="573"/>
      <c r="DA167" s="572"/>
      <c r="DB167" s="572"/>
      <c r="DC167" s="572"/>
      <c r="DD167" s="572"/>
      <c r="DE167" s="554">
        <f t="shared" si="13"/>
        <v>0</v>
      </c>
      <c r="DF167" s="568">
        <f t="shared" si="13"/>
        <v>0</v>
      </c>
      <c r="DG167" s="554">
        <f t="shared" si="13"/>
        <v>0</v>
      </c>
      <c r="DH167" s="554">
        <f t="shared" si="13"/>
        <v>0</v>
      </c>
      <c r="DI167" s="568">
        <f t="shared" si="13"/>
        <v>0</v>
      </c>
      <c r="DJ167" s="554">
        <f t="shared" si="13"/>
        <v>0</v>
      </c>
      <c r="DK167" s="572"/>
      <c r="DL167" s="573"/>
      <c r="DM167" s="572"/>
    </row>
    <row r="168" spans="1:117" x14ac:dyDescent="0.2">
      <c r="A168" s="38">
        <v>1</v>
      </c>
      <c r="B168" s="562">
        <v>30</v>
      </c>
      <c r="C168" s="558"/>
      <c r="D168" s="575"/>
      <c r="E168" s="583" t="s">
        <v>345</v>
      </c>
      <c r="F168" s="584" t="s">
        <v>345</v>
      </c>
      <c r="G168" s="572"/>
      <c r="H168" s="573"/>
      <c r="I168" s="572"/>
      <c r="J168" s="572"/>
      <c r="K168" s="572"/>
      <c r="L168" s="572"/>
      <c r="M168" s="572"/>
      <c r="N168" s="573"/>
      <c r="O168" s="572"/>
      <c r="P168" s="572"/>
      <c r="Q168" s="572"/>
      <c r="R168" s="572"/>
      <c r="S168" s="572"/>
      <c r="T168" s="573"/>
      <c r="U168" s="572"/>
      <c r="V168" s="572"/>
      <c r="W168" s="573"/>
      <c r="X168" s="572"/>
      <c r="Y168" s="572"/>
      <c r="Z168" s="573"/>
      <c r="AA168" s="572"/>
      <c r="AB168" s="572"/>
      <c r="AC168" s="573"/>
      <c r="AD168" s="572"/>
      <c r="AE168" s="572"/>
      <c r="AF168" s="573"/>
      <c r="AG168" s="572"/>
      <c r="AH168" s="572"/>
      <c r="AI168" s="572"/>
      <c r="AJ168" s="572"/>
      <c r="AK168" s="572"/>
      <c r="AL168" s="573"/>
      <c r="AM168" s="572"/>
      <c r="AN168" s="572"/>
      <c r="AO168" s="573"/>
      <c r="AP168" s="572"/>
      <c r="AQ168" s="572"/>
      <c r="AR168" s="572"/>
      <c r="AS168" s="572"/>
      <c r="AT168" s="572"/>
      <c r="AU168" s="572"/>
      <c r="AV168" s="572"/>
      <c r="AW168" s="572"/>
      <c r="AX168" s="573"/>
      <c r="AY168" s="572"/>
      <c r="AZ168" s="572"/>
      <c r="BA168" s="572"/>
      <c r="BB168" s="572"/>
      <c r="BC168" s="572"/>
      <c r="BD168" s="572"/>
      <c r="BE168" s="572"/>
      <c r="BF168" s="572"/>
      <c r="BG168" s="572"/>
      <c r="BH168" s="572"/>
      <c r="BI168" s="572"/>
      <c r="BJ168" s="573"/>
      <c r="BK168" s="572"/>
      <c r="BL168" s="572"/>
      <c r="BM168" s="572"/>
      <c r="BN168" s="572"/>
      <c r="BO168" s="572"/>
      <c r="BP168" s="573"/>
      <c r="BQ168" s="572"/>
      <c r="BR168" s="572"/>
      <c r="BS168" s="573"/>
      <c r="BT168" s="572"/>
      <c r="BU168" s="572"/>
      <c r="BV168" s="573"/>
      <c r="BW168" s="572"/>
      <c r="BX168" s="572"/>
      <c r="BY168" s="572"/>
      <c r="BZ168" s="572"/>
      <c r="CA168" s="572"/>
      <c r="CB168" s="573"/>
      <c r="CC168" s="572"/>
      <c r="CD168" s="572"/>
      <c r="CE168" s="573"/>
      <c r="CF168" s="572"/>
      <c r="CG168" s="572"/>
      <c r="CH168" s="573"/>
      <c r="CI168" s="572"/>
      <c r="CJ168" s="572"/>
      <c r="CK168" s="572"/>
      <c r="CL168" s="572"/>
      <c r="CM168" s="572"/>
      <c r="CN168" s="573"/>
      <c r="CO168" s="572"/>
      <c r="CP168" s="572"/>
      <c r="CQ168" s="572"/>
      <c r="CR168" s="572"/>
      <c r="CS168" s="572"/>
      <c r="CT168" s="573"/>
      <c r="CU168" s="572"/>
      <c r="CV168" s="572"/>
      <c r="CW168" s="573"/>
      <c r="CX168" s="572"/>
      <c r="CY168" s="572"/>
      <c r="CZ168" s="573"/>
      <c r="DA168" s="572"/>
      <c r="DB168" s="572"/>
      <c r="DC168" s="572"/>
      <c r="DD168" s="572"/>
      <c r="DE168" s="554">
        <f t="shared" si="13"/>
        <v>0</v>
      </c>
      <c r="DF168" s="568">
        <f t="shared" si="13"/>
        <v>0</v>
      </c>
      <c r="DG168" s="554">
        <f t="shared" si="13"/>
        <v>0</v>
      </c>
      <c r="DH168" s="554">
        <f t="shared" si="13"/>
        <v>0</v>
      </c>
      <c r="DI168" s="568">
        <f t="shared" si="13"/>
        <v>0</v>
      </c>
      <c r="DJ168" s="554">
        <f t="shared" si="13"/>
        <v>0</v>
      </c>
      <c r="DK168" s="572"/>
      <c r="DL168" s="573"/>
      <c r="DM168" s="572"/>
    </row>
    <row r="169" spans="1:117" x14ac:dyDescent="0.2">
      <c r="A169" s="38">
        <v>1</v>
      </c>
      <c r="B169" s="562">
        <v>30</v>
      </c>
      <c r="C169" s="558"/>
      <c r="D169" s="575"/>
      <c r="E169" s="583" t="s">
        <v>345</v>
      </c>
      <c r="F169" s="584" t="s">
        <v>345</v>
      </c>
      <c r="G169" s="572"/>
      <c r="H169" s="573"/>
      <c r="I169" s="572"/>
      <c r="J169" s="572"/>
      <c r="K169" s="572"/>
      <c r="L169" s="572"/>
      <c r="M169" s="572"/>
      <c r="N169" s="573"/>
      <c r="O169" s="572"/>
      <c r="P169" s="572"/>
      <c r="Q169" s="572"/>
      <c r="R169" s="572"/>
      <c r="S169" s="572"/>
      <c r="T169" s="573"/>
      <c r="U169" s="572"/>
      <c r="V169" s="572"/>
      <c r="W169" s="573"/>
      <c r="X169" s="572"/>
      <c r="Y169" s="572"/>
      <c r="Z169" s="573"/>
      <c r="AA169" s="572"/>
      <c r="AB169" s="572"/>
      <c r="AC169" s="573"/>
      <c r="AD169" s="572"/>
      <c r="AE169" s="572"/>
      <c r="AF169" s="573"/>
      <c r="AG169" s="572"/>
      <c r="AH169" s="572"/>
      <c r="AI169" s="572"/>
      <c r="AJ169" s="572"/>
      <c r="AK169" s="572"/>
      <c r="AL169" s="573"/>
      <c r="AM169" s="572"/>
      <c r="AN169" s="572"/>
      <c r="AO169" s="573"/>
      <c r="AP169" s="572"/>
      <c r="AQ169" s="572"/>
      <c r="AR169" s="572"/>
      <c r="AS169" s="572"/>
      <c r="AT169" s="572"/>
      <c r="AU169" s="572"/>
      <c r="AV169" s="572"/>
      <c r="AW169" s="572"/>
      <c r="AX169" s="573"/>
      <c r="AY169" s="572"/>
      <c r="AZ169" s="572"/>
      <c r="BA169" s="572"/>
      <c r="BB169" s="572"/>
      <c r="BC169" s="572"/>
      <c r="BD169" s="572"/>
      <c r="BE169" s="572"/>
      <c r="BF169" s="572"/>
      <c r="BG169" s="572"/>
      <c r="BH169" s="572"/>
      <c r="BI169" s="572"/>
      <c r="BJ169" s="573"/>
      <c r="BK169" s="572"/>
      <c r="BL169" s="572"/>
      <c r="BM169" s="572"/>
      <c r="BN169" s="572"/>
      <c r="BO169" s="572"/>
      <c r="BP169" s="573"/>
      <c r="BQ169" s="572"/>
      <c r="BR169" s="572"/>
      <c r="BS169" s="573"/>
      <c r="BT169" s="572"/>
      <c r="BU169" s="572"/>
      <c r="BV169" s="573"/>
      <c r="BW169" s="572"/>
      <c r="BX169" s="572"/>
      <c r="BY169" s="572"/>
      <c r="BZ169" s="572"/>
      <c r="CA169" s="572"/>
      <c r="CB169" s="573"/>
      <c r="CC169" s="572"/>
      <c r="CD169" s="572"/>
      <c r="CE169" s="573"/>
      <c r="CF169" s="572"/>
      <c r="CG169" s="572"/>
      <c r="CH169" s="573"/>
      <c r="CI169" s="572"/>
      <c r="CJ169" s="572"/>
      <c r="CK169" s="572"/>
      <c r="CL169" s="572"/>
      <c r="CM169" s="572"/>
      <c r="CN169" s="573"/>
      <c r="CO169" s="572"/>
      <c r="CP169" s="572"/>
      <c r="CQ169" s="572"/>
      <c r="CR169" s="572"/>
      <c r="CS169" s="572"/>
      <c r="CT169" s="573"/>
      <c r="CU169" s="572"/>
      <c r="CV169" s="572"/>
      <c r="CW169" s="573"/>
      <c r="CX169" s="572"/>
      <c r="CY169" s="572"/>
      <c r="CZ169" s="573"/>
      <c r="DA169" s="572"/>
      <c r="DB169" s="572"/>
      <c r="DC169" s="572"/>
      <c r="DD169" s="572"/>
      <c r="DE169" s="554">
        <f t="shared" si="13"/>
        <v>0</v>
      </c>
      <c r="DF169" s="568">
        <f t="shared" si="13"/>
        <v>0</v>
      </c>
      <c r="DG169" s="554">
        <f t="shared" si="13"/>
        <v>0</v>
      </c>
      <c r="DH169" s="554">
        <f t="shared" si="13"/>
        <v>0</v>
      </c>
      <c r="DI169" s="568">
        <f t="shared" si="13"/>
        <v>0</v>
      </c>
      <c r="DJ169" s="554">
        <f t="shared" si="13"/>
        <v>0</v>
      </c>
      <c r="DK169" s="572"/>
      <c r="DL169" s="573"/>
      <c r="DM169" s="572"/>
    </row>
    <row r="170" spans="1:117" x14ac:dyDescent="0.2">
      <c r="A170" s="38">
        <v>1</v>
      </c>
      <c r="B170" s="561" t="s">
        <v>346</v>
      </c>
      <c r="C170" s="576"/>
      <c r="D170" s="577"/>
      <c r="E170" s="576"/>
      <c r="F170" s="577"/>
      <c r="G170" s="578"/>
      <c r="H170" s="579"/>
      <c r="I170" s="578"/>
      <c r="J170" s="578"/>
      <c r="K170" s="578"/>
      <c r="L170" s="578"/>
      <c r="M170" s="578"/>
      <c r="N170" s="579"/>
      <c r="O170" s="578"/>
      <c r="P170" s="578"/>
      <c r="Q170" s="578"/>
      <c r="R170" s="578"/>
      <c r="S170" s="578"/>
      <c r="T170" s="579"/>
      <c r="U170" s="578"/>
      <c r="V170" s="578"/>
      <c r="W170" s="579"/>
      <c r="X170" s="578"/>
      <c r="Y170" s="578"/>
      <c r="Z170" s="579"/>
      <c r="AA170" s="578"/>
      <c r="AB170" s="578"/>
      <c r="AC170" s="579"/>
      <c r="AD170" s="578"/>
      <c r="AE170" s="578"/>
      <c r="AF170" s="579"/>
      <c r="AG170" s="578"/>
      <c r="AH170" s="578"/>
      <c r="AI170" s="578"/>
      <c r="AJ170" s="578"/>
      <c r="AK170" s="578"/>
      <c r="AL170" s="579"/>
      <c r="AM170" s="578"/>
      <c r="AN170" s="578"/>
      <c r="AO170" s="579"/>
      <c r="AP170" s="578"/>
      <c r="AQ170" s="578"/>
      <c r="AR170" s="578"/>
      <c r="AS170" s="578"/>
      <c r="AT170" s="578"/>
      <c r="AU170" s="578"/>
      <c r="AV170" s="578"/>
      <c r="AW170" s="578"/>
      <c r="AX170" s="579"/>
      <c r="AY170" s="578"/>
      <c r="AZ170" s="578"/>
      <c r="BA170" s="578"/>
      <c r="BB170" s="578"/>
      <c r="BC170" s="578"/>
      <c r="BD170" s="578"/>
      <c r="BE170" s="578"/>
      <c r="BF170" s="578"/>
      <c r="BG170" s="578"/>
      <c r="BH170" s="578"/>
      <c r="BI170" s="578"/>
      <c r="BJ170" s="579"/>
      <c r="BK170" s="578"/>
      <c r="BL170" s="578"/>
      <c r="BM170" s="578"/>
      <c r="BN170" s="578"/>
      <c r="BO170" s="578"/>
      <c r="BP170" s="579"/>
      <c r="BQ170" s="578"/>
      <c r="BR170" s="578"/>
      <c r="BS170" s="579"/>
      <c r="BT170" s="578"/>
      <c r="BU170" s="578"/>
      <c r="BV170" s="579"/>
      <c r="BW170" s="578"/>
      <c r="BX170" s="578"/>
      <c r="BY170" s="578"/>
      <c r="BZ170" s="578"/>
      <c r="CA170" s="578"/>
      <c r="CB170" s="579"/>
      <c r="CC170" s="578"/>
      <c r="CD170" s="578"/>
      <c r="CE170" s="579"/>
      <c r="CF170" s="578"/>
      <c r="CG170" s="578"/>
      <c r="CH170" s="579"/>
      <c r="CI170" s="578"/>
      <c r="CJ170" s="578"/>
      <c r="CK170" s="578"/>
      <c r="CL170" s="578"/>
      <c r="CM170" s="578"/>
      <c r="CN170" s="579"/>
      <c r="CO170" s="578"/>
      <c r="CP170" s="578"/>
      <c r="CQ170" s="578"/>
      <c r="CR170" s="578"/>
      <c r="CS170" s="578"/>
      <c r="CT170" s="579"/>
      <c r="CU170" s="578"/>
      <c r="CV170" s="578"/>
      <c r="CW170" s="579"/>
      <c r="CX170" s="578"/>
      <c r="CY170" s="578"/>
      <c r="CZ170" s="579"/>
      <c r="DA170" s="578"/>
      <c r="DB170" s="578"/>
      <c r="DC170" s="578"/>
      <c r="DD170" s="578"/>
      <c r="DE170" s="554">
        <f t="shared" si="13"/>
        <v>0</v>
      </c>
      <c r="DF170" s="568">
        <f t="shared" si="13"/>
        <v>0</v>
      </c>
      <c r="DG170" s="554">
        <f t="shared" si="13"/>
        <v>0</v>
      </c>
      <c r="DH170" s="554">
        <f t="shared" si="13"/>
        <v>0</v>
      </c>
      <c r="DI170" s="568">
        <f t="shared" si="13"/>
        <v>0</v>
      </c>
      <c r="DJ170" s="554">
        <f t="shared" si="13"/>
        <v>0</v>
      </c>
      <c r="DK170" s="578"/>
      <c r="DL170" s="579"/>
      <c r="DM170" s="578"/>
    </row>
    <row r="171" spans="1:117" ht="41.25" customHeight="1" x14ac:dyDescent="0.2">
      <c r="A171" s="38">
        <v>1</v>
      </c>
      <c r="B171" s="432">
        <v>33</v>
      </c>
      <c r="C171" s="432">
        <v>191</v>
      </c>
      <c r="D171" s="433" t="s">
        <v>452</v>
      </c>
      <c r="E171" s="457" t="s">
        <v>453</v>
      </c>
      <c r="F171" s="435" t="s">
        <v>454</v>
      </c>
      <c r="G171" s="614"/>
      <c r="H171" s="615"/>
      <c r="I171" s="614"/>
      <c r="J171" s="614"/>
      <c r="K171" s="614"/>
      <c r="L171" s="614"/>
      <c r="M171" s="614"/>
      <c r="N171" s="615"/>
      <c r="O171" s="614"/>
      <c r="P171" s="614"/>
      <c r="Q171" s="614"/>
      <c r="R171" s="614"/>
      <c r="S171" s="614"/>
      <c r="T171" s="615"/>
      <c r="U171" s="614"/>
      <c r="V171" s="614"/>
      <c r="W171" s="615"/>
      <c r="X171" s="614"/>
      <c r="Y171" s="614"/>
      <c r="Z171" s="615"/>
      <c r="AA171" s="614"/>
      <c r="AB171" s="614"/>
      <c r="AC171" s="615"/>
      <c r="AD171" s="614"/>
      <c r="AE171" s="614"/>
      <c r="AF171" s="615"/>
      <c r="AG171" s="614"/>
      <c r="AH171" s="614"/>
      <c r="AI171" s="614"/>
      <c r="AJ171" s="614"/>
      <c r="AK171" s="614">
        <v>1</v>
      </c>
      <c r="AL171" s="615">
        <v>122053.71</v>
      </c>
      <c r="AM171" s="614">
        <v>9</v>
      </c>
      <c r="AN171" s="614"/>
      <c r="AO171" s="615"/>
      <c r="AP171" s="614"/>
      <c r="AQ171" s="614"/>
      <c r="AR171" s="614"/>
      <c r="AS171" s="614"/>
      <c r="AT171" s="614"/>
      <c r="AU171" s="614"/>
      <c r="AV171" s="614"/>
      <c r="AW171" s="614"/>
      <c r="AX171" s="614"/>
      <c r="AY171" s="614"/>
      <c r="AZ171" s="614"/>
      <c r="BA171" s="615"/>
      <c r="BB171" s="614"/>
      <c r="BC171" s="614"/>
      <c r="BD171" s="614"/>
      <c r="BE171" s="614"/>
      <c r="BF171" s="614"/>
      <c r="BG171" s="614"/>
      <c r="BH171" s="614"/>
      <c r="BI171" s="614"/>
      <c r="BJ171" s="615"/>
      <c r="BK171" s="614"/>
      <c r="BL171" s="614"/>
      <c r="BM171" s="614"/>
      <c r="BN171" s="614"/>
      <c r="BO171" s="614"/>
      <c r="BP171" s="615"/>
      <c r="BQ171" s="614"/>
      <c r="BR171" s="614"/>
      <c r="BS171" s="615"/>
      <c r="BT171" s="614"/>
      <c r="BU171" s="614"/>
      <c r="BV171" s="615"/>
      <c r="BW171" s="614"/>
      <c r="BX171" s="614"/>
      <c r="BY171" s="614"/>
      <c r="BZ171" s="614"/>
      <c r="CA171" s="614"/>
      <c r="CB171" s="615"/>
      <c r="CC171" s="614"/>
      <c r="CD171" s="614"/>
      <c r="CE171" s="615"/>
      <c r="CF171" s="614"/>
      <c r="CG171" s="614"/>
      <c r="CH171" s="615"/>
      <c r="CI171" s="614"/>
      <c r="CJ171" s="614"/>
      <c r="CK171" s="614"/>
      <c r="CL171" s="614"/>
      <c r="CM171" s="614"/>
      <c r="CN171" s="615"/>
      <c r="CO171" s="614"/>
      <c r="CP171" s="614"/>
      <c r="CQ171" s="614"/>
      <c r="CR171" s="614"/>
      <c r="CS171" s="614"/>
      <c r="CT171" s="615"/>
      <c r="CU171" s="614"/>
      <c r="CV171" s="614"/>
      <c r="CW171" s="615"/>
      <c r="CX171" s="614"/>
      <c r="CY171" s="614"/>
      <c r="CZ171" s="615"/>
      <c r="DA171" s="614"/>
      <c r="DB171" s="614"/>
      <c r="DC171" s="614"/>
      <c r="DD171" s="614"/>
      <c r="DE171" s="436">
        <v>1</v>
      </c>
      <c r="DF171" s="437">
        <v>122053.71</v>
      </c>
      <c r="DG171" s="436">
        <v>9</v>
      </c>
      <c r="DH171" s="616">
        <v>0</v>
      </c>
      <c r="DI171" s="437">
        <v>0</v>
      </c>
      <c r="DJ171" s="616">
        <v>0</v>
      </c>
      <c r="DK171" s="614">
        <v>1</v>
      </c>
      <c r="DL171" s="615">
        <v>122053.71</v>
      </c>
      <c r="DM171" s="614">
        <v>9</v>
      </c>
    </row>
    <row r="172" spans="1:117" ht="18.75" customHeight="1" x14ac:dyDescent="0.2">
      <c r="A172" s="38">
        <v>1</v>
      </c>
      <c r="B172" s="555">
        <v>33</v>
      </c>
      <c r="C172" s="555"/>
      <c r="D172" s="571"/>
      <c r="E172" s="558" t="s">
        <v>513</v>
      </c>
      <c r="F172" s="558" t="s">
        <v>513</v>
      </c>
      <c r="G172" s="567"/>
      <c r="H172" s="568"/>
      <c r="I172" s="567"/>
      <c r="J172" s="567"/>
      <c r="K172" s="567"/>
      <c r="L172" s="567"/>
      <c r="M172" s="567"/>
      <c r="N172" s="568"/>
      <c r="O172" s="567"/>
      <c r="P172" s="567"/>
      <c r="Q172" s="567"/>
      <c r="R172" s="567"/>
      <c r="S172" s="567"/>
      <c r="T172" s="568"/>
      <c r="U172" s="567"/>
      <c r="V172" s="567"/>
      <c r="W172" s="568"/>
      <c r="X172" s="567"/>
      <c r="Y172" s="567"/>
      <c r="Z172" s="568"/>
      <c r="AA172" s="567"/>
      <c r="AB172" s="567"/>
      <c r="AC172" s="568"/>
      <c r="AD172" s="567"/>
      <c r="AE172" s="567"/>
      <c r="AF172" s="568"/>
      <c r="AG172" s="567"/>
      <c r="AH172" s="567"/>
      <c r="AI172" s="567"/>
      <c r="AJ172" s="567"/>
      <c r="AK172" s="567"/>
      <c r="AL172" s="568"/>
      <c r="AM172" s="567"/>
      <c r="AN172" s="567"/>
      <c r="AO172" s="568"/>
      <c r="AP172" s="567"/>
      <c r="AQ172" s="567"/>
      <c r="AR172" s="567"/>
      <c r="AS172" s="567"/>
      <c r="AT172" s="567"/>
      <c r="AU172" s="567"/>
      <c r="AV172" s="567"/>
      <c r="AW172" s="567"/>
      <c r="AX172" s="568"/>
      <c r="AY172" s="567"/>
      <c r="AZ172" s="567"/>
      <c r="BA172" s="567"/>
      <c r="BB172" s="567"/>
      <c r="BC172" s="567"/>
      <c r="BD172" s="567"/>
      <c r="BE172" s="567"/>
      <c r="BF172" s="567"/>
      <c r="BG172" s="567"/>
      <c r="BH172" s="567"/>
      <c r="BI172" s="567"/>
      <c r="BJ172" s="568"/>
      <c r="BK172" s="567"/>
      <c r="BL172" s="567"/>
      <c r="BM172" s="567"/>
      <c r="BN172" s="567"/>
      <c r="BO172" s="567"/>
      <c r="BP172" s="568"/>
      <c r="BQ172" s="567"/>
      <c r="BR172" s="567"/>
      <c r="BS172" s="568"/>
      <c r="BT172" s="567"/>
      <c r="BU172" s="567"/>
      <c r="BV172" s="568"/>
      <c r="BW172" s="567"/>
      <c r="BX172" s="567"/>
      <c r="BY172" s="567"/>
      <c r="BZ172" s="567"/>
      <c r="CA172" s="567"/>
      <c r="CB172" s="568"/>
      <c r="CC172" s="567"/>
      <c r="CD172" s="567"/>
      <c r="CE172" s="568"/>
      <c r="CF172" s="567"/>
      <c r="CG172" s="567"/>
      <c r="CH172" s="568"/>
      <c r="CI172" s="567"/>
      <c r="CJ172" s="567"/>
      <c r="CK172" s="567"/>
      <c r="CL172" s="567"/>
      <c r="CM172" s="567"/>
      <c r="CN172" s="568"/>
      <c r="CO172" s="567"/>
      <c r="CP172" s="567"/>
      <c r="CQ172" s="567"/>
      <c r="CR172" s="567"/>
      <c r="CS172" s="567"/>
      <c r="CT172" s="568"/>
      <c r="CU172" s="567"/>
      <c r="CV172" s="567"/>
      <c r="CW172" s="568"/>
      <c r="CX172" s="567"/>
      <c r="CY172" s="567"/>
      <c r="CZ172" s="568"/>
      <c r="DA172" s="567"/>
      <c r="DB172" s="567"/>
      <c r="DC172" s="567"/>
      <c r="DD172" s="567"/>
      <c r="DE172" s="554">
        <f t="shared" ref="DE172:DJ173" si="14">SUM(G172+M172+S172+Y172+AE172+AK172+AQ172+AW172+BC172+BI172+BO172+BU172+CA172+CG172+CM172+CS172+CY172)</f>
        <v>0</v>
      </c>
      <c r="DF172" s="568">
        <f t="shared" si="14"/>
        <v>0</v>
      </c>
      <c r="DG172" s="554">
        <f t="shared" si="14"/>
        <v>0</v>
      </c>
      <c r="DH172" s="554">
        <f t="shared" si="14"/>
        <v>0</v>
      </c>
      <c r="DI172" s="568">
        <f t="shared" si="14"/>
        <v>0</v>
      </c>
      <c r="DJ172" s="554">
        <f t="shared" si="14"/>
        <v>0</v>
      </c>
      <c r="DK172" s="567"/>
      <c r="DL172" s="568"/>
      <c r="DM172" s="567"/>
    </row>
    <row r="173" spans="1:117" ht="18.75" customHeight="1" x14ac:dyDescent="0.2">
      <c r="A173" s="38">
        <v>1</v>
      </c>
      <c r="B173" s="555">
        <v>33</v>
      </c>
      <c r="C173" s="555"/>
      <c r="D173" s="571"/>
      <c r="E173" s="558" t="s">
        <v>513</v>
      </c>
      <c r="F173" s="558" t="s">
        <v>513</v>
      </c>
      <c r="G173" s="567"/>
      <c r="H173" s="568"/>
      <c r="I173" s="567"/>
      <c r="J173" s="567"/>
      <c r="K173" s="567"/>
      <c r="L173" s="567"/>
      <c r="M173" s="567"/>
      <c r="N173" s="568"/>
      <c r="O173" s="567"/>
      <c r="P173" s="567"/>
      <c r="Q173" s="567"/>
      <c r="R173" s="567"/>
      <c r="S173" s="567"/>
      <c r="T173" s="568"/>
      <c r="U173" s="567"/>
      <c r="V173" s="567"/>
      <c r="W173" s="568"/>
      <c r="X173" s="567"/>
      <c r="Y173" s="567"/>
      <c r="Z173" s="568"/>
      <c r="AA173" s="567"/>
      <c r="AB173" s="567"/>
      <c r="AC173" s="568"/>
      <c r="AD173" s="567"/>
      <c r="AE173" s="567"/>
      <c r="AF173" s="568"/>
      <c r="AG173" s="567"/>
      <c r="AH173" s="567"/>
      <c r="AI173" s="567"/>
      <c r="AJ173" s="567"/>
      <c r="AK173" s="567"/>
      <c r="AL173" s="568"/>
      <c r="AM173" s="567"/>
      <c r="AN173" s="567"/>
      <c r="AO173" s="568"/>
      <c r="AP173" s="567"/>
      <c r="AQ173" s="567"/>
      <c r="AR173" s="567"/>
      <c r="AS173" s="567"/>
      <c r="AT173" s="567"/>
      <c r="AU173" s="567"/>
      <c r="AV173" s="567"/>
      <c r="AW173" s="567"/>
      <c r="AX173" s="568"/>
      <c r="AY173" s="567"/>
      <c r="AZ173" s="567"/>
      <c r="BA173" s="567"/>
      <c r="BB173" s="567"/>
      <c r="BC173" s="567"/>
      <c r="BD173" s="567"/>
      <c r="BE173" s="567"/>
      <c r="BF173" s="567"/>
      <c r="BG173" s="567"/>
      <c r="BH173" s="567"/>
      <c r="BI173" s="567"/>
      <c r="BJ173" s="568"/>
      <c r="BK173" s="567"/>
      <c r="BL173" s="567"/>
      <c r="BM173" s="567"/>
      <c r="BN173" s="567"/>
      <c r="BO173" s="567"/>
      <c r="BP173" s="568"/>
      <c r="BQ173" s="567"/>
      <c r="BR173" s="567"/>
      <c r="BS173" s="568"/>
      <c r="BT173" s="567"/>
      <c r="BU173" s="567"/>
      <c r="BV173" s="568"/>
      <c r="BW173" s="567"/>
      <c r="BX173" s="567"/>
      <c r="BY173" s="567"/>
      <c r="BZ173" s="567"/>
      <c r="CA173" s="567"/>
      <c r="CB173" s="568"/>
      <c r="CC173" s="567"/>
      <c r="CD173" s="567"/>
      <c r="CE173" s="568"/>
      <c r="CF173" s="567"/>
      <c r="CG173" s="567"/>
      <c r="CH173" s="568"/>
      <c r="CI173" s="567"/>
      <c r="CJ173" s="567"/>
      <c r="CK173" s="567"/>
      <c r="CL173" s="567"/>
      <c r="CM173" s="567"/>
      <c r="CN173" s="568"/>
      <c r="CO173" s="567"/>
      <c r="CP173" s="567"/>
      <c r="CQ173" s="567"/>
      <c r="CR173" s="567"/>
      <c r="CS173" s="567"/>
      <c r="CT173" s="568"/>
      <c r="CU173" s="567"/>
      <c r="CV173" s="567"/>
      <c r="CW173" s="568"/>
      <c r="CX173" s="567"/>
      <c r="CY173" s="567"/>
      <c r="CZ173" s="568"/>
      <c r="DA173" s="567"/>
      <c r="DB173" s="567"/>
      <c r="DC173" s="567"/>
      <c r="DD173" s="567"/>
      <c r="DE173" s="554">
        <f t="shared" si="14"/>
        <v>0</v>
      </c>
      <c r="DF173" s="568">
        <f t="shared" si="14"/>
        <v>0</v>
      </c>
      <c r="DG173" s="554">
        <f t="shared" si="14"/>
        <v>0</v>
      </c>
      <c r="DH173" s="554">
        <f t="shared" si="14"/>
        <v>0</v>
      </c>
      <c r="DI173" s="568">
        <f t="shared" si="14"/>
        <v>0</v>
      </c>
      <c r="DJ173" s="554">
        <f t="shared" si="14"/>
        <v>0</v>
      </c>
      <c r="DK173" s="567"/>
      <c r="DL173" s="568"/>
      <c r="DM173" s="567"/>
    </row>
    <row r="174" spans="1:117" x14ac:dyDescent="0.2">
      <c r="A174" s="38">
        <v>1</v>
      </c>
      <c r="B174" s="617" t="s">
        <v>211</v>
      </c>
      <c r="C174" s="618"/>
      <c r="D174" s="619"/>
      <c r="E174" s="618"/>
      <c r="F174" s="620"/>
      <c r="G174" s="621"/>
      <c r="H174" s="622"/>
      <c r="I174" s="621"/>
      <c r="J174" s="621"/>
      <c r="K174" s="621"/>
      <c r="L174" s="621"/>
      <c r="M174" s="621"/>
      <c r="N174" s="622"/>
      <c r="O174" s="621"/>
      <c r="P174" s="621"/>
      <c r="Q174" s="621"/>
      <c r="R174" s="621"/>
      <c r="S174" s="621"/>
      <c r="T174" s="622"/>
      <c r="U174" s="621"/>
      <c r="V174" s="621"/>
      <c r="W174" s="622"/>
      <c r="X174" s="621"/>
      <c r="Y174" s="621"/>
      <c r="Z174" s="622"/>
      <c r="AA174" s="621"/>
      <c r="AB174" s="621"/>
      <c r="AC174" s="622"/>
      <c r="AD174" s="621"/>
      <c r="AE174" s="621"/>
      <c r="AF174" s="622"/>
      <c r="AG174" s="621"/>
      <c r="AH174" s="621"/>
      <c r="AI174" s="621"/>
      <c r="AJ174" s="621"/>
      <c r="AK174" s="621">
        <v>1</v>
      </c>
      <c r="AL174" s="622">
        <v>122053.71</v>
      </c>
      <c r="AM174" s="621">
        <v>9</v>
      </c>
      <c r="AN174" s="621"/>
      <c r="AO174" s="622"/>
      <c r="AP174" s="621"/>
      <c r="AQ174" s="621"/>
      <c r="AR174" s="621"/>
      <c r="AS174" s="621"/>
      <c r="AT174" s="621"/>
      <c r="AU174" s="621"/>
      <c r="AV174" s="621"/>
      <c r="AW174" s="621"/>
      <c r="AX174" s="621"/>
      <c r="AY174" s="621"/>
      <c r="AZ174" s="621"/>
      <c r="BA174" s="622"/>
      <c r="BB174" s="621"/>
      <c r="BC174" s="621"/>
      <c r="BD174" s="621"/>
      <c r="BE174" s="621"/>
      <c r="BF174" s="621"/>
      <c r="BG174" s="621"/>
      <c r="BH174" s="621"/>
      <c r="BI174" s="621"/>
      <c r="BJ174" s="622"/>
      <c r="BK174" s="621"/>
      <c r="BL174" s="621"/>
      <c r="BM174" s="621"/>
      <c r="BN174" s="621"/>
      <c r="BO174" s="621"/>
      <c r="BP174" s="622"/>
      <c r="BQ174" s="621"/>
      <c r="BR174" s="621"/>
      <c r="BS174" s="622"/>
      <c r="BT174" s="621"/>
      <c r="BU174" s="621"/>
      <c r="BV174" s="622"/>
      <c r="BW174" s="621"/>
      <c r="BX174" s="621"/>
      <c r="BY174" s="621"/>
      <c r="BZ174" s="621"/>
      <c r="CA174" s="621"/>
      <c r="CB174" s="622"/>
      <c r="CC174" s="621"/>
      <c r="CD174" s="621"/>
      <c r="CE174" s="622"/>
      <c r="CF174" s="621"/>
      <c r="CG174" s="621"/>
      <c r="CH174" s="622"/>
      <c r="CI174" s="621"/>
      <c r="CJ174" s="621"/>
      <c r="CK174" s="621"/>
      <c r="CL174" s="621"/>
      <c r="CM174" s="621"/>
      <c r="CN174" s="622"/>
      <c r="CO174" s="621"/>
      <c r="CP174" s="621"/>
      <c r="CQ174" s="621"/>
      <c r="CR174" s="621"/>
      <c r="CS174" s="621"/>
      <c r="CT174" s="622"/>
      <c r="CU174" s="621"/>
      <c r="CV174" s="621"/>
      <c r="CW174" s="622"/>
      <c r="CX174" s="621"/>
      <c r="CY174" s="621"/>
      <c r="CZ174" s="622"/>
      <c r="DA174" s="621"/>
      <c r="DB174" s="621"/>
      <c r="DC174" s="621"/>
      <c r="DD174" s="621"/>
      <c r="DE174" s="618">
        <v>1</v>
      </c>
      <c r="DF174" s="622">
        <v>122053.71</v>
      </c>
      <c r="DG174" s="618">
        <v>9</v>
      </c>
      <c r="DH174" s="621">
        <v>0</v>
      </c>
      <c r="DI174" s="622">
        <v>0</v>
      </c>
      <c r="DJ174" s="621">
        <v>0</v>
      </c>
      <c r="DK174" s="621">
        <v>1</v>
      </c>
      <c r="DL174" s="622">
        <v>122053.71</v>
      </c>
      <c r="DM174" s="621">
        <v>9</v>
      </c>
    </row>
    <row r="175" spans="1:117" ht="48" customHeight="1" x14ac:dyDescent="0.2">
      <c r="A175" s="38">
        <v>1</v>
      </c>
      <c r="B175" s="432">
        <v>34</v>
      </c>
      <c r="C175" s="432">
        <v>134</v>
      </c>
      <c r="D175" s="433" t="s">
        <v>659</v>
      </c>
      <c r="E175" s="434" t="s">
        <v>661</v>
      </c>
      <c r="F175" s="435" t="s">
        <v>660</v>
      </c>
      <c r="G175" s="614">
        <v>7</v>
      </c>
      <c r="H175" s="615">
        <v>1403312.19</v>
      </c>
      <c r="I175" s="614">
        <v>65</v>
      </c>
      <c r="J175" s="614"/>
      <c r="K175" s="614"/>
      <c r="L175" s="614"/>
      <c r="M175" s="614"/>
      <c r="N175" s="615"/>
      <c r="O175" s="614"/>
      <c r="P175" s="614"/>
      <c r="Q175" s="614"/>
      <c r="R175" s="614"/>
      <c r="S175" s="614"/>
      <c r="T175" s="615"/>
      <c r="U175" s="614"/>
      <c r="V175" s="614"/>
      <c r="W175" s="615"/>
      <c r="X175" s="614"/>
      <c r="Y175" s="614"/>
      <c r="Z175" s="615"/>
      <c r="AA175" s="614"/>
      <c r="AB175" s="614"/>
      <c r="AC175" s="615"/>
      <c r="AD175" s="614"/>
      <c r="AE175" s="614"/>
      <c r="AF175" s="615"/>
      <c r="AG175" s="614"/>
      <c r="AH175" s="614"/>
      <c r="AI175" s="614"/>
      <c r="AJ175" s="614"/>
      <c r="AK175" s="614"/>
      <c r="AL175" s="615"/>
      <c r="AM175" s="614"/>
      <c r="AN175" s="614"/>
      <c r="AO175" s="615"/>
      <c r="AP175" s="614"/>
      <c r="AQ175" s="614"/>
      <c r="AR175" s="614"/>
      <c r="AS175" s="614"/>
      <c r="AT175" s="614"/>
      <c r="AU175" s="614"/>
      <c r="AV175" s="614"/>
      <c r="AW175" s="614"/>
      <c r="AX175" s="614"/>
      <c r="AY175" s="614"/>
      <c r="AZ175" s="614"/>
      <c r="BA175" s="615"/>
      <c r="BB175" s="614"/>
      <c r="BC175" s="614"/>
      <c r="BD175" s="614"/>
      <c r="BE175" s="614"/>
      <c r="BF175" s="614"/>
      <c r="BG175" s="614"/>
      <c r="BH175" s="614"/>
      <c r="BI175" s="614"/>
      <c r="BJ175" s="615"/>
      <c r="BK175" s="614"/>
      <c r="BL175" s="614"/>
      <c r="BM175" s="614"/>
      <c r="BN175" s="614"/>
      <c r="BO175" s="614"/>
      <c r="BP175" s="615"/>
      <c r="BQ175" s="614"/>
      <c r="BR175" s="614"/>
      <c r="BS175" s="615"/>
      <c r="BT175" s="614"/>
      <c r="BU175" s="614"/>
      <c r="BV175" s="615"/>
      <c r="BW175" s="614"/>
      <c r="BX175" s="614"/>
      <c r="BY175" s="614"/>
      <c r="BZ175" s="614"/>
      <c r="CA175" s="614"/>
      <c r="CB175" s="615"/>
      <c r="CC175" s="614"/>
      <c r="CD175" s="614"/>
      <c r="CE175" s="615"/>
      <c r="CF175" s="614"/>
      <c r="CG175" s="614"/>
      <c r="CH175" s="615"/>
      <c r="CI175" s="614"/>
      <c r="CJ175" s="614"/>
      <c r="CK175" s="614"/>
      <c r="CL175" s="614"/>
      <c r="CM175" s="614"/>
      <c r="CN175" s="615"/>
      <c r="CO175" s="614"/>
      <c r="CP175" s="614"/>
      <c r="CQ175" s="614"/>
      <c r="CR175" s="614"/>
      <c r="CS175" s="614"/>
      <c r="CT175" s="615"/>
      <c r="CU175" s="614"/>
      <c r="CV175" s="614"/>
      <c r="CW175" s="615"/>
      <c r="CX175" s="614"/>
      <c r="CY175" s="614"/>
      <c r="CZ175" s="615"/>
      <c r="DA175" s="614"/>
      <c r="DB175" s="614"/>
      <c r="DC175" s="614"/>
      <c r="DD175" s="614"/>
      <c r="DE175" s="436">
        <v>7</v>
      </c>
      <c r="DF175" s="437">
        <v>1403312.19</v>
      </c>
      <c r="DG175" s="436">
        <v>65</v>
      </c>
      <c r="DH175" s="616">
        <v>0</v>
      </c>
      <c r="DI175" s="437">
        <v>0</v>
      </c>
      <c r="DJ175" s="616">
        <v>0</v>
      </c>
      <c r="DK175" s="614">
        <v>7</v>
      </c>
      <c r="DL175" s="615">
        <v>1403312.19</v>
      </c>
      <c r="DM175" s="614">
        <v>65</v>
      </c>
    </row>
    <row r="176" spans="1:117" x14ac:dyDescent="0.2">
      <c r="A176" s="38">
        <v>1</v>
      </c>
      <c r="B176" s="617" t="s">
        <v>212</v>
      </c>
      <c r="C176" s="618"/>
      <c r="D176" s="619"/>
      <c r="E176" s="618"/>
      <c r="F176" s="620"/>
      <c r="G176" s="621">
        <v>7</v>
      </c>
      <c r="H176" s="622">
        <v>1403312.19</v>
      </c>
      <c r="I176" s="621">
        <v>65</v>
      </c>
      <c r="J176" s="621"/>
      <c r="K176" s="621"/>
      <c r="L176" s="621"/>
      <c r="M176" s="621"/>
      <c r="N176" s="622"/>
      <c r="O176" s="621"/>
      <c r="P176" s="621"/>
      <c r="Q176" s="621"/>
      <c r="R176" s="621"/>
      <c r="S176" s="621"/>
      <c r="T176" s="622"/>
      <c r="U176" s="621"/>
      <c r="V176" s="621"/>
      <c r="W176" s="622"/>
      <c r="X176" s="621"/>
      <c r="Y176" s="621"/>
      <c r="Z176" s="622"/>
      <c r="AA176" s="621"/>
      <c r="AB176" s="621"/>
      <c r="AC176" s="622"/>
      <c r="AD176" s="621"/>
      <c r="AE176" s="621"/>
      <c r="AF176" s="622"/>
      <c r="AG176" s="621"/>
      <c r="AH176" s="621"/>
      <c r="AI176" s="621"/>
      <c r="AJ176" s="621"/>
      <c r="AK176" s="621"/>
      <c r="AL176" s="622"/>
      <c r="AM176" s="621"/>
      <c r="AN176" s="621"/>
      <c r="AO176" s="622"/>
      <c r="AP176" s="621"/>
      <c r="AQ176" s="621"/>
      <c r="AR176" s="621"/>
      <c r="AS176" s="621"/>
      <c r="AT176" s="621"/>
      <c r="AU176" s="621"/>
      <c r="AV176" s="621"/>
      <c r="AW176" s="621"/>
      <c r="AX176" s="621"/>
      <c r="AY176" s="621"/>
      <c r="AZ176" s="621"/>
      <c r="BA176" s="622"/>
      <c r="BB176" s="621"/>
      <c r="BC176" s="621"/>
      <c r="BD176" s="621"/>
      <c r="BE176" s="621"/>
      <c r="BF176" s="621"/>
      <c r="BG176" s="621"/>
      <c r="BH176" s="621"/>
      <c r="BI176" s="621"/>
      <c r="BJ176" s="622"/>
      <c r="BK176" s="621"/>
      <c r="BL176" s="621"/>
      <c r="BM176" s="621"/>
      <c r="BN176" s="621"/>
      <c r="BO176" s="621"/>
      <c r="BP176" s="622"/>
      <c r="BQ176" s="621"/>
      <c r="BR176" s="621"/>
      <c r="BS176" s="622"/>
      <c r="BT176" s="621"/>
      <c r="BU176" s="621"/>
      <c r="BV176" s="622"/>
      <c r="BW176" s="621"/>
      <c r="BX176" s="621"/>
      <c r="BY176" s="621"/>
      <c r="BZ176" s="621"/>
      <c r="CA176" s="621"/>
      <c r="CB176" s="622"/>
      <c r="CC176" s="621"/>
      <c r="CD176" s="621"/>
      <c r="CE176" s="622"/>
      <c r="CF176" s="621"/>
      <c r="CG176" s="621"/>
      <c r="CH176" s="622"/>
      <c r="CI176" s="621"/>
      <c r="CJ176" s="621"/>
      <c r="CK176" s="621"/>
      <c r="CL176" s="621"/>
      <c r="CM176" s="621"/>
      <c r="CN176" s="622"/>
      <c r="CO176" s="621"/>
      <c r="CP176" s="621"/>
      <c r="CQ176" s="621"/>
      <c r="CR176" s="621"/>
      <c r="CS176" s="621"/>
      <c r="CT176" s="622"/>
      <c r="CU176" s="621"/>
      <c r="CV176" s="621"/>
      <c r="CW176" s="622"/>
      <c r="CX176" s="621"/>
      <c r="CY176" s="621"/>
      <c r="CZ176" s="622"/>
      <c r="DA176" s="621"/>
      <c r="DB176" s="621"/>
      <c r="DC176" s="621"/>
      <c r="DD176" s="621"/>
      <c r="DE176" s="618">
        <v>7</v>
      </c>
      <c r="DF176" s="622">
        <v>1403312.19</v>
      </c>
      <c r="DG176" s="618">
        <v>65</v>
      </c>
      <c r="DH176" s="621">
        <v>0</v>
      </c>
      <c r="DI176" s="622">
        <v>0</v>
      </c>
      <c r="DJ176" s="621">
        <v>0</v>
      </c>
      <c r="DK176" s="621">
        <v>7</v>
      </c>
      <c r="DL176" s="622">
        <v>1403312.19</v>
      </c>
      <c r="DM176" s="621">
        <v>65</v>
      </c>
    </row>
    <row r="177" spans="1:117" s="38" customFormat="1" ht="75.75" customHeight="1" x14ac:dyDescent="0.2">
      <c r="A177" s="38">
        <v>1</v>
      </c>
      <c r="B177" s="432">
        <v>35</v>
      </c>
      <c r="C177" s="432">
        <v>188</v>
      </c>
      <c r="D177" s="433" t="s">
        <v>307</v>
      </c>
      <c r="E177" s="434" t="s">
        <v>456</v>
      </c>
      <c r="F177" s="435" t="s">
        <v>457</v>
      </c>
      <c r="G177" s="614"/>
      <c r="H177" s="615"/>
      <c r="I177" s="614"/>
      <c r="J177" s="614"/>
      <c r="K177" s="614"/>
      <c r="L177" s="614"/>
      <c r="M177" s="614"/>
      <c r="N177" s="615"/>
      <c r="O177" s="614"/>
      <c r="P177" s="614"/>
      <c r="Q177" s="614"/>
      <c r="R177" s="614"/>
      <c r="S177" s="614"/>
      <c r="T177" s="615"/>
      <c r="U177" s="614"/>
      <c r="V177" s="614"/>
      <c r="W177" s="615"/>
      <c r="X177" s="614"/>
      <c r="Y177" s="614"/>
      <c r="Z177" s="615"/>
      <c r="AA177" s="614"/>
      <c r="AB177" s="614"/>
      <c r="AC177" s="615"/>
      <c r="AD177" s="614"/>
      <c r="AE177" s="614"/>
      <c r="AF177" s="615"/>
      <c r="AG177" s="614"/>
      <c r="AH177" s="614"/>
      <c r="AI177" s="614"/>
      <c r="AJ177" s="614"/>
      <c r="AK177" s="614">
        <v>19</v>
      </c>
      <c r="AL177" s="615">
        <v>3119613.8000000007</v>
      </c>
      <c r="AM177" s="614">
        <v>123</v>
      </c>
      <c r="AN177" s="614">
        <v>1</v>
      </c>
      <c r="AO177" s="615">
        <v>164190.20000000001</v>
      </c>
      <c r="AP177" s="614">
        <v>12</v>
      </c>
      <c r="AQ177" s="614"/>
      <c r="AR177" s="614"/>
      <c r="AS177" s="614"/>
      <c r="AT177" s="614"/>
      <c r="AU177" s="614"/>
      <c r="AV177" s="614"/>
      <c r="AW177" s="614"/>
      <c r="AX177" s="614"/>
      <c r="AY177" s="614"/>
      <c r="AZ177" s="614"/>
      <c r="BA177" s="615"/>
      <c r="BB177" s="614"/>
      <c r="BC177" s="614"/>
      <c r="BD177" s="614"/>
      <c r="BE177" s="614"/>
      <c r="BF177" s="614"/>
      <c r="BG177" s="614"/>
      <c r="BH177" s="614"/>
      <c r="BI177" s="614"/>
      <c r="BJ177" s="615"/>
      <c r="BK177" s="614"/>
      <c r="BL177" s="614"/>
      <c r="BM177" s="614"/>
      <c r="BN177" s="614"/>
      <c r="BO177" s="614"/>
      <c r="BP177" s="615"/>
      <c r="BQ177" s="614"/>
      <c r="BR177" s="614"/>
      <c r="BS177" s="615"/>
      <c r="BT177" s="614"/>
      <c r="BU177" s="614"/>
      <c r="BV177" s="615"/>
      <c r="BW177" s="614"/>
      <c r="BX177" s="614"/>
      <c r="BY177" s="614"/>
      <c r="BZ177" s="614"/>
      <c r="CA177" s="614"/>
      <c r="CB177" s="615"/>
      <c r="CC177" s="614"/>
      <c r="CD177" s="614"/>
      <c r="CE177" s="615"/>
      <c r="CF177" s="614"/>
      <c r="CG177" s="614"/>
      <c r="CH177" s="615"/>
      <c r="CI177" s="614"/>
      <c r="CJ177" s="614"/>
      <c r="CK177" s="614"/>
      <c r="CL177" s="614"/>
      <c r="CM177" s="614"/>
      <c r="CN177" s="615"/>
      <c r="CO177" s="614"/>
      <c r="CP177" s="614"/>
      <c r="CQ177" s="614"/>
      <c r="CR177" s="614"/>
      <c r="CS177" s="614"/>
      <c r="CT177" s="615"/>
      <c r="CU177" s="614"/>
      <c r="CV177" s="614"/>
      <c r="CW177" s="615"/>
      <c r="CX177" s="614"/>
      <c r="CY177" s="614"/>
      <c r="CZ177" s="615"/>
      <c r="DA177" s="614"/>
      <c r="DB177" s="614"/>
      <c r="DC177" s="614"/>
      <c r="DD177" s="614"/>
      <c r="DE177" s="436">
        <v>19</v>
      </c>
      <c r="DF177" s="437">
        <v>3119613.8000000007</v>
      </c>
      <c r="DG177" s="436">
        <v>123</v>
      </c>
      <c r="DH177" s="616">
        <v>1</v>
      </c>
      <c r="DI177" s="437">
        <v>164190.20000000001</v>
      </c>
      <c r="DJ177" s="616">
        <v>12</v>
      </c>
      <c r="DK177" s="614">
        <v>20</v>
      </c>
      <c r="DL177" s="615">
        <v>3283804.0000000009</v>
      </c>
      <c r="DM177" s="614">
        <v>135</v>
      </c>
    </row>
    <row r="178" spans="1:117" s="38" customFormat="1" ht="75.75" customHeight="1" x14ac:dyDescent="0.2">
      <c r="A178" s="38">
        <v>1</v>
      </c>
      <c r="B178" s="432">
        <v>35</v>
      </c>
      <c r="C178" s="432">
        <v>188</v>
      </c>
      <c r="D178" s="433" t="s">
        <v>307</v>
      </c>
      <c r="E178" s="434" t="s">
        <v>455</v>
      </c>
      <c r="F178" s="435" t="s">
        <v>308</v>
      </c>
      <c r="G178" s="614"/>
      <c r="H178" s="615"/>
      <c r="I178" s="614"/>
      <c r="J178" s="614"/>
      <c r="K178" s="614"/>
      <c r="L178" s="614"/>
      <c r="M178" s="614"/>
      <c r="N178" s="615"/>
      <c r="O178" s="614"/>
      <c r="P178" s="614"/>
      <c r="Q178" s="614"/>
      <c r="R178" s="614"/>
      <c r="S178" s="614"/>
      <c r="T178" s="615"/>
      <c r="U178" s="614"/>
      <c r="V178" s="614"/>
      <c r="W178" s="615"/>
      <c r="X178" s="614"/>
      <c r="Y178" s="614"/>
      <c r="Z178" s="615"/>
      <c r="AA178" s="614"/>
      <c r="AB178" s="614"/>
      <c r="AC178" s="615"/>
      <c r="AD178" s="614"/>
      <c r="AE178" s="614"/>
      <c r="AF178" s="615"/>
      <c r="AG178" s="614"/>
      <c r="AH178" s="614"/>
      <c r="AI178" s="614"/>
      <c r="AJ178" s="614"/>
      <c r="AK178" s="614">
        <v>178</v>
      </c>
      <c r="AL178" s="615">
        <v>29225855.599999912</v>
      </c>
      <c r="AM178" s="614">
        <v>1215</v>
      </c>
      <c r="AN178" s="614">
        <v>13</v>
      </c>
      <c r="AO178" s="615">
        <v>2134472.5999999996</v>
      </c>
      <c r="AP178" s="614">
        <v>141</v>
      </c>
      <c r="AQ178" s="614"/>
      <c r="AR178" s="614"/>
      <c r="AS178" s="614"/>
      <c r="AT178" s="614"/>
      <c r="AU178" s="614"/>
      <c r="AV178" s="614"/>
      <c r="AW178" s="614"/>
      <c r="AX178" s="614"/>
      <c r="AY178" s="614"/>
      <c r="AZ178" s="614"/>
      <c r="BA178" s="615"/>
      <c r="BB178" s="614"/>
      <c r="BC178" s="614"/>
      <c r="BD178" s="614"/>
      <c r="BE178" s="614"/>
      <c r="BF178" s="614"/>
      <c r="BG178" s="614"/>
      <c r="BH178" s="614"/>
      <c r="BI178" s="614"/>
      <c r="BJ178" s="615"/>
      <c r="BK178" s="614"/>
      <c r="BL178" s="614"/>
      <c r="BM178" s="614"/>
      <c r="BN178" s="614"/>
      <c r="BO178" s="614"/>
      <c r="BP178" s="615"/>
      <c r="BQ178" s="614"/>
      <c r="BR178" s="614"/>
      <c r="BS178" s="615"/>
      <c r="BT178" s="614"/>
      <c r="BU178" s="614"/>
      <c r="BV178" s="615"/>
      <c r="BW178" s="614"/>
      <c r="BX178" s="614"/>
      <c r="BY178" s="614"/>
      <c r="BZ178" s="614"/>
      <c r="CA178" s="614"/>
      <c r="CB178" s="615"/>
      <c r="CC178" s="614"/>
      <c r="CD178" s="614"/>
      <c r="CE178" s="615"/>
      <c r="CF178" s="614"/>
      <c r="CG178" s="614"/>
      <c r="CH178" s="615"/>
      <c r="CI178" s="614"/>
      <c r="CJ178" s="614"/>
      <c r="CK178" s="614"/>
      <c r="CL178" s="614"/>
      <c r="CM178" s="614"/>
      <c r="CN178" s="615"/>
      <c r="CO178" s="614"/>
      <c r="CP178" s="614"/>
      <c r="CQ178" s="614"/>
      <c r="CR178" s="614"/>
      <c r="CS178" s="614"/>
      <c r="CT178" s="615"/>
      <c r="CU178" s="614"/>
      <c r="CV178" s="614"/>
      <c r="CW178" s="615"/>
      <c r="CX178" s="614"/>
      <c r="CY178" s="614"/>
      <c r="CZ178" s="615"/>
      <c r="DA178" s="614"/>
      <c r="DB178" s="614"/>
      <c r="DC178" s="614"/>
      <c r="DD178" s="614"/>
      <c r="DE178" s="436">
        <v>178</v>
      </c>
      <c r="DF178" s="437">
        <v>29225855.599999912</v>
      </c>
      <c r="DG178" s="436">
        <v>1215</v>
      </c>
      <c r="DH178" s="616">
        <v>13</v>
      </c>
      <c r="DI178" s="437">
        <v>2134472.5999999996</v>
      </c>
      <c r="DJ178" s="616">
        <v>141</v>
      </c>
      <c r="DK178" s="614">
        <v>191</v>
      </c>
      <c r="DL178" s="615">
        <v>31360328.199999902</v>
      </c>
      <c r="DM178" s="614">
        <v>1356</v>
      </c>
    </row>
    <row r="179" spans="1:117" s="38" customFormat="1" x14ac:dyDescent="0.2">
      <c r="A179" s="38">
        <v>1</v>
      </c>
      <c r="B179" s="617" t="s">
        <v>213</v>
      </c>
      <c r="C179" s="618"/>
      <c r="D179" s="619"/>
      <c r="E179" s="618"/>
      <c r="F179" s="620"/>
      <c r="G179" s="621"/>
      <c r="H179" s="622"/>
      <c r="I179" s="621"/>
      <c r="J179" s="621"/>
      <c r="K179" s="621"/>
      <c r="L179" s="621"/>
      <c r="M179" s="621"/>
      <c r="N179" s="622"/>
      <c r="O179" s="621"/>
      <c r="P179" s="621"/>
      <c r="Q179" s="621"/>
      <c r="R179" s="621"/>
      <c r="S179" s="621"/>
      <c r="T179" s="622"/>
      <c r="U179" s="621"/>
      <c r="V179" s="621"/>
      <c r="W179" s="622"/>
      <c r="X179" s="621"/>
      <c r="Y179" s="621"/>
      <c r="Z179" s="622"/>
      <c r="AA179" s="621"/>
      <c r="AB179" s="621"/>
      <c r="AC179" s="622"/>
      <c r="AD179" s="621"/>
      <c r="AE179" s="621"/>
      <c r="AF179" s="622"/>
      <c r="AG179" s="621"/>
      <c r="AH179" s="621"/>
      <c r="AI179" s="621"/>
      <c r="AJ179" s="621"/>
      <c r="AK179" s="621">
        <v>197</v>
      </c>
      <c r="AL179" s="622">
        <v>32345469.399999898</v>
      </c>
      <c r="AM179" s="621">
        <v>1338</v>
      </c>
      <c r="AN179" s="621">
        <v>14</v>
      </c>
      <c r="AO179" s="622">
        <v>2298662.7999999998</v>
      </c>
      <c r="AP179" s="621">
        <v>153</v>
      </c>
      <c r="AQ179" s="621"/>
      <c r="AR179" s="621"/>
      <c r="AS179" s="621"/>
      <c r="AT179" s="621"/>
      <c r="AU179" s="621"/>
      <c r="AV179" s="621"/>
      <c r="AW179" s="621"/>
      <c r="AX179" s="621"/>
      <c r="AY179" s="621"/>
      <c r="AZ179" s="621"/>
      <c r="BA179" s="622"/>
      <c r="BB179" s="621"/>
      <c r="BC179" s="621"/>
      <c r="BD179" s="621"/>
      <c r="BE179" s="621"/>
      <c r="BF179" s="621"/>
      <c r="BG179" s="621"/>
      <c r="BH179" s="621"/>
      <c r="BI179" s="621"/>
      <c r="BJ179" s="622"/>
      <c r="BK179" s="621"/>
      <c r="BL179" s="621"/>
      <c r="BM179" s="621"/>
      <c r="BN179" s="621"/>
      <c r="BO179" s="621"/>
      <c r="BP179" s="622"/>
      <c r="BQ179" s="621"/>
      <c r="BR179" s="621"/>
      <c r="BS179" s="622"/>
      <c r="BT179" s="621"/>
      <c r="BU179" s="621"/>
      <c r="BV179" s="622"/>
      <c r="BW179" s="621"/>
      <c r="BX179" s="621"/>
      <c r="BY179" s="621"/>
      <c r="BZ179" s="621"/>
      <c r="CA179" s="621"/>
      <c r="CB179" s="622"/>
      <c r="CC179" s="621"/>
      <c r="CD179" s="621"/>
      <c r="CE179" s="622"/>
      <c r="CF179" s="621"/>
      <c r="CG179" s="621"/>
      <c r="CH179" s="622"/>
      <c r="CI179" s="621"/>
      <c r="CJ179" s="621"/>
      <c r="CK179" s="621"/>
      <c r="CL179" s="621"/>
      <c r="CM179" s="621"/>
      <c r="CN179" s="622"/>
      <c r="CO179" s="621"/>
      <c r="CP179" s="621"/>
      <c r="CQ179" s="621"/>
      <c r="CR179" s="621"/>
      <c r="CS179" s="621"/>
      <c r="CT179" s="622"/>
      <c r="CU179" s="621"/>
      <c r="CV179" s="621"/>
      <c r="CW179" s="622"/>
      <c r="CX179" s="621"/>
      <c r="CY179" s="621"/>
      <c r="CZ179" s="622"/>
      <c r="DA179" s="621"/>
      <c r="DB179" s="621"/>
      <c r="DC179" s="621"/>
      <c r="DD179" s="621"/>
      <c r="DE179" s="618">
        <v>197</v>
      </c>
      <c r="DF179" s="622">
        <v>32345469.399999898</v>
      </c>
      <c r="DG179" s="618">
        <v>1338</v>
      </c>
      <c r="DH179" s="621">
        <v>14</v>
      </c>
      <c r="DI179" s="622">
        <v>2298662.7999999998</v>
      </c>
      <c r="DJ179" s="621">
        <v>153</v>
      </c>
      <c r="DK179" s="621">
        <v>211</v>
      </c>
      <c r="DL179" s="622">
        <v>34644132.199999906</v>
      </c>
      <c r="DM179" s="621">
        <v>1491</v>
      </c>
    </row>
    <row r="180" spans="1:117" ht="60" x14ac:dyDescent="0.2">
      <c r="A180" s="38">
        <v>1</v>
      </c>
      <c r="B180" s="432">
        <v>36</v>
      </c>
      <c r="C180" s="432">
        <v>183</v>
      </c>
      <c r="D180" s="433" t="s">
        <v>309</v>
      </c>
      <c r="E180" s="434" t="s">
        <v>458</v>
      </c>
      <c r="F180" s="435" t="s">
        <v>310</v>
      </c>
      <c r="G180" s="614"/>
      <c r="H180" s="615"/>
      <c r="I180" s="614"/>
      <c r="J180" s="614"/>
      <c r="K180" s="614"/>
      <c r="L180" s="614"/>
      <c r="M180" s="614"/>
      <c r="N180" s="615"/>
      <c r="O180" s="614"/>
      <c r="P180" s="614"/>
      <c r="Q180" s="614"/>
      <c r="R180" s="614"/>
      <c r="S180" s="614">
        <v>281</v>
      </c>
      <c r="T180" s="615">
        <v>60071401.629999653</v>
      </c>
      <c r="U180" s="614">
        <v>1926</v>
      </c>
      <c r="V180" s="614">
        <v>47</v>
      </c>
      <c r="W180" s="615">
        <v>10047529.810000012</v>
      </c>
      <c r="X180" s="614">
        <v>339</v>
      </c>
      <c r="Y180" s="614"/>
      <c r="Z180" s="615"/>
      <c r="AA180" s="614"/>
      <c r="AB180" s="614"/>
      <c r="AC180" s="615"/>
      <c r="AD180" s="614"/>
      <c r="AE180" s="614"/>
      <c r="AF180" s="615"/>
      <c r="AG180" s="614"/>
      <c r="AH180" s="614"/>
      <c r="AI180" s="614"/>
      <c r="AJ180" s="614"/>
      <c r="AK180" s="614">
        <v>56</v>
      </c>
      <c r="AL180" s="615">
        <v>11971524.880000016</v>
      </c>
      <c r="AM180" s="614">
        <v>646</v>
      </c>
      <c r="AN180" s="614">
        <v>2</v>
      </c>
      <c r="AO180" s="615">
        <v>427554.46</v>
      </c>
      <c r="AP180" s="614">
        <v>27</v>
      </c>
      <c r="AQ180" s="614"/>
      <c r="AR180" s="614"/>
      <c r="AS180" s="614"/>
      <c r="AT180" s="614"/>
      <c r="AU180" s="614"/>
      <c r="AV180" s="614"/>
      <c r="AW180" s="614"/>
      <c r="AX180" s="614"/>
      <c r="AY180" s="614"/>
      <c r="AZ180" s="614"/>
      <c r="BA180" s="615"/>
      <c r="BB180" s="614"/>
      <c r="BC180" s="614"/>
      <c r="BD180" s="614"/>
      <c r="BE180" s="614"/>
      <c r="BF180" s="614"/>
      <c r="BG180" s="614"/>
      <c r="BH180" s="614"/>
      <c r="BI180" s="614"/>
      <c r="BJ180" s="615"/>
      <c r="BK180" s="614"/>
      <c r="BL180" s="614"/>
      <c r="BM180" s="614"/>
      <c r="BN180" s="614"/>
      <c r="BO180" s="614"/>
      <c r="BP180" s="615"/>
      <c r="BQ180" s="614"/>
      <c r="BR180" s="614"/>
      <c r="BS180" s="615"/>
      <c r="BT180" s="614"/>
      <c r="BU180" s="614"/>
      <c r="BV180" s="615"/>
      <c r="BW180" s="614"/>
      <c r="BX180" s="614"/>
      <c r="BY180" s="614"/>
      <c r="BZ180" s="614"/>
      <c r="CA180" s="614">
        <v>52</v>
      </c>
      <c r="CB180" s="615">
        <v>11116415.960000014</v>
      </c>
      <c r="CC180" s="614">
        <v>470</v>
      </c>
      <c r="CD180" s="614"/>
      <c r="CE180" s="615"/>
      <c r="CF180" s="614"/>
      <c r="CG180" s="614">
        <v>14</v>
      </c>
      <c r="CH180" s="615">
        <v>2992881.22</v>
      </c>
      <c r="CI180" s="614">
        <v>171</v>
      </c>
      <c r="CJ180" s="614"/>
      <c r="CK180" s="614"/>
      <c r="CL180" s="614"/>
      <c r="CM180" s="614"/>
      <c r="CN180" s="615"/>
      <c r="CO180" s="614"/>
      <c r="CP180" s="614"/>
      <c r="CQ180" s="614"/>
      <c r="CR180" s="614"/>
      <c r="CS180" s="614">
        <v>2</v>
      </c>
      <c r="CT180" s="615">
        <v>427554.46</v>
      </c>
      <c r="CU180" s="614">
        <v>10</v>
      </c>
      <c r="CV180" s="614"/>
      <c r="CW180" s="615"/>
      <c r="CX180" s="614"/>
      <c r="CY180" s="614"/>
      <c r="CZ180" s="615"/>
      <c r="DA180" s="614"/>
      <c r="DB180" s="614"/>
      <c r="DC180" s="614"/>
      <c r="DD180" s="614"/>
      <c r="DE180" s="436">
        <v>405</v>
      </c>
      <c r="DF180" s="437">
        <v>86579778.149999663</v>
      </c>
      <c r="DG180" s="436">
        <v>3223</v>
      </c>
      <c r="DH180" s="616">
        <v>49</v>
      </c>
      <c r="DI180" s="437">
        <v>10475084.270000013</v>
      </c>
      <c r="DJ180" s="616">
        <v>366</v>
      </c>
      <c r="DK180" s="614">
        <v>454</v>
      </c>
      <c r="DL180" s="615">
        <v>97054862.420000136</v>
      </c>
      <c r="DM180" s="614">
        <v>3589</v>
      </c>
    </row>
    <row r="181" spans="1:117" x14ac:dyDescent="0.2">
      <c r="A181" s="38">
        <v>1</v>
      </c>
      <c r="B181" s="617" t="s">
        <v>214</v>
      </c>
      <c r="C181" s="618"/>
      <c r="D181" s="619"/>
      <c r="E181" s="500"/>
      <c r="F181" s="620"/>
      <c r="G181" s="621"/>
      <c r="H181" s="622"/>
      <c r="I181" s="621"/>
      <c r="J181" s="621"/>
      <c r="K181" s="621"/>
      <c r="L181" s="621"/>
      <c r="M181" s="621"/>
      <c r="N181" s="622"/>
      <c r="O181" s="621"/>
      <c r="P181" s="621"/>
      <c r="Q181" s="621"/>
      <c r="R181" s="621"/>
      <c r="S181" s="621">
        <v>281</v>
      </c>
      <c r="T181" s="622">
        <v>60071401.629999653</v>
      </c>
      <c r="U181" s="621">
        <v>1926</v>
      </c>
      <c r="V181" s="621">
        <v>47</v>
      </c>
      <c r="W181" s="622">
        <v>10047529.810000012</v>
      </c>
      <c r="X181" s="621">
        <v>339</v>
      </c>
      <c r="Y181" s="621"/>
      <c r="Z181" s="622"/>
      <c r="AA181" s="621"/>
      <c r="AB181" s="621"/>
      <c r="AC181" s="622"/>
      <c r="AD181" s="621"/>
      <c r="AE181" s="621"/>
      <c r="AF181" s="622"/>
      <c r="AG181" s="621"/>
      <c r="AH181" s="621"/>
      <c r="AI181" s="621"/>
      <c r="AJ181" s="621"/>
      <c r="AK181" s="621">
        <v>56</v>
      </c>
      <c r="AL181" s="622">
        <v>11971524.880000016</v>
      </c>
      <c r="AM181" s="621">
        <v>646</v>
      </c>
      <c r="AN181" s="621">
        <v>2</v>
      </c>
      <c r="AO181" s="622">
        <v>427554.46</v>
      </c>
      <c r="AP181" s="621">
        <v>27</v>
      </c>
      <c r="AQ181" s="621"/>
      <c r="AR181" s="621"/>
      <c r="AS181" s="621"/>
      <c r="AT181" s="621"/>
      <c r="AU181" s="621"/>
      <c r="AV181" s="621"/>
      <c r="AW181" s="621"/>
      <c r="AX181" s="621"/>
      <c r="AY181" s="621"/>
      <c r="AZ181" s="621"/>
      <c r="BA181" s="622"/>
      <c r="BB181" s="621"/>
      <c r="BC181" s="621"/>
      <c r="BD181" s="621"/>
      <c r="BE181" s="621"/>
      <c r="BF181" s="621"/>
      <c r="BG181" s="621"/>
      <c r="BH181" s="621"/>
      <c r="BI181" s="621"/>
      <c r="BJ181" s="622"/>
      <c r="BK181" s="621"/>
      <c r="BL181" s="621"/>
      <c r="BM181" s="621"/>
      <c r="BN181" s="621"/>
      <c r="BO181" s="621"/>
      <c r="BP181" s="622"/>
      <c r="BQ181" s="621"/>
      <c r="BR181" s="621"/>
      <c r="BS181" s="622"/>
      <c r="BT181" s="621"/>
      <c r="BU181" s="621"/>
      <c r="BV181" s="622"/>
      <c r="BW181" s="621"/>
      <c r="BX181" s="621"/>
      <c r="BY181" s="621"/>
      <c r="BZ181" s="621"/>
      <c r="CA181" s="621">
        <v>52</v>
      </c>
      <c r="CB181" s="622">
        <v>11116415.960000014</v>
      </c>
      <c r="CC181" s="621">
        <v>470</v>
      </c>
      <c r="CD181" s="621"/>
      <c r="CE181" s="622"/>
      <c r="CF181" s="621"/>
      <c r="CG181" s="621">
        <v>14</v>
      </c>
      <c r="CH181" s="622">
        <v>2992881.22</v>
      </c>
      <c r="CI181" s="621">
        <v>171</v>
      </c>
      <c r="CJ181" s="621"/>
      <c r="CK181" s="621"/>
      <c r="CL181" s="621"/>
      <c r="CM181" s="621"/>
      <c r="CN181" s="622"/>
      <c r="CO181" s="621"/>
      <c r="CP181" s="621"/>
      <c r="CQ181" s="621"/>
      <c r="CR181" s="621"/>
      <c r="CS181" s="621">
        <v>2</v>
      </c>
      <c r="CT181" s="622">
        <v>427554.46</v>
      </c>
      <c r="CU181" s="621">
        <v>10</v>
      </c>
      <c r="CV181" s="621"/>
      <c r="CW181" s="622"/>
      <c r="CX181" s="621"/>
      <c r="CY181" s="621"/>
      <c r="CZ181" s="622"/>
      <c r="DA181" s="621"/>
      <c r="DB181" s="621"/>
      <c r="DC181" s="621"/>
      <c r="DD181" s="621"/>
      <c r="DE181" s="618">
        <v>405</v>
      </c>
      <c r="DF181" s="622">
        <v>86579778.149999663</v>
      </c>
      <c r="DG181" s="618">
        <v>3223</v>
      </c>
      <c r="DH181" s="621">
        <v>49</v>
      </c>
      <c r="DI181" s="622">
        <v>10475084.270000013</v>
      </c>
      <c r="DJ181" s="621">
        <v>366</v>
      </c>
      <c r="DK181" s="621">
        <v>454</v>
      </c>
      <c r="DL181" s="622">
        <v>97054862.420000136</v>
      </c>
      <c r="DM181" s="621">
        <v>3589</v>
      </c>
    </row>
    <row r="182" spans="1:117" ht="60" x14ac:dyDescent="0.2">
      <c r="A182" s="38">
        <v>1</v>
      </c>
      <c r="B182" s="432">
        <v>37</v>
      </c>
      <c r="C182" s="432">
        <v>183</v>
      </c>
      <c r="D182" s="433" t="s">
        <v>309</v>
      </c>
      <c r="E182" s="434" t="s">
        <v>459</v>
      </c>
      <c r="F182" s="435" t="s">
        <v>311</v>
      </c>
      <c r="G182" s="614"/>
      <c r="H182" s="615"/>
      <c r="I182" s="614"/>
      <c r="J182" s="614"/>
      <c r="K182" s="614"/>
      <c r="L182" s="614"/>
      <c r="M182" s="614"/>
      <c r="N182" s="615"/>
      <c r="O182" s="614"/>
      <c r="P182" s="614"/>
      <c r="Q182" s="614"/>
      <c r="R182" s="614"/>
      <c r="S182" s="614">
        <v>124</v>
      </c>
      <c r="T182" s="615">
        <v>29932260.799999937</v>
      </c>
      <c r="U182" s="614">
        <v>943</v>
      </c>
      <c r="V182" s="614">
        <v>19</v>
      </c>
      <c r="W182" s="615">
        <v>4586394.8000000017</v>
      </c>
      <c r="X182" s="614">
        <v>143</v>
      </c>
      <c r="Y182" s="614"/>
      <c r="Z182" s="615"/>
      <c r="AA182" s="614"/>
      <c r="AB182" s="614"/>
      <c r="AC182" s="615"/>
      <c r="AD182" s="614"/>
      <c r="AE182" s="614"/>
      <c r="AF182" s="615"/>
      <c r="AG182" s="614"/>
      <c r="AH182" s="614"/>
      <c r="AI182" s="614"/>
      <c r="AJ182" s="614"/>
      <c r="AK182" s="614">
        <v>50</v>
      </c>
      <c r="AL182" s="615">
        <v>12069459.999999993</v>
      </c>
      <c r="AM182" s="614">
        <v>507</v>
      </c>
      <c r="AN182" s="614">
        <v>5</v>
      </c>
      <c r="AO182" s="615">
        <v>1206946</v>
      </c>
      <c r="AP182" s="614">
        <v>69</v>
      </c>
      <c r="AQ182" s="614"/>
      <c r="AR182" s="614"/>
      <c r="AS182" s="614"/>
      <c r="AT182" s="614"/>
      <c r="AU182" s="614"/>
      <c r="AV182" s="614"/>
      <c r="AW182" s="614"/>
      <c r="AX182" s="614"/>
      <c r="AY182" s="614"/>
      <c r="AZ182" s="614"/>
      <c r="BA182" s="615"/>
      <c r="BB182" s="614"/>
      <c r="BC182" s="614"/>
      <c r="BD182" s="614"/>
      <c r="BE182" s="614"/>
      <c r="BF182" s="614"/>
      <c r="BG182" s="614"/>
      <c r="BH182" s="614"/>
      <c r="BI182" s="614"/>
      <c r="BJ182" s="615"/>
      <c r="BK182" s="614"/>
      <c r="BL182" s="614"/>
      <c r="BM182" s="614"/>
      <c r="BN182" s="614"/>
      <c r="BO182" s="614"/>
      <c r="BP182" s="615"/>
      <c r="BQ182" s="614"/>
      <c r="BR182" s="614"/>
      <c r="BS182" s="615"/>
      <c r="BT182" s="614"/>
      <c r="BU182" s="614"/>
      <c r="BV182" s="615"/>
      <c r="BW182" s="614"/>
      <c r="BX182" s="614"/>
      <c r="BY182" s="614"/>
      <c r="BZ182" s="614"/>
      <c r="CA182" s="614">
        <v>43</v>
      </c>
      <c r="CB182" s="615">
        <v>10379735.599999998</v>
      </c>
      <c r="CC182" s="614">
        <v>358</v>
      </c>
      <c r="CD182" s="614"/>
      <c r="CE182" s="615"/>
      <c r="CF182" s="614"/>
      <c r="CG182" s="614">
        <v>1</v>
      </c>
      <c r="CH182" s="615">
        <v>241389.2</v>
      </c>
      <c r="CI182" s="614">
        <v>7</v>
      </c>
      <c r="CJ182" s="614"/>
      <c r="CK182" s="614"/>
      <c r="CL182" s="614"/>
      <c r="CM182" s="614"/>
      <c r="CN182" s="615"/>
      <c r="CO182" s="614"/>
      <c r="CP182" s="614"/>
      <c r="CQ182" s="614"/>
      <c r="CR182" s="614"/>
      <c r="CS182" s="614">
        <v>1</v>
      </c>
      <c r="CT182" s="615">
        <v>241389.2</v>
      </c>
      <c r="CU182" s="614">
        <v>12</v>
      </c>
      <c r="CV182" s="614"/>
      <c r="CW182" s="615"/>
      <c r="CX182" s="614"/>
      <c r="CY182" s="614"/>
      <c r="CZ182" s="615"/>
      <c r="DA182" s="614"/>
      <c r="DB182" s="614"/>
      <c r="DC182" s="614"/>
      <c r="DD182" s="614"/>
      <c r="DE182" s="436">
        <v>219</v>
      </c>
      <c r="DF182" s="437">
        <v>52864234.799999937</v>
      </c>
      <c r="DG182" s="436">
        <v>1827</v>
      </c>
      <c r="DH182" s="616">
        <v>24</v>
      </c>
      <c r="DI182" s="437">
        <v>5793340.8000000017</v>
      </c>
      <c r="DJ182" s="616">
        <v>212</v>
      </c>
      <c r="DK182" s="614">
        <v>243</v>
      </c>
      <c r="DL182" s="615">
        <v>58657575.600000232</v>
      </c>
      <c r="DM182" s="614">
        <v>2039</v>
      </c>
    </row>
    <row r="183" spans="1:117" x14ac:dyDescent="0.2">
      <c r="A183" s="38">
        <v>1</v>
      </c>
      <c r="B183" s="617" t="s">
        <v>215</v>
      </c>
      <c r="C183" s="618"/>
      <c r="D183" s="619"/>
      <c r="E183" s="500"/>
      <c r="F183" s="620"/>
      <c r="G183" s="621"/>
      <c r="H183" s="622"/>
      <c r="I183" s="621"/>
      <c r="J183" s="621"/>
      <c r="K183" s="621"/>
      <c r="L183" s="621"/>
      <c r="M183" s="621"/>
      <c r="N183" s="622"/>
      <c r="O183" s="621"/>
      <c r="P183" s="621"/>
      <c r="Q183" s="621"/>
      <c r="R183" s="621"/>
      <c r="S183" s="621">
        <v>124</v>
      </c>
      <c r="T183" s="622">
        <v>29932260.799999937</v>
      </c>
      <c r="U183" s="621">
        <v>943</v>
      </c>
      <c r="V183" s="621">
        <v>19</v>
      </c>
      <c r="W183" s="622">
        <v>4586394.8000000017</v>
      </c>
      <c r="X183" s="621">
        <v>143</v>
      </c>
      <c r="Y183" s="621"/>
      <c r="Z183" s="622"/>
      <c r="AA183" s="621"/>
      <c r="AB183" s="621"/>
      <c r="AC183" s="622"/>
      <c r="AD183" s="621"/>
      <c r="AE183" s="621"/>
      <c r="AF183" s="622"/>
      <c r="AG183" s="621"/>
      <c r="AH183" s="621"/>
      <c r="AI183" s="621"/>
      <c r="AJ183" s="621"/>
      <c r="AK183" s="621">
        <v>50</v>
      </c>
      <c r="AL183" s="622">
        <v>12069459.999999993</v>
      </c>
      <c r="AM183" s="621">
        <v>507</v>
      </c>
      <c r="AN183" s="621">
        <v>5</v>
      </c>
      <c r="AO183" s="622">
        <v>1206946</v>
      </c>
      <c r="AP183" s="621">
        <v>69</v>
      </c>
      <c r="AQ183" s="621"/>
      <c r="AR183" s="621"/>
      <c r="AS183" s="621"/>
      <c r="AT183" s="621"/>
      <c r="AU183" s="621"/>
      <c r="AV183" s="621"/>
      <c r="AW183" s="621"/>
      <c r="AX183" s="621"/>
      <c r="AY183" s="621"/>
      <c r="AZ183" s="621"/>
      <c r="BA183" s="622"/>
      <c r="BB183" s="621"/>
      <c r="BC183" s="621"/>
      <c r="BD183" s="621"/>
      <c r="BE183" s="621"/>
      <c r="BF183" s="621"/>
      <c r="BG183" s="621"/>
      <c r="BH183" s="621"/>
      <c r="BI183" s="621"/>
      <c r="BJ183" s="622"/>
      <c r="BK183" s="621"/>
      <c r="BL183" s="621"/>
      <c r="BM183" s="621"/>
      <c r="BN183" s="621"/>
      <c r="BO183" s="621"/>
      <c r="BP183" s="622"/>
      <c r="BQ183" s="621"/>
      <c r="BR183" s="621"/>
      <c r="BS183" s="622"/>
      <c r="BT183" s="621"/>
      <c r="BU183" s="621"/>
      <c r="BV183" s="622"/>
      <c r="BW183" s="621"/>
      <c r="BX183" s="621"/>
      <c r="BY183" s="621"/>
      <c r="BZ183" s="621"/>
      <c r="CA183" s="621">
        <v>43</v>
      </c>
      <c r="CB183" s="622">
        <v>10379735.599999998</v>
      </c>
      <c r="CC183" s="621">
        <v>358</v>
      </c>
      <c r="CD183" s="621"/>
      <c r="CE183" s="622"/>
      <c r="CF183" s="621"/>
      <c r="CG183" s="621">
        <v>1</v>
      </c>
      <c r="CH183" s="622">
        <v>241389.2</v>
      </c>
      <c r="CI183" s="621">
        <v>7</v>
      </c>
      <c r="CJ183" s="621"/>
      <c r="CK183" s="621"/>
      <c r="CL183" s="621"/>
      <c r="CM183" s="621"/>
      <c r="CN183" s="622"/>
      <c r="CO183" s="621"/>
      <c r="CP183" s="621"/>
      <c r="CQ183" s="621"/>
      <c r="CR183" s="621"/>
      <c r="CS183" s="621">
        <v>1</v>
      </c>
      <c r="CT183" s="622">
        <v>241389.2</v>
      </c>
      <c r="CU183" s="621">
        <v>12</v>
      </c>
      <c r="CV183" s="621"/>
      <c r="CW183" s="622"/>
      <c r="CX183" s="621"/>
      <c r="CY183" s="621"/>
      <c r="CZ183" s="622"/>
      <c r="DA183" s="621"/>
      <c r="DB183" s="621"/>
      <c r="DC183" s="621"/>
      <c r="DD183" s="621"/>
      <c r="DE183" s="618">
        <v>219</v>
      </c>
      <c r="DF183" s="622">
        <v>52864234.799999937</v>
      </c>
      <c r="DG183" s="618">
        <v>1827</v>
      </c>
      <c r="DH183" s="621">
        <v>24</v>
      </c>
      <c r="DI183" s="622">
        <v>5793340.8000000017</v>
      </c>
      <c r="DJ183" s="621">
        <v>212</v>
      </c>
      <c r="DK183" s="621">
        <v>243</v>
      </c>
      <c r="DL183" s="622">
        <v>58657575.600000232</v>
      </c>
      <c r="DM183" s="621">
        <v>2039</v>
      </c>
    </row>
    <row r="184" spans="1:117" ht="60" x14ac:dyDescent="0.2">
      <c r="A184" s="38">
        <v>1</v>
      </c>
      <c r="B184" s="432">
        <v>38</v>
      </c>
      <c r="C184" s="432">
        <v>183</v>
      </c>
      <c r="D184" s="433" t="s">
        <v>309</v>
      </c>
      <c r="E184" s="434" t="s">
        <v>460</v>
      </c>
      <c r="F184" s="435" t="s">
        <v>312</v>
      </c>
      <c r="G184" s="614"/>
      <c r="H184" s="615"/>
      <c r="I184" s="614"/>
      <c r="J184" s="614"/>
      <c r="K184" s="614"/>
      <c r="L184" s="614"/>
      <c r="M184" s="614"/>
      <c r="N184" s="615"/>
      <c r="O184" s="614"/>
      <c r="P184" s="614"/>
      <c r="Q184" s="614"/>
      <c r="R184" s="614"/>
      <c r="S184" s="614">
        <v>60</v>
      </c>
      <c r="T184" s="615">
        <v>16084244.400000012</v>
      </c>
      <c r="U184" s="614">
        <v>436</v>
      </c>
      <c r="V184" s="614">
        <v>15</v>
      </c>
      <c r="W184" s="615">
        <v>4021061.1000000015</v>
      </c>
      <c r="X184" s="614">
        <v>112</v>
      </c>
      <c r="Y184" s="614"/>
      <c r="Z184" s="615"/>
      <c r="AA184" s="614"/>
      <c r="AB184" s="614"/>
      <c r="AC184" s="615"/>
      <c r="AD184" s="614"/>
      <c r="AE184" s="614"/>
      <c r="AF184" s="615"/>
      <c r="AG184" s="614"/>
      <c r="AH184" s="614"/>
      <c r="AI184" s="614"/>
      <c r="AJ184" s="614"/>
      <c r="AK184" s="614">
        <v>40</v>
      </c>
      <c r="AL184" s="615">
        <v>10722829.600000007</v>
      </c>
      <c r="AM184" s="614">
        <v>454</v>
      </c>
      <c r="AN184" s="614">
        <v>1</v>
      </c>
      <c r="AO184" s="615">
        <v>268070.74</v>
      </c>
      <c r="AP184" s="614">
        <v>9</v>
      </c>
      <c r="AQ184" s="614"/>
      <c r="AR184" s="614"/>
      <c r="AS184" s="614"/>
      <c r="AT184" s="614"/>
      <c r="AU184" s="614"/>
      <c r="AV184" s="614"/>
      <c r="AW184" s="614"/>
      <c r="AX184" s="614"/>
      <c r="AY184" s="614"/>
      <c r="AZ184" s="614"/>
      <c r="BA184" s="615"/>
      <c r="BB184" s="614"/>
      <c r="BC184" s="614"/>
      <c r="BD184" s="614"/>
      <c r="BE184" s="614"/>
      <c r="BF184" s="614"/>
      <c r="BG184" s="614"/>
      <c r="BH184" s="614"/>
      <c r="BI184" s="614"/>
      <c r="BJ184" s="615"/>
      <c r="BK184" s="614"/>
      <c r="BL184" s="614"/>
      <c r="BM184" s="614"/>
      <c r="BN184" s="614"/>
      <c r="BO184" s="614"/>
      <c r="BP184" s="615"/>
      <c r="BQ184" s="614"/>
      <c r="BR184" s="614"/>
      <c r="BS184" s="615"/>
      <c r="BT184" s="614"/>
      <c r="BU184" s="614"/>
      <c r="BV184" s="615"/>
      <c r="BW184" s="614"/>
      <c r="BX184" s="614"/>
      <c r="BY184" s="614"/>
      <c r="BZ184" s="614"/>
      <c r="CA184" s="614">
        <v>53</v>
      </c>
      <c r="CB184" s="615">
        <v>14207749.22000001</v>
      </c>
      <c r="CC184" s="614">
        <v>454</v>
      </c>
      <c r="CD184" s="614">
        <v>1</v>
      </c>
      <c r="CE184" s="615">
        <v>268070.74</v>
      </c>
      <c r="CF184" s="614">
        <v>7</v>
      </c>
      <c r="CG184" s="614">
        <v>5</v>
      </c>
      <c r="CH184" s="615">
        <v>1340353.7</v>
      </c>
      <c r="CI184" s="614">
        <v>55</v>
      </c>
      <c r="CJ184" s="614"/>
      <c r="CK184" s="614"/>
      <c r="CL184" s="614"/>
      <c r="CM184" s="614"/>
      <c r="CN184" s="615"/>
      <c r="CO184" s="614"/>
      <c r="CP184" s="614"/>
      <c r="CQ184" s="614"/>
      <c r="CR184" s="614"/>
      <c r="CS184" s="614">
        <v>2</v>
      </c>
      <c r="CT184" s="615">
        <v>536141.48</v>
      </c>
      <c r="CU184" s="614">
        <v>21</v>
      </c>
      <c r="CV184" s="614"/>
      <c r="CW184" s="615"/>
      <c r="CX184" s="614"/>
      <c r="CY184" s="614"/>
      <c r="CZ184" s="615"/>
      <c r="DA184" s="614"/>
      <c r="DB184" s="614"/>
      <c r="DC184" s="614"/>
      <c r="DD184" s="614"/>
      <c r="DE184" s="436">
        <v>160</v>
      </c>
      <c r="DF184" s="437">
        <v>42891318.400000028</v>
      </c>
      <c r="DG184" s="436">
        <v>1420</v>
      </c>
      <c r="DH184" s="616">
        <v>17</v>
      </c>
      <c r="DI184" s="437">
        <v>4557202.5800000019</v>
      </c>
      <c r="DJ184" s="616">
        <v>128</v>
      </c>
      <c r="DK184" s="614">
        <v>177</v>
      </c>
      <c r="DL184" s="615">
        <v>47448520.980000019</v>
      </c>
      <c r="DM184" s="614">
        <v>1548</v>
      </c>
    </row>
    <row r="185" spans="1:117" x14ac:dyDescent="0.2">
      <c r="A185" s="38">
        <v>1</v>
      </c>
      <c r="B185" s="617" t="s">
        <v>216</v>
      </c>
      <c r="C185" s="618"/>
      <c r="D185" s="619"/>
      <c r="E185" s="500"/>
      <c r="F185" s="620"/>
      <c r="G185" s="621"/>
      <c r="H185" s="622"/>
      <c r="I185" s="621"/>
      <c r="J185" s="621"/>
      <c r="K185" s="621"/>
      <c r="L185" s="621"/>
      <c r="M185" s="621"/>
      <c r="N185" s="622"/>
      <c r="O185" s="621"/>
      <c r="P185" s="621"/>
      <c r="Q185" s="621"/>
      <c r="R185" s="621"/>
      <c r="S185" s="621">
        <v>60</v>
      </c>
      <c r="T185" s="622">
        <v>16084244.400000012</v>
      </c>
      <c r="U185" s="621">
        <v>436</v>
      </c>
      <c r="V185" s="621">
        <v>15</v>
      </c>
      <c r="W185" s="622">
        <v>4021061.1000000015</v>
      </c>
      <c r="X185" s="621">
        <v>112</v>
      </c>
      <c r="Y185" s="621"/>
      <c r="Z185" s="622"/>
      <c r="AA185" s="621"/>
      <c r="AB185" s="621"/>
      <c r="AC185" s="622"/>
      <c r="AD185" s="621"/>
      <c r="AE185" s="621"/>
      <c r="AF185" s="622"/>
      <c r="AG185" s="621"/>
      <c r="AH185" s="621"/>
      <c r="AI185" s="621"/>
      <c r="AJ185" s="621"/>
      <c r="AK185" s="621">
        <v>40</v>
      </c>
      <c r="AL185" s="622">
        <v>10722829.600000007</v>
      </c>
      <c r="AM185" s="621">
        <v>454</v>
      </c>
      <c r="AN185" s="621">
        <v>1</v>
      </c>
      <c r="AO185" s="622">
        <v>268070.74</v>
      </c>
      <c r="AP185" s="621">
        <v>9</v>
      </c>
      <c r="AQ185" s="621"/>
      <c r="AR185" s="621"/>
      <c r="AS185" s="621"/>
      <c r="AT185" s="621"/>
      <c r="AU185" s="621"/>
      <c r="AV185" s="621"/>
      <c r="AW185" s="621"/>
      <c r="AX185" s="621"/>
      <c r="AY185" s="621"/>
      <c r="AZ185" s="621"/>
      <c r="BA185" s="622"/>
      <c r="BB185" s="621"/>
      <c r="BC185" s="621"/>
      <c r="BD185" s="621"/>
      <c r="BE185" s="621"/>
      <c r="BF185" s="621"/>
      <c r="BG185" s="621"/>
      <c r="BH185" s="621"/>
      <c r="BI185" s="621"/>
      <c r="BJ185" s="622"/>
      <c r="BK185" s="621"/>
      <c r="BL185" s="621"/>
      <c r="BM185" s="621"/>
      <c r="BN185" s="621"/>
      <c r="BO185" s="621"/>
      <c r="BP185" s="622"/>
      <c r="BQ185" s="621"/>
      <c r="BR185" s="621"/>
      <c r="BS185" s="622"/>
      <c r="BT185" s="621"/>
      <c r="BU185" s="621"/>
      <c r="BV185" s="622"/>
      <c r="BW185" s="621"/>
      <c r="BX185" s="621"/>
      <c r="BY185" s="621"/>
      <c r="BZ185" s="621"/>
      <c r="CA185" s="621">
        <v>53</v>
      </c>
      <c r="CB185" s="622">
        <v>14207749.22000001</v>
      </c>
      <c r="CC185" s="621">
        <v>454</v>
      </c>
      <c r="CD185" s="621">
        <v>1</v>
      </c>
      <c r="CE185" s="622">
        <v>268070.74</v>
      </c>
      <c r="CF185" s="621">
        <v>7</v>
      </c>
      <c r="CG185" s="621">
        <v>5</v>
      </c>
      <c r="CH185" s="622">
        <v>1340353.7</v>
      </c>
      <c r="CI185" s="621">
        <v>55</v>
      </c>
      <c r="CJ185" s="621"/>
      <c r="CK185" s="621"/>
      <c r="CL185" s="621"/>
      <c r="CM185" s="621"/>
      <c r="CN185" s="622"/>
      <c r="CO185" s="621"/>
      <c r="CP185" s="621"/>
      <c r="CQ185" s="621"/>
      <c r="CR185" s="621"/>
      <c r="CS185" s="621">
        <v>2</v>
      </c>
      <c r="CT185" s="622">
        <v>536141.48</v>
      </c>
      <c r="CU185" s="621">
        <v>21</v>
      </c>
      <c r="CV185" s="621"/>
      <c r="CW185" s="622"/>
      <c r="CX185" s="621"/>
      <c r="CY185" s="621"/>
      <c r="CZ185" s="622"/>
      <c r="DA185" s="621"/>
      <c r="DB185" s="621"/>
      <c r="DC185" s="621"/>
      <c r="DD185" s="621"/>
      <c r="DE185" s="618">
        <v>160</v>
      </c>
      <c r="DF185" s="622">
        <v>42891318.400000028</v>
      </c>
      <c r="DG185" s="618">
        <v>1420</v>
      </c>
      <c r="DH185" s="621">
        <v>17</v>
      </c>
      <c r="DI185" s="622">
        <v>4557202.5800000019</v>
      </c>
      <c r="DJ185" s="621">
        <v>128</v>
      </c>
      <c r="DK185" s="621">
        <v>177</v>
      </c>
      <c r="DL185" s="622">
        <v>47448520.980000019</v>
      </c>
      <c r="DM185" s="621">
        <v>1548</v>
      </c>
    </row>
    <row r="186" spans="1:117" s="38" customFormat="1" ht="60" x14ac:dyDescent="0.2">
      <c r="A186" s="38">
        <v>1</v>
      </c>
      <c r="B186" s="432">
        <v>39</v>
      </c>
      <c r="C186" s="432">
        <v>183</v>
      </c>
      <c r="D186" s="433" t="s">
        <v>309</v>
      </c>
      <c r="E186" s="434" t="s">
        <v>486</v>
      </c>
      <c r="F186" s="435" t="s">
        <v>310</v>
      </c>
      <c r="G186" s="614"/>
      <c r="H186" s="615"/>
      <c r="I186" s="614"/>
      <c r="J186" s="614"/>
      <c r="K186" s="614"/>
      <c r="L186" s="614"/>
      <c r="M186" s="614"/>
      <c r="N186" s="615"/>
      <c r="O186" s="614"/>
      <c r="P186" s="614"/>
      <c r="Q186" s="614"/>
      <c r="R186" s="614"/>
      <c r="S186" s="614">
        <v>110</v>
      </c>
      <c r="T186" s="615">
        <v>17360010.799999975</v>
      </c>
      <c r="U186" s="614">
        <v>786</v>
      </c>
      <c r="V186" s="614">
        <v>8</v>
      </c>
      <c r="W186" s="615">
        <v>1262546.24</v>
      </c>
      <c r="X186" s="614">
        <v>62</v>
      </c>
      <c r="Y186" s="614"/>
      <c r="Z186" s="615"/>
      <c r="AA186" s="614"/>
      <c r="AB186" s="614"/>
      <c r="AC186" s="615"/>
      <c r="AD186" s="614"/>
      <c r="AE186" s="614"/>
      <c r="AF186" s="615"/>
      <c r="AG186" s="614"/>
      <c r="AH186" s="614"/>
      <c r="AI186" s="614"/>
      <c r="AJ186" s="614"/>
      <c r="AK186" s="614">
        <v>58</v>
      </c>
      <c r="AL186" s="615">
        <v>9153460.2400000021</v>
      </c>
      <c r="AM186" s="614">
        <v>569</v>
      </c>
      <c r="AN186" s="614">
        <v>3</v>
      </c>
      <c r="AO186" s="615">
        <v>473454.83999999997</v>
      </c>
      <c r="AP186" s="614">
        <v>29</v>
      </c>
      <c r="AQ186" s="614"/>
      <c r="AR186" s="614"/>
      <c r="AS186" s="614"/>
      <c r="AT186" s="614"/>
      <c r="AU186" s="614"/>
      <c r="AV186" s="614"/>
      <c r="AW186" s="614"/>
      <c r="AX186" s="614"/>
      <c r="AY186" s="614"/>
      <c r="AZ186" s="614"/>
      <c r="BA186" s="615"/>
      <c r="BB186" s="614"/>
      <c r="BC186" s="614"/>
      <c r="BD186" s="614"/>
      <c r="BE186" s="614"/>
      <c r="BF186" s="614"/>
      <c r="BG186" s="614"/>
      <c r="BH186" s="614"/>
      <c r="BI186" s="614"/>
      <c r="BJ186" s="615"/>
      <c r="BK186" s="614"/>
      <c r="BL186" s="614"/>
      <c r="BM186" s="614"/>
      <c r="BN186" s="614"/>
      <c r="BO186" s="614"/>
      <c r="BP186" s="615"/>
      <c r="BQ186" s="614"/>
      <c r="BR186" s="614"/>
      <c r="BS186" s="615"/>
      <c r="BT186" s="614"/>
      <c r="BU186" s="614"/>
      <c r="BV186" s="615"/>
      <c r="BW186" s="614"/>
      <c r="BX186" s="614"/>
      <c r="BY186" s="614"/>
      <c r="BZ186" s="614"/>
      <c r="CA186" s="614">
        <v>44</v>
      </c>
      <c r="CB186" s="615">
        <v>6944004.3200000022</v>
      </c>
      <c r="CC186" s="614">
        <v>376</v>
      </c>
      <c r="CD186" s="614"/>
      <c r="CE186" s="615"/>
      <c r="CF186" s="614"/>
      <c r="CG186" s="614">
        <v>3</v>
      </c>
      <c r="CH186" s="615">
        <v>473454.83999999997</v>
      </c>
      <c r="CI186" s="614">
        <v>25</v>
      </c>
      <c r="CJ186" s="614"/>
      <c r="CK186" s="614"/>
      <c r="CL186" s="614"/>
      <c r="CM186" s="614"/>
      <c r="CN186" s="615"/>
      <c r="CO186" s="614"/>
      <c r="CP186" s="614"/>
      <c r="CQ186" s="614"/>
      <c r="CR186" s="614"/>
      <c r="CS186" s="614">
        <v>70</v>
      </c>
      <c r="CT186" s="615">
        <v>11047279.599999994</v>
      </c>
      <c r="CU186" s="614">
        <v>510</v>
      </c>
      <c r="CV186" s="614">
        <v>9</v>
      </c>
      <c r="CW186" s="615">
        <v>1420364.52</v>
      </c>
      <c r="CX186" s="614">
        <v>47</v>
      </c>
      <c r="CY186" s="614"/>
      <c r="CZ186" s="615"/>
      <c r="DA186" s="614"/>
      <c r="DB186" s="614"/>
      <c r="DC186" s="614"/>
      <c r="DD186" s="614"/>
      <c r="DE186" s="436">
        <v>285</v>
      </c>
      <c r="DF186" s="437">
        <v>44978209.799999975</v>
      </c>
      <c r="DG186" s="436">
        <v>2266</v>
      </c>
      <c r="DH186" s="616">
        <v>20</v>
      </c>
      <c r="DI186" s="437">
        <v>3156365.6</v>
      </c>
      <c r="DJ186" s="616">
        <v>138</v>
      </c>
      <c r="DK186" s="614">
        <v>305</v>
      </c>
      <c r="DL186" s="615">
        <v>48134575.400000207</v>
      </c>
      <c r="DM186" s="614">
        <v>2404</v>
      </c>
    </row>
    <row r="187" spans="1:117" s="38" customFormat="1" x14ac:dyDescent="0.2">
      <c r="A187" s="38">
        <v>1</v>
      </c>
      <c r="B187" s="617" t="s">
        <v>217</v>
      </c>
      <c r="C187" s="618"/>
      <c r="D187" s="619"/>
      <c r="E187" s="500"/>
      <c r="F187" s="620"/>
      <c r="G187" s="621"/>
      <c r="H187" s="622"/>
      <c r="I187" s="621"/>
      <c r="J187" s="621"/>
      <c r="K187" s="621"/>
      <c r="L187" s="621"/>
      <c r="M187" s="621"/>
      <c r="N187" s="622"/>
      <c r="O187" s="621"/>
      <c r="P187" s="621"/>
      <c r="Q187" s="621"/>
      <c r="R187" s="621"/>
      <c r="S187" s="621">
        <v>110</v>
      </c>
      <c r="T187" s="622">
        <v>17360010.799999975</v>
      </c>
      <c r="U187" s="621">
        <v>786</v>
      </c>
      <c r="V187" s="621">
        <v>8</v>
      </c>
      <c r="W187" s="622">
        <v>1262546.24</v>
      </c>
      <c r="X187" s="621">
        <v>62</v>
      </c>
      <c r="Y187" s="621"/>
      <c r="Z187" s="622"/>
      <c r="AA187" s="621"/>
      <c r="AB187" s="621"/>
      <c r="AC187" s="622"/>
      <c r="AD187" s="621"/>
      <c r="AE187" s="621"/>
      <c r="AF187" s="622"/>
      <c r="AG187" s="621"/>
      <c r="AH187" s="621"/>
      <c r="AI187" s="621"/>
      <c r="AJ187" s="621"/>
      <c r="AK187" s="621">
        <v>58</v>
      </c>
      <c r="AL187" s="622">
        <v>9153460.2400000021</v>
      </c>
      <c r="AM187" s="621">
        <v>569</v>
      </c>
      <c r="AN187" s="621">
        <v>3</v>
      </c>
      <c r="AO187" s="622">
        <v>473454.83999999997</v>
      </c>
      <c r="AP187" s="621">
        <v>29</v>
      </c>
      <c r="AQ187" s="621"/>
      <c r="AR187" s="621"/>
      <c r="AS187" s="621"/>
      <c r="AT187" s="621"/>
      <c r="AU187" s="621"/>
      <c r="AV187" s="621"/>
      <c r="AW187" s="621"/>
      <c r="AX187" s="621"/>
      <c r="AY187" s="621"/>
      <c r="AZ187" s="621"/>
      <c r="BA187" s="622"/>
      <c r="BB187" s="621"/>
      <c r="BC187" s="621"/>
      <c r="BD187" s="621"/>
      <c r="BE187" s="621"/>
      <c r="BF187" s="621"/>
      <c r="BG187" s="621"/>
      <c r="BH187" s="621"/>
      <c r="BI187" s="621"/>
      <c r="BJ187" s="622"/>
      <c r="BK187" s="621"/>
      <c r="BL187" s="621"/>
      <c r="BM187" s="621"/>
      <c r="BN187" s="621"/>
      <c r="BO187" s="621"/>
      <c r="BP187" s="622"/>
      <c r="BQ187" s="621"/>
      <c r="BR187" s="621"/>
      <c r="BS187" s="622"/>
      <c r="BT187" s="621"/>
      <c r="BU187" s="621"/>
      <c r="BV187" s="622"/>
      <c r="BW187" s="621"/>
      <c r="BX187" s="621"/>
      <c r="BY187" s="621"/>
      <c r="BZ187" s="621"/>
      <c r="CA187" s="621">
        <v>44</v>
      </c>
      <c r="CB187" s="622">
        <v>6944004.3200000022</v>
      </c>
      <c r="CC187" s="621">
        <v>376</v>
      </c>
      <c r="CD187" s="621"/>
      <c r="CE187" s="622"/>
      <c r="CF187" s="621"/>
      <c r="CG187" s="621">
        <v>3</v>
      </c>
      <c r="CH187" s="622">
        <v>473454.83999999997</v>
      </c>
      <c r="CI187" s="621">
        <v>25</v>
      </c>
      <c r="CJ187" s="621"/>
      <c r="CK187" s="621"/>
      <c r="CL187" s="621"/>
      <c r="CM187" s="621"/>
      <c r="CN187" s="622"/>
      <c r="CO187" s="621"/>
      <c r="CP187" s="621"/>
      <c r="CQ187" s="621"/>
      <c r="CR187" s="621"/>
      <c r="CS187" s="621">
        <v>70</v>
      </c>
      <c r="CT187" s="622">
        <v>11047279.599999994</v>
      </c>
      <c r="CU187" s="621">
        <v>510</v>
      </c>
      <c r="CV187" s="621">
        <v>9</v>
      </c>
      <c r="CW187" s="622">
        <v>1420364.52</v>
      </c>
      <c r="CX187" s="621">
        <v>47</v>
      </c>
      <c r="CY187" s="621"/>
      <c r="CZ187" s="622"/>
      <c r="DA187" s="621"/>
      <c r="DB187" s="621"/>
      <c r="DC187" s="621"/>
      <c r="DD187" s="621"/>
      <c r="DE187" s="618">
        <v>285</v>
      </c>
      <c r="DF187" s="622">
        <v>44978209.799999975</v>
      </c>
      <c r="DG187" s="618">
        <v>2266</v>
      </c>
      <c r="DH187" s="621">
        <v>20</v>
      </c>
      <c r="DI187" s="622">
        <v>3156365.6</v>
      </c>
      <c r="DJ187" s="621">
        <v>138</v>
      </c>
      <c r="DK187" s="621">
        <v>305</v>
      </c>
      <c r="DL187" s="622">
        <v>48134575.400000207</v>
      </c>
      <c r="DM187" s="621">
        <v>2404</v>
      </c>
    </row>
    <row r="188" spans="1:117" s="38" customFormat="1" ht="60" x14ac:dyDescent="0.2">
      <c r="A188" s="38">
        <v>1</v>
      </c>
      <c r="B188" s="432">
        <v>40</v>
      </c>
      <c r="C188" s="432">
        <v>183</v>
      </c>
      <c r="D188" s="433" t="s">
        <v>309</v>
      </c>
      <c r="E188" s="434" t="s">
        <v>487</v>
      </c>
      <c r="F188" s="435" t="s">
        <v>311</v>
      </c>
      <c r="G188" s="614"/>
      <c r="H188" s="615"/>
      <c r="I188" s="614"/>
      <c r="J188" s="614"/>
      <c r="K188" s="614"/>
      <c r="L188" s="614"/>
      <c r="M188" s="614"/>
      <c r="N188" s="615"/>
      <c r="O188" s="614"/>
      <c r="P188" s="614"/>
      <c r="Q188" s="614"/>
      <c r="R188" s="614"/>
      <c r="S188" s="614">
        <v>53</v>
      </c>
      <c r="T188" s="615">
        <v>9858085.3300000019</v>
      </c>
      <c r="U188" s="614">
        <v>394</v>
      </c>
      <c r="V188" s="614">
        <v>2</v>
      </c>
      <c r="W188" s="615">
        <v>372003.22</v>
      </c>
      <c r="X188" s="614">
        <v>12</v>
      </c>
      <c r="Y188" s="614"/>
      <c r="Z188" s="615"/>
      <c r="AA188" s="614"/>
      <c r="AB188" s="614"/>
      <c r="AC188" s="615"/>
      <c r="AD188" s="614"/>
      <c r="AE188" s="614"/>
      <c r="AF188" s="615"/>
      <c r="AG188" s="614"/>
      <c r="AH188" s="614"/>
      <c r="AI188" s="614"/>
      <c r="AJ188" s="614"/>
      <c r="AK188" s="614">
        <v>32</v>
      </c>
      <c r="AL188" s="615">
        <v>5952051.5200000014</v>
      </c>
      <c r="AM188" s="614">
        <v>308</v>
      </c>
      <c r="AN188" s="614">
        <v>2</v>
      </c>
      <c r="AO188" s="615">
        <v>372003.22</v>
      </c>
      <c r="AP188" s="614">
        <v>19</v>
      </c>
      <c r="AQ188" s="614"/>
      <c r="AR188" s="614"/>
      <c r="AS188" s="614"/>
      <c r="AT188" s="614"/>
      <c r="AU188" s="614"/>
      <c r="AV188" s="614"/>
      <c r="AW188" s="614"/>
      <c r="AX188" s="614"/>
      <c r="AY188" s="614"/>
      <c r="AZ188" s="614"/>
      <c r="BA188" s="615"/>
      <c r="BB188" s="614"/>
      <c r="BC188" s="614"/>
      <c r="BD188" s="614"/>
      <c r="BE188" s="614"/>
      <c r="BF188" s="614"/>
      <c r="BG188" s="614"/>
      <c r="BH188" s="614"/>
      <c r="BI188" s="614"/>
      <c r="BJ188" s="615"/>
      <c r="BK188" s="614"/>
      <c r="BL188" s="614"/>
      <c r="BM188" s="614"/>
      <c r="BN188" s="614"/>
      <c r="BO188" s="614"/>
      <c r="BP188" s="615"/>
      <c r="BQ188" s="614"/>
      <c r="BR188" s="614"/>
      <c r="BS188" s="615"/>
      <c r="BT188" s="614"/>
      <c r="BU188" s="614"/>
      <c r="BV188" s="615"/>
      <c r="BW188" s="614"/>
      <c r="BX188" s="614"/>
      <c r="BY188" s="614"/>
      <c r="BZ188" s="614"/>
      <c r="CA188" s="614">
        <v>31</v>
      </c>
      <c r="CB188" s="615">
        <v>5766049.9100000011</v>
      </c>
      <c r="CC188" s="614">
        <v>289</v>
      </c>
      <c r="CD188" s="614"/>
      <c r="CE188" s="615"/>
      <c r="CF188" s="614"/>
      <c r="CG188" s="614">
        <v>3</v>
      </c>
      <c r="CH188" s="615">
        <v>558004.82999999996</v>
      </c>
      <c r="CI188" s="614">
        <v>25</v>
      </c>
      <c r="CJ188" s="614"/>
      <c r="CK188" s="614"/>
      <c r="CL188" s="614"/>
      <c r="CM188" s="614"/>
      <c r="CN188" s="615"/>
      <c r="CO188" s="614"/>
      <c r="CP188" s="614"/>
      <c r="CQ188" s="614"/>
      <c r="CR188" s="614"/>
      <c r="CS188" s="614">
        <v>30</v>
      </c>
      <c r="CT188" s="615">
        <v>5580048.3000000007</v>
      </c>
      <c r="CU188" s="614">
        <v>263</v>
      </c>
      <c r="CV188" s="614">
        <v>7</v>
      </c>
      <c r="CW188" s="615">
        <v>1302011.27</v>
      </c>
      <c r="CX188" s="614">
        <v>42</v>
      </c>
      <c r="CY188" s="614"/>
      <c r="CZ188" s="615"/>
      <c r="DA188" s="614"/>
      <c r="DB188" s="614"/>
      <c r="DC188" s="614"/>
      <c r="DD188" s="614"/>
      <c r="DE188" s="436">
        <v>149</v>
      </c>
      <c r="DF188" s="437">
        <v>27714239.890000004</v>
      </c>
      <c r="DG188" s="436">
        <v>1279</v>
      </c>
      <c r="DH188" s="616">
        <v>11</v>
      </c>
      <c r="DI188" s="437">
        <v>2046017.71</v>
      </c>
      <c r="DJ188" s="616">
        <v>73</v>
      </c>
      <c r="DK188" s="614">
        <v>160</v>
      </c>
      <c r="DL188" s="615">
        <v>29760257.599999938</v>
      </c>
      <c r="DM188" s="614">
        <v>1352</v>
      </c>
    </row>
    <row r="189" spans="1:117" s="38" customFormat="1" x14ac:dyDescent="0.2">
      <c r="A189" s="38">
        <v>1</v>
      </c>
      <c r="B189" s="617" t="s">
        <v>218</v>
      </c>
      <c r="C189" s="618"/>
      <c r="D189" s="619"/>
      <c r="E189" s="618"/>
      <c r="F189" s="620"/>
      <c r="G189" s="621"/>
      <c r="H189" s="622"/>
      <c r="I189" s="621"/>
      <c r="J189" s="621"/>
      <c r="K189" s="621"/>
      <c r="L189" s="621"/>
      <c r="M189" s="621"/>
      <c r="N189" s="622"/>
      <c r="O189" s="621"/>
      <c r="P189" s="621"/>
      <c r="Q189" s="621"/>
      <c r="R189" s="621"/>
      <c r="S189" s="621">
        <v>53</v>
      </c>
      <c r="T189" s="622">
        <v>9858085.3300000019</v>
      </c>
      <c r="U189" s="621">
        <v>394</v>
      </c>
      <c r="V189" s="621">
        <v>2</v>
      </c>
      <c r="W189" s="622">
        <v>372003.22</v>
      </c>
      <c r="X189" s="621">
        <v>12</v>
      </c>
      <c r="Y189" s="621"/>
      <c r="Z189" s="622"/>
      <c r="AA189" s="621"/>
      <c r="AB189" s="621"/>
      <c r="AC189" s="622"/>
      <c r="AD189" s="621"/>
      <c r="AE189" s="621"/>
      <c r="AF189" s="622"/>
      <c r="AG189" s="621"/>
      <c r="AH189" s="621"/>
      <c r="AI189" s="621"/>
      <c r="AJ189" s="621"/>
      <c r="AK189" s="621">
        <v>32</v>
      </c>
      <c r="AL189" s="622">
        <v>5952051.5200000014</v>
      </c>
      <c r="AM189" s="621">
        <v>308</v>
      </c>
      <c r="AN189" s="621">
        <v>2</v>
      </c>
      <c r="AO189" s="622">
        <v>372003.22</v>
      </c>
      <c r="AP189" s="621">
        <v>19</v>
      </c>
      <c r="AQ189" s="621"/>
      <c r="AR189" s="621"/>
      <c r="AS189" s="621"/>
      <c r="AT189" s="621"/>
      <c r="AU189" s="621"/>
      <c r="AV189" s="621"/>
      <c r="AW189" s="621"/>
      <c r="AX189" s="621"/>
      <c r="AY189" s="621"/>
      <c r="AZ189" s="621"/>
      <c r="BA189" s="622"/>
      <c r="BB189" s="621"/>
      <c r="BC189" s="621"/>
      <c r="BD189" s="621"/>
      <c r="BE189" s="621"/>
      <c r="BF189" s="621"/>
      <c r="BG189" s="621"/>
      <c r="BH189" s="621"/>
      <c r="BI189" s="621"/>
      <c r="BJ189" s="622"/>
      <c r="BK189" s="621"/>
      <c r="BL189" s="621"/>
      <c r="BM189" s="621"/>
      <c r="BN189" s="621"/>
      <c r="BO189" s="621"/>
      <c r="BP189" s="622"/>
      <c r="BQ189" s="621"/>
      <c r="BR189" s="621"/>
      <c r="BS189" s="622"/>
      <c r="BT189" s="621"/>
      <c r="BU189" s="621"/>
      <c r="BV189" s="622"/>
      <c r="BW189" s="621"/>
      <c r="BX189" s="621"/>
      <c r="BY189" s="621"/>
      <c r="BZ189" s="621"/>
      <c r="CA189" s="621">
        <v>31</v>
      </c>
      <c r="CB189" s="622">
        <v>5766049.9100000011</v>
      </c>
      <c r="CC189" s="621">
        <v>289</v>
      </c>
      <c r="CD189" s="621"/>
      <c r="CE189" s="622"/>
      <c r="CF189" s="621"/>
      <c r="CG189" s="621">
        <v>3</v>
      </c>
      <c r="CH189" s="622">
        <v>558004.82999999996</v>
      </c>
      <c r="CI189" s="621">
        <v>25</v>
      </c>
      <c r="CJ189" s="621"/>
      <c r="CK189" s="621"/>
      <c r="CL189" s="621"/>
      <c r="CM189" s="621"/>
      <c r="CN189" s="622"/>
      <c r="CO189" s="621"/>
      <c r="CP189" s="621"/>
      <c r="CQ189" s="621"/>
      <c r="CR189" s="621"/>
      <c r="CS189" s="621">
        <v>30</v>
      </c>
      <c r="CT189" s="622">
        <v>5580048.3000000007</v>
      </c>
      <c r="CU189" s="621">
        <v>263</v>
      </c>
      <c r="CV189" s="621">
        <v>7</v>
      </c>
      <c r="CW189" s="622">
        <v>1302011.27</v>
      </c>
      <c r="CX189" s="621">
        <v>42</v>
      </c>
      <c r="CY189" s="621"/>
      <c r="CZ189" s="622"/>
      <c r="DA189" s="621"/>
      <c r="DB189" s="621"/>
      <c r="DC189" s="621"/>
      <c r="DD189" s="621"/>
      <c r="DE189" s="618">
        <v>149</v>
      </c>
      <c r="DF189" s="622">
        <v>27714239.890000004</v>
      </c>
      <c r="DG189" s="618">
        <v>1279</v>
      </c>
      <c r="DH189" s="621">
        <v>11</v>
      </c>
      <c r="DI189" s="622">
        <v>2046017.71</v>
      </c>
      <c r="DJ189" s="621">
        <v>73</v>
      </c>
      <c r="DK189" s="621">
        <v>160</v>
      </c>
      <c r="DL189" s="622">
        <v>29760257.599999938</v>
      </c>
      <c r="DM189" s="621">
        <v>1352</v>
      </c>
    </row>
    <row r="190" spans="1:117" s="38" customFormat="1" ht="60" x14ac:dyDescent="0.2">
      <c r="A190" s="38">
        <v>1</v>
      </c>
      <c r="B190" s="432">
        <v>41</v>
      </c>
      <c r="C190" s="432">
        <v>183</v>
      </c>
      <c r="D190" s="433" t="s">
        <v>309</v>
      </c>
      <c r="E190" s="434" t="s">
        <v>488</v>
      </c>
      <c r="F190" s="435" t="s">
        <v>312</v>
      </c>
      <c r="G190" s="614"/>
      <c r="H190" s="615"/>
      <c r="I190" s="614"/>
      <c r="J190" s="614"/>
      <c r="K190" s="614"/>
      <c r="L190" s="614"/>
      <c r="M190" s="614"/>
      <c r="N190" s="615"/>
      <c r="O190" s="614"/>
      <c r="P190" s="614"/>
      <c r="Q190" s="614"/>
      <c r="R190" s="614"/>
      <c r="S190" s="614">
        <v>4</v>
      </c>
      <c r="T190" s="615">
        <v>887684.44</v>
      </c>
      <c r="U190" s="614">
        <v>31</v>
      </c>
      <c r="V190" s="614">
        <v>1</v>
      </c>
      <c r="W190" s="615">
        <v>221921.11</v>
      </c>
      <c r="X190" s="614">
        <v>6</v>
      </c>
      <c r="Y190" s="614"/>
      <c r="Z190" s="615"/>
      <c r="AA190" s="614"/>
      <c r="AB190" s="614"/>
      <c r="AC190" s="615"/>
      <c r="AD190" s="614"/>
      <c r="AE190" s="614"/>
      <c r="AF190" s="615"/>
      <c r="AG190" s="614"/>
      <c r="AH190" s="614"/>
      <c r="AI190" s="614"/>
      <c r="AJ190" s="614"/>
      <c r="AK190" s="614">
        <v>18</v>
      </c>
      <c r="AL190" s="615">
        <v>3994579.9799999981</v>
      </c>
      <c r="AM190" s="614">
        <v>191</v>
      </c>
      <c r="AN190" s="614">
        <v>1</v>
      </c>
      <c r="AO190" s="615">
        <v>221921.11</v>
      </c>
      <c r="AP190" s="614">
        <v>6</v>
      </c>
      <c r="AQ190" s="614"/>
      <c r="AR190" s="614"/>
      <c r="AS190" s="614"/>
      <c r="AT190" s="614"/>
      <c r="AU190" s="614"/>
      <c r="AV190" s="614"/>
      <c r="AW190" s="614"/>
      <c r="AX190" s="614"/>
      <c r="AY190" s="614"/>
      <c r="AZ190" s="614"/>
      <c r="BA190" s="615"/>
      <c r="BB190" s="614"/>
      <c r="BC190" s="614"/>
      <c r="BD190" s="614"/>
      <c r="BE190" s="614"/>
      <c r="BF190" s="614"/>
      <c r="BG190" s="614"/>
      <c r="BH190" s="614"/>
      <c r="BI190" s="614"/>
      <c r="BJ190" s="615"/>
      <c r="BK190" s="614"/>
      <c r="BL190" s="614"/>
      <c r="BM190" s="614"/>
      <c r="BN190" s="614"/>
      <c r="BO190" s="614"/>
      <c r="BP190" s="615"/>
      <c r="BQ190" s="614"/>
      <c r="BR190" s="614"/>
      <c r="BS190" s="615"/>
      <c r="BT190" s="614"/>
      <c r="BU190" s="614"/>
      <c r="BV190" s="615"/>
      <c r="BW190" s="614"/>
      <c r="BX190" s="614"/>
      <c r="BY190" s="614"/>
      <c r="BZ190" s="614"/>
      <c r="CA190" s="614">
        <v>21</v>
      </c>
      <c r="CB190" s="615">
        <v>4660343.3099999987</v>
      </c>
      <c r="CC190" s="614">
        <v>169</v>
      </c>
      <c r="CD190" s="614"/>
      <c r="CE190" s="615"/>
      <c r="CF190" s="614"/>
      <c r="CG190" s="614">
        <v>1</v>
      </c>
      <c r="CH190" s="615">
        <v>221921.11</v>
      </c>
      <c r="CI190" s="614">
        <v>11</v>
      </c>
      <c r="CJ190" s="614"/>
      <c r="CK190" s="614"/>
      <c r="CL190" s="614"/>
      <c r="CM190" s="614"/>
      <c r="CN190" s="615"/>
      <c r="CO190" s="614"/>
      <c r="CP190" s="614"/>
      <c r="CQ190" s="614"/>
      <c r="CR190" s="614"/>
      <c r="CS190" s="614">
        <v>16</v>
      </c>
      <c r="CT190" s="615">
        <v>3550737.7599999984</v>
      </c>
      <c r="CU190" s="614">
        <v>121</v>
      </c>
      <c r="CV190" s="614">
        <v>1</v>
      </c>
      <c r="CW190" s="615">
        <v>221921.11</v>
      </c>
      <c r="CX190" s="614">
        <v>5</v>
      </c>
      <c r="CY190" s="614"/>
      <c r="CZ190" s="615"/>
      <c r="DA190" s="614"/>
      <c r="DB190" s="614"/>
      <c r="DC190" s="614"/>
      <c r="DD190" s="614"/>
      <c r="DE190" s="436">
        <v>60</v>
      </c>
      <c r="DF190" s="437">
        <v>13315266.599999994</v>
      </c>
      <c r="DG190" s="436">
        <v>523</v>
      </c>
      <c r="DH190" s="616">
        <v>3</v>
      </c>
      <c r="DI190" s="437">
        <v>665763.32999999996</v>
      </c>
      <c r="DJ190" s="616">
        <v>17</v>
      </c>
      <c r="DK190" s="614">
        <v>63</v>
      </c>
      <c r="DL190" s="615">
        <v>13981029.929999989</v>
      </c>
      <c r="DM190" s="614">
        <v>540</v>
      </c>
    </row>
    <row r="191" spans="1:117" s="38" customFormat="1" x14ac:dyDescent="0.2">
      <c r="A191" s="38">
        <v>1</v>
      </c>
      <c r="B191" s="617" t="s">
        <v>219</v>
      </c>
      <c r="C191" s="618"/>
      <c r="D191" s="619"/>
      <c r="E191" s="500"/>
      <c r="F191" s="620"/>
      <c r="G191" s="621"/>
      <c r="H191" s="622"/>
      <c r="I191" s="621"/>
      <c r="J191" s="621"/>
      <c r="K191" s="621"/>
      <c r="L191" s="621"/>
      <c r="M191" s="621"/>
      <c r="N191" s="622"/>
      <c r="O191" s="621"/>
      <c r="P191" s="621"/>
      <c r="Q191" s="621"/>
      <c r="R191" s="621"/>
      <c r="S191" s="621">
        <v>4</v>
      </c>
      <c r="T191" s="622">
        <v>887684.44</v>
      </c>
      <c r="U191" s="621">
        <v>31</v>
      </c>
      <c r="V191" s="621">
        <v>1</v>
      </c>
      <c r="W191" s="622">
        <v>221921.11</v>
      </c>
      <c r="X191" s="621">
        <v>6</v>
      </c>
      <c r="Y191" s="621"/>
      <c r="Z191" s="622"/>
      <c r="AA191" s="621"/>
      <c r="AB191" s="621"/>
      <c r="AC191" s="622"/>
      <c r="AD191" s="621"/>
      <c r="AE191" s="621"/>
      <c r="AF191" s="622"/>
      <c r="AG191" s="621"/>
      <c r="AH191" s="621"/>
      <c r="AI191" s="621"/>
      <c r="AJ191" s="621"/>
      <c r="AK191" s="621">
        <v>18</v>
      </c>
      <c r="AL191" s="622">
        <v>3994579.9799999981</v>
      </c>
      <c r="AM191" s="621">
        <v>191</v>
      </c>
      <c r="AN191" s="621">
        <v>1</v>
      </c>
      <c r="AO191" s="622">
        <v>221921.11</v>
      </c>
      <c r="AP191" s="621">
        <v>6</v>
      </c>
      <c r="AQ191" s="621"/>
      <c r="AR191" s="621"/>
      <c r="AS191" s="621"/>
      <c r="AT191" s="621"/>
      <c r="AU191" s="621"/>
      <c r="AV191" s="621"/>
      <c r="AW191" s="621"/>
      <c r="AX191" s="621"/>
      <c r="AY191" s="621"/>
      <c r="AZ191" s="621"/>
      <c r="BA191" s="622"/>
      <c r="BB191" s="621"/>
      <c r="BC191" s="621"/>
      <c r="BD191" s="621"/>
      <c r="BE191" s="621"/>
      <c r="BF191" s="621"/>
      <c r="BG191" s="621"/>
      <c r="BH191" s="621"/>
      <c r="BI191" s="621"/>
      <c r="BJ191" s="622"/>
      <c r="BK191" s="621"/>
      <c r="BL191" s="621"/>
      <c r="BM191" s="621"/>
      <c r="BN191" s="621"/>
      <c r="BO191" s="621"/>
      <c r="BP191" s="622"/>
      <c r="BQ191" s="621"/>
      <c r="BR191" s="621"/>
      <c r="BS191" s="622"/>
      <c r="BT191" s="621"/>
      <c r="BU191" s="621"/>
      <c r="BV191" s="622"/>
      <c r="BW191" s="621"/>
      <c r="BX191" s="621"/>
      <c r="BY191" s="621"/>
      <c r="BZ191" s="621"/>
      <c r="CA191" s="621">
        <v>21</v>
      </c>
      <c r="CB191" s="622">
        <v>4660343.3099999987</v>
      </c>
      <c r="CC191" s="621">
        <v>169</v>
      </c>
      <c r="CD191" s="621"/>
      <c r="CE191" s="622"/>
      <c r="CF191" s="621"/>
      <c r="CG191" s="621">
        <v>1</v>
      </c>
      <c r="CH191" s="622">
        <v>221921.11</v>
      </c>
      <c r="CI191" s="621">
        <v>11</v>
      </c>
      <c r="CJ191" s="621"/>
      <c r="CK191" s="621"/>
      <c r="CL191" s="621"/>
      <c r="CM191" s="621"/>
      <c r="CN191" s="622"/>
      <c r="CO191" s="621"/>
      <c r="CP191" s="621"/>
      <c r="CQ191" s="621"/>
      <c r="CR191" s="621"/>
      <c r="CS191" s="621">
        <v>16</v>
      </c>
      <c r="CT191" s="622">
        <v>3550737.7599999984</v>
      </c>
      <c r="CU191" s="621">
        <v>121</v>
      </c>
      <c r="CV191" s="621">
        <v>1</v>
      </c>
      <c r="CW191" s="622">
        <v>221921.11</v>
      </c>
      <c r="CX191" s="621">
        <v>5</v>
      </c>
      <c r="CY191" s="621"/>
      <c r="CZ191" s="622"/>
      <c r="DA191" s="621"/>
      <c r="DB191" s="621"/>
      <c r="DC191" s="621"/>
      <c r="DD191" s="621"/>
      <c r="DE191" s="618">
        <v>60</v>
      </c>
      <c r="DF191" s="622">
        <v>13315266.599999994</v>
      </c>
      <c r="DG191" s="618">
        <v>523</v>
      </c>
      <c r="DH191" s="621">
        <v>3</v>
      </c>
      <c r="DI191" s="622">
        <v>665763.32999999996</v>
      </c>
      <c r="DJ191" s="621">
        <v>17</v>
      </c>
      <c r="DK191" s="621">
        <v>63</v>
      </c>
      <c r="DL191" s="622">
        <v>13981029.929999989</v>
      </c>
      <c r="DM191" s="621">
        <v>540</v>
      </c>
    </row>
    <row r="192" spans="1:117" ht="18" customHeight="1" x14ac:dyDescent="0.2">
      <c r="A192" s="38">
        <v>1</v>
      </c>
      <c r="B192" s="432">
        <v>42</v>
      </c>
      <c r="C192" s="432">
        <v>183</v>
      </c>
      <c r="D192" s="433" t="s">
        <v>309</v>
      </c>
      <c r="E192" s="434" t="s">
        <v>663</v>
      </c>
      <c r="F192" s="435" t="s">
        <v>662</v>
      </c>
      <c r="G192" s="614"/>
      <c r="H192" s="615"/>
      <c r="I192" s="614"/>
      <c r="J192" s="614"/>
      <c r="K192" s="614"/>
      <c r="L192" s="614"/>
      <c r="M192" s="614"/>
      <c r="N192" s="615"/>
      <c r="O192" s="614"/>
      <c r="P192" s="614"/>
      <c r="Q192" s="614"/>
      <c r="R192" s="614"/>
      <c r="S192" s="614"/>
      <c r="T192" s="615"/>
      <c r="U192" s="614"/>
      <c r="V192" s="614"/>
      <c r="W192" s="615"/>
      <c r="X192" s="614"/>
      <c r="Y192" s="614"/>
      <c r="Z192" s="615"/>
      <c r="AA192" s="614"/>
      <c r="AB192" s="614"/>
      <c r="AC192" s="615"/>
      <c r="AD192" s="614"/>
      <c r="AE192" s="614"/>
      <c r="AF192" s="615"/>
      <c r="AG192" s="614"/>
      <c r="AH192" s="614"/>
      <c r="AI192" s="614"/>
      <c r="AJ192" s="614"/>
      <c r="AK192" s="614">
        <v>8</v>
      </c>
      <c r="AL192" s="615">
        <v>1603444.88</v>
      </c>
      <c r="AM192" s="614">
        <v>73</v>
      </c>
      <c r="AN192" s="614"/>
      <c r="AO192" s="615"/>
      <c r="AP192" s="614"/>
      <c r="AQ192" s="614"/>
      <c r="AR192" s="614"/>
      <c r="AS192" s="614"/>
      <c r="AT192" s="614"/>
      <c r="AU192" s="614"/>
      <c r="AV192" s="614"/>
      <c r="AW192" s="614"/>
      <c r="AX192" s="614"/>
      <c r="AY192" s="614"/>
      <c r="AZ192" s="614"/>
      <c r="BA192" s="615"/>
      <c r="BB192" s="614"/>
      <c r="BC192" s="614"/>
      <c r="BD192" s="614"/>
      <c r="BE192" s="614"/>
      <c r="BF192" s="614"/>
      <c r="BG192" s="614"/>
      <c r="BH192" s="614"/>
      <c r="BI192" s="614"/>
      <c r="BJ192" s="615"/>
      <c r="BK192" s="614"/>
      <c r="BL192" s="614"/>
      <c r="BM192" s="614"/>
      <c r="BN192" s="614"/>
      <c r="BO192" s="614"/>
      <c r="BP192" s="615"/>
      <c r="BQ192" s="614"/>
      <c r="BR192" s="614"/>
      <c r="BS192" s="615"/>
      <c r="BT192" s="614"/>
      <c r="BU192" s="614"/>
      <c r="BV192" s="615"/>
      <c r="BW192" s="614"/>
      <c r="BX192" s="614"/>
      <c r="BY192" s="614"/>
      <c r="BZ192" s="614"/>
      <c r="CA192" s="614"/>
      <c r="CB192" s="615"/>
      <c r="CC192" s="614"/>
      <c r="CD192" s="614"/>
      <c r="CE192" s="615"/>
      <c r="CF192" s="614"/>
      <c r="CG192" s="614"/>
      <c r="CH192" s="615"/>
      <c r="CI192" s="614"/>
      <c r="CJ192" s="614"/>
      <c r="CK192" s="614"/>
      <c r="CL192" s="614"/>
      <c r="CM192" s="614"/>
      <c r="CN192" s="615"/>
      <c r="CO192" s="614"/>
      <c r="CP192" s="614"/>
      <c r="CQ192" s="614"/>
      <c r="CR192" s="614"/>
      <c r="CS192" s="614"/>
      <c r="CT192" s="615"/>
      <c r="CU192" s="614"/>
      <c r="CV192" s="614"/>
      <c r="CW192" s="615"/>
      <c r="CX192" s="614"/>
      <c r="CY192" s="614"/>
      <c r="CZ192" s="615"/>
      <c r="DA192" s="614"/>
      <c r="DB192" s="614"/>
      <c r="DC192" s="614"/>
      <c r="DD192" s="614"/>
      <c r="DE192" s="436">
        <v>8</v>
      </c>
      <c r="DF192" s="437">
        <v>1603444.88</v>
      </c>
      <c r="DG192" s="436">
        <v>73</v>
      </c>
      <c r="DH192" s="616">
        <v>0</v>
      </c>
      <c r="DI192" s="437">
        <v>0</v>
      </c>
      <c r="DJ192" s="616">
        <v>0</v>
      </c>
      <c r="DK192" s="614">
        <v>8</v>
      </c>
      <c r="DL192" s="615">
        <v>1603444.88</v>
      </c>
      <c r="DM192" s="614">
        <v>73</v>
      </c>
    </row>
    <row r="193" spans="1:117" x14ac:dyDescent="0.2">
      <c r="A193" s="38">
        <v>1</v>
      </c>
      <c r="B193" s="617" t="s">
        <v>645</v>
      </c>
      <c r="C193" s="618"/>
      <c r="D193" s="619"/>
      <c r="E193" s="500"/>
      <c r="F193" s="620"/>
      <c r="G193" s="621"/>
      <c r="H193" s="622"/>
      <c r="I193" s="621"/>
      <c r="J193" s="621"/>
      <c r="K193" s="621"/>
      <c r="L193" s="621"/>
      <c r="M193" s="621"/>
      <c r="N193" s="622"/>
      <c r="O193" s="621"/>
      <c r="P193" s="621"/>
      <c r="Q193" s="621"/>
      <c r="R193" s="621"/>
      <c r="S193" s="621"/>
      <c r="T193" s="622"/>
      <c r="U193" s="621"/>
      <c r="V193" s="621"/>
      <c r="W193" s="622"/>
      <c r="X193" s="621"/>
      <c r="Y193" s="621"/>
      <c r="Z193" s="622"/>
      <c r="AA193" s="621"/>
      <c r="AB193" s="621"/>
      <c r="AC193" s="622"/>
      <c r="AD193" s="621"/>
      <c r="AE193" s="621"/>
      <c r="AF193" s="622"/>
      <c r="AG193" s="621"/>
      <c r="AH193" s="621"/>
      <c r="AI193" s="621"/>
      <c r="AJ193" s="621"/>
      <c r="AK193" s="621">
        <v>8</v>
      </c>
      <c r="AL193" s="622">
        <v>1603444.88</v>
      </c>
      <c r="AM193" s="621">
        <v>73</v>
      </c>
      <c r="AN193" s="621"/>
      <c r="AO193" s="622"/>
      <c r="AP193" s="621"/>
      <c r="AQ193" s="621"/>
      <c r="AR193" s="621"/>
      <c r="AS193" s="621"/>
      <c r="AT193" s="621"/>
      <c r="AU193" s="621"/>
      <c r="AV193" s="621"/>
      <c r="AW193" s="621"/>
      <c r="AX193" s="621"/>
      <c r="AY193" s="621"/>
      <c r="AZ193" s="621"/>
      <c r="BA193" s="622"/>
      <c r="BB193" s="621"/>
      <c r="BC193" s="621"/>
      <c r="BD193" s="621"/>
      <c r="BE193" s="621"/>
      <c r="BF193" s="621"/>
      <c r="BG193" s="621"/>
      <c r="BH193" s="621"/>
      <c r="BI193" s="621"/>
      <c r="BJ193" s="622"/>
      <c r="BK193" s="621"/>
      <c r="BL193" s="621"/>
      <c r="BM193" s="621"/>
      <c r="BN193" s="621"/>
      <c r="BO193" s="621"/>
      <c r="BP193" s="622"/>
      <c r="BQ193" s="621"/>
      <c r="BR193" s="621"/>
      <c r="BS193" s="622"/>
      <c r="BT193" s="621"/>
      <c r="BU193" s="621"/>
      <c r="BV193" s="622"/>
      <c r="BW193" s="621"/>
      <c r="BX193" s="621"/>
      <c r="BY193" s="621"/>
      <c r="BZ193" s="621"/>
      <c r="CA193" s="621"/>
      <c r="CB193" s="622"/>
      <c r="CC193" s="621"/>
      <c r="CD193" s="621"/>
      <c r="CE193" s="622"/>
      <c r="CF193" s="621"/>
      <c r="CG193" s="621"/>
      <c r="CH193" s="622"/>
      <c r="CI193" s="621"/>
      <c r="CJ193" s="621"/>
      <c r="CK193" s="621"/>
      <c r="CL193" s="621"/>
      <c r="CM193" s="621"/>
      <c r="CN193" s="622"/>
      <c r="CO193" s="621"/>
      <c r="CP193" s="621"/>
      <c r="CQ193" s="621"/>
      <c r="CR193" s="621"/>
      <c r="CS193" s="621"/>
      <c r="CT193" s="622"/>
      <c r="CU193" s="621"/>
      <c r="CV193" s="621"/>
      <c r="CW193" s="622"/>
      <c r="CX193" s="621"/>
      <c r="CY193" s="621"/>
      <c r="CZ193" s="622"/>
      <c r="DA193" s="621"/>
      <c r="DB193" s="621"/>
      <c r="DC193" s="621"/>
      <c r="DD193" s="621"/>
      <c r="DE193" s="618">
        <v>8</v>
      </c>
      <c r="DF193" s="622">
        <v>1603444.88</v>
      </c>
      <c r="DG193" s="618">
        <v>73</v>
      </c>
      <c r="DH193" s="621">
        <v>0</v>
      </c>
      <c r="DI193" s="622">
        <v>0</v>
      </c>
      <c r="DJ193" s="621">
        <v>0</v>
      </c>
      <c r="DK193" s="621">
        <v>8</v>
      </c>
      <c r="DL193" s="622">
        <v>1603444.88</v>
      </c>
      <c r="DM193" s="621">
        <v>73</v>
      </c>
    </row>
    <row r="194" spans="1:117" ht="48" x14ac:dyDescent="0.2">
      <c r="A194" s="38">
        <v>1</v>
      </c>
      <c r="B194" s="432">
        <v>43</v>
      </c>
      <c r="C194" s="432">
        <v>220</v>
      </c>
      <c r="D194" s="433" t="s">
        <v>313</v>
      </c>
      <c r="E194" s="434" t="s">
        <v>464</v>
      </c>
      <c r="F194" s="435" t="s">
        <v>314</v>
      </c>
      <c r="G194" s="614"/>
      <c r="H194" s="615"/>
      <c r="I194" s="614"/>
      <c r="J194" s="614"/>
      <c r="K194" s="614"/>
      <c r="L194" s="614"/>
      <c r="M194" s="614"/>
      <c r="N194" s="615"/>
      <c r="O194" s="614"/>
      <c r="P194" s="614"/>
      <c r="Q194" s="614"/>
      <c r="R194" s="614"/>
      <c r="S194" s="614"/>
      <c r="T194" s="615"/>
      <c r="U194" s="614"/>
      <c r="V194" s="614"/>
      <c r="W194" s="615"/>
      <c r="X194" s="614"/>
      <c r="Y194" s="614"/>
      <c r="Z194" s="615"/>
      <c r="AA194" s="614"/>
      <c r="AB194" s="614"/>
      <c r="AC194" s="615"/>
      <c r="AD194" s="614"/>
      <c r="AE194" s="614"/>
      <c r="AF194" s="615"/>
      <c r="AG194" s="614"/>
      <c r="AH194" s="614"/>
      <c r="AI194" s="614"/>
      <c r="AJ194" s="614"/>
      <c r="AK194" s="614">
        <v>49</v>
      </c>
      <c r="AL194" s="615">
        <v>7852731.6700000027</v>
      </c>
      <c r="AM194" s="614">
        <v>483</v>
      </c>
      <c r="AN194" s="614"/>
      <c r="AO194" s="615"/>
      <c r="AP194" s="614"/>
      <c r="AQ194" s="614"/>
      <c r="AR194" s="614"/>
      <c r="AS194" s="614"/>
      <c r="AT194" s="614"/>
      <c r="AU194" s="614"/>
      <c r="AV194" s="614"/>
      <c r="AW194" s="614"/>
      <c r="AX194" s="614"/>
      <c r="AY194" s="614"/>
      <c r="AZ194" s="614"/>
      <c r="BA194" s="615"/>
      <c r="BB194" s="614"/>
      <c r="BC194" s="614"/>
      <c r="BD194" s="614"/>
      <c r="BE194" s="614"/>
      <c r="BF194" s="614"/>
      <c r="BG194" s="614"/>
      <c r="BH194" s="614"/>
      <c r="BI194" s="614"/>
      <c r="BJ194" s="615"/>
      <c r="BK194" s="614"/>
      <c r="BL194" s="614"/>
      <c r="BM194" s="614"/>
      <c r="BN194" s="614"/>
      <c r="BO194" s="614"/>
      <c r="BP194" s="615"/>
      <c r="BQ194" s="614"/>
      <c r="BR194" s="614"/>
      <c r="BS194" s="615"/>
      <c r="BT194" s="614"/>
      <c r="BU194" s="614"/>
      <c r="BV194" s="615"/>
      <c r="BW194" s="614"/>
      <c r="BX194" s="614"/>
      <c r="BY194" s="614"/>
      <c r="BZ194" s="614"/>
      <c r="CA194" s="614"/>
      <c r="CB194" s="615"/>
      <c r="CC194" s="614"/>
      <c r="CD194" s="614"/>
      <c r="CE194" s="615"/>
      <c r="CF194" s="614"/>
      <c r="CG194" s="614"/>
      <c r="CH194" s="615"/>
      <c r="CI194" s="614"/>
      <c r="CJ194" s="614"/>
      <c r="CK194" s="614"/>
      <c r="CL194" s="614"/>
      <c r="CM194" s="614"/>
      <c r="CN194" s="615"/>
      <c r="CO194" s="614"/>
      <c r="CP194" s="614"/>
      <c r="CQ194" s="614"/>
      <c r="CR194" s="614"/>
      <c r="CS194" s="614">
        <v>2</v>
      </c>
      <c r="CT194" s="615">
        <v>320519.65999999997</v>
      </c>
      <c r="CU194" s="614">
        <v>30</v>
      </c>
      <c r="CV194" s="614"/>
      <c r="CW194" s="615"/>
      <c r="CX194" s="614"/>
      <c r="CY194" s="614"/>
      <c r="CZ194" s="615"/>
      <c r="DA194" s="614"/>
      <c r="DB194" s="614"/>
      <c r="DC194" s="614"/>
      <c r="DD194" s="614"/>
      <c r="DE194" s="436">
        <v>51</v>
      </c>
      <c r="DF194" s="437">
        <v>8173251.3300000029</v>
      </c>
      <c r="DG194" s="436">
        <v>513</v>
      </c>
      <c r="DH194" s="616">
        <v>0</v>
      </c>
      <c r="DI194" s="437">
        <v>0</v>
      </c>
      <c r="DJ194" s="616">
        <v>0</v>
      </c>
      <c r="DK194" s="614">
        <v>51</v>
      </c>
      <c r="DL194" s="615">
        <v>8173251.3300000029</v>
      </c>
      <c r="DM194" s="614">
        <v>513</v>
      </c>
    </row>
    <row r="195" spans="1:117" x14ac:dyDescent="0.2">
      <c r="A195" s="38">
        <v>1</v>
      </c>
      <c r="B195" s="617" t="s">
        <v>220</v>
      </c>
      <c r="C195" s="618"/>
      <c r="D195" s="619"/>
      <c r="E195" s="618"/>
      <c r="F195" s="620"/>
      <c r="G195" s="621"/>
      <c r="H195" s="622"/>
      <c r="I195" s="621"/>
      <c r="J195" s="621"/>
      <c r="K195" s="621"/>
      <c r="L195" s="621"/>
      <c r="M195" s="621"/>
      <c r="N195" s="622"/>
      <c r="O195" s="621"/>
      <c r="P195" s="621"/>
      <c r="Q195" s="621"/>
      <c r="R195" s="621"/>
      <c r="S195" s="621"/>
      <c r="T195" s="622"/>
      <c r="U195" s="621"/>
      <c r="V195" s="621"/>
      <c r="W195" s="622"/>
      <c r="X195" s="621"/>
      <c r="Y195" s="621"/>
      <c r="Z195" s="622"/>
      <c r="AA195" s="621"/>
      <c r="AB195" s="621"/>
      <c r="AC195" s="622"/>
      <c r="AD195" s="621"/>
      <c r="AE195" s="621"/>
      <c r="AF195" s="622"/>
      <c r="AG195" s="621"/>
      <c r="AH195" s="621"/>
      <c r="AI195" s="621"/>
      <c r="AJ195" s="621"/>
      <c r="AK195" s="621">
        <v>49</v>
      </c>
      <c r="AL195" s="622">
        <v>7852731.6700000027</v>
      </c>
      <c r="AM195" s="621">
        <v>483</v>
      </c>
      <c r="AN195" s="621"/>
      <c r="AO195" s="622"/>
      <c r="AP195" s="621"/>
      <c r="AQ195" s="621"/>
      <c r="AR195" s="621"/>
      <c r="AS195" s="621"/>
      <c r="AT195" s="621"/>
      <c r="AU195" s="621"/>
      <c r="AV195" s="621"/>
      <c r="AW195" s="621"/>
      <c r="AX195" s="621"/>
      <c r="AY195" s="621"/>
      <c r="AZ195" s="621"/>
      <c r="BA195" s="622"/>
      <c r="BB195" s="621"/>
      <c r="BC195" s="621"/>
      <c r="BD195" s="621"/>
      <c r="BE195" s="621"/>
      <c r="BF195" s="621"/>
      <c r="BG195" s="621"/>
      <c r="BH195" s="621"/>
      <c r="BI195" s="621"/>
      <c r="BJ195" s="622"/>
      <c r="BK195" s="621"/>
      <c r="BL195" s="621"/>
      <c r="BM195" s="621"/>
      <c r="BN195" s="621"/>
      <c r="BO195" s="621"/>
      <c r="BP195" s="622"/>
      <c r="BQ195" s="621"/>
      <c r="BR195" s="621"/>
      <c r="BS195" s="622"/>
      <c r="BT195" s="621"/>
      <c r="BU195" s="621"/>
      <c r="BV195" s="622"/>
      <c r="BW195" s="621"/>
      <c r="BX195" s="621"/>
      <c r="BY195" s="621"/>
      <c r="BZ195" s="621"/>
      <c r="CA195" s="621"/>
      <c r="CB195" s="622"/>
      <c r="CC195" s="621"/>
      <c r="CD195" s="621"/>
      <c r="CE195" s="622"/>
      <c r="CF195" s="621"/>
      <c r="CG195" s="621"/>
      <c r="CH195" s="622"/>
      <c r="CI195" s="621"/>
      <c r="CJ195" s="621"/>
      <c r="CK195" s="621"/>
      <c r="CL195" s="621"/>
      <c r="CM195" s="621"/>
      <c r="CN195" s="622"/>
      <c r="CO195" s="621"/>
      <c r="CP195" s="621"/>
      <c r="CQ195" s="621"/>
      <c r="CR195" s="621"/>
      <c r="CS195" s="621">
        <v>2</v>
      </c>
      <c r="CT195" s="622">
        <v>320519.65999999997</v>
      </c>
      <c r="CU195" s="621">
        <v>30</v>
      </c>
      <c r="CV195" s="621"/>
      <c r="CW195" s="622"/>
      <c r="CX195" s="621"/>
      <c r="CY195" s="621"/>
      <c r="CZ195" s="622"/>
      <c r="DA195" s="621"/>
      <c r="DB195" s="621"/>
      <c r="DC195" s="621"/>
      <c r="DD195" s="621"/>
      <c r="DE195" s="618">
        <v>51</v>
      </c>
      <c r="DF195" s="622">
        <v>8173251.3300000029</v>
      </c>
      <c r="DG195" s="618">
        <v>513</v>
      </c>
      <c r="DH195" s="621">
        <v>0</v>
      </c>
      <c r="DI195" s="622">
        <v>0</v>
      </c>
      <c r="DJ195" s="621">
        <v>0</v>
      </c>
      <c r="DK195" s="621">
        <v>51</v>
      </c>
      <c r="DL195" s="622">
        <v>8173251.3300000029</v>
      </c>
      <c r="DM195" s="621">
        <v>513</v>
      </c>
    </row>
    <row r="196" spans="1:117" s="38" customFormat="1" ht="24" x14ac:dyDescent="0.2">
      <c r="A196" s="38">
        <v>1</v>
      </c>
      <c r="B196" s="562">
        <v>44</v>
      </c>
      <c r="C196" s="558"/>
      <c r="D196" s="575"/>
      <c r="E196" s="559" t="s">
        <v>357</v>
      </c>
      <c r="F196" s="559" t="s">
        <v>357</v>
      </c>
      <c r="G196" s="572"/>
      <c r="H196" s="573"/>
      <c r="I196" s="572"/>
      <c r="J196" s="572"/>
      <c r="K196" s="572"/>
      <c r="L196" s="572"/>
      <c r="M196" s="572"/>
      <c r="N196" s="573"/>
      <c r="O196" s="572"/>
      <c r="P196" s="572"/>
      <c r="Q196" s="572"/>
      <c r="R196" s="572"/>
      <c r="S196" s="572"/>
      <c r="T196" s="573"/>
      <c r="U196" s="572"/>
      <c r="V196" s="572"/>
      <c r="W196" s="573"/>
      <c r="X196" s="572"/>
      <c r="Y196" s="572"/>
      <c r="Z196" s="573"/>
      <c r="AA196" s="572"/>
      <c r="AB196" s="572"/>
      <c r="AC196" s="573"/>
      <c r="AD196" s="572"/>
      <c r="AE196" s="572"/>
      <c r="AF196" s="573"/>
      <c r="AG196" s="572"/>
      <c r="AH196" s="572"/>
      <c r="AI196" s="572"/>
      <c r="AJ196" s="572"/>
      <c r="AK196" s="572"/>
      <c r="AL196" s="573"/>
      <c r="AM196" s="572"/>
      <c r="AN196" s="572"/>
      <c r="AO196" s="573"/>
      <c r="AP196" s="572"/>
      <c r="AQ196" s="572"/>
      <c r="AR196" s="572"/>
      <c r="AS196" s="572"/>
      <c r="AT196" s="572"/>
      <c r="AU196" s="572"/>
      <c r="AV196" s="572"/>
      <c r="AW196" s="572"/>
      <c r="AX196" s="573"/>
      <c r="AY196" s="572"/>
      <c r="AZ196" s="572"/>
      <c r="BA196" s="572"/>
      <c r="BB196" s="572"/>
      <c r="BC196" s="572"/>
      <c r="BD196" s="572"/>
      <c r="BE196" s="572"/>
      <c r="BF196" s="572"/>
      <c r="BG196" s="572"/>
      <c r="BH196" s="572"/>
      <c r="BI196" s="572"/>
      <c r="BJ196" s="573"/>
      <c r="BK196" s="572"/>
      <c r="BL196" s="572"/>
      <c r="BM196" s="572"/>
      <c r="BN196" s="572"/>
      <c r="BO196" s="572"/>
      <c r="BP196" s="573"/>
      <c r="BQ196" s="572"/>
      <c r="BR196" s="572"/>
      <c r="BS196" s="573"/>
      <c r="BT196" s="572"/>
      <c r="BU196" s="572"/>
      <c r="BV196" s="573"/>
      <c r="BW196" s="572"/>
      <c r="BX196" s="572"/>
      <c r="BY196" s="572"/>
      <c r="BZ196" s="572"/>
      <c r="CA196" s="572"/>
      <c r="CB196" s="573"/>
      <c r="CC196" s="572"/>
      <c r="CD196" s="572"/>
      <c r="CE196" s="573"/>
      <c r="CF196" s="572"/>
      <c r="CG196" s="572"/>
      <c r="CH196" s="573"/>
      <c r="CI196" s="572"/>
      <c r="CJ196" s="572"/>
      <c r="CK196" s="572"/>
      <c r="CL196" s="572"/>
      <c r="CM196" s="572"/>
      <c r="CN196" s="573"/>
      <c r="CO196" s="572"/>
      <c r="CP196" s="572"/>
      <c r="CQ196" s="572"/>
      <c r="CR196" s="572"/>
      <c r="CS196" s="572"/>
      <c r="CT196" s="573"/>
      <c r="CU196" s="572"/>
      <c r="CV196" s="572"/>
      <c r="CW196" s="573"/>
      <c r="CX196" s="572"/>
      <c r="CY196" s="572"/>
      <c r="CZ196" s="573"/>
      <c r="DA196" s="572"/>
      <c r="DB196" s="572"/>
      <c r="DC196" s="572"/>
      <c r="DD196" s="572"/>
      <c r="DE196" s="554">
        <f t="shared" ref="DE196:DJ197" si="15">SUM(G196+M196+S196+Y196+AE196+AK196+AQ196+AW196+BC196+BI196+BO196+BU196+CA196+CG196+CM196+CS196+CY196)</f>
        <v>0</v>
      </c>
      <c r="DF196" s="568">
        <f t="shared" si="15"/>
        <v>0</v>
      </c>
      <c r="DG196" s="554">
        <f t="shared" si="15"/>
        <v>0</v>
      </c>
      <c r="DH196" s="554">
        <f t="shared" si="15"/>
        <v>0</v>
      </c>
      <c r="DI196" s="568">
        <f t="shared" si="15"/>
        <v>0</v>
      </c>
      <c r="DJ196" s="554">
        <f t="shared" si="15"/>
        <v>0</v>
      </c>
      <c r="DK196" s="572"/>
      <c r="DL196" s="573"/>
      <c r="DM196" s="572"/>
    </row>
    <row r="197" spans="1:117" s="38" customFormat="1" x14ac:dyDescent="0.2">
      <c r="A197" s="38">
        <v>1</v>
      </c>
      <c r="B197" s="561" t="s">
        <v>235</v>
      </c>
      <c r="C197" s="576"/>
      <c r="D197" s="577"/>
      <c r="E197" s="576"/>
      <c r="F197" s="577"/>
      <c r="G197" s="578"/>
      <c r="H197" s="579"/>
      <c r="I197" s="578"/>
      <c r="J197" s="578"/>
      <c r="K197" s="578"/>
      <c r="L197" s="578"/>
      <c r="M197" s="578"/>
      <c r="N197" s="579"/>
      <c r="O197" s="578"/>
      <c r="P197" s="578"/>
      <c r="Q197" s="578"/>
      <c r="R197" s="578"/>
      <c r="S197" s="578"/>
      <c r="T197" s="579"/>
      <c r="U197" s="578"/>
      <c r="V197" s="578"/>
      <c r="W197" s="579"/>
      <c r="X197" s="578"/>
      <c r="Y197" s="578"/>
      <c r="Z197" s="579"/>
      <c r="AA197" s="578"/>
      <c r="AB197" s="578"/>
      <c r="AC197" s="579"/>
      <c r="AD197" s="578"/>
      <c r="AE197" s="578"/>
      <c r="AF197" s="579"/>
      <c r="AG197" s="578"/>
      <c r="AH197" s="578"/>
      <c r="AI197" s="578"/>
      <c r="AJ197" s="578"/>
      <c r="AK197" s="578"/>
      <c r="AL197" s="579"/>
      <c r="AM197" s="578"/>
      <c r="AN197" s="578"/>
      <c r="AO197" s="579"/>
      <c r="AP197" s="578"/>
      <c r="AQ197" s="578"/>
      <c r="AR197" s="578"/>
      <c r="AS197" s="578"/>
      <c r="AT197" s="578"/>
      <c r="AU197" s="578"/>
      <c r="AV197" s="578"/>
      <c r="AW197" s="578"/>
      <c r="AX197" s="579"/>
      <c r="AY197" s="578"/>
      <c r="AZ197" s="578"/>
      <c r="BA197" s="578"/>
      <c r="BB197" s="578"/>
      <c r="BC197" s="578"/>
      <c r="BD197" s="578"/>
      <c r="BE197" s="578"/>
      <c r="BF197" s="578"/>
      <c r="BG197" s="578"/>
      <c r="BH197" s="578"/>
      <c r="BI197" s="578"/>
      <c r="BJ197" s="579"/>
      <c r="BK197" s="578"/>
      <c r="BL197" s="578"/>
      <c r="BM197" s="578"/>
      <c r="BN197" s="578"/>
      <c r="BO197" s="578"/>
      <c r="BP197" s="579"/>
      <c r="BQ197" s="578"/>
      <c r="BR197" s="578"/>
      <c r="BS197" s="579"/>
      <c r="BT197" s="578"/>
      <c r="BU197" s="578"/>
      <c r="BV197" s="579"/>
      <c r="BW197" s="578"/>
      <c r="BX197" s="578"/>
      <c r="BY197" s="578"/>
      <c r="BZ197" s="578"/>
      <c r="CA197" s="578"/>
      <c r="CB197" s="579"/>
      <c r="CC197" s="578"/>
      <c r="CD197" s="578"/>
      <c r="CE197" s="579"/>
      <c r="CF197" s="578"/>
      <c r="CG197" s="578"/>
      <c r="CH197" s="579"/>
      <c r="CI197" s="578"/>
      <c r="CJ197" s="578"/>
      <c r="CK197" s="578"/>
      <c r="CL197" s="578"/>
      <c r="CM197" s="578"/>
      <c r="CN197" s="579"/>
      <c r="CO197" s="578"/>
      <c r="CP197" s="578"/>
      <c r="CQ197" s="578"/>
      <c r="CR197" s="578"/>
      <c r="CS197" s="578"/>
      <c r="CT197" s="579"/>
      <c r="CU197" s="578"/>
      <c r="CV197" s="578"/>
      <c r="CW197" s="579"/>
      <c r="CX197" s="578"/>
      <c r="CY197" s="578"/>
      <c r="CZ197" s="579"/>
      <c r="DA197" s="578"/>
      <c r="DB197" s="578"/>
      <c r="DC197" s="578"/>
      <c r="DD197" s="578"/>
      <c r="DE197" s="554">
        <f t="shared" si="15"/>
        <v>0</v>
      </c>
      <c r="DF197" s="568">
        <f t="shared" si="15"/>
        <v>0</v>
      </c>
      <c r="DG197" s="554">
        <f t="shared" si="15"/>
        <v>0</v>
      </c>
      <c r="DH197" s="554">
        <f t="shared" si="15"/>
        <v>0</v>
      </c>
      <c r="DI197" s="568">
        <f t="shared" si="15"/>
        <v>0</v>
      </c>
      <c r="DJ197" s="554">
        <f t="shared" si="15"/>
        <v>0</v>
      </c>
      <c r="DK197" s="578"/>
      <c r="DL197" s="579"/>
      <c r="DM197" s="578"/>
    </row>
    <row r="198" spans="1:117" s="38" customFormat="1" ht="48" x14ac:dyDescent="0.2">
      <c r="A198" s="38">
        <v>1</v>
      </c>
      <c r="B198" s="432">
        <v>45</v>
      </c>
      <c r="C198" s="432">
        <v>219</v>
      </c>
      <c r="D198" s="433" t="s">
        <v>315</v>
      </c>
      <c r="E198" s="585" t="s">
        <v>465</v>
      </c>
      <c r="F198" s="435" t="s">
        <v>316</v>
      </c>
      <c r="G198" s="614"/>
      <c r="H198" s="615"/>
      <c r="I198" s="614"/>
      <c r="J198" s="614"/>
      <c r="K198" s="614"/>
      <c r="L198" s="614"/>
      <c r="M198" s="614"/>
      <c r="N198" s="615"/>
      <c r="O198" s="614"/>
      <c r="P198" s="614"/>
      <c r="Q198" s="614"/>
      <c r="R198" s="614"/>
      <c r="S198" s="614"/>
      <c r="T198" s="615"/>
      <c r="U198" s="614"/>
      <c r="V198" s="614"/>
      <c r="W198" s="615"/>
      <c r="X198" s="614"/>
      <c r="Y198" s="614"/>
      <c r="Z198" s="615"/>
      <c r="AA198" s="614"/>
      <c r="AB198" s="614"/>
      <c r="AC198" s="615"/>
      <c r="AD198" s="614"/>
      <c r="AE198" s="614"/>
      <c r="AF198" s="615"/>
      <c r="AG198" s="614"/>
      <c r="AH198" s="614"/>
      <c r="AI198" s="614"/>
      <c r="AJ198" s="614"/>
      <c r="AK198" s="614">
        <v>206</v>
      </c>
      <c r="AL198" s="615">
        <v>53090328.239999846</v>
      </c>
      <c r="AM198" s="614">
        <v>2018</v>
      </c>
      <c r="AN198" s="614">
        <v>12</v>
      </c>
      <c r="AO198" s="615">
        <v>3092640.48</v>
      </c>
      <c r="AP198" s="614">
        <v>116</v>
      </c>
      <c r="AQ198" s="614"/>
      <c r="AR198" s="614"/>
      <c r="AS198" s="614"/>
      <c r="AT198" s="614"/>
      <c r="AU198" s="614"/>
      <c r="AV198" s="614"/>
      <c r="AW198" s="614"/>
      <c r="AX198" s="614"/>
      <c r="AY198" s="614"/>
      <c r="AZ198" s="614"/>
      <c r="BA198" s="615"/>
      <c r="BB198" s="614"/>
      <c r="BC198" s="614"/>
      <c r="BD198" s="614"/>
      <c r="BE198" s="614"/>
      <c r="BF198" s="614"/>
      <c r="BG198" s="614"/>
      <c r="BH198" s="614"/>
      <c r="BI198" s="614"/>
      <c r="BJ198" s="615"/>
      <c r="BK198" s="614"/>
      <c r="BL198" s="614"/>
      <c r="BM198" s="614"/>
      <c r="BN198" s="614"/>
      <c r="BO198" s="614"/>
      <c r="BP198" s="615"/>
      <c r="BQ198" s="614"/>
      <c r="BR198" s="614"/>
      <c r="BS198" s="615"/>
      <c r="BT198" s="614"/>
      <c r="BU198" s="614"/>
      <c r="BV198" s="615"/>
      <c r="BW198" s="614"/>
      <c r="BX198" s="614"/>
      <c r="BY198" s="614"/>
      <c r="BZ198" s="614"/>
      <c r="CA198" s="614"/>
      <c r="CB198" s="615"/>
      <c r="CC198" s="614"/>
      <c r="CD198" s="614"/>
      <c r="CE198" s="615"/>
      <c r="CF198" s="614"/>
      <c r="CG198" s="614"/>
      <c r="CH198" s="615"/>
      <c r="CI198" s="614"/>
      <c r="CJ198" s="614"/>
      <c r="CK198" s="614"/>
      <c r="CL198" s="614"/>
      <c r="CM198" s="614"/>
      <c r="CN198" s="615"/>
      <c r="CO198" s="614"/>
      <c r="CP198" s="614"/>
      <c r="CQ198" s="614"/>
      <c r="CR198" s="614"/>
      <c r="CS198" s="614">
        <v>1</v>
      </c>
      <c r="CT198" s="615">
        <v>257720.04</v>
      </c>
      <c r="CU198" s="614">
        <v>12</v>
      </c>
      <c r="CV198" s="614"/>
      <c r="CW198" s="615"/>
      <c r="CX198" s="614"/>
      <c r="CY198" s="614"/>
      <c r="CZ198" s="615"/>
      <c r="DA198" s="614"/>
      <c r="DB198" s="614"/>
      <c r="DC198" s="614"/>
      <c r="DD198" s="614"/>
      <c r="DE198" s="436">
        <v>207</v>
      </c>
      <c r="DF198" s="437">
        <v>53348048.279999845</v>
      </c>
      <c r="DG198" s="436">
        <v>2030</v>
      </c>
      <c r="DH198" s="616">
        <v>12</v>
      </c>
      <c r="DI198" s="437">
        <v>3092640.48</v>
      </c>
      <c r="DJ198" s="616">
        <v>116</v>
      </c>
      <c r="DK198" s="614">
        <v>219</v>
      </c>
      <c r="DL198" s="615">
        <v>56440688.759999834</v>
      </c>
      <c r="DM198" s="614">
        <v>2146</v>
      </c>
    </row>
    <row r="199" spans="1:117" s="38" customFormat="1" x14ac:dyDescent="0.2">
      <c r="A199" s="38">
        <v>1</v>
      </c>
      <c r="B199" s="617" t="s">
        <v>221</v>
      </c>
      <c r="C199" s="618"/>
      <c r="D199" s="619"/>
      <c r="E199" s="618"/>
      <c r="F199" s="620"/>
      <c r="G199" s="621"/>
      <c r="H199" s="622"/>
      <c r="I199" s="621"/>
      <c r="J199" s="621"/>
      <c r="K199" s="621"/>
      <c r="L199" s="621"/>
      <c r="M199" s="621"/>
      <c r="N199" s="622"/>
      <c r="O199" s="621"/>
      <c r="P199" s="621"/>
      <c r="Q199" s="621"/>
      <c r="R199" s="621"/>
      <c r="S199" s="621"/>
      <c r="T199" s="622"/>
      <c r="U199" s="621"/>
      <c r="V199" s="621"/>
      <c r="W199" s="622"/>
      <c r="X199" s="621"/>
      <c r="Y199" s="621"/>
      <c r="Z199" s="622"/>
      <c r="AA199" s="621"/>
      <c r="AB199" s="621"/>
      <c r="AC199" s="622"/>
      <c r="AD199" s="621"/>
      <c r="AE199" s="621"/>
      <c r="AF199" s="622"/>
      <c r="AG199" s="621"/>
      <c r="AH199" s="621"/>
      <c r="AI199" s="621"/>
      <c r="AJ199" s="621"/>
      <c r="AK199" s="621">
        <v>206</v>
      </c>
      <c r="AL199" s="622">
        <v>53090328.239999846</v>
      </c>
      <c r="AM199" s="621">
        <v>2018</v>
      </c>
      <c r="AN199" s="621">
        <v>12</v>
      </c>
      <c r="AO199" s="622">
        <v>3092640.48</v>
      </c>
      <c r="AP199" s="621">
        <v>116</v>
      </c>
      <c r="AQ199" s="621"/>
      <c r="AR199" s="621"/>
      <c r="AS199" s="621"/>
      <c r="AT199" s="621"/>
      <c r="AU199" s="621"/>
      <c r="AV199" s="621"/>
      <c r="AW199" s="621"/>
      <c r="AX199" s="621"/>
      <c r="AY199" s="621"/>
      <c r="AZ199" s="621"/>
      <c r="BA199" s="622"/>
      <c r="BB199" s="621"/>
      <c r="BC199" s="621"/>
      <c r="BD199" s="621"/>
      <c r="BE199" s="621"/>
      <c r="BF199" s="621"/>
      <c r="BG199" s="621"/>
      <c r="BH199" s="621"/>
      <c r="BI199" s="621"/>
      <c r="BJ199" s="622"/>
      <c r="BK199" s="621"/>
      <c r="BL199" s="621"/>
      <c r="BM199" s="621"/>
      <c r="BN199" s="621"/>
      <c r="BO199" s="621"/>
      <c r="BP199" s="622"/>
      <c r="BQ199" s="621"/>
      <c r="BR199" s="621"/>
      <c r="BS199" s="622"/>
      <c r="BT199" s="621"/>
      <c r="BU199" s="621"/>
      <c r="BV199" s="622"/>
      <c r="BW199" s="621"/>
      <c r="BX199" s="621"/>
      <c r="BY199" s="621"/>
      <c r="BZ199" s="621"/>
      <c r="CA199" s="621"/>
      <c r="CB199" s="622"/>
      <c r="CC199" s="621"/>
      <c r="CD199" s="621"/>
      <c r="CE199" s="622"/>
      <c r="CF199" s="621"/>
      <c r="CG199" s="621"/>
      <c r="CH199" s="622"/>
      <c r="CI199" s="621"/>
      <c r="CJ199" s="621"/>
      <c r="CK199" s="621"/>
      <c r="CL199" s="621"/>
      <c r="CM199" s="621"/>
      <c r="CN199" s="622"/>
      <c r="CO199" s="621"/>
      <c r="CP199" s="621"/>
      <c r="CQ199" s="621"/>
      <c r="CR199" s="621"/>
      <c r="CS199" s="621">
        <v>1</v>
      </c>
      <c r="CT199" s="622">
        <v>257720.04</v>
      </c>
      <c r="CU199" s="621">
        <v>12</v>
      </c>
      <c r="CV199" s="621"/>
      <c r="CW199" s="622"/>
      <c r="CX199" s="621"/>
      <c r="CY199" s="621"/>
      <c r="CZ199" s="622"/>
      <c r="DA199" s="621"/>
      <c r="DB199" s="621"/>
      <c r="DC199" s="621"/>
      <c r="DD199" s="621"/>
      <c r="DE199" s="618">
        <v>207</v>
      </c>
      <c r="DF199" s="622">
        <v>53348048.279999845</v>
      </c>
      <c r="DG199" s="618">
        <v>2030</v>
      </c>
      <c r="DH199" s="621">
        <v>12</v>
      </c>
      <c r="DI199" s="622">
        <v>3092640.48</v>
      </c>
      <c r="DJ199" s="621">
        <v>116</v>
      </c>
      <c r="DK199" s="621">
        <v>219</v>
      </c>
      <c r="DL199" s="622">
        <v>56440688.759999834</v>
      </c>
      <c r="DM199" s="621">
        <v>2146</v>
      </c>
    </row>
    <row r="200" spans="1:117" ht="24" x14ac:dyDescent="0.2">
      <c r="A200" s="38">
        <v>1</v>
      </c>
      <c r="B200" s="563">
        <v>46</v>
      </c>
      <c r="C200" s="558"/>
      <c r="D200" s="575"/>
      <c r="E200" s="559" t="s">
        <v>347</v>
      </c>
      <c r="F200" s="559" t="s">
        <v>347</v>
      </c>
      <c r="G200" s="572"/>
      <c r="H200" s="573"/>
      <c r="I200" s="572"/>
      <c r="J200" s="572"/>
      <c r="K200" s="572"/>
      <c r="L200" s="572"/>
      <c r="M200" s="572"/>
      <c r="N200" s="573"/>
      <c r="O200" s="572"/>
      <c r="P200" s="572"/>
      <c r="Q200" s="572"/>
      <c r="R200" s="572"/>
      <c r="S200" s="572"/>
      <c r="T200" s="573"/>
      <c r="U200" s="572"/>
      <c r="V200" s="572"/>
      <c r="W200" s="573"/>
      <c r="X200" s="572"/>
      <c r="Y200" s="572"/>
      <c r="Z200" s="573"/>
      <c r="AA200" s="572"/>
      <c r="AB200" s="572"/>
      <c r="AC200" s="573"/>
      <c r="AD200" s="572"/>
      <c r="AE200" s="572"/>
      <c r="AF200" s="573"/>
      <c r="AG200" s="572"/>
      <c r="AH200" s="572"/>
      <c r="AI200" s="572"/>
      <c r="AJ200" s="572"/>
      <c r="AK200" s="572"/>
      <c r="AL200" s="573"/>
      <c r="AM200" s="572"/>
      <c r="AN200" s="572"/>
      <c r="AO200" s="573"/>
      <c r="AP200" s="572"/>
      <c r="AQ200" s="572"/>
      <c r="AR200" s="572"/>
      <c r="AS200" s="572"/>
      <c r="AT200" s="572"/>
      <c r="AU200" s="572"/>
      <c r="AV200" s="572"/>
      <c r="AW200" s="572"/>
      <c r="AX200" s="573"/>
      <c r="AY200" s="572"/>
      <c r="AZ200" s="572"/>
      <c r="BA200" s="572"/>
      <c r="BB200" s="572"/>
      <c r="BC200" s="572"/>
      <c r="BD200" s="572"/>
      <c r="BE200" s="572"/>
      <c r="BF200" s="572"/>
      <c r="BG200" s="572"/>
      <c r="BH200" s="572"/>
      <c r="BI200" s="572"/>
      <c r="BJ200" s="573"/>
      <c r="BK200" s="572"/>
      <c r="BL200" s="572"/>
      <c r="BM200" s="572"/>
      <c r="BN200" s="572"/>
      <c r="BO200" s="572"/>
      <c r="BP200" s="573"/>
      <c r="BQ200" s="572"/>
      <c r="BR200" s="572"/>
      <c r="BS200" s="573"/>
      <c r="BT200" s="572"/>
      <c r="BU200" s="572"/>
      <c r="BV200" s="573"/>
      <c r="BW200" s="572"/>
      <c r="BX200" s="572"/>
      <c r="BY200" s="572"/>
      <c r="BZ200" s="572"/>
      <c r="CA200" s="572"/>
      <c r="CB200" s="573"/>
      <c r="CC200" s="572"/>
      <c r="CD200" s="572"/>
      <c r="CE200" s="573"/>
      <c r="CF200" s="572"/>
      <c r="CG200" s="572"/>
      <c r="CH200" s="573"/>
      <c r="CI200" s="572"/>
      <c r="CJ200" s="572"/>
      <c r="CK200" s="572"/>
      <c r="CL200" s="572"/>
      <c r="CM200" s="572"/>
      <c r="CN200" s="573"/>
      <c r="CO200" s="572"/>
      <c r="CP200" s="572"/>
      <c r="CQ200" s="572"/>
      <c r="CR200" s="572"/>
      <c r="CS200" s="572"/>
      <c r="CT200" s="573"/>
      <c r="CU200" s="572"/>
      <c r="CV200" s="572"/>
      <c r="CW200" s="573"/>
      <c r="CX200" s="572"/>
      <c r="CY200" s="572"/>
      <c r="CZ200" s="573"/>
      <c r="DA200" s="572"/>
      <c r="DB200" s="572"/>
      <c r="DC200" s="572"/>
      <c r="DD200" s="572"/>
      <c r="DE200" s="554">
        <f t="shared" ref="DE200:DJ201" si="16">SUM(G200+M200+S200+Y200+AE200+AK200+AQ200+AW200+BC200+BI200+BO200+BU200+CA200+CG200+CM200+CS200+CY200)</f>
        <v>0</v>
      </c>
      <c r="DF200" s="568">
        <f t="shared" si="16"/>
        <v>0</v>
      </c>
      <c r="DG200" s="554">
        <f t="shared" si="16"/>
        <v>0</v>
      </c>
      <c r="DH200" s="554">
        <f t="shared" si="16"/>
        <v>0</v>
      </c>
      <c r="DI200" s="568">
        <f t="shared" si="16"/>
        <v>0</v>
      </c>
      <c r="DJ200" s="554">
        <f t="shared" si="16"/>
        <v>0</v>
      </c>
      <c r="DK200" s="572"/>
      <c r="DL200" s="573"/>
      <c r="DM200" s="572"/>
    </row>
    <row r="201" spans="1:117" x14ac:dyDescent="0.2">
      <c r="A201" s="38">
        <v>1</v>
      </c>
      <c r="B201" s="561" t="s">
        <v>613</v>
      </c>
      <c r="C201" s="576"/>
      <c r="D201" s="577"/>
      <c r="E201" s="576"/>
      <c r="F201" s="577"/>
      <c r="G201" s="578"/>
      <c r="H201" s="579"/>
      <c r="I201" s="578"/>
      <c r="J201" s="578"/>
      <c r="K201" s="578"/>
      <c r="L201" s="578"/>
      <c r="M201" s="578"/>
      <c r="N201" s="579"/>
      <c r="O201" s="578"/>
      <c r="P201" s="578"/>
      <c r="Q201" s="578"/>
      <c r="R201" s="578"/>
      <c r="S201" s="578"/>
      <c r="T201" s="579"/>
      <c r="U201" s="578"/>
      <c r="V201" s="578"/>
      <c r="W201" s="579"/>
      <c r="X201" s="578"/>
      <c r="Y201" s="578"/>
      <c r="Z201" s="579"/>
      <c r="AA201" s="578"/>
      <c r="AB201" s="578"/>
      <c r="AC201" s="579"/>
      <c r="AD201" s="578"/>
      <c r="AE201" s="578"/>
      <c r="AF201" s="579"/>
      <c r="AG201" s="578"/>
      <c r="AH201" s="578"/>
      <c r="AI201" s="578"/>
      <c r="AJ201" s="578"/>
      <c r="AK201" s="578"/>
      <c r="AL201" s="579"/>
      <c r="AM201" s="578"/>
      <c r="AN201" s="578"/>
      <c r="AO201" s="579"/>
      <c r="AP201" s="578"/>
      <c r="AQ201" s="578"/>
      <c r="AR201" s="578"/>
      <c r="AS201" s="578"/>
      <c r="AT201" s="578"/>
      <c r="AU201" s="578"/>
      <c r="AV201" s="578"/>
      <c r="AW201" s="578"/>
      <c r="AX201" s="579"/>
      <c r="AY201" s="578"/>
      <c r="AZ201" s="578"/>
      <c r="BA201" s="578"/>
      <c r="BB201" s="578"/>
      <c r="BC201" s="578"/>
      <c r="BD201" s="578"/>
      <c r="BE201" s="578"/>
      <c r="BF201" s="578"/>
      <c r="BG201" s="578"/>
      <c r="BH201" s="578"/>
      <c r="BI201" s="578"/>
      <c r="BJ201" s="579"/>
      <c r="BK201" s="578"/>
      <c r="BL201" s="578"/>
      <c r="BM201" s="578"/>
      <c r="BN201" s="578"/>
      <c r="BO201" s="578"/>
      <c r="BP201" s="579"/>
      <c r="BQ201" s="578"/>
      <c r="BR201" s="578"/>
      <c r="BS201" s="579"/>
      <c r="BT201" s="578"/>
      <c r="BU201" s="578"/>
      <c r="BV201" s="579"/>
      <c r="BW201" s="578"/>
      <c r="BX201" s="578"/>
      <c r="BY201" s="578"/>
      <c r="BZ201" s="578"/>
      <c r="CA201" s="578"/>
      <c r="CB201" s="579"/>
      <c r="CC201" s="578"/>
      <c r="CD201" s="578"/>
      <c r="CE201" s="579"/>
      <c r="CF201" s="578"/>
      <c r="CG201" s="578"/>
      <c r="CH201" s="579"/>
      <c r="CI201" s="578"/>
      <c r="CJ201" s="578"/>
      <c r="CK201" s="578"/>
      <c r="CL201" s="578"/>
      <c r="CM201" s="578"/>
      <c r="CN201" s="579"/>
      <c r="CO201" s="578"/>
      <c r="CP201" s="578"/>
      <c r="CQ201" s="578"/>
      <c r="CR201" s="578"/>
      <c r="CS201" s="578"/>
      <c r="CT201" s="579"/>
      <c r="CU201" s="578"/>
      <c r="CV201" s="578"/>
      <c r="CW201" s="579"/>
      <c r="CX201" s="578"/>
      <c r="CY201" s="578"/>
      <c r="CZ201" s="579"/>
      <c r="DA201" s="578"/>
      <c r="DB201" s="578"/>
      <c r="DC201" s="578"/>
      <c r="DD201" s="578"/>
      <c r="DE201" s="554">
        <f t="shared" si="16"/>
        <v>0</v>
      </c>
      <c r="DF201" s="568">
        <f t="shared" si="16"/>
        <v>0</v>
      </c>
      <c r="DG201" s="554">
        <f t="shared" si="16"/>
        <v>0</v>
      </c>
      <c r="DH201" s="554">
        <f t="shared" si="16"/>
        <v>0</v>
      </c>
      <c r="DI201" s="568">
        <f t="shared" si="16"/>
        <v>0</v>
      </c>
      <c r="DJ201" s="554">
        <f t="shared" si="16"/>
        <v>0</v>
      </c>
      <c r="DK201" s="578"/>
      <c r="DL201" s="579"/>
      <c r="DM201" s="578"/>
    </row>
    <row r="202" spans="1:117" s="38" customFormat="1" ht="24" x14ac:dyDescent="0.2">
      <c r="A202" s="38">
        <v>1</v>
      </c>
      <c r="B202" s="432">
        <v>47</v>
      </c>
      <c r="C202" s="432">
        <v>175</v>
      </c>
      <c r="D202" s="433" t="s">
        <v>317</v>
      </c>
      <c r="E202" s="585" t="s">
        <v>466</v>
      </c>
      <c r="F202" s="435" t="s">
        <v>318</v>
      </c>
      <c r="G202" s="614"/>
      <c r="H202" s="615"/>
      <c r="I202" s="614"/>
      <c r="J202" s="614"/>
      <c r="K202" s="614"/>
      <c r="L202" s="614"/>
      <c r="M202" s="614"/>
      <c r="N202" s="615"/>
      <c r="O202" s="614"/>
      <c r="P202" s="614"/>
      <c r="Q202" s="614"/>
      <c r="R202" s="614"/>
      <c r="S202" s="614"/>
      <c r="T202" s="615"/>
      <c r="U202" s="614"/>
      <c r="V202" s="614"/>
      <c r="W202" s="615"/>
      <c r="X202" s="614"/>
      <c r="Y202" s="614"/>
      <c r="Z202" s="615"/>
      <c r="AA202" s="614"/>
      <c r="AB202" s="614"/>
      <c r="AC202" s="615"/>
      <c r="AD202" s="614"/>
      <c r="AE202" s="614"/>
      <c r="AF202" s="615"/>
      <c r="AG202" s="614"/>
      <c r="AH202" s="614"/>
      <c r="AI202" s="614"/>
      <c r="AJ202" s="614"/>
      <c r="AK202" s="614">
        <v>15</v>
      </c>
      <c r="AL202" s="615">
        <v>2478600.4499999997</v>
      </c>
      <c r="AM202" s="614">
        <v>231</v>
      </c>
      <c r="AN202" s="614">
        <v>4</v>
      </c>
      <c r="AO202" s="615">
        <v>660960.12</v>
      </c>
      <c r="AP202" s="614">
        <v>72</v>
      </c>
      <c r="AQ202" s="614"/>
      <c r="AR202" s="614"/>
      <c r="AS202" s="614"/>
      <c r="AT202" s="614"/>
      <c r="AU202" s="614"/>
      <c r="AV202" s="614"/>
      <c r="AW202" s="614"/>
      <c r="AX202" s="614"/>
      <c r="AY202" s="614"/>
      <c r="AZ202" s="614"/>
      <c r="BA202" s="615"/>
      <c r="BB202" s="614"/>
      <c r="BC202" s="614"/>
      <c r="BD202" s="614"/>
      <c r="BE202" s="614"/>
      <c r="BF202" s="614"/>
      <c r="BG202" s="614"/>
      <c r="BH202" s="614"/>
      <c r="BI202" s="614"/>
      <c r="BJ202" s="615"/>
      <c r="BK202" s="614"/>
      <c r="BL202" s="614"/>
      <c r="BM202" s="614"/>
      <c r="BN202" s="614"/>
      <c r="BO202" s="614"/>
      <c r="BP202" s="615"/>
      <c r="BQ202" s="614"/>
      <c r="BR202" s="614"/>
      <c r="BS202" s="615"/>
      <c r="BT202" s="614"/>
      <c r="BU202" s="614"/>
      <c r="BV202" s="615"/>
      <c r="BW202" s="614"/>
      <c r="BX202" s="614"/>
      <c r="BY202" s="614"/>
      <c r="BZ202" s="614"/>
      <c r="CA202" s="614"/>
      <c r="CB202" s="615"/>
      <c r="CC202" s="614"/>
      <c r="CD202" s="614"/>
      <c r="CE202" s="615"/>
      <c r="CF202" s="614"/>
      <c r="CG202" s="614"/>
      <c r="CH202" s="615"/>
      <c r="CI202" s="614"/>
      <c r="CJ202" s="614"/>
      <c r="CK202" s="614"/>
      <c r="CL202" s="614"/>
      <c r="CM202" s="614"/>
      <c r="CN202" s="615"/>
      <c r="CO202" s="614"/>
      <c r="CP202" s="614"/>
      <c r="CQ202" s="614"/>
      <c r="CR202" s="614"/>
      <c r="CS202" s="614"/>
      <c r="CT202" s="615"/>
      <c r="CU202" s="614"/>
      <c r="CV202" s="614"/>
      <c r="CW202" s="615"/>
      <c r="CX202" s="614"/>
      <c r="CY202" s="614"/>
      <c r="CZ202" s="615"/>
      <c r="DA202" s="614"/>
      <c r="DB202" s="614"/>
      <c r="DC202" s="614"/>
      <c r="DD202" s="614"/>
      <c r="DE202" s="436">
        <v>15</v>
      </c>
      <c r="DF202" s="437">
        <v>2478600.4499999997</v>
      </c>
      <c r="DG202" s="436">
        <v>231</v>
      </c>
      <c r="DH202" s="616">
        <v>4</v>
      </c>
      <c r="DI202" s="437">
        <v>660960.12</v>
      </c>
      <c r="DJ202" s="616">
        <v>72</v>
      </c>
      <c r="DK202" s="614">
        <v>19</v>
      </c>
      <c r="DL202" s="615">
        <v>3139560.5699999989</v>
      </c>
      <c r="DM202" s="614">
        <v>303</v>
      </c>
    </row>
    <row r="203" spans="1:117" s="38" customFormat="1" x14ac:dyDescent="0.2">
      <c r="A203" s="38">
        <v>1</v>
      </c>
      <c r="B203" s="617" t="s">
        <v>222</v>
      </c>
      <c r="C203" s="618"/>
      <c r="D203" s="619"/>
      <c r="E203" s="500"/>
      <c r="F203" s="620"/>
      <c r="G203" s="621"/>
      <c r="H203" s="622"/>
      <c r="I203" s="621"/>
      <c r="J203" s="621"/>
      <c r="K203" s="621"/>
      <c r="L203" s="621"/>
      <c r="M203" s="621"/>
      <c r="N203" s="622"/>
      <c r="O203" s="621"/>
      <c r="P203" s="621"/>
      <c r="Q203" s="621"/>
      <c r="R203" s="621"/>
      <c r="S203" s="621"/>
      <c r="T203" s="622"/>
      <c r="U203" s="621"/>
      <c r="V203" s="621"/>
      <c r="W203" s="622"/>
      <c r="X203" s="621"/>
      <c r="Y203" s="621"/>
      <c r="Z203" s="622"/>
      <c r="AA203" s="621"/>
      <c r="AB203" s="621"/>
      <c r="AC203" s="622"/>
      <c r="AD203" s="621"/>
      <c r="AE203" s="621"/>
      <c r="AF203" s="622"/>
      <c r="AG203" s="621"/>
      <c r="AH203" s="621"/>
      <c r="AI203" s="621"/>
      <c r="AJ203" s="621"/>
      <c r="AK203" s="621">
        <v>15</v>
      </c>
      <c r="AL203" s="622">
        <v>2478600.4499999997</v>
      </c>
      <c r="AM203" s="621">
        <v>231</v>
      </c>
      <c r="AN203" s="621">
        <v>4</v>
      </c>
      <c r="AO203" s="622">
        <v>660960.12</v>
      </c>
      <c r="AP203" s="621">
        <v>72</v>
      </c>
      <c r="AQ203" s="621"/>
      <c r="AR203" s="621"/>
      <c r="AS203" s="621"/>
      <c r="AT203" s="621"/>
      <c r="AU203" s="621"/>
      <c r="AV203" s="621"/>
      <c r="AW203" s="621"/>
      <c r="AX203" s="621"/>
      <c r="AY203" s="621"/>
      <c r="AZ203" s="621"/>
      <c r="BA203" s="622"/>
      <c r="BB203" s="621"/>
      <c r="BC203" s="621"/>
      <c r="BD203" s="621"/>
      <c r="BE203" s="621"/>
      <c r="BF203" s="621"/>
      <c r="BG203" s="621"/>
      <c r="BH203" s="621"/>
      <c r="BI203" s="621"/>
      <c r="BJ203" s="622"/>
      <c r="BK203" s="621"/>
      <c r="BL203" s="621"/>
      <c r="BM203" s="621"/>
      <c r="BN203" s="621"/>
      <c r="BO203" s="621"/>
      <c r="BP203" s="622"/>
      <c r="BQ203" s="621"/>
      <c r="BR203" s="621"/>
      <c r="BS203" s="622"/>
      <c r="BT203" s="621"/>
      <c r="BU203" s="621"/>
      <c r="BV203" s="622"/>
      <c r="BW203" s="621"/>
      <c r="BX203" s="621"/>
      <c r="BY203" s="621"/>
      <c r="BZ203" s="621"/>
      <c r="CA203" s="621"/>
      <c r="CB203" s="622"/>
      <c r="CC203" s="621"/>
      <c r="CD203" s="621"/>
      <c r="CE203" s="622"/>
      <c r="CF203" s="621"/>
      <c r="CG203" s="621"/>
      <c r="CH203" s="622"/>
      <c r="CI203" s="621"/>
      <c r="CJ203" s="621"/>
      <c r="CK203" s="621"/>
      <c r="CL203" s="621"/>
      <c r="CM203" s="621"/>
      <c r="CN203" s="622"/>
      <c r="CO203" s="621"/>
      <c r="CP203" s="621"/>
      <c r="CQ203" s="621"/>
      <c r="CR203" s="621"/>
      <c r="CS203" s="621"/>
      <c r="CT203" s="622"/>
      <c r="CU203" s="621"/>
      <c r="CV203" s="621"/>
      <c r="CW203" s="622"/>
      <c r="CX203" s="621"/>
      <c r="CY203" s="621"/>
      <c r="CZ203" s="622"/>
      <c r="DA203" s="621"/>
      <c r="DB203" s="621"/>
      <c r="DC203" s="621"/>
      <c r="DD203" s="621"/>
      <c r="DE203" s="618">
        <v>15</v>
      </c>
      <c r="DF203" s="622">
        <v>2478600.4499999997</v>
      </c>
      <c r="DG203" s="618">
        <v>231</v>
      </c>
      <c r="DH203" s="621">
        <v>4</v>
      </c>
      <c r="DI203" s="622">
        <v>660960.12</v>
      </c>
      <c r="DJ203" s="621">
        <v>72</v>
      </c>
      <c r="DK203" s="621">
        <v>19</v>
      </c>
      <c r="DL203" s="622">
        <v>3139560.5699999989</v>
      </c>
      <c r="DM203" s="621">
        <v>303</v>
      </c>
    </row>
    <row r="204" spans="1:117" ht="36" x14ac:dyDescent="0.2">
      <c r="A204" s="38">
        <v>1</v>
      </c>
      <c r="B204" s="432">
        <v>48</v>
      </c>
      <c r="C204" s="432">
        <v>195</v>
      </c>
      <c r="D204" s="433" t="s">
        <v>508</v>
      </c>
      <c r="E204" s="585" t="s">
        <v>510</v>
      </c>
      <c r="F204" s="435" t="s">
        <v>509</v>
      </c>
      <c r="G204" s="614"/>
      <c r="H204" s="615"/>
      <c r="I204" s="614"/>
      <c r="J204" s="614"/>
      <c r="K204" s="614"/>
      <c r="L204" s="614"/>
      <c r="M204" s="614"/>
      <c r="N204" s="615"/>
      <c r="O204" s="614"/>
      <c r="P204" s="614"/>
      <c r="Q204" s="614"/>
      <c r="R204" s="614"/>
      <c r="S204" s="614"/>
      <c r="T204" s="615"/>
      <c r="U204" s="614"/>
      <c r="V204" s="614"/>
      <c r="W204" s="615"/>
      <c r="X204" s="614"/>
      <c r="Y204" s="614"/>
      <c r="Z204" s="615"/>
      <c r="AA204" s="614"/>
      <c r="AB204" s="614"/>
      <c r="AC204" s="615"/>
      <c r="AD204" s="614"/>
      <c r="AE204" s="614"/>
      <c r="AF204" s="615"/>
      <c r="AG204" s="614"/>
      <c r="AH204" s="614"/>
      <c r="AI204" s="614"/>
      <c r="AJ204" s="614"/>
      <c r="AK204" s="614">
        <v>6</v>
      </c>
      <c r="AL204" s="615">
        <v>1713293.7</v>
      </c>
      <c r="AM204" s="614">
        <v>183</v>
      </c>
      <c r="AN204" s="614"/>
      <c r="AO204" s="615"/>
      <c r="AP204" s="614"/>
      <c r="AQ204" s="614"/>
      <c r="AR204" s="614"/>
      <c r="AS204" s="614"/>
      <c r="AT204" s="614"/>
      <c r="AU204" s="614"/>
      <c r="AV204" s="614"/>
      <c r="AW204" s="614"/>
      <c r="AX204" s="614"/>
      <c r="AY204" s="614"/>
      <c r="AZ204" s="614"/>
      <c r="BA204" s="615"/>
      <c r="BB204" s="614"/>
      <c r="BC204" s="614"/>
      <c r="BD204" s="614"/>
      <c r="BE204" s="614"/>
      <c r="BF204" s="614"/>
      <c r="BG204" s="614"/>
      <c r="BH204" s="614"/>
      <c r="BI204" s="614"/>
      <c r="BJ204" s="615"/>
      <c r="BK204" s="614"/>
      <c r="BL204" s="614"/>
      <c r="BM204" s="614"/>
      <c r="BN204" s="614"/>
      <c r="BO204" s="614"/>
      <c r="BP204" s="615"/>
      <c r="BQ204" s="614"/>
      <c r="BR204" s="614"/>
      <c r="BS204" s="615"/>
      <c r="BT204" s="614"/>
      <c r="BU204" s="614"/>
      <c r="BV204" s="615"/>
      <c r="BW204" s="614"/>
      <c r="BX204" s="614"/>
      <c r="BY204" s="614"/>
      <c r="BZ204" s="614"/>
      <c r="CA204" s="614"/>
      <c r="CB204" s="615"/>
      <c r="CC204" s="614"/>
      <c r="CD204" s="614"/>
      <c r="CE204" s="615"/>
      <c r="CF204" s="614"/>
      <c r="CG204" s="614"/>
      <c r="CH204" s="615"/>
      <c r="CI204" s="614"/>
      <c r="CJ204" s="614"/>
      <c r="CK204" s="614"/>
      <c r="CL204" s="614"/>
      <c r="CM204" s="614"/>
      <c r="CN204" s="615"/>
      <c r="CO204" s="614"/>
      <c r="CP204" s="614"/>
      <c r="CQ204" s="614"/>
      <c r="CR204" s="614"/>
      <c r="CS204" s="614"/>
      <c r="CT204" s="615"/>
      <c r="CU204" s="614"/>
      <c r="CV204" s="614"/>
      <c r="CW204" s="615"/>
      <c r="CX204" s="614"/>
      <c r="CY204" s="614"/>
      <c r="CZ204" s="615"/>
      <c r="DA204" s="614"/>
      <c r="DB204" s="614"/>
      <c r="DC204" s="614"/>
      <c r="DD204" s="614"/>
      <c r="DE204" s="436">
        <v>6</v>
      </c>
      <c r="DF204" s="437">
        <v>1713293.7</v>
      </c>
      <c r="DG204" s="436">
        <v>183</v>
      </c>
      <c r="DH204" s="616">
        <v>0</v>
      </c>
      <c r="DI204" s="437">
        <v>0</v>
      </c>
      <c r="DJ204" s="616">
        <v>0</v>
      </c>
      <c r="DK204" s="614">
        <v>6</v>
      </c>
      <c r="DL204" s="615">
        <v>1713293.7</v>
      </c>
      <c r="DM204" s="614">
        <v>183</v>
      </c>
    </row>
    <row r="205" spans="1:117" x14ac:dyDescent="0.2">
      <c r="A205" s="38">
        <v>1</v>
      </c>
      <c r="B205" s="564">
        <v>48</v>
      </c>
      <c r="C205" s="564"/>
      <c r="D205" s="574"/>
      <c r="E205" s="442" t="s">
        <v>348</v>
      </c>
      <c r="F205" s="442" t="s">
        <v>348</v>
      </c>
      <c r="G205" s="567"/>
      <c r="H205" s="568"/>
      <c r="I205" s="567"/>
      <c r="J205" s="567"/>
      <c r="K205" s="567"/>
      <c r="L205" s="567"/>
      <c r="M205" s="567"/>
      <c r="N205" s="568"/>
      <c r="O205" s="567"/>
      <c r="P205" s="567"/>
      <c r="Q205" s="567"/>
      <c r="R205" s="567"/>
      <c r="S205" s="567"/>
      <c r="T205" s="568"/>
      <c r="U205" s="567"/>
      <c r="V205" s="567"/>
      <c r="W205" s="568"/>
      <c r="X205" s="567"/>
      <c r="Y205" s="567"/>
      <c r="Z205" s="568"/>
      <c r="AA205" s="567"/>
      <c r="AB205" s="567"/>
      <c r="AC205" s="568"/>
      <c r="AD205" s="567"/>
      <c r="AE205" s="567"/>
      <c r="AF205" s="568"/>
      <c r="AG205" s="567"/>
      <c r="AH205" s="567"/>
      <c r="AI205" s="567"/>
      <c r="AJ205" s="567"/>
      <c r="AK205" s="567"/>
      <c r="AL205" s="568"/>
      <c r="AM205" s="567"/>
      <c r="AN205" s="567"/>
      <c r="AO205" s="568"/>
      <c r="AP205" s="567"/>
      <c r="AQ205" s="567"/>
      <c r="AR205" s="567"/>
      <c r="AS205" s="567"/>
      <c r="AT205" s="567"/>
      <c r="AU205" s="567"/>
      <c r="AV205" s="567"/>
      <c r="AW205" s="567"/>
      <c r="AX205" s="568"/>
      <c r="AY205" s="567"/>
      <c r="AZ205" s="567"/>
      <c r="BA205" s="568"/>
      <c r="BB205" s="567"/>
      <c r="BC205" s="567"/>
      <c r="BD205" s="567"/>
      <c r="BE205" s="567"/>
      <c r="BF205" s="567"/>
      <c r="BG205" s="567"/>
      <c r="BH205" s="567"/>
      <c r="BI205" s="567"/>
      <c r="BJ205" s="568"/>
      <c r="BK205" s="567"/>
      <c r="BL205" s="567"/>
      <c r="BM205" s="567"/>
      <c r="BN205" s="567"/>
      <c r="BO205" s="567"/>
      <c r="BP205" s="568"/>
      <c r="BQ205" s="567"/>
      <c r="BR205" s="567"/>
      <c r="BS205" s="568"/>
      <c r="BT205" s="567"/>
      <c r="BU205" s="567"/>
      <c r="BV205" s="568"/>
      <c r="BW205" s="567"/>
      <c r="BX205" s="567"/>
      <c r="BY205" s="567"/>
      <c r="BZ205" s="567"/>
      <c r="CA205" s="567"/>
      <c r="CB205" s="568"/>
      <c r="CC205" s="567"/>
      <c r="CD205" s="567"/>
      <c r="CE205" s="568"/>
      <c r="CF205" s="567"/>
      <c r="CG205" s="567"/>
      <c r="CH205" s="568"/>
      <c r="CI205" s="567"/>
      <c r="CJ205" s="567"/>
      <c r="CK205" s="567"/>
      <c r="CL205" s="567"/>
      <c r="CM205" s="567"/>
      <c r="CN205" s="568"/>
      <c r="CO205" s="567"/>
      <c r="CP205" s="567"/>
      <c r="CQ205" s="567"/>
      <c r="CR205" s="567"/>
      <c r="CS205" s="567"/>
      <c r="CT205" s="568"/>
      <c r="CU205" s="567"/>
      <c r="CV205" s="567"/>
      <c r="CW205" s="568"/>
      <c r="CX205" s="567"/>
      <c r="CY205" s="567"/>
      <c r="CZ205" s="568"/>
      <c r="DA205" s="567"/>
      <c r="DB205" s="567"/>
      <c r="DC205" s="567"/>
      <c r="DD205" s="567"/>
      <c r="DE205" s="554">
        <f t="shared" ref="DE205:DJ206" si="17">SUM(G205+M205+S205+Y205+AE205+AK205+AQ205+AW205+BC205+BI205+BO205+BU205+CA205+CG205+CM205+CS205+CY205)</f>
        <v>0</v>
      </c>
      <c r="DF205" s="568">
        <f t="shared" si="17"/>
        <v>0</v>
      </c>
      <c r="DG205" s="554">
        <f t="shared" si="17"/>
        <v>0</v>
      </c>
      <c r="DH205" s="554">
        <f t="shared" si="17"/>
        <v>0</v>
      </c>
      <c r="DI205" s="568">
        <f t="shared" si="17"/>
        <v>0</v>
      </c>
      <c r="DJ205" s="554">
        <f t="shared" si="17"/>
        <v>0</v>
      </c>
      <c r="DK205" s="567"/>
      <c r="DL205" s="568"/>
      <c r="DM205" s="567"/>
    </row>
    <row r="206" spans="1:117" x14ac:dyDescent="0.2">
      <c r="A206" s="38">
        <v>1</v>
      </c>
      <c r="B206" s="564">
        <v>48</v>
      </c>
      <c r="C206" s="564"/>
      <c r="D206" s="574"/>
      <c r="E206" s="442" t="s">
        <v>348</v>
      </c>
      <c r="F206" s="442" t="s">
        <v>348</v>
      </c>
      <c r="G206" s="567"/>
      <c r="H206" s="568"/>
      <c r="I206" s="567"/>
      <c r="J206" s="567"/>
      <c r="K206" s="567"/>
      <c r="L206" s="567"/>
      <c r="M206" s="567"/>
      <c r="N206" s="568"/>
      <c r="O206" s="567"/>
      <c r="P206" s="567"/>
      <c r="Q206" s="567"/>
      <c r="R206" s="567"/>
      <c r="S206" s="567"/>
      <c r="T206" s="568"/>
      <c r="U206" s="567"/>
      <c r="V206" s="567"/>
      <c r="W206" s="568"/>
      <c r="X206" s="567"/>
      <c r="Y206" s="567"/>
      <c r="Z206" s="568"/>
      <c r="AA206" s="567"/>
      <c r="AB206" s="567"/>
      <c r="AC206" s="568"/>
      <c r="AD206" s="567"/>
      <c r="AE206" s="567"/>
      <c r="AF206" s="568"/>
      <c r="AG206" s="567"/>
      <c r="AH206" s="567"/>
      <c r="AI206" s="567"/>
      <c r="AJ206" s="567"/>
      <c r="AK206" s="567"/>
      <c r="AL206" s="568"/>
      <c r="AM206" s="567"/>
      <c r="AN206" s="567"/>
      <c r="AO206" s="568"/>
      <c r="AP206" s="567"/>
      <c r="AQ206" s="567"/>
      <c r="AR206" s="567"/>
      <c r="AS206" s="567"/>
      <c r="AT206" s="567"/>
      <c r="AU206" s="567"/>
      <c r="AV206" s="567"/>
      <c r="AW206" s="567"/>
      <c r="AX206" s="568"/>
      <c r="AY206" s="567"/>
      <c r="AZ206" s="567"/>
      <c r="BA206" s="568"/>
      <c r="BB206" s="567"/>
      <c r="BC206" s="567"/>
      <c r="BD206" s="567"/>
      <c r="BE206" s="567"/>
      <c r="BF206" s="567"/>
      <c r="BG206" s="567"/>
      <c r="BH206" s="567"/>
      <c r="BI206" s="567"/>
      <c r="BJ206" s="568"/>
      <c r="BK206" s="567"/>
      <c r="BL206" s="567"/>
      <c r="BM206" s="567"/>
      <c r="BN206" s="567"/>
      <c r="BO206" s="567"/>
      <c r="BP206" s="568"/>
      <c r="BQ206" s="567"/>
      <c r="BR206" s="567"/>
      <c r="BS206" s="568"/>
      <c r="BT206" s="567"/>
      <c r="BU206" s="567"/>
      <c r="BV206" s="568"/>
      <c r="BW206" s="567"/>
      <c r="BX206" s="567"/>
      <c r="BY206" s="567"/>
      <c r="BZ206" s="567"/>
      <c r="CA206" s="567"/>
      <c r="CB206" s="568"/>
      <c r="CC206" s="567"/>
      <c r="CD206" s="567"/>
      <c r="CE206" s="568"/>
      <c r="CF206" s="567"/>
      <c r="CG206" s="567"/>
      <c r="CH206" s="568"/>
      <c r="CI206" s="567"/>
      <c r="CJ206" s="567"/>
      <c r="CK206" s="567"/>
      <c r="CL206" s="567"/>
      <c r="CM206" s="567"/>
      <c r="CN206" s="568"/>
      <c r="CO206" s="567"/>
      <c r="CP206" s="567"/>
      <c r="CQ206" s="567"/>
      <c r="CR206" s="567"/>
      <c r="CS206" s="567"/>
      <c r="CT206" s="568"/>
      <c r="CU206" s="567"/>
      <c r="CV206" s="567"/>
      <c r="CW206" s="568"/>
      <c r="CX206" s="567"/>
      <c r="CY206" s="567"/>
      <c r="CZ206" s="568"/>
      <c r="DA206" s="567"/>
      <c r="DB206" s="567"/>
      <c r="DC206" s="567"/>
      <c r="DD206" s="567"/>
      <c r="DE206" s="554">
        <f t="shared" si="17"/>
        <v>0</v>
      </c>
      <c r="DF206" s="568">
        <f t="shared" si="17"/>
        <v>0</v>
      </c>
      <c r="DG206" s="554">
        <f t="shared" si="17"/>
        <v>0</v>
      </c>
      <c r="DH206" s="554">
        <f t="shared" si="17"/>
        <v>0</v>
      </c>
      <c r="DI206" s="568">
        <f t="shared" si="17"/>
        <v>0</v>
      </c>
      <c r="DJ206" s="554">
        <f t="shared" si="17"/>
        <v>0</v>
      </c>
      <c r="DK206" s="567"/>
      <c r="DL206" s="568"/>
      <c r="DM206" s="567"/>
    </row>
    <row r="207" spans="1:117" s="38" customFormat="1" x14ac:dyDescent="0.2">
      <c r="A207" s="38">
        <v>1</v>
      </c>
      <c r="B207" s="617" t="s">
        <v>349</v>
      </c>
      <c r="C207" s="618"/>
      <c r="D207" s="619"/>
      <c r="E207" s="618"/>
      <c r="F207" s="620"/>
      <c r="G207" s="621"/>
      <c r="H207" s="622"/>
      <c r="I207" s="621"/>
      <c r="J207" s="621"/>
      <c r="K207" s="621"/>
      <c r="L207" s="621"/>
      <c r="M207" s="621"/>
      <c r="N207" s="622"/>
      <c r="O207" s="621"/>
      <c r="P207" s="621"/>
      <c r="Q207" s="621"/>
      <c r="R207" s="621"/>
      <c r="S207" s="621"/>
      <c r="T207" s="622"/>
      <c r="U207" s="621"/>
      <c r="V207" s="621"/>
      <c r="W207" s="622"/>
      <c r="X207" s="621"/>
      <c r="Y207" s="621"/>
      <c r="Z207" s="622"/>
      <c r="AA207" s="621"/>
      <c r="AB207" s="621"/>
      <c r="AC207" s="622"/>
      <c r="AD207" s="621"/>
      <c r="AE207" s="621"/>
      <c r="AF207" s="622"/>
      <c r="AG207" s="621"/>
      <c r="AH207" s="621"/>
      <c r="AI207" s="621"/>
      <c r="AJ207" s="621"/>
      <c r="AK207" s="621">
        <v>6</v>
      </c>
      <c r="AL207" s="622">
        <v>1713293.7</v>
      </c>
      <c r="AM207" s="621">
        <v>183</v>
      </c>
      <c r="AN207" s="621"/>
      <c r="AO207" s="622"/>
      <c r="AP207" s="621"/>
      <c r="AQ207" s="621"/>
      <c r="AR207" s="621"/>
      <c r="AS207" s="621"/>
      <c r="AT207" s="621"/>
      <c r="AU207" s="621"/>
      <c r="AV207" s="621"/>
      <c r="AW207" s="621"/>
      <c r="AX207" s="621"/>
      <c r="AY207" s="621"/>
      <c r="AZ207" s="621"/>
      <c r="BA207" s="622"/>
      <c r="BB207" s="621"/>
      <c r="BC207" s="621"/>
      <c r="BD207" s="621"/>
      <c r="BE207" s="621"/>
      <c r="BF207" s="621"/>
      <c r="BG207" s="621"/>
      <c r="BH207" s="621"/>
      <c r="BI207" s="621"/>
      <c r="BJ207" s="622"/>
      <c r="BK207" s="621"/>
      <c r="BL207" s="621"/>
      <c r="BM207" s="621"/>
      <c r="BN207" s="621"/>
      <c r="BO207" s="621"/>
      <c r="BP207" s="622"/>
      <c r="BQ207" s="621"/>
      <c r="BR207" s="621"/>
      <c r="BS207" s="622"/>
      <c r="BT207" s="621"/>
      <c r="BU207" s="621"/>
      <c r="BV207" s="622"/>
      <c r="BW207" s="621"/>
      <c r="BX207" s="621"/>
      <c r="BY207" s="621"/>
      <c r="BZ207" s="621"/>
      <c r="CA207" s="621"/>
      <c r="CB207" s="622"/>
      <c r="CC207" s="621"/>
      <c r="CD207" s="621"/>
      <c r="CE207" s="622"/>
      <c r="CF207" s="621"/>
      <c r="CG207" s="621"/>
      <c r="CH207" s="622"/>
      <c r="CI207" s="621"/>
      <c r="CJ207" s="621"/>
      <c r="CK207" s="621"/>
      <c r="CL207" s="621"/>
      <c r="CM207" s="621"/>
      <c r="CN207" s="622"/>
      <c r="CO207" s="621"/>
      <c r="CP207" s="621"/>
      <c r="CQ207" s="621"/>
      <c r="CR207" s="621"/>
      <c r="CS207" s="621"/>
      <c r="CT207" s="622"/>
      <c r="CU207" s="621"/>
      <c r="CV207" s="621"/>
      <c r="CW207" s="622"/>
      <c r="CX207" s="621"/>
      <c r="CY207" s="621"/>
      <c r="CZ207" s="622"/>
      <c r="DA207" s="621"/>
      <c r="DB207" s="621"/>
      <c r="DC207" s="621"/>
      <c r="DD207" s="621"/>
      <c r="DE207" s="618">
        <v>6</v>
      </c>
      <c r="DF207" s="622">
        <v>1713293.7</v>
      </c>
      <c r="DG207" s="618">
        <v>183</v>
      </c>
      <c r="DH207" s="621">
        <v>0</v>
      </c>
      <c r="DI207" s="622">
        <v>0</v>
      </c>
      <c r="DJ207" s="621">
        <v>0</v>
      </c>
      <c r="DK207" s="621">
        <v>6</v>
      </c>
      <c r="DL207" s="622">
        <v>1713293.7</v>
      </c>
      <c r="DM207" s="621">
        <v>183</v>
      </c>
    </row>
    <row r="208" spans="1:117" s="38" customFormat="1" ht="39" customHeight="1" x14ac:dyDescent="0.2">
      <c r="A208" s="38">
        <v>1</v>
      </c>
      <c r="B208" s="432">
        <v>49</v>
      </c>
      <c r="C208" s="432">
        <v>187</v>
      </c>
      <c r="D208" s="433" t="s">
        <v>581</v>
      </c>
      <c r="E208" s="555" t="s">
        <v>583</v>
      </c>
      <c r="F208" s="435" t="s">
        <v>582</v>
      </c>
      <c r="G208" s="614"/>
      <c r="H208" s="615"/>
      <c r="I208" s="614"/>
      <c r="J208" s="614"/>
      <c r="K208" s="614"/>
      <c r="L208" s="614"/>
      <c r="M208" s="614"/>
      <c r="N208" s="615"/>
      <c r="O208" s="614"/>
      <c r="P208" s="614"/>
      <c r="Q208" s="614"/>
      <c r="R208" s="614"/>
      <c r="S208" s="614"/>
      <c r="T208" s="615"/>
      <c r="U208" s="614"/>
      <c r="V208" s="614"/>
      <c r="W208" s="615"/>
      <c r="X208" s="614"/>
      <c r="Y208" s="614"/>
      <c r="Z208" s="615"/>
      <c r="AA208" s="614"/>
      <c r="AB208" s="614"/>
      <c r="AC208" s="615"/>
      <c r="AD208" s="614"/>
      <c r="AE208" s="614"/>
      <c r="AF208" s="615"/>
      <c r="AG208" s="614"/>
      <c r="AH208" s="614"/>
      <c r="AI208" s="614"/>
      <c r="AJ208" s="614"/>
      <c r="AK208" s="614">
        <v>2</v>
      </c>
      <c r="AL208" s="615">
        <v>319227.48</v>
      </c>
      <c r="AM208" s="614">
        <v>49</v>
      </c>
      <c r="AN208" s="614"/>
      <c r="AO208" s="615"/>
      <c r="AP208" s="614"/>
      <c r="AQ208" s="614"/>
      <c r="AR208" s="614"/>
      <c r="AS208" s="614"/>
      <c r="AT208" s="614"/>
      <c r="AU208" s="614"/>
      <c r="AV208" s="614"/>
      <c r="AW208" s="614"/>
      <c r="AX208" s="614"/>
      <c r="AY208" s="614"/>
      <c r="AZ208" s="614"/>
      <c r="BA208" s="615"/>
      <c r="BB208" s="614"/>
      <c r="BC208" s="614"/>
      <c r="BD208" s="614"/>
      <c r="BE208" s="614"/>
      <c r="BF208" s="614"/>
      <c r="BG208" s="614"/>
      <c r="BH208" s="614"/>
      <c r="BI208" s="614"/>
      <c r="BJ208" s="615"/>
      <c r="BK208" s="614"/>
      <c r="BL208" s="614"/>
      <c r="BM208" s="614"/>
      <c r="BN208" s="614"/>
      <c r="BO208" s="614"/>
      <c r="BP208" s="615"/>
      <c r="BQ208" s="614"/>
      <c r="BR208" s="614"/>
      <c r="BS208" s="615"/>
      <c r="BT208" s="614"/>
      <c r="BU208" s="614"/>
      <c r="BV208" s="615"/>
      <c r="BW208" s="614"/>
      <c r="BX208" s="614"/>
      <c r="BY208" s="614"/>
      <c r="BZ208" s="614"/>
      <c r="CA208" s="614"/>
      <c r="CB208" s="615"/>
      <c r="CC208" s="614"/>
      <c r="CD208" s="614"/>
      <c r="CE208" s="615"/>
      <c r="CF208" s="614"/>
      <c r="CG208" s="614"/>
      <c r="CH208" s="615"/>
      <c r="CI208" s="614"/>
      <c r="CJ208" s="614"/>
      <c r="CK208" s="614"/>
      <c r="CL208" s="614"/>
      <c r="CM208" s="614"/>
      <c r="CN208" s="615"/>
      <c r="CO208" s="614"/>
      <c r="CP208" s="614"/>
      <c r="CQ208" s="614"/>
      <c r="CR208" s="614"/>
      <c r="CS208" s="614">
        <v>1</v>
      </c>
      <c r="CT208" s="615">
        <v>159613.74</v>
      </c>
      <c r="CU208" s="614">
        <v>5</v>
      </c>
      <c r="CV208" s="614">
        <v>1</v>
      </c>
      <c r="CW208" s="615">
        <v>159613.74</v>
      </c>
      <c r="CX208" s="614">
        <v>13</v>
      </c>
      <c r="CY208" s="614"/>
      <c r="CZ208" s="615"/>
      <c r="DA208" s="614"/>
      <c r="DB208" s="614"/>
      <c r="DC208" s="614"/>
      <c r="DD208" s="614"/>
      <c r="DE208" s="436">
        <v>3</v>
      </c>
      <c r="DF208" s="437">
        <v>478841.22</v>
      </c>
      <c r="DG208" s="436">
        <v>54</v>
      </c>
      <c r="DH208" s="616">
        <v>1</v>
      </c>
      <c r="DI208" s="437">
        <v>159613.74</v>
      </c>
      <c r="DJ208" s="616">
        <v>13</v>
      </c>
      <c r="DK208" s="614">
        <v>4</v>
      </c>
      <c r="DL208" s="615">
        <v>638454.96</v>
      </c>
      <c r="DM208" s="614">
        <v>67</v>
      </c>
    </row>
    <row r="209" spans="1:117" s="38" customFormat="1" ht="39" customHeight="1" x14ac:dyDescent="0.2">
      <c r="A209" s="38">
        <v>1</v>
      </c>
      <c r="B209" s="432">
        <v>49</v>
      </c>
      <c r="C209" s="432">
        <v>198</v>
      </c>
      <c r="D209" s="433" t="s">
        <v>319</v>
      </c>
      <c r="E209" s="555" t="s">
        <v>470</v>
      </c>
      <c r="F209" s="435" t="s">
        <v>471</v>
      </c>
      <c r="G209" s="614">
        <v>3</v>
      </c>
      <c r="H209" s="615">
        <v>478841.22</v>
      </c>
      <c r="I209" s="614">
        <v>62</v>
      </c>
      <c r="J209" s="614"/>
      <c r="K209" s="614"/>
      <c r="L209" s="614"/>
      <c r="M209" s="614"/>
      <c r="N209" s="615"/>
      <c r="O209" s="614"/>
      <c r="P209" s="614"/>
      <c r="Q209" s="614"/>
      <c r="R209" s="614"/>
      <c r="S209" s="614"/>
      <c r="T209" s="615"/>
      <c r="U209" s="614"/>
      <c r="V209" s="614"/>
      <c r="W209" s="615"/>
      <c r="X209" s="614"/>
      <c r="Y209" s="614"/>
      <c r="Z209" s="615"/>
      <c r="AA209" s="614"/>
      <c r="AB209" s="614"/>
      <c r="AC209" s="615"/>
      <c r="AD209" s="614"/>
      <c r="AE209" s="614"/>
      <c r="AF209" s="615"/>
      <c r="AG209" s="614"/>
      <c r="AH209" s="614"/>
      <c r="AI209" s="614"/>
      <c r="AJ209" s="614"/>
      <c r="AK209" s="614">
        <v>3</v>
      </c>
      <c r="AL209" s="615">
        <v>478841.22</v>
      </c>
      <c r="AM209" s="614">
        <v>77</v>
      </c>
      <c r="AN209" s="614"/>
      <c r="AO209" s="615"/>
      <c r="AP209" s="614"/>
      <c r="AQ209" s="614"/>
      <c r="AR209" s="614"/>
      <c r="AS209" s="614"/>
      <c r="AT209" s="614"/>
      <c r="AU209" s="614"/>
      <c r="AV209" s="614"/>
      <c r="AW209" s="614"/>
      <c r="AX209" s="614"/>
      <c r="AY209" s="614"/>
      <c r="AZ209" s="614"/>
      <c r="BA209" s="615"/>
      <c r="BB209" s="614"/>
      <c r="BC209" s="614"/>
      <c r="BD209" s="614"/>
      <c r="BE209" s="614"/>
      <c r="BF209" s="614"/>
      <c r="BG209" s="614"/>
      <c r="BH209" s="614"/>
      <c r="BI209" s="614"/>
      <c r="BJ209" s="615"/>
      <c r="BK209" s="614"/>
      <c r="BL209" s="614"/>
      <c r="BM209" s="614"/>
      <c r="BN209" s="614"/>
      <c r="BO209" s="614"/>
      <c r="BP209" s="615"/>
      <c r="BQ209" s="614"/>
      <c r="BR209" s="614"/>
      <c r="BS209" s="615"/>
      <c r="BT209" s="614"/>
      <c r="BU209" s="614"/>
      <c r="BV209" s="615"/>
      <c r="BW209" s="614"/>
      <c r="BX209" s="614"/>
      <c r="BY209" s="614"/>
      <c r="BZ209" s="614"/>
      <c r="CA209" s="614"/>
      <c r="CB209" s="615"/>
      <c r="CC209" s="614"/>
      <c r="CD209" s="614"/>
      <c r="CE209" s="615"/>
      <c r="CF209" s="614"/>
      <c r="CG209" s="614"/>
      <c r="CH209" s="615"/>
      <c r="CI209" s="614"/>
      <c r="CJ209" s="614"/>
      <c r="CK209" s="614"/>
      <c r="CL209" s="614"/>
      <c r="CM209" s="614"/>
      <c r="CN209" s="615"/>
      <c r="CO209" s="614"/>
      <c r="CP209" s="614"/>
      <c r="CQ209" s="614"/>
      <c r="CR209" s="614"/>
      <c r="CS209" s="614"/>
      <c r="CT209" s="615"/>
      <c r="CU209" s="614"/>
      <c r="CV209" s="614"/>
      <c r="CW209" s="615"/>
      <c r="CX209" s="614"/>
      <c r="CY209" s="614"/>
      <c r="CZ209" s="615"/>
      <c r="DA209" s="614"/>
      <c r="DB209" s="614"/>
      <c r="DC209" s="614"/>
      <c r="DD209" s="614"/>
      <c r="DE209" s="436">
        <v>6</v>
      </c>
      <c r="DF209" s="437">
        <v>957682.44</v>
      </c>
      <c r="DG209" s="436">
        <v>139</v>
      </c>
      <c r="DH209" s="616">
        <v>0</v>
      </c>
      <c r="DI209" s="437">
        <v>0</v>
      </c>
      <c r="DJ209" s="616">
        <v>0</v>
      </c>
      <c r="DK209" s="614">
        <v>6</v>
      </c>
      <c r="DL209" s="615">
        <v>957682.44</v>
      </c>
      <c r="DM209" s="614">
        <v>139</v>
      </c>
    </row>
    <row r="210" spans="1:117" s="38" customFormat="1" ht="39" customHeight="1" x14ac:dyDescent="0.2">
      <c r="A210" s="38">
        <v>1</v>
      </c>
      <c r="B210" s="432">
        <v>49</v>
      </c>
      <c r="C210" s="432">
        <v>198</v>
      </c>
      <c r="D210" s="433" t="s">
        <v>319</v>
      </c>
      <c r="E210" s="555" t="s">
        <v>467</v>
      </c>
      <c r="F210" s="435" t="s">
        <v>320</v>
      </c>
      <c r="G210" s="614">
        <v>1</v>
      </c>
      <c r="H210" s="615">
        <v>159613.74</v>
      </c>
      <c r="I210" s="614">
        <v>21</v>
      </c>
      <c r="J210" s="614"/>
      <c r="K210" s="614"/>
      <c r="L210" s="614"/>
      <c r="M210" s="614"/>
      <c r="N210" s="615"/>
      <c r="O210" s="614"/>
      <c r="P210" s="614"/>
      <c r="Q210" s="614"/>
      <c r="R210" s="614"/>
      <c r="S210" s="614">
        <v>393</v>
      </c>
      <c r="T210" s="615">
        <v>62728199.820000231</v>
      </c>
      <c r="U210" s="614">
        <v>3059</v>
      </c>
      <c r="V210" s="614">
        <v>9</v>
      </c>
      <c r="W210" s="615">
        <v>1436523.66</v>
      </c>
      <c r="X210" s="614">
        <v>67</v>
      </c>
      <c r="Y210" s="614"/>
      <c r="Z210" s="615"/>
      <c r="AA210" s="614"/>
      <c r="AB210" s="614"/>
      <c r="AC210" s="615"/>
      <c r="AD210" s="614"/>
      <c r="AE210" s="614"/>
      <c r="AF210" s="615"/>
      <c r="AG210" s="614"/>
      <c r="AH210" s="614"/>
      <c r="AI210" s="614"/>
      <c r="AJ210" s="614"/>
      <c r="AK210" s="614">
        <v>89</v>
      </c>
      <c r="AL210" s="615">
        <v>14205622.860000016</v>
      </c>
      <c r="AM210" s="614">
        <v>1311</v>
      </c>
      <c r="AN210" s="614">
        <v>4</v>
      </c>
      <c r="AO210" s="615">
        <v>638454.96</v>
      </c>
      <c r="AP210" s="614">
        <v>49</v>
      </c>
      <c r="AQ210" s="614"/>
      <c r="AR210" s="614"/>
      <c r="AS210" s="614"/>
      <c r="AT210" s="614"/>
      <c r="AU210" s="614"/>
      <c r="AV210" s="614"/>
      <c r="AW210" s="614"/>
      <c r="AX210" s="614"/>
      <c r="AY210" s="614"/>
      <c r="AZ210" s="614"/>
      <c r="BA210" s="615"/>
      <c r="BB210" s="614"/>
      <c r="BC210" s="614"/>
      <c r="BD210" s="614"/>
      <c r="BE210" s="614"/>
      <c r="BF210" s="614"/>
      <c r="BG210" s="614"/>
      <c r="BH210" s="614"/>
      <c r="BI210" s="614"/>
      <c r="BJ210" s="615"/>
      <c r="BK210" s="614"/>
      <c r="BL210" s="614"/>
      <c r="BM210" s="614"/>
      <c r="BN210" s="614"/>
      <c r="BO210" s="614"/>
      <c r="BP210" s="615"/>
      <c r="BQ210" s="614"/>
      <c r="BR210" s="614"/>
      <c r="BS210" s="615"/>
      <c r="BT210" s="614"/>
      <c r="BU210" s="614"/>
      <c r="BV210" s="615"/>
      <c r="BW210" s="614"/>
      <c r="BX210" s="614"/>
      <c r="BY210" s="614"/>
      <c r="BZ210" s="614"/>
      <c r="CA210" s="614"/>
      <c r="CB210" s="615"/>
      <c r="CC210" s="614"/>
      <c r="CD210" s="614"/>
      <c r="CE210" s="615"/>
      <c r="CF210" s="614"/>
      <c r="CG210" s="614"/>
      <c r="CH210" s="615"/>
      <c r="CI210" s="614"/>
      <c r="CJ210" s="614"/>
      <c r="CK210" s="614"/>
      <c r="CL210" s="614"/>
      <c r="CM210" s="614"/>
      <c r="CN210" s="615"/>
      <c r="CO210" s="614"/>
      <c r="CP210" s="614"/>
      <c r="CQ210" s="614"/>
      <c r="CR210" s="614"/>
      <c r="CS210" s="614">
        <v>5</v>
      </c>
      <c r="CT210" s="615">
        <v>798068.7</v>
      </c>
      <c r="CU210" s="614">
        <v>47</v>
      </c>
      <c r="CV210" s="614">
        <v>1</v>
      </c>
      <c r="CW210" s="615">
        <v>159613.74</v>
      </c>
      <c r="CX210" s="614">
        <v>9</v>
      </c>
      <c r="CY210" s="614"/>
      <c r="CZ210" s="615"/>
      <c r="DA210" s="614"/>
      <c r="DB210" s="614"/>
      <c r="DC210" s="614"/>
      <c r="DD210" s="614"/>
      <c r="DE210" s="436">
        <v>488</v>
      </c>
      <c r="DF210" s="437">
        <v>77891505.120000258</v>
      </c>
      <c r="DG210" s="436">
        <v>4438</v>
      </c>
      <c r="DH210" s="616">
        <v>14</v>
      </c>
      <c r="DI210" s="437">
        <v>2234592.36</v>
      </c>
      <c r="DJ210" s="616">
        <v>125</v>
      </c>
      <c r="DK210" s="614">
        <v>502</v>
      </c>
      <c r="DL210" s="615">
        <v>80126097.479999855</v>
      </c>
      <c r="DM210" s="614">
        <v>4563</v>
      </c>
    </row>
    <row r="211" spans="1:117" s="38" customFormat="1" ht="39" customHeight="1" x14ac:dyDescent="0.2">
      <c r="A211" s="38">
        <v>1</v>
      </c>
      <c r="B211" s="432">
        <v>49</v>
      </c>
      <c r="C211" s="432">
        <v>198</v>
      </c>
      <c r="D211" s="433" t="s">
        <v>319</v>
      </c>
      <c r="E211" s="555" t="s">
        <v>468</v>
      </c>
      <c r="F211" s="435" t="s">
        <v>321</v>
      </c>
      <c r="G211" s="614">
        <v>4</v>
      </c>
      <c r="H211" s="615">
        <v>638454.96</v>
      </c>
      <c r="I211" s="614">
        <v>57</v>
      </c>
      <c r="J211" s="614"/>
      <c r="K211" s="614"/>
      <c r="L211" s="614"/>
      <c r="M211" s="614"/>
      <c r="N211" s="615"/>
      <c r="O211" s="614"/>
      <c r="P211" s="614"/>
      <c r="Q211" s="614"/>
      <c r="R211" s="614"/>
      <c r="S211" s="614">
        <v>1</v>
      </c>
      <c r="T211" s="615">
        <v>159613.74</v>
      </c>
      <c r="U211" s="614">
        <v>14</v>
      </c>
      <c r="V211" s="614">
        <v>1</v>
      </c>
      <c r="W211" s="615">
        <v>159613.74</v>
      </c>
      <c r="X211" s="614">
        <v>4</v>
      </c>
      <c r="Y211" s="614"/>
      <c r="Z211" s="615"/>
      <c r="AA211" s="614"/>
      <c r="AB211" s="614"/>
      <c r="AC211" s="615"/>
      <c r="AD211" s="614"/>
      <c r="AE211" s="614"/>
      <c r="AF211" s="615"/>
      <c r="AG211" s="614"/>
      <c r="AH211" s="614"/>
      <c r="AI211" s="614"/>
      <c r="AJ211" s="614"/>
      <c r="AK211" s="614">
        <v>1</v>
      </c>
      <c r="AL211" s="615">
        <v>159613.74</v>
      </c>
      <c r="AM211" s="614">
        <v>16</v>
      </c>
      <c r="AN211" s="614"/>
      <c r="AO211" s="615"/>
      <c r="AP211" s="614"/>
      <c r="AQ211" s="614"/>
      <c r="AR211" s="614"/>
      <c r="AS211" s="614"/>
      <c r="AT211" s="614"/>
      <c r="AU211" s="614"/>
      <c r="AV211" s="614"/>
      <c r="AW211" s="614"/>
      <c r="AX211" s="614"/>
      <c r="AY211" s="614"/>
      <c r="AZ211" s="614"/>
      <c r="BA211" s="615"/>
      <c r="BB211" s="614"/>
      <c r="BC211" s="614"/>
      <c r="BD211" s="614"/>
      <c r="BE211" s="614"/>
      <c r="BF211" s="614"/>
      <c r="BG211" s="614"/>
      <c r="BH211" s="614"/>
      <c r="BI211" s="614"/>
      <c r="BJ211" s="615"/>
      <c r="BK211" s="614"/>
      <c r="BL211" s="614"/>
      <c r="BM211" s="614"/>
      <c r="BN211" s="614"/>
      <c r="BO211" s="614"/>
      <c r="BP211" s="615"/>
      <c r="BQ211" s="614"/>
      <c r="BR211" s="614"/>
      <c r="BS211" s="615"/>
      <c r="BT211" s="614"/>
      <c r="BU211" s="614"/>
      <c r="BV211" s="615"/>
      <c r="BW211" s="614"/>
      <c r="BX211" s="614"/>
      <c r="BY211" s="614"/>
      <c r="BZ211" s="614"/>
      <c r="CA211" s="614"/>
      <c r="CB211" s="615"/>
      <c r="CC211" s="614"/>
      <c r="CD211" s="614"/>
      <c r="CE211" s="615"/>
      <c r="CF211" s="614"/>
      <c r="CG211" s="614"/>
      <c r="CH211" s="615"/>
      <c r="CI211" s="614"/>
      <c r="CJ211" s="614"/>
      <c r="CK211" s="614"/>
      <c r="CL211" s="614"/>
      <c r="CM211" s="614"/>
      <c r="CN211" s="615"/>
      <c r="CO211" s="614"/>
      <c r="CP211" s="614"/>
      <c r="CQ211" s="614"/>
      <c r="CR211" s="614"/>
      <c r="CS211" s="614">
        <v>106</v>
      </c>
      <c r="CT211" s="615">
        <v>16919056.44000002</v>
      </c>
      <c r="CU211" s="614">
        <v>541</v>
      </c>
      <c r="CV211" s="614">
        <v>4</v>
      </c>
      <c r="CW211" s="615">
        <v>638454.96</v>
      </c>
      <c r="CX211" s="614">
        <v>22</v>
      </c>
      <c r="CY211" s="614"/>
      <c r="CZ211" s="615"/>
      <c r="DA211" s="614"/>
      <c r="DB211" s="614"/>
      <c r="DC211" s="614"/>
      <c r="DD211" s="614"/>
      <c r="DE211" s="436">
        <v>112</v>
      </c>
      <c r="DF211" s="437">
        <v>17876738.880000021</v>
      </c>
      <c r="DG211" s="436">
        <v>628</v>
      </c>
      <c r="DH211" s="616">
        <v>5</v>
      </c>
      <c r="DI211" s="437">
        <v>798068.7</v>
      </c>
      <c r="DJ211" s="616">
        <v>26</v>
      </c>
      <c r="DK211" s="614">
        <v>117</v>
      </c>
      <c r="DL211" s="615">
        <v>18674807.580000002</v>
      </c>
      <c r="DM211" s="614">
        <v>654</v>
      </c>
    </row>
    <row r="212" spans="1:117" s="38" customFormat="1" ht="39" customHeight="1" x14ac:dyDescent="0.2">
      <c r="A212" s="38">
        <v>1</v>
      </c>
      <c r="B212" s="432">
        <v>49</v>
      </c>
      <c r="C212" s="432">
        <v>198</v>
      </c>
      <c r="D212" s="433" t="s">
        <v>319</v>
      </c>
      <c r="E212" s="523" t="s">
        <v>684</v>
      </c>
      <c r="F212" s="435" t="s">
        <v>682</v>
      </c>
      <c r="G212" s="614">
        <v>1</v>
      </c>
      <c r="H212" s="615">
        <v>159613.74</v>
      </c>
      <c r="I212" s="614">
        <v>91</v>
      </c>
      <c r="J212" s="614"/>
      <c r="K212" s="614"/>
      <c r="L212" s="614"/>
      <c r="M212" s="614"/>
      <c r="N212" s="615"/>
      <c r="O212" s="614"/>
      <c r="P212" s="614"/>
      <c r="Q212" s="614"/>
      <c r="R212" s="614"/>
      <c r="S212" s="614">
        <v>1</v>
      </c>
      <c r="T212" s="615">
        <v>159613.74</v>
      </c>
      <c r="U212" s="614">
        <v>4</v>
      </c>
      <c r="V212" s="614"/>
      <c r="W212" s="615"/>
      <c r="X212" s="614"/>
      <c r="Y212" s="614"/>
      <c r="Z212" s="615"/>
      <c r="AA212" s="614"/>
      <c r="AB212" s="614"/>
      <c r="AC212" s="615"/>
      <c r="AD212" s="614"/>
      <c r="AE212" s="614"/>
      <c r="AF212" s="615"/>
      <c r="AG212" s="614"/>
      <c r="AH212" s="614"/>
      <c r="AI212" s="614"/>
      <c r="AJ212" s="614"/>
      <c r="AK212" s="614"/>
      <c r="AL212" s="615"/>
      <c r="AM212" s="614"/>
      <c r="AN212" s="614"/>
      <c r="AO212" s="615"/>
      <c r="AP212" s="614"/>
      <c r="AQ212" s="614"/>
      <c r="AR212" s="614"/>
      <c r="AS212" s="614"/>
      <c r="AT212" s="614"/>
      <c r="AU212" s="614"/>
      <c r="AV212" s="614"/>
      <c r="AW212" s="614"/>
      <c r="AX212" s="614"/>
      <c r="AY212" s="614"/>
      <c r="AZ212" s="614"/>
      <c r="BA212" s="615"/>
      <c r="BB212" s="614"/>
      <c r="BC212" s="614"/>
      <c r="BD212" s="614"/>
      <c r="BE212" s="614"/>
      <c r="BF212" s="614"/>
      <c r="BG212" s="614"/>
      <c r="BH212" s="614"/>
      <c r="BI212" s="614"/>
      <c r="BJ212" s="615"/>
      <c r="BK212" s="614"/>
      <c r="BL212" s="614"/>
      <c r="BM212" s="614"/>
      <c r="BN212" s="614"/>
      <c r="BO212" s="614"/>
      <c r="BP212" s="615"/>
      <c r="BQ212" s="614"/>
      <c r="BR212" s="614"/>
      <c r="BS212" s="615"/>
      <c r="BT212" s="614"/>
      <c r="BU212" s="614"/>
      <c r="BV212" s="615"/>
      <c r="BW212" s="614"/>
      <c r="BX212" s="614"/>
      <c r="BY212" s="614"/>
      <c r="BZ212" s="614"/>
      <c r="CA212" s="614"/>
      <c r="CB212" s="615"/>
      <c r="CC212" s="614"/>
      <c r="CD212" s="614"/>
      <c r="CE212" s="615"/>
      <c r="CF212" s="614"/>
      <c r="CG212" s="614"/>
      <c r="CH212" s="615"/>
      <c r="CI212" s="614"/>
      <c r="CJ212" s="614"/>
      <c r="CK212" s="614"/>
      <c r="CL212" s="614"/>
      <c r="CM212" s="614"/>
      <c r="CN212" s="615"/>
      <c r="CO212" s="614"/>
      <c r="CP212" s="614"/>
      <c r="CQ212" s="614"/>
      <c r="CR212" s="614"/>
      <c r="CS212" s="614"/>
      <c r="CT212" s="615"/>
      <c r="CU212" s="614"/>
      <c r="CV212" s="614"/>
      <c r="CW212" s="615"/>
      <c r="CX212" s="614"/>
      <c r="CY212" s="614"/>
      <c r="CZ212" s="615"/>
      <c r="DA212" s="614"/>
      <c r="DB212" s="614"/>
      <c r="DC212" s="614"/>
      <c r="DD212" s="614"/>
      <c r="DE212" s="436">
        <v>2</v>
      </c>
      <c r="DF212" s="437">
        <v>319227.48</v>
      </c>
      <c r="DG212" s="436">
        <v>95</v>
      </c>
      <c r="DH212" s="616">
        <v>0</v>
      </c>
      <c r="DI212" s="437">
        <v>0</v>
      </c>
      <c r="DJ212" s="616">
        <v>0</v>
      </c>
      <c r="DK212" s="614">
        <v>2</v>
      </c>
      <c r="DL212" s="615">
        <v>319227.48</v>
      </c>
      <c r="DM212" s="614">
        <v>95</v>
      </c>
    </row>
    <row r="213" spans="1:117" s="38" customFormat="1" ht="39" customHeight="1" x14ac:dyDescent="0.2">
      <c r="A213" s="38">
        <v>1</v>
      </c>
      <c r="B213" s="432">
        <v>49</v>
      </c>
      <c r="C213" s="432">
        <v>198</v>
      </c>
      <c r="D213" s="433" t="s">
        <v>319</v>
      </c>
      <c r="E213" s="523" t="s">
        <v>685</v>
      </c>
      <c r="F213" s="435" t="s">
        <v>683</v>
      </c>
      <c r="G213" s="614"/>
      <c r="H213" s="615"/>
      <c r="I213" s="614"/>
      <c r="J213" s="614"/>
      <c r="K213" s="614"/>
      <c r="L213" s="614"/>
      <c r="M213" s="614"/>
      <c r="N213" s="615"/>
      <c r="O213" s="614"/>
      <c r="P213" s="614"/>
      <c r="Q213" s="614"/>
      <c r="R213" s="614"/>
      <c r="S213" s="614"/>
      <c r="T213" s="615"/>
      <c r="U213" s="614"/>
      <c r="V213" s="614"/>
      <c r="W213" s="615"/>
      <c r="X213" s="614"/>
      <c r="Y213" s="614"/>
      <c r="Z213" s="615"/>
      <c r="AA213" s="614"/>
      <c r="AB213" s="614"/>
      <c r="AC213" s="615"/>
      <c r="AD213" s="614"/>
      <c r="AE213" s="614"/>
      <c r="AF213" s="615"/>
      <c r="AG213" s="614"/>
      <c r="AH213" s="614"/>
      <c r="AI213" s="614"/>
      <c r="AJ213" s="614"/>
      <c r="AK213" s="614">
        <v>1</v>
      </c>
      <c r="AL213" s="615">
        <v>159613.74</v>
      </c>
      <c r="AM213" s="614">
        <v>14</v>
      </c>
      <c r="AN213" s="614"/>
      <c r="AO213" s="615"/>
      <c r="AP213" s="614"/>
      <c r="AQ213" s="614"/>
      <c r="AR213" s="614"/>
      <c r="AS213" s="614"/>
      <c r="AT213" s="614"/>
      <c r="AU213" s="614"/>
      <c r="AV213" s="614"/>
      <c r="AW213" s="614"/>
      <c r="AX213" s="614"/>
      <c r="AY213" s="614"/>
      <c r="AZ213" s="614"/>
      <c r="BA213" s="615"/>
      <c r="BB213" s="614"/>
      <c r="BC213" s="614"/>
      <c r="BD213" s="614"/>
      <c r="BE213" s="614"/>
      <c r="BF213" s="614"/>
      <c r="BG213" s="614"/>
      <c r="BH213" s="614"/>
      <c r="BI213" s="614"/>
      <c r="BJ213" s="615"/>
      <c r="BK213" s="614"/>
      <c r="BL213" s="614"/>
      <c r="BM213" s="614"/>
      <c r="BN213" s="614"/>
      <c r="BO213" s="614"/>
      <c r="BP213" s="615"/>
      <c r="BQ213" s="614"/>
      <c r="BR213" s="614"/>
      <c r="BS213" s="615"/>
      <c r="BT213" s="614"/>
      <c r="BU213" s="614"/>
      <c r="BV213" s="615"/>
      <c r="BW213" s="614"/>
      <c r="BX213" s="614"/>
      <c r="BY213" s="614"/>
      <c r="BZ213" s="614"/>
      <c r="CA213" s="614"/>
      <c r="CB213" s="615"/>
      <c r="CC213" s="614"/>
      <c r="CD213" s="614"/>
      <c r="CE213" s="615"/>
      <c r="CF213" s="614"/>
      <c r="CG213" s="614"/>
      <c r="CH213" s="615"/>
      <c r="CI213" s="614"/>
      <c r="CJ213" s="614"/>
      <c r="CK213" s="614"/>
      <c r="CL213" s="614"/>
      <c r="CM213" s="614"/>
      <c r="CN213" s="615"/>
      <c r="CO213" s="614"/>
      <c r="CP213" s="614"/>
      <c r="CQ213" s="614"/>
      <c r="CR213" s="614"/>
      <c r="CS213" s="614"/>
      <c r="CT213" s="615"/>
      <c r="CU213" s="614"/>
      <c r="CV213" s="614"/>
      <c r="CW213" s="615"/>
      <c r="CX213" s="614"/>
      <c r="CY213" s="614"/>
      <c r="CZ213" s="615"/>
      <c r="DA213" s="614"/>
      <c r="DB213" s="614"/>
      <c r="DC213" s="614"/>
      <c r="DD213" s="614"/>
      <c r="DE213" s="436">
        <v>1</v>
      </c>
      <c r="DF213" s="437">
        <v>159613.74</v>
      </c>
      <c r="DG213" s="436">
        <v>14</v>
      </c>
      <c r="DH213" s="616">
        <v>0</v>
      </c>
      <c r="DI213" s="437">
        <v>0</v>
      </c>
      <c r="DJ213" s="616">
        <v>0</v>
      </c>
      <c r="DK213" s="614">
        <v>1</v>
      </c>
      <c r="DL213" s="615">
        <v>159613.74</v>
      </c>
      <c r="DM213" s="614">
        <v>14</v>
      </c>
    </row>
    <row r="214" spans="1:117" s="38" customFormat="1" ht="39" customHeight="1" x14ac:dyDescent="0.2">
      <c r="A214" s="38">
        <v>1</v>
      </c>
      <c r="B214" s="623">
        <v>49</v>
      </c>
      <c r="C214" s="432">
        <v>202</v>
      </c>
      <c r="D214" s="433" t="s">
        <v>322</v>
      </c>
      <c r="E214" s="434" t="s">
        <v>469</v>
      </c>
      <c r="F214" s="435" t="s">
        <v>323</v>
      </c>
      <c r="G214" s="614">
        <v>6</v>
      </c>
      <c r="H214" s="615">
        <v>957682.44</v>
      </c>
      <c r="I214" s="614">
        <v>119</v>
      </c>
      <c r="J214" s="614"/>
      <c r="K214" s="614"/>
      <c r="L214" s="614"/>
      <c r="M214" s="614"/>
      <c r="N214" s="615"/>
      <c r="O214" s="614"/>
      <c r="P214" s="614"/>
      <c r="Q214" s="614"/>
      <c r="R214" s="614"/>
      <c r="S214" s="614">
        <v>75</v>
      </c>
      <c r="T214" s="615">
        <v>11971030.500000013</v>
      </c>
      <c r="U214" s="614">
        <v>535</v>
      </c>
      <c r="V214" s="614">
        <v>1</v>
      </c>
      <c r="W214" s="615">
        <v>159613.74</v>
      </c>
      <c r="X214" s="614">
        <v>11</v>
      </c>
      <c r="Y214" s="614"/>
      <c r="Z214" s="615"/>
      <c r="AA214" s="614"/>
      <c r="AB214" s="614"/>
      <c r="AC214" s="615"/>
      <c r="AD214" s="614"/>
      <c r="AE214" s="614"/>
      <c r="AF214" s="615"/>
      <c r="AG214" s="614"/>
      <c r="AH214" s="614"/>
      <c r="AI214" s="614"/>
      <c r="AJ214" s="614"/>
      <c r="AK214" s="614">
        <v>6</v>
      </c>
      <c r="AL214" s="615">
        <v>957682.44</v>
      </c>
      <c r="AM214" s="614">
        <v>68</v>
      </c>
      <c r="AN214" s="614"/>
      <c r="AO214" s="615"/>
      <c r="AP214" s="614"/>
      <c r="AQ214" s="614"/>
      <c r="AR214" s="614"/>
      <c r="AS214" s="614"/>
      <c r="AT214" s="614"/>
      <c r="AU214" s="614"/>
      <c r="AV214" s="614"/>
      <c r="AW214" s="614"/>
      <c r="AX214" s="614"/>
      <c r="AY214" s="614"/>
      <c r="AZ214" s="614"/>
      <c r="BA214" s="615"/>
      <c r="BB214" s="614"/>
      <c r="BC214" s="614"/>
      <c r="BD214" s="614"/>
      <c r="BE214" s="614"/>
      <c r="BF214" s="614"/>
      <c r="BG214" s="614"/>
      <c r="BH214" s="614"/>
      <c r="BI214" s="614"/>
      <c r="BJ214" s="615"/>
      <c r="BK214" s="614"/>
      <c r="BL214" s="614"/>
      <c r="BM214" s="614"/>
      <c r="BN214" s="614"/>
      <c r="BO214" s="614"/>
      <c r="BP214" s="615"/>
      <c r="BQ214" s="614"/>
      <c r="BR214" s="614"/>
      <c r="BS214" s="615"/>
      <c r="BT214" s="614"/>
      <c r="BU214" s="614"/>
      <c r="BV214" s="615"/>
      <c r="BW214" s="614"/>
      <c r="BX214" s="614"/>
      <c r="BY214" s="614"/>
      <c r="BZ214" s="614"/>
      <c r="CA214" s="614"/>
      <c r="CB214" s="615"/>
      <c r="CC214" s="614"/>
      <c r="CD214" s="614"/>
      <c r="CE214" s="615"/>
      <c r="CF214" s="614"/>
      <c r="CG214" s="614"/>
      <c r="CH214" s="615"/>
      <c r="CI214" s="614"/>
      <c r="CJ214" s="614"/>
      <c r="CK214" s="614"/>
      <c r="CL214" s="614"/>
      <c r="CM214" s="614"/>
      <c r="CN214" s="615"/>
      <c r="CO214" s="614"/>
      <c r="CP214" s="614"/>
      <c r="CQ214" s="614"/>
      <c r="CR214" s="614"/>
      <c r="CS214" s="614"/>
      <c r="CT214" s="615"/>
      <c r="CU214" s="614"/>
      <c r="CV214" s="614"/>
      <c r="CW214" s="615"/>
      <c r="CX214" s="614"/>
      <c r="CY214" s="614"/>
      <c r="CZ214" s="615"/>
      <c r="DA214" s="614"/>
      <c r="DB214" s="614"/>
      <c r="DC214" s="614"/>
      <c r="DD214" s="614"/>
      <c r="DE214" s="436">
        <v>87</v>
      </c>
      <c r="DF214" s="437">
        <v>13886395.380000012</v>
      </c>
      <c r="DG214" s="436">
        <v>722</v>
      </c>
      <c r="DH214" s="616">
        <v>1</v>
      </c>
      <c r="DI214" s="437">
        <v>159613.74</v>
      </c>
      <c r="DJ214" s="616">
        <v>11</v>
      </c>
      <c r="DK214" s="614">
        <v>88</v>
      </c>
      <c r="DL214" s="615">
        <v>14046009.120000016</v>
      </c>
      <c r="DM214" s="614">
        <v>733</v>
      </c>
    </row>
    <row r="215" spans="1:117" s="38" customFormat="1" ht="39" customHeight="1" x14ac:dyDescent="0.2">
      <c r="A215" s="38">
        <v>1</v>
      </c>
      <c r="B215" s="623">
        <v>49</v>
      </c>
      <c r="C215" s="432">
        <v>202</v>
      </c>
      <c r="D215" s="433" t="s">
        <v>322</v>
      </c>
      <c r="E215" s="434" t="s">
        <v>548</v>
      </c>
      <c r="F215" s="435" t="s">
        <v>549</v>
      </c>
      <c r="G215" s="614"/>
      <c r="H215" s="615"/>
      <c r="I215" s="614"/>
      <c r="J215" s="614"/>
      <c r="K215" s="614"/>
      <c r="L215" s="614"/>
      <c r="M215" s="614"/>
      <c r="N215" s="615"/>
      <c r="O215" s="614"/>
      <c r="P215" s="614"/>
      <c r="Q215" s="614"/>
      <c r="R215" s="614"/>
      <c r="S215" s="614">
        <v>1</v>
      </c>
      <c r="T215" s="615">
        <v>159613.74</v>
      </c>
      <c r="U215" s="614">
        <v>18</v>
      </c>
      <c r="V215" s="614"/>
      <c r="W215" s="615"/>
      <c r="X215" s="614"/>
      <c r="Y215" s="614"/>
      <c r="Z215" s="615"/>
      <c r="AA215" s="614"/>
      <c r="AB215" s="614"/>
      <c r="AC215" s="615"/>
      <c r="AD215" s="614"/>
      <c r="AE215" s="614"/>
      <c r="AF215" s="615"/>
      <c r="AG215" s="614"/>
      <c r="AH215" s="614"/>
      <c r="AI215" s="614"/>
      <c r="AJ215" s="614"/>
      <c r="AK215" s="614"/>
      <c r="AL215" s="615"/>
      <c r="AM215" s="614"/>
      <c r="AN215" s="614"/>
      <c r="AO215" s="615"/>
      <c r="AP215" s="614"/>
      <c r="AQ215" s="614"/>
      <c r="AR215" s="614"/>
      <c r="AS215" s="614"/>
      <c r="AT215" s="614"/>
      <c r="AU215" s="614"/>
      <c r="AV215" s="614"/>
      <c r="AW215" s="614"/>
      <c r="AX215" s="614"/>
      <c r="AY215" s="614"/>
      <c r="AZ215" s="614"/>
      <c r="BA215" s="615"/>
      <c r="BB215" s="614"/>
      <c r="BC215" s="614"/>
      <c r="BD215" s="614"/>
      <c r="BE215" s="614"/>
      <c r="BF215" s="614"/>
      <c r="BG215" s="614"/>
      <c r="BH215" s="614"/>
      <c r="BI215" s="614"/>
      <c r="BJ215" s="615"/>
      <c r="BK215" s="614"/>
      <c r="BL215" s="614"/>
      <c r="BM215" s="614"/>
      <c r="BN215" s="614"/>
      <c r="BO215" s="614"/>
      <c r="BP215" s="615"/>
      <c r="BQ215" s="614"/>
      <c r="BR215" s="614"/>
      <c r="BS215" s="615"/>
      <c r="BT215" s="614"/>
      <c r="BU215" s="614"/>
      <c r="BV215" s="615"/>
      <c r="BW215" s="614"/>
      <c r="BX215" s="614"/>
      <c r="BY215" s="614"/>
      <c r="BZ215" s="614"/>
      <c r="CA215" s="614"/>
      <c r="CB215" s="615"/>
      <c r="CC215" s="614"/>
      <c r="CD215" s="614"/>
      <c r="CE215" s="615"/>
      <c r="CF215" s="614"/>
      <c r="CG215" s="614"/>
      <c r="CH215" s="615"/>
      <c r="CI215" s="614"/>
      <c r="CJ215" s="614"/>
      <c r="CK215" s="614"/>
      <c r="CL215" s="614"/>
      <c r="CM215" s="614"/>
      <c r="CN215" s="615"/>
      <c r="CO215" s="614"/>
      <c r="CP215" s="614"/>
      <c r="CQ215" s="614"/>
      <c r="CR215" s="614"/>
      <c r="CS215" s="614"/>
      <c r="CT215" s="615"/>
      <c r="CU215" s="614"/>
      <c r="CV215" s="614"/>
      <c r="CW215" s="615"/>
      <c r="CX215" s="614"/>
      <c r="CY215" s="614"/>
      <c r="CZ215" s="615"/>
      <c r="DA215" s="614"/>
      <c r="DB215" s="614"/>
      <c r="DC215" s="614"/>
      <c r="DD215" s="614"/>
      <c r="DE215" s="436">
        <v>1</v>
      </c>
      <c r="DF215" s="437">
        <v>159613.74</v>
      </c>
      <c r="DG215" s="436">
        <v>18</v>
      </c>
      <c r="DH215" s="616">
        <v>0</v>
      </c>
      <c r="DI215" s="437">
        <v>0</v>
      </c>
      <c r="DJ215" s="616">
        <v>0</v>
      </c>
      <c r="DK215" s="614">
        <v>1</v>
      </c>
      <c r="DL215" s="615">
        <v>159613.74</v>
      </c>
      <c r="DM215" s="614">
        <v>18</v>
      </c>
    </row>
    <row r="216" spans="1:117" s="38" customFormat="1" x14ac:dyDescent="0.2">
      <c r="A216" s="38">
        <v>1</v>
      </c>
      <c r="B216" s="617" t="s">
        <v>236</v>
      </c>
      <c r="C216" s="618"/>
      <c r="D216" s="619"/>
      <c r="E216" s="618"/>
      <c r="F216" s="620"/>
      <c r="G216" s="621">
        <v>15</v>
      </c>
      <c r="H216" s="622">
        <v>2394206.0999999996</v>
      </c>
      <c r="I216" s="621">
        <v>350</v>
      </c>
      <c r="J216" s="621"/>
      <c r="K216" s="621"/>
      <c r="L216" s="621"/>
      <c r="M216" s="621"/>
      <c r="N216" s="622"/>
      <c r="O216" s="621"/>
      <c r="P216" s="621"/>
      <c r="Q216" s="621"/>
      <c r="R216" s="621"/>
      <c r="S216" s="621">
        <v>471</v>
      </c>
      <c r="T216" s="622">
        <v>75178071.540000021</v>
      </c>
      <c r="U216" s="621">
        <v>3630</v>
      </c>
      <c r="V216" s="621">
        <v>11</v>
      </c>
      <c r="W216" s="622">
        <v>1755751.14</v>
      </c>
      <c r="X216" s="621">
        <v>82</v>
      </c>
      <c r="Y216" s="621"/>
      <c r="Z216" s="622"/>
      <c r="AA216" s="621"/>
      <c r="AB216" s="621"/>
      <c r="AC216" s="622"/>
      <c r="AD216" s="621"/>
      <c r="AE216" s="621"/>
      <c r="AF216" s="622"/>
      <c r="AG216" s="621"/>
      <c r="AH216" s="621"/>
      <c r="AI216" s="621"/>
      <c r="AJ216" s="621"/>
      <c r="AK216" s="621">
        <v>102</v>
      </c>
      <c r="AL216" s="622">
        <v>16280601.480000019</v>
      </c>
      <c r="AM216" s="621">
        <v>1535</v>
      </c>
      <c r="AN216" s="621">
        <v>4</v>
      </c>
      <c r="AO216" s="622">
        <v>638454.96</v>
      </c>
      <c r="AP216" s="621">
        <v>49</v>
      </c>
      <c r="AQ216" s="621"/>
      <c r="AR216" s="621"/>
      <c r="AS216" s="621"/>
      <c r="AT216" s="621"/>
      <c r="AU216" s="621"/>
      <c r="AV216" s="621"/>
      <c r="AW216" s="621"/>
      <c r="AX216" s="621"/>
      <c r="AY216" s="621"/>
      <c r="AZ216" s="621"/>
      <c r="BA216" s="622"/>
      <c r="BB216" s="621"/>
      <c r="BC216" s="621"/>
      <c r="BD216" s="621"/>
      <c r="BE216" s="621"/>
      <c r="BF216" s="621"/>
      <c r="BG216" s="621"/>
      <c r="BH216" s="621"/>
      <c r="BI216" s="621"/>
      <c r="BJ216" s="622"/>
      <c r="BK216" s="621"/>
      <c r="BL216" s="621"/>
      <c r="BM216" s="621"/>
      <c r="BN216" s="621"/>
      <c r="BO216" s="621"/>
      <c r="BP216" s="622"/>
      <c r="BQ216" s="621"/>
      <c r="BR216" s="621"/>
      <c r="BS216" s="622"/>
      <c r="BT216" s="621"/>
      <c r="BU216" s="621"/>
      <c r="BV216" s="622"/>
      <c r="BW216" s="621"/>
      <c r="BX216" s="621"/>
      <c r="BY216" s="621"/>
      <c r="BZ216" s="621"/>
      <c r="CA216" s="621"/>
      <c r="CB216" s="622"/>
      <c r="CC216" s="621"/>
      <c r="CD216" s="621"/>
      <c r="CE216" s="622"/>
      <c r="CF216" s="621"/>
      <c r="CG216" s="621"/>
      <c r="CH216" s="622"/>
      <c r="CI216" s="621"/>
      <c r="CJ216" s="621"/>
      <c r="CK216" s="621"/>
      <c r="CL216" s="621"/>
      <c r="CM216" s="621"/>
      <c r="CN216" s="622"/>
      <c r="CO216" s="621"/>
      <c r="CP216" s="621"/>
      <c r="CQ216" s="621"/>
      <c r="CR216" s="621"/>
      <c r="CS216" s="621">
        <v>112</v>
      </c>
      <c r="CT216" s="622">
        <v>17876738.88000001</v>
      </c>
      <c r="CU216" s="621">
        <v>593</v>
      </c>
      <c r="CV216" s="621">
        <v>6</v>
      </c>
      <c r="CW216" s="622">
        <v>957682.44</v>
      </c>
      <c r="CX216" s="621">
        <v>44</v>
      </c>
      <c r="CY216" s="621"/>
      <c r="CZ216" s="622"/>
      <c r="DA216" s="621"/>
      <c r="DB216" s="621"/>
      <c r="DC216" s="621"/>
      <c r="DD216" s="621"/>
      <c r="DE216" s="618">
        <v>700</v>
      </c>
      <c r="DF216" s="622">
        <v>111729618.00000004</v>
      </c>
      <c r="DG216" s="618">
        <v>6108</v>
      </c>
      <c r="DH216" s="621">
        <v>21</v>
      </c>
      <c r="DI216" s="622">
        <v>3351888.5399999996</v>
      </c>
      <c r="DJ216" s="621">
        <v>175</v>
      </c>
      <c r="DK216" s="621">
        <v>721</v>
      </c>
      <c r="DL216" s="622">
        <v>115081506.53999987</v>
      </c>
      <c r="DM216" s="621">
        <v>6283</v>
      </c>
    </row>
    <row r="217" spans="1:117" s="38" customFormat="1" ht="48.75" customHeight="1" x14ac:dyDescent="0.2">
      <c r="A217" s="38">
        <v>1</v>
      </c>
      <c r="B217" s="432">
        <v>50</v>
      </c>
      <c r="C217" s="432">
        <v>206</v>
      </c>
      <c r="D217" s="433" t="s">
        <v>324</v>
      </c>
      <c r="E217" s="556" t="s">
        <v>472</v>
      </c>
      <c r="F217" s="435" t="s">
        <v>325</v>
      </c>
      <c r="G217" s="614"/>
      <c r="H217" s="615"/>
      <c r="I217" s="614"/>
      <c r="J217" s="614"/>
      <c r="K217" s="614"/>
      <c r="L217" s="614"/>
      <c r="M217" s="614"/>
      <c r="N217" s="615"/>
      <c r="O217" s="614"/>
      <c r="P217" s="614"/>
      <c r="Q217" s="614"/>
      <c r="R217" s="614"/>
      <c r="S217" s="614">
        <v>18</v>
      </c>
      <c r="T217" s="615">
        <v>6055951.3200000022</v>
      </c>
      <c r="U217" s="614">
        <v>357</v>
      </c>
      <c r="V217" s="614">
        <v>1</v>
      </c>
      <c r="W217" s="615">
        <v>336441.74</v>
      </c>
      <c r="X217" s="614">
        <v>11</v>
      </c>
      <c r="Y217" s="614"/>
      <c r="Z217" s="615"/>
      <c r="AA217" s="614"/>
      <c r="AB217" s="614"/>
      <c r="AC217" s="615"/>
      <c r="AD217" s="614"/>
      <c r="AE217" s="614"/>
      <c r="AF217" s="615"/>
      <c r="AG217" s="614"/>
      <c r="AH217" s="614"/>
      <c r="AI217" s="614"/>
      <c r="AJ217" s="614"/>
      <c r="AK217" s="614"/>
      <c r="AL217" s="615"/>
      <c r="AM217" s="614"/>
      <c r="AN217" s="614"/>
      <c r="AO217" s="615"/>
      <c r="AP217" s="614"/>
      <c r="AQ217" s="614"/>
      <c r="AR217" s="614"/>
      <c r="AS217" s="614"/>
      <c r="AT217" s="614"/>
      <c r="AU217" s="614"/>
      <c r="AV217" s="614"/>
      <c r="AW217" s="614"/>
      <c r="AX217" s="614"/>
      <c r="AY217" s="614"/>
      <c r="AZ217" s="614"/>
      <c r="BA217" s="615"/>
      <c r="BB217" s="614"/>
      <c r="BC217" s="614"/>
      <c r="BD217" s="614"/>
      <c r="BE217" s="614"/>
      <c r="BF217" s="614"/>
      <c r="BG217" s="614"/>
      <c r="BH217" s="614"/>
      <c r="BI217" s="614"/>
      <c r="BJ217" s="615"/>
      <c r="BK217" s="614"/>
      <c r="BL217" s="614"/>
      <c r="BM217" s="614"/>
      <c r="BN217" s="614"/>
      <c r="BO217" s="614"/>
      <c r="BP217" s="615"/>
      <c r="BQ217" s="614"/>
      <c r="BR217" s="614"/>
      <c r="BS217" s="615"/>
      <c r="BT217" s="614"/>
      <c r="BU217" s="614"/>
      <c r="BV217" s="615"/>
      <c r="BW217" s="614"/>
      <c r="BX217" s="614"/>
      <c r="BY217" s="614"/>
      <c r="BZ217" s="614"/>
      <c r="CA217" s="614"/>
      <c r="CB217" s="615"/>
      <c r="CC217" s="614"/>
      <c r="CD217" s="614"/>
      <c r="CE217" s="615"/>
      <c r="CF217" s="614"/>
      <c r="CG217" s="614"/>
      <c r="CH217" s="615"/>
      <c r="CI217" s="614"/>
      <c r="CJ217" s="614"/>
      <c r="CK217" s="614"/>
      <c r="CL217" s="614"/>
      <c r="CM217" s="614"/>
      <c r="CN217" s="615"/>
      <c r="CO217" s="614"/>
      <c r="CP217" s="614"/>
      <c r="CQ217" s="614"/>
      <c r="CR217" s="614"/>
      <c r="CS217" s="614"/>
      <c r="CT217" s="615"/>
      <c r="CU217" s="614"/>
      <c r="CV217" s="614"/>
      <c r="CW217" s="615"/>
      <c r="CX217" s="614"/>
      <c r="CY217" s="614"/>
      <c r="CZ217" s="615"/>
      <c r="DA217" s="614"/>
      <c r="DB217" s="614"/>
      <c r="DC217" s="614"/>
      <c r="DD217" s="614"/>
      <c r="DE217" s="436">
        <v>18</v>
      </c>
      <c r="DF217" s="437">
        <v>6055951.3200000022</v>
      </c>
      <c r="DG217" s="436">
        <v>357</v>
      </c>
      <c r="DH217" s="616">
        <v>1</v>
      </c>
      <c r="DI217" s="437">
        <v>336441.74</v>
      </c>
      <c r="DJ217" s="616">
        <v>11</v>
      </c>
      <c r="DK217" s="614">
        <v>19</v>
      </c>
      <c r="DL217" s="615">
        <v>6392393.0600000024</v>
      </c>
      <c r="DM217" s="614">
        <v>368</v>
      </c>
    </row>
    <row r="218" spans="1:117" s="38" customFormat="1" x14ac:dyDescent="0.2">
      <c r="A218" s="38">
        <v>1</v>
      </c>
      <c r="B218" s="617" t="s">
        <v>223</v>
      </c>
      <c r="C218" s="618"/>
      <c r="D218" s="619"/>
      <c r="E218" s="618"/>
      <c r="F218" s="620"/>
      <c r="G218" s="621"/>
      <c r="H218" s="622"/>
      <c r="I218" s="621"/>
      <c r="J218" s="621"/>
      <c r="K218" s="621"/>
      <c r="L218" s="621"/>
      <c r="M218" s="621"/>
      <c r="N218" s="622"/>
      <c r="O218" s="621"/>
      <c r="P218" s="621"/>
      <c r="Q218" s="621"/>
      <c r="R218" s="621"/>
      <c r="S218" s="621">
        <v>18</v>
      </c>
      <c r="T218" s="622">
        <v>6055951.3200000022</v>
      </c>
      <c r="U218" s="621">
        <v>357</v>
      </c>
      <c r="V218" s="621">
        <v>1</v>
      </c>
      <c r="W218" s="622">
        <v>336441.74</v>
      </c>
      <c r="X218" s="621">
        <v>11</v>
      </c>
      <c r="Y218" s="621"/>
      <c r="Z218" s="622"/>
      <c r="AA218" s="621"/>
      <c r="AB218" s="621"/>
      <c r="AC218" s="622"/>
      <c r="AD218" s="621"/>
      <c r="AE218" s="621"/>
      <c r="AF218" s="622"/>
      <c r="AG218" s="621"/>
      <c r="AH218" s="621"/>
      <c r="AI218" s="621"/>
      <c r="AJ218" s="621"/>
      <c r="AK218" s="621"/>
      <c r="AL218" s="622"/>
      <c r="AM218" s="621"/>
      <c r="AN218" s="621"/>
      <c r="AO218" s="622"/>
      <c r="AP218" s="621"/>
      <c r="AQ218" s="621"/>
      <c r="AR218" s="621"/>
      <c r="AS218" s="621"/>
      <c r="AT218" s="621"/>
      <c r="AU218" s="621"/>
      <c r="AV218" s="621"/>
      <c r="AW218" s="621"/>
      <c r="AX218" s="621"/>
      <c r="AY218" s="621"/>
      <c r="AZ218" s="621"/>
      <c r="BA218" s="622"/>
      <c r="BB218" s="621"/>
      <c r="BC218" s="621"/>
      <c r="BD218" s="621"/>
      <c r="BE218" s="621"/>
      <c r="BF218" s="621"/>
      <c r="BG218" s="621"/>
      <c r="BH218" s="621"/>
      <c r="BI218" s="621"/>
      <c r="BJ218" s="622"/>
      <c r="BK218" s="621"/>
      <c r="BL218" s="621"/>
      <c r="BM218" s="621"/>
      <c r="BN218" s="621"/>
      <c r="BO218" s="621"/>
      <c r="BP218" s="622"/>
      <c r="BQ218" s="621"/>
      <c r="BR218" s="621"/>
      <c r="BS218" s="622"/>
      <c r="BT218" s="621"/>
      <c r="BU218" s="621"/>
      <c r="BV218" s="622"/>
      <c r="BW218" s="621"/>
      <c r="BX218" s="621"/>
      <c r="BY218" s="621"/>
      <c r="BZ218" s="621"/>
      <c r="CA218" s="621"/>
      <c r="CB218" s="622"/>
      <c r="CC218" s="621"/>
      <c r="CD218" s="621"/>
      <c r="CE218" s="622"/>
      <c r="CF218" s="621"/>
      <c r="CG218" s="621"/>
      <c r="CH218" s="622"/>
      <c r="CI218" s="621"/>
      <c r="CJ218" s="621"/>
      <c r="CK218" s="621"/>
      <c r="CL218" s="621"/>
      <c r="CM218" s="621"/>
      <c r="CN218" s="622"/>
      <c r="CO218" s="621"/>
      <c r="CP218" s="621"/>
      <c r="CQ218" s="621"/>
      <c r="CR218" s="621"/>
      <c r="CS218" s="621"/>
      <c r="CT218" s="622"/>
      <c r="CU218" s="621"/>
      <c r="CV218" s="621"/>
      <c r="CW218" s="622"/>
      <c r="CX218" s="621"/>
      <c r="CY218" s="621"/>
      <c r="CZ218" s="622"/>
      <c r="DA218" s="621"/>
      <c r="DB218" s="621"/>
      <c r="DC218" s="621"/>
      <c r="DD218" s="621"/>
      <c r="DE218" s="618">
        <v>18</v>
      </c>
      <c r="DF218" s="622">
        <v>6055951.3200000022</v>
      </c>
      <c r="DG218" s="618">
        <v>357</v>
      </c>
      <c r="DH218" s="621">
        <v>1</v>
      </c>
      <c r="DI218" s="622">
        <v>336441.74</v>
      </c>
      <c r="DJ218" s="621">
        <v>11</v>
      </c>
      <c r="DK218" s="621">
        <v>19</v>
      </c>
      <c r="DL218" s="622">
        <v>6392393.0600000024</v>
      </c>
      <c r="DM218" s="621">
        <v>368</v>
      </c>
    </row>
    <row r="219" spans="1:117" s="38" customFormat="1" ht="24" x14ac:dyDescent="0.2">
      <c r="A219" s="38">
        <v>1</v>
      </c>
      <c r="B219" s="432">
        <v>51</v>
      </c>
      <c r="C219" s="432">
        <v>222</v>
      </c>
      <c r="D219" s="433" t="s">
        <v>326</v>
      </c>
      <c r="E219" s="556" t="s">
        <v>473</v>
      </c>
      <c r="F219" s="435" t="s">
        <v>327</v>
      </c>
      <c r="G219" s="614"/>
      <c r="H219" s="615"/>
      <c r="I219" s="614"/>
      <c r="J219" s="614"/>
      <c r="K219" s="614"/>
      <c r="L219" s="614"/>
      <c r="M219" s="614"/>
      <c r="N219" s="615"/>
      <c r="O219" s="614"/>
      <c r="P219" s="614"/>
      <c r="Q219" s="614"/>
      <c r="R219" s="614"/>
      <c r="S219" s="614">
        <v>99</v>
      </c>
      <c r="T219" s="615">
        <v>16975348.829999998</v>
      </c>
      <c r="U219" s="614">
        <v>848</v>
      </c>
      <c r="V219" s="614"/>
      <c r="W219" s="615"/>
      <c r="X219" s="614"/>
      <c r="Y219" s="614"/>
      <c r="Z219" s="615"/>
      <c r="AA219" s="614"/>
      <c r="AB219" s="614"/>
      <c r="AC219" s="615"/>
      <c r="AD219" s="614"/>
      <c r="AE219" s="614"/>
      <c r="AF219" s="615"/>
      <c r="AG219" s="614"/>
      <c r="AH219" s="614"/>
      <c r="AI219" s="614"/>
      <c r="AJ219" s="614"/>
      <c r="AK219" s="614"/>
      <c r="AL219" s="615"/>
      <c r="AM219" s="614"/>
      <c r="AN219" s="614"/>
      <c r="AO219" s="615"/>
      <c r="AP219" s="614"/>
      <c r="AQ219" s="614"/>
      <c r="AR219" s="614"/>
      <c r="AS219" s="614"/>
      <c r="AT219" s="614"/>
      <c r="AU219" s="614"/>
      <c r="AV219" s="614"/>
      <c r="AW219" s="614"/>
      <c r="AX219" s="614"/>
      <c r="AY219" s="614"/>
      <c r="AZ219" s="614"/>
      <c r="BA219" s="615"/>
      <c r="BB219" s="614"/>
      <c r="BC219" s="614"/>
      <c r="BD219" s="614"/>
      <c r="BE219" s="614"/>
      <c r="BF219" s="614"/>
      <c r="BG219" s="614"/>
      <c r="BH219" s="614"/>
      <c r="BI219" s="614"/>
      <c r="BJ219" s="615"/>
      <c r="BK219" s="614"/>
      <c r="BL219" s="614"/>
      <c r="BM219" s="614"/>
      <c r="BN219" s="614"/>
      <c r="BO219" s="614"/>
      <c r="BP219" s="615"/>
      <c r="BQ219" s="614"/>
      <c r="BR219" s="614"/>
      <c r="BS219" s="615"/>
      <c r="BT219" s="614"/>
      <c r="BU219" s="614"/>
      <c r="BV219" s="615"/>
      <c r="BW219" s="614"/>
      <c r="BX219" s="614"/>
      <c r="BY219" s="614"/>
      <c r="BZ219" s="614"/>
      <c r="CA219" s="614"/>
      <c r="CB219" s="615"/>
      <c r="CC219" s="614"/>
      <c r="CD219" s="614"/>
      <c r="CE219" s="615"/>
      <c r="CF219" s="614"/>
      <c r="CG219" s="614"/>
      <c r="CH219" s="615"/>
      <c r="CI219" s="614"/>
      <c r="CJ219" s="614"/>
      <c r="CK219" s="614"/>
      <c r="CL219" s="614"/>
      <c r="CM219" s="614"/>
      <c r="CN219" s="615"/>
      <c r="CO219" s="614"/>
      <c r="CP219" s="614"/>
      <c r="CQ219" s="614"/>
      <c r="CR219" s="614"/>
      <c r="CS219" s="614">
        <v>9</v>
      </c>
      <c r="CT219" s="615">
        <v>1543213.53</v>
      </c>
      <c r="CU219" s="614">
        <v>146</v>
      </c>
      <c r="CV219" s="614">
        <v>5</v>
      </c>
      <c r="CW219" s="615">
        <v>857340.85000000009</v>
      </c>
      <c r="CX219" s="614">
        <v>71</v>
      </c>
      <c r="CY219" s="614"/>
      <c r="CZ219" s="615"/>
      <c r="DA219" s="614"/>
      <c r="DB219" s="614"/>
      <c r="DC219" s="614"/>
      <c r="DD219" s="614"/>
      <c r="DE219" s="436">
        <v>108</v>
      </c>
      <c r="DF219" s="437">
        <v>18518562.359999999</v>
      </c>
      <c r="DG219" s="436">
        <v>994</v>
      </c>
      <c r="DH219" s="616">
        <v>5</v>
      </c>
      <c r="DI219" s="437">
        <v>857340.85000000009</v>
      </c>
      <c r="DJ219" s="616">
        <v>71</v>
      </c>
      <c r="DK219" s="614">
        <v>113</v>
      </c>
      <c r="DL219" s="615">
        <v>19375903.210000023</v>
      </c>
      <c r="DM219" s="614">
        <v>1065</v>
      </c>
    </row>
    <row r="220" spans="1:117" ht="24" x14ac:dyDescent="0.2">
      <c r="A220" s="38">
        <v>1</v>
      </c>
      <c r="B220" s="432">
        <v>51</v>
      </c>
      <c r="C220" s="432">
        <v>222</v>
      </c>
      <c r="D220" s="433" t="s">
        <v>326</v>
      </c>
      <c r="E220" s="556" t="s">
        <v>474</v>
      </c>
      <c r="F220" s="435" t="s">
        <v>327</v>
      </c>
      <c r="G220" s="614"/>
      <c r="H220" s="615"/>
      <c r="I220" s="614"/>
      <c r="J220" s="614"/>
      <c r="K220" s="614"/>
      <c r="L220" s="614"/>
      <c r="M220" s="614"/>
      <c r="N220" s="615"/>
      <c r="O220" s="614"/>
      <c r="P220" s="614"/>
      <c r="Q220" s="614"/>
      <c r="R220" s="614"/>
      <c r="S220" s="614">
        <v>10</v>
      </c>
      <c r="T220" s="615">
        <v>1714681.7</v>
      </c>
      <c r="U220" s="614">
        <v>107</v>
      </c>
      <c r="V220" s="614"/>
      <c r="W220" s="615"/>
      <c r="X220" s="614"/>
      <c r="Y220" s="614"/>
      <c r="Z220" s="615"/>
      <c r="AA220" s="614"/>
      <c r="AB220" s="614"/>
      <c r="AC220" s="615"/>
      <c r="AD220" s="614"/>
      <c r="AE220" s="614"/>
      <c r="AF220" s="615"/>
      <c r="AG220" s="614"/>
      <c r="AH220" s="614"/>
      <c r="AI220" s="614"/>
      <c r="AJ220" s="614"/>
      <c r="AK220" s="614">
        <v>22</v>
      </c>
      <c r="AL220" s="615">
        <v>3772299.7399999993</v>
      </c>
      <c r="AM220" s="614">
        <v>311</v>
      </c>
      <c r="AN220" s="614"/>
      <c r="AO220" s="615"/>
      <c r="AP220" s="614"/>
      <c r="AQ220" s="614"/>
      <c r="AR220" s="614"/>
      <c r="AS220" s="614"/>
      <c r="AT220" s="614"/>
      <c r="AU220" s="614"/>
      <c r="AV220" s="614"/>
      <c r="AW220" s="614"/>
      <c r="AX220" s="614"/>
      <c r="AY220" s="614"/>
      <c r="AZ220" s="614"/>
      <c r="BA220" s="615"/>
      <c r="BB220" s="614"/>
      <c r="BC220" s="614"/>
      <c r="BD220" s="614"/>
      <c r="BE220" s="614"/>
      <c r="BF220" s="614"/>
      <c r="BG220" s="614"/>
      <c r="BH220" s="614"/>
      <c r="BI220" s="614"/>
      <c r="BJ220" s="615"/>
      <c r="BK220" s="614"/>
      <c r="BL220" s="614"/>
      <c r="BM220" s="614"/>
      <c r="BN220" s="614"/>
      <c r="BO220" s="614"/>
      <c r="BP220" s="615"/>
      <c r="BQ220" s="614"/>
      <c r="BR220" s="614"/>
      <c r="BS220" s="615"/>
      <c r="BT220" s="614"/>
      <c r="BU220" s="614"/>
      <c r="BV220" s="615"/>
      <c r="BW220" s="614"/>
      <c r="BX220" s="614"/>
      <c r="BY220" s="614"/>
      <c r="BZ220" s="614"/>
      <c r="CA220" s="614"/>
      <c r="CB220" s="615"/>
      <c r="CC220" s="614"/>
      <c r="CD220" s="614"/>
      <c r="CE220" s="615"/>
      <c r="CF220" s="614"/>
      <c r="CG220" s="614"/>
      <c r="CH220" s="615"/>
      <c r="CI220" s="614"/>
      <c r="CJ220" s="614"/>
      <c r="CK220" s="614"/>
      <c r="CL220" s="614"/>
      <c r="CM220" s="614"/>
      <c r="CN220" s="615"/>
      <c r="CO220" s="614"/>
      <c r="CP220" s="614"/>
      <c r="CQ220" s="614"/>
      <c r="CR220" s="614"/>
      <c r="CS220" s="614">
        <v>1</v>
      </c>
      <c r="CT220" s="615">
        <v>171468.17</v>
      </c>
      <c r="CU220" s="614">
        <v>31</v>
      </c>
      <c r="CV220" s="614">
        <v>1</v>
      </c>
      <c r="CW220" s="615">
        <v>171468.17</v>
      </c>
      <c r="CX220" s="614">
        <v>18</v>
      </c>
      <c r="CY220" s="614"/>
      <c r="CZ220" s="615"/>
      <c r="DA220" s="614"/>
      <c r="DB220" s="614"/>
      <c r="DC220" s="614"/>
      <c r="DD220" s="614"/>
      <c r="DE220" s="436">
        <v>33</v>
      </c>
      <c r="DF220" s="437">
        <v>5658449.6099999994</v>
      </c>
      <c r="DG220" s="436">
        <v>449</v>
      </c>
      <c r="DH220" s="616">
        <v>1</v>
      </c>
      <c r="DI220" s="437">
        <v>171468.17</v>
      </c>
      <c r="DJ220" s="616">
        <v>18</v>
      </c>
      <c r="DK220" s="614">
        <v>34</v>
      </c>
      <c r="DL220" s="615">
        <v>5829917.7799999984</v>
      </c>
      <c r="DM220" s="614">
        <v>467</v>
      </c>
    </row>
    <row r="221" spans="1:117" s="38" customFormat="1" x14ac:dyDescent="0.2">
      <c r="A221" s="38">
        <v>1</v>
      </c>
      <c r="B221" s="617" t="s">
        <v>224</v>
      </c>
      <c r="C221" s="618"/>
      <c r="D221" s="619"/>
      <c r="E221" s="618"/>
      <c r="F221" s="620"/>
      <c r="G221" s="621"/>
      <c r="H221" s="622"/>
      <c r="I221" s="621"/>
      <c r="J221" s="621"/>
      <c r="K221" s="621"/>
      <c r="L221" s="621"/>
      <c r="M221" s="621"/>
      <c r="N221" s="622"/>
      <c r="O221" s="621"/>
      <c r="P221" s="621"/>
      <c r="Q221" s="621"/>
      <c r="R221" s="621"/>
      <c r="S221" s="621">
        <v>109</v>
      </c>
      <c r="T221" s="622">
        <v>18690030.530000016</v>
      </c>
      <c r="U221" s="621">
        <v>955</v>
      </c>
      <c r="V221" s="621"/>
      <c r="W221" s="622"/>
      <c r="X221" s="621"/>
      <c r="Y221" s="621"/>
      <c r="Z221" s="622"/>
      <c r="AA221" s="621"/>
      <c r="AB221" s="621"/>
      <c r="AC221" s="622"/>
      <c r="AD221" s="621"/>
      <c r="AE221" s="621"/>
      <c r="AF221" s="622"/>
      <c r="AG221" s="621"/>
      <c r="AH221" s="621"/>
      <c r="AI221" s="621"/>
      <c r="AJ221" s="621"/>
      <c r="AK221" s="621">
        <v>22</v>
      </c>
      <c r="AL221" s="622">
        <v>3772299.7399999993</v>
      </c>
      <c r="AM221" s="621">
        <v>311</v>
      </c>
      <c r="AN221" s="621"/>
      <c r="AO221" s="622"/>
      <c r="AP221" s="621"/>
      <c r="AQ221" s="621"/>
      <c r="AR221" s="621"/>
      <c r="AS221" s="621"/>
      <c r="AT221" s="621"/>
      <c r="AU221" s="621"/>
      <c r="AV221" s="621"/>
      <c r="AW221" s="621"/>
      <c r="AX221" s="621"/>
      <c r="AY221" s="621"/>
      <c r="AZ221" s="621"/>
      <c r="BA221" s="622"/>
      <c r="BB221" s="621"/>
      <c r="BC221" s="621"/>
      <c r="BD221" s="621"/>
      <c r="BE221" s="621"/>
      <c r="BF221" s="621"/>
      <c r="BG221" s="621"/>
      <c r="BH221" s="621"/>
      <c r="BI221" s="621"/>
      <c r="BJ221" s="622"/>
      <c r="BK221" s="621"/>
      <c r="BL221" s="621"/>
      <c r="BM221" s="621"/>
      <c r="BN221" s="621"/>
      <c r="BO221" s="621"/>
      <c r="BP221" s="622"/>
      <c r="BQ221" s="621"/>
      <c r="BR221" s="621"/>
      <c r="BS221" s="622"/>
      <c r="BT221" s="621"/>
      <c r="BU221" s="621"/>
      <c r="BV221" s="622"/>
      <c r="BW221" s="621"/>
      <c r="BX221" s="621"/>
      <c r="BY221" s="621"/>
      <c r="BZ221" s="621"/>
      <c r="CA221" s="621"/>
      <c r="CB221" s="622"/>
      <c r="CC221" s="621"/>
      <c r="CD221" s="621"/>
      <c r="CE221" s="622"/>
      <c r="CF221" s="621"/>
      <c r="CG221" s="621"/>
      <c r="CH221" s="622"/>
      <c r="CI221" s="621"/>
      <c r="CJ221" s="621"/>
      <c r="CK221" s="621"/>
      <c r="CL221" s="621"/>
      <c r="CM221" s="621"/>
      <c r="CN221" s="622"/>
      <c r="CO221" s="621"/>
      <c r="CP221" s="621"/>
      <c r="CQ221" s="621"/>
      <c r="CR221" s="621"/>
      <c r="CS221" s="621">
        <v>10</v>
      </c>
      <c r="CT221" s="622">
        <v>1714681.7</v>
      </c>
      <c r="CU221" s="621">
        <v>177</v>
      </c>
      <c r="CV221" s="621">
        <v>6</v>
      </c>
      <c r="CW221" s="622">
        <v>1028809.0200000001</v>
      </c>
      <c r="CX221" s="621">
        <v>89</v>
      </c>
      <c r="CY221" s="621"/>
      <c r="CZ221" s="622"/>
      <c r="DA221" s="621"/>
      <c r="DB221" s="621"/>
      <c r="DC221" s="621"/>
      <c r="DD221" s="621"/>
      <c r="DE221" s="618">
        <v>141</v>
      </c>
      <c r="DF221" s="622">
        <v>24177011.970000014</v>
      </c>
      <c r="DG221" s="618">
        <v>1443</v>
      </c>
      <c r="DH221" s="621">
        <v>6</v>
      </c>
      <c r="DI221" s="622">
        <v>1028809.0200000001</v>
      </c>
      <c r="DJ221" s="621">
        <v>89</v>
      </c>
      <c r="DK221" s="621">
        <v>147</v>
      </c>
      <c r="DL221" s="622">
        <v>25205820.990000021</v>
      </c>
      <c r="DM221" s="621">
        <v>1532</v>
      </c>
    </row>
    <row r="222" spans="1:117" s="38" customFormat="1" ht="43.5" customHeight="1" x14ac:dyDescent="0.2">
      <c r="A222" s="38">
        <v>1</v>
      </c>
      <c r="B222" s="432">
        <v>52</v>
      </c>
      <c r="C222" s="432">
        <v>223</v>
      </c>
      <c r="D222" s="433" t="s">
        <v>328</v>
      </c>
      <c r="E222" s="434" t="s">
        <v>475</v>
      </c>
      <c r="F222" s="435" t="s">
        <v>329</v>
      </c>
      <c r="G222" s="614"/>
      <c r="H222" s="615"/>
      <c r="I222" s="614"/>
      <c r="J222" s="614"/>
      <c r="K222" s="614"/>
      <c r="L222" s="614"/>
      <c r="M222" s="614"/>
      <c r="N222" s="615"/>
      <c r="O222" s="614"/>
      <c r="P222" s="614"/>
      <c r="Q222" s="614"/>
      <c r="R222" s="614"/>
      <c r="S222" s="614">
        <v>37</v>
      </c>
      <c r="T222" s="615">
        <v>10015058.619999994</v>
      </c>
      <c r="U222" s="614">
        <v>397</v>
      </c>
      <c r="V222" s="614">
        <v>3</v>
      </c>
      <c r="W222" s="615">
        <v>812031.78</v>
      </c>
      <c r="X222" s="614">
        <v>30</v>
      </c>
      <c r="Y222" s="614"/>
      <c r="Z222" s="615"/>
      <c r="AA222" s="614"/>
      <c r="AB222" s="614"/>
      <c r="AC222" s="615"/>
      <c r="AD222" s="614"/>
      <c r="AE222" s="614"/>
      <c r="AF222" s="615"/>
      <c r="AG222" s="614"/>
      <c r="AH222" s="614"/>
      <c r="AI222" s="614"/>
      <c r="AJ222" s="614"/>
      <c r="AK222" s="614">
        <v>12</v>
      </c>
      <c r="AL222" s="615">
        <v>3248127.1199999992</v>
      </c>
      <c r="AM222" s="614">
        <v>106</v>
      </c>
      <c r="AN222" s="614"/>
      <c r="AO222" s="615"/>
      <c r="AP222" s="614"/>
      <c r="AQ222" s="614"/>
      <c r="AR222" s="614"/>
      <c r="AS222" s="614"/>
      <c r="AT222" s="614"/>
      <c r="AU222" s="614"/>
      <c r="AV222" s="614"/>
      <c r="AW222" s="614"/>
      <c r="AX222" s="614"/>
      <c r="AY222" s="614"/>
      <c r="AZ222" s="614"/>
      <c r="BA222" s="615"/>
      <c r="BB222" s="614"/>
      <c r="BC222" s="614"/>
      <c r="BD222" s="614"/>
      <c r="BE222" s="614"/>
      <c r="BF222" s="614"/>
      <c r="BG222" s="614"/>
      <c r="BH222" s="614"/>
      <c r="BI222" s="614"/>
      <c r="BJ222" s="615"/>
      <c r="BK222" s="614"/>
      <c r="BL222" s="614"/>
      <c r="BM222" s="614"/>
      <c r="BN222" s="614"/>
      <c r="BO222" s="614"/>
      <c r="BP222" s="615"/>
      <c r="BQ222" s="614"/>
      <c r="BR222" s="614"/>
      <c r="BS222" s="615"/>
      <c r="BT222" s="614"/>
      <c r="BU222" s="614"/>
      <c r="BV222" s="615"/>
      <c r="BW222" s="614"/>
      <c r="BX222" s="614"/>
      <c r="BY222" s="614"/>
      <c r="BZ222" s="614"/>
      <c r="CA222" s="614"/>
      <c r="CB222" s="615"/>
      <c r="CC222" s="614"/>
      <c r="CD222" s="614"/>
      <c r="CE222" s="615"/>
      <c r="CF222" s="614"/>
      <c r="CG222" s="614"/>
      <c r="CH222" s="615"/>
      <c r="CI222" s="614"/>
      <c r="CJ222" s="614"/>
      <c r="CK222" s="614"/>
      <c r="CL222" s="614"/>
      <c r="CM222" s="614"/>
      <c r="CN222" s="615"/>
      <c r="CO222" s="614"/>
      <c r="CP222" s="614"/>
      <c r="CQ222" s="614"/>
      <c r="CR222" s="614"/>
      <c r="CS222" s="614"/>
      <c r="CT222" s="615"/>
      <c r="CU222" s="614"/>
      <c r="CV222" s="614"/>
      <c r="CW222" s="615"/>
      <c r="CX222" s="614"/>
      <c r="CY222" s="614"/>
      <c r="CZ222" s="615"/>
      <c r="DA222" s="614"/>
      <c r="DB222" s="614"/>
      <c r="DC222" s="614"/>
      <c r="DD222" s="614"/>
      <c r="DE222" s="436">
        <v>49</v>
      </c>
      <c r="DF222" s="437">
        <v>13263185.739999993</v>
      </c>
      <c r="DG222" s="436">
        <v>503</v>
      </c>
      <c r="DH222" s="616">
        <v>3</v>
      </c>
      <c r="DI222" s="437">
        <v>812031.78</v>
      </c>
      <c r="DJ222" s="616">
        <v>30</v>
      </c>
      <c r="DK222" s="614">
        <v>52</v>
      </c>
      <c r="DL222" s="615">
        <v>14075217.51999999</v>
      </c>
      <c r="DM222" s="614">
        <v>533</v>
      </c>
    </row>
    <row r="223" spans="1:117" s="38" customFormat="1" ht="43.5" customHeight="1" x14ac:dyDescent="0.2">
      <c r="A223" s="38">
        <v>1</v>
      </c>
      <c r="B223" s="432">
        <v>52</v>
      </c>
      <c r="C223" s="432">
        <v>223</v>
      </c>
      <c r="D223" s="433" t="s">
        <v>328</v>
      </c>
      <c r="E223" s="434" t="s">
        <v>585</v>
      </c>
      <c r="F223" s="435" t="s">
        <v>584</v>
      </c>
      <c r="G223" s="614"/>
      <c r="H223" s="615"/>
      <c r="I223" s="614"/>
      <c r="J223" s="614"/>
      <c r="K223" s="614"/>
      <c r="L223" s="614"/>
      <c r="M223" s="614"/>
      <c r="N223" s="615"/>
      <c r="O223" s="614"/>
      <c r="P223" s="614"/>
      <c r="Q223" s="614"/>
      <c r="R223" s="614"/>
      <c r="S223" s="614"/>
      <c r="T223" s="615"/>
      <c r="U223" s="614"/>
      <c r="V223" s="614"/>
      <c r="W223" s="615"/>
      <c r="X223" s="614"/>
      <c r="Y223" s="614"/>
      <c r="Z223" s="615"/>
      <c r="AA223" s="614"/>
      <c r="AB223" s="614"/>
      <c r="AC223" s="615"/>
      <c r="AD223" s="614"/>
      <c r="AE223" s="614"/>
      <c r="AF223" s="615"/>
      <c r="AG223" s="614"/>
      <c r="AH223" s="614"/>
      <c r="AI223" s="614"/>
      <c r="AJ223" s="614"/>
      <c r="AK223" s="614">
        <v>2</v>
      </c>
      <c r="AL223" s="615">
        <v>541354.52</v>
      </c>
      <c r="AM223" s="614">
        <v>24</v>
      </c>
      <c r="AN223" s="614"/>
      <c r="AO223" s="615"/>
      <c r="AP223" s="614"/>
      <c r="AQ223" s="614"/>
      <c r="AR223" s="614"/>
      <c r="AS223" s="614"/>
      <c r="AT223" s="614"/>
      <c r="AU223" s="614"/>
      <c r="AV223" s="614"/>
      <c r="AW223" s="614"/>
      <c r="AX223" s="614"/>
      <c r="AY223" s="614"/>
      <c r="AZ223" s="614"/>
      <c r="BA223" s="615"/>
      <c r="BB223" s="614"/>
      <c r="BC223" s="614"/>
      <c r="BD223" s="614"/>
      <c r="BE223" s="614"/>
      <c r="BF223" s="614"/>
      <c r="BG223" s="614"/>
      <c r="BH223" s="614"/>
      <c r="BI223" s="614"/>
      <c r="BJ223" s="615"/>
      <c r="BK223" s="614"/>
      <c r="BL223" s="614"/>
      <c r="BM223" s="614"/>
      <c r="BN223" s="614"/>
      <c r="BO223" s="614"/>
      <c r="BP223" s="615"/>
      <c r="BQ223" s="614"/>
      <c r="BR223" s="614"/>
      <c r="BS223" s="615"/>
      <c r="BT223" s="614"/>
      <c r="BU223" s="614"/>
      <c r="BV223" s="615"/>
      <c r="BW223" s="614"/>
      <c r="BX223" s="614"/>
      <c r="BY223" s="614"/>
      <c r="BZ223" s="614"/>
      <c r="CA223" s="614"/>
      <c r="CB223" s="615"/>
      <c r="CC223" s="614"/>
      <c r="CD223" s="614"/>
      <c r="CE223" s="615"/>
      <c r="CF223" s="614"/>
      <c r="CG223" s="614"/>
      <c r="CH223" s="615"/>
      <c r="CI223" s="614"/>
      <c r="CJ223" s="614"/>
      <c r="CK223" s="614"/>
      <c r="CL223" s="614"/>
      <c r="CM223" s="614"/>
      <c r="CN223" s="615"/>
      <c r="CO223" s="614"/>
      <c r="CP223" s="614"/>
      <c r="CQ223" s="614"/>
      <c r="CR223" s="614"/>
      <c r="CS223" s="614"/>
      <c r="CT223" s="615"/>
      <c r="CU223" s="614"/>
      <c r="CV223" s="614"/>
      <c r="CW223" s="615"/>
      <c r="CX223" s="614"/>
      <c r="CY223" s="614"/>
      <c r="CZ223" s="615"/>
      <c r="DA223" s="614"/>
      <c r="DB223" s="614"/>
      <c r="DC223" s="614"/>
      <c r="DD223" s="614"/>
      <c r="DE223" s="436">
        <v>2</v>
      </c>
      <c r="DF223" s="437">
        <v>541354.52</v>
      </c>
      <c r="DG223" s="436">
        <v>24</v>
      </c>
      <c r="DH223" s="616">
        <v>0</v>
      </c>
      <c r="DI223" s="437">
        <v>0</v>
      </c>
      <c r="DJ223" s="616">
        <v>0</v>
      </c>
      <c r="DK223" s="614">
        <v>2</v>
      </c>
      <c r="DL223" s="615">
        <v>541354.52</v>
      </c>
      <c r="DM223" s="614">
        <v>24</v>
      </c>
    </row>
    <row r="224" spans="1:117" s="38" customFormat="1" ht="43.5" customHeight="1" x14ac:dyDescent="0.2">
      <c r="A224" s="38">
        <v>1</v>
      </c>
      <c r="B224" s="432">
        <v>52</v>
      </c>
      <c r="C224" s="432">
        <v>223</v>
      </c>
      <c r="D224" s="433" t="s">
        <v>328</v>
      </c>
      <c r="E224" s="434" t="s">
        <v>476</v>
      </c>
      <c r="F224" s="435" t="s">
        <v>477</v>
      </c>
      <c r="G224" s="614"/>
      <c r="H224" s="615"/>
      <c r="I224" s="614"/>
      <c r="J224" s="614"/>
      <c r="K224" s="614"/>
      <c r="L224" s="614"/>
      <c r="M224" s="614"/>
      <c r="N224" s="615"/>
      <c r="O224" s="614"/>
      <c r="P224" s="614"/>
      <c r="Q224" s="614"/>
      <c r="R224" s="614"/>
      <c r="S224" s="614">
        <v>38</v>
      </c>
      <c r="T224" s="615">
        <v>10285735.879999993</v>
      </c>
      <c r="U224" s="614">
        <v>325</v>
      </c>
      <c r="V224" s="614"/>
      <c r="W224" s="615"/>
      <c r="X224" s="614"/>
      <c r="Y224" s="614"/>
      <c r="Z224" s="615"/>
      <c r="AA224" s="614"/>
      <c r="AB224" s="614"/>
      <c r="AC224" s="615"/>
      <c r="AD224" s="614"/>
      <c r="AE224" s="614"/>
      <c r="AF224" s="615"/>
      <c r="AG224" s="614"/>
      <c r="AH224" s="614"/>
      <c r="AI224" s="614"/>
      <c r="AJ224" s="614"/>
      <c r="AK224" s="614"/>
      <c r="AL224" s="615"/>
      <c r="AM224" s="614"/>
      <c r="AN224" s="614"/>
      <c r="AO224" s="615"/>
      <c r="AP224" s="614"/>
      <c r="AQ224" s="614"/>
      <c r="AR224" s="614"/>
      <c r="AS224" s="614"/>
      <c r="AT224" s="614"/>
      <c r="AU224" s="614"/>
      <c r="AV224" s="614"/>
      <c r="AW224" s="614"/>
      <c r="AX224" s="614"/>
      <c r="AY224" s="614"/>
      <c r="AZ224" s="614"/>
      <c r="BA224" s="615"/>
      <c r="BB224" s="614"/>
      <c r="BC224" s="614"/>
      <c r="BD224" s="614"/>
      <c r="BE224" s="614"/>
      <c r="BF224" s="614"/>
      <c r="BG224" s="614"/>
      <c r="BH224" s="614"/>
      <c r="BI224" s="614"/>
      <c r="BJ224" s="615"/>
      <c r="BK224" s="614"/>
      <c r="BL224" s="614"/>
      <c r="BM224" s="614"/>
      <c r="BN224" s="614"/>
      <c r="BO224" s="614"/>
      <c r="BP224" s="615"/>
      <c r="BQ224" s="614"/>
      <c r="BR224" s="614"/>
      <c r="BS224" s="615"/>
      <c r="BT224" s="614"/>
      <c r="BU224" s="614"/>
      <c r="BV224" s="615"/>
      <c r="BW224" s="614"/>
      <c r="BX224" s="614"/>
      <c r="BY224" s="614"/>
      <c r="BZ224" s="614"/>
      <c r="CA224" s="614"/>
      <c r="CB224" s="615"/>
      <c r="CC224" s="614"/>
      <c r="CD224" s="614"/>
      <c r="CE224" s="615"/>
      <c r="CF224" s="614"/>
      <c r="CG224" s="614"/>
      <c r="CH224" s="615"/>
      <c r="CI224" s="614"/>
      <c r="CJ224" s="614"/>
      <c r="CK224" s="614"/>
      <c r="CL224" s="614"/>
      <c r="CM224" s="614"/>
      <c r="CN224" s="615"/>
      <c r="CO224" s="614"/>
      <c r="CP224" s="614"/>
      <c r="CQ224" s="614"/>
      <c r="CR224" s="614"/>
      <c r="CS224" s="614">
        <v>22</v>
      </c>
      <c r="CT224" s="615">
        <v>5954899.7199999969</v>
      </c>
      <c r="CU224" s="614">
        <v>293</v>
      </c>
      <c r="CV224" s="614"/>
      <c r="CW224" s="615"/>
      <c r="CX224" s="614"/>
      <c r="CY224" s="614"/>
      <c r="CZ224" s="615"/>
      <c r="DA224" s="614"/>
      <c r="DB224" s="614"/>
      <c r="DC224" s="614"/>
      <c r="DD224" s="614"/>
      <c r="DE224" s="436">
        <v>60</v>
      </c>
      <c r="DF224" s="437">
        <v>16240635.59999999</v>
      </c>
      <c r="DG224" s="436">
        <v>618</v>
      </c>
      <c r="DH224" s="616">
        <v>0</v>
      </c>
      <c r="DI224" s="437">
        <v>0</v>
      </c>
      <c r="DJ224" s="616">
        <v>0</v>
      </c>
      <c r="DK224" s="614">
        <v>60</v>
      </c>
      <c r="DL224" s="615">
        <v>16240635.599999988</v>
      </c>
      <c r="DM224" s="614">
        <v>618</v>
      </c>
    </row>
    <row r="225" spans="1:117" s="38" customFormat="1" x14ac:dyDescent="0.2">
      <c r="A225" s="38">
        <v>1</v>
      </c>
      <c r="B225" s="617" t="s">
        <v>225</v>
      </c>
      <c r="C225" s="618"/>
      <c r="D225" s="619"/>
      <c r="E225" s="618"/>
      <c r="F225" s="620"/>
      <c r="G225" s="621"/>
      <c r="H225" s="622"/>
      <c r="I225" s="621"/>
      <c r="J225" s="621"/>
      <c r="K225" s="621"/>
      <c r="L225" s="621"/>
      <c r="M225" s="621"/>
      <c r="N225" s="622"/>
      <c r="O225" s="621"/>
      <c r="P225" s="621"/>
      <c r="Q225" s="621"/>
      <c r="R225" s="621"/>
      <c r="S225" s="621">
        <v>75</v>
      </c>
      <c r="T225" s="622">
        <v>20300794.500000011</v>
      </c>
      <c r="U225" s="621">
        <v>722</v>
      </c>
      <c r="V225" s="621">
        <v>3</v>
      </c>
      <c r="W225" s="622">
        <v>812031.78</v>
      </c>
      <c r="X225" s="621">
        <v>30</v>
      </c>
      <c r="Y225" s="621"/>
      <c r="Z225" s="622"/>
      <c r="AA225" s="621"/>
      <c r="AB225" s="621"/>
      <c r="AC225" s="622"/>
      <c r="AD225" s="621"/>
      <c r="AE225" s="621"/>
      <c r="AF225" s="622"/>
      <c r="AG225" s="621"/>
      <c r="AH225" s="621"/>
      <c r="AI225" s="621"/>
      <c r="AJ225" s="621"/>
      <c r="AK225" s="621">
        <v>14</v>
      </c>
      <c r="AL225" s="622">
        <v>3789481.6399999987</v>
      </c>
      <c r="AM225" s="621">
        <v>130</v>
      </c>
      <c r="AN225" s="621"/>
      <c r="AO225" s="622"/>
      <c r="AP225" s="621"/>
      <c r="AQ225" s="621"/>
      <c r="AR225" s="621"/>
      <c r="AS225" s="621"/>
      <c r="AT225" s="621"/>
      <c r="AU225" s="621"/>
      <c r="AV225" s="621"/>
      <c r="AW225" s="621"/>
      <c r="AX225" s="621"/>
      <c r="AY225" s="621"/>
      <c r="AZ225" s="621"/>
      <c r="BA225" s="622"/>
      <c r="BB225" s="621"/>
      <c r="BC225" s="621"/>
      <c r="BD225" s="621"/>
      <c r="BE225" s="621"/>
      <c r="BF225" s="621"/>
      <c r="BG225" s="621"/>
      <c r="BH225" s="621"/>
      <c r="BI225" s="621"/>
      <c r="BJ225" s="622"/>
      <c r="BK225" s="621"/>
      <c r="BL225" s="621"/>
      <c r="BM225" s="621"/>
      <c r="BN225" s="621"/>
      <c r="BO225" s="621"/>
      <c r="BP225" s="622"/>
      <c r="BQ225" s="621"/>
      <c r="BR225" s="621"/>
      <c r="BS225" s="622"/>
      <c r="BT225" s="621"/>
      <c r="BU225" s="621"/>
      <c r="BV225" s="622"/>
      <c r="BW225" s="621"/>
      <c r="BX225" s="621"/>
      <c r="BY225" s="621"/>
      <c r="BZ225" s="621"/>
      <c r="CA225" s="621"/>
      <c r="CB225" s="622"/>
      <c r="CC225" s="621"/>
      <c r="CD225" s="621"/>
      <c r="CE225" s="622"/>
      <c r="CF225" s="621"/>
      <c r="CG225" s="621"/>
      <c r="CH225" s="622"/>
      <c r="CI225" s="621"/>
      <c r="CJ225" s="621"/>
      <c r="CK225" s="621"/>
      <c r="CL225" s="621"/>
      <c r="CM225" s="621"/>
      <c r="CN225" s="622"/>
      <c r="CO225" s="621"/>
      <c r="CP225" s="621"/>
      <c r="CQ225" s="621"/>
      <c r="CR225" s="621"/>
      <c r="CS225" s="621">
        <v>22</v>
      </c>
      <c r="CT225" s="622">
        <v>5954899.7199999969</v>
      </c>
      <c r="CU225" s="621">
        <v>293</v>
      </c>
      <c r="CV225" s="621"/>
      <c r="CW225" s="622"/>
      <c r="CX225" s="621"/>
      <c r="CY225" s="621"/>
      <c r="CZ225" s="622"/>
      <c r="DA225" s="621"/>
      <c r="DB225" s="621"/>
      <c r="DC225" s="621"/>
      <c r="DD225" s="621"/>
      <c r="DE225" s="618">
        <v>111</v>
      </c>
      <c r="DF225" s="622">
        <v>30045175.860000007</v>
      </c>
      <c r="DG225" s="618">
        <v>1145</v>
      </c>
      <c r="DH225" s="621">
        <v>3</v>
      </c>
      <c r="DI225" s="622">
        <v>812031.78</v>
      </c>
      <c r="DJ225" s="621">
        <v>30</v>
      </c>
      <c r="DK225" s="621">
        <v>114</v>
      </c>
      <c r="DL225" s="622">
        <v>30857207.639999978</v>
      </c>
      <c r="DM225" s="621">
        <v>1175</v>
      </c>
    </row>
    <row r="226" spans="1:117" ht="39.75" customHeight="1" x14ac:dyDescent="0.2">
      <c r="A226" s="38">
        <v>1</v>
      </c>
      <c r="B226" s="432">
        <v>53</v>
      </c>
      <c r="C226" s="432">
        <v>207</v>
      </c>
      <c r="D226" s="433" t="s">
        <v>550</v>
      </c>
      <c r="E226" s="434" t="s">
        <v>551</v>
      </c>
      <c r="F226" s="435" t="s">
        <v>552</v>
      </c>
      <c r="G226" s="614">
        <v>4</v>
      </c>
      <c r="H226" s="615">
        <v>1503456.56</v>
      </c>
      <c r="I226" s="614">
        <v>105</v>
      </c>
      <c r="J226" s="614"/>
      <c r="K226" s="614"/>
      <c r="L226" s="614"/>
      <c r="M226" s="614"/>
      <c r="N226" s="615"/>
      <c r="O226" s="614"/>
      <c r="P226" s="614"/>
      <c r="Q226" s="614"/>
      <c r="R226" s="614"/>
      <c r="S226" s="614"/>
      <c r="T226" s="615"/>
      <c r="U226" s="614"/>
      <c r="V226" s="614"/>
      <c r="W226" s="615"/>
      <c r="X226" s="614"/>
      <c r="Y226" s="614"/>
      <c r="Z226" s="615"/>
      <c r="AA226" s="614"/>
      <c r="AB226" s="614"/>
      <c r="AC226" s="615"/>
      <c r="AD226" s="614"/>
      <c r="AE226" s="614"/>
      <c r="AF226" s="615"/>
      <c r="AG226" s="614"/>
      <c r="AH226" s="614"/>
      <c r="AI226" s="614"/>
      <c r="AJ226" s="614"/>
      <c r="AK226" s="614"/>
      <c r="AL226" s="615"/>
      <c r="AM226" s="614"/>
      <c r="AN226" s="614">
        <v>1</v>
      </c>
      <c r="AO226" s="615">
        <v>375864.14</v>
      </c>
      <c r="AP226" s="614">
        <v>14</v>
      </c>
      <c r="AQ226" s="614"/>
      <c r="AR226" s="614"/>
      <c r="AS226" s="614"/>
      <c r="AT226" s="614"/>
      <c r="AU226" s="614"/>
      <c r="AV226" s="614"/>
      <c r="AW226" s="614"/>
      <c r="AX226" s="614"/>
      <c r="AY226" s="614"/>
      <c r="AZ226" s="614"/>
      <c r="BA226" s="615"/>
      <c r="BB226" s="614"/>
      <c r="BC226" s="614"/>
      <c r="BD226" s="614"/>
      <c r="BE226" s="614"/>
      <c r="BF226" s="614"/>
      <c r="BG226" s="614"/>
      <c r="BH226" s="614"/>
      <c r="BI226" s="614"/>
      <c r="BJ226" s="615"/>
      <c r="BK226" s="614"/>
      <c r="BL226" s="614"/>
      <c r="BM226" s="614"/>
      <c r="BN226" s="614"/>
      <c r="BO226" s="614"/>
      <c r="BP226" s="615"/>
      <c r="BQ226" s="614"/>
      <c r="BR226" s="614"/>
      <c r="BS226" s="615"/>
      <c r="BT226" s="614"/>
      <c r="BU226" s="614"/>
      <c r="BV226" s="615"/>
      <c r="BW226" s="614"/>
      <c r="BX226" s="614"/>
      <c r="BY226" s="614"/>
      <c r="BZ226" s="614"/>
      <c r="CA226" s="614"/>
      <c r="CB226" s="615"/>
      <c r="CC226" s="614"/>
      <c r="CD226" s="614"/>
      <c r="CE226" s="615"/>
      <c r="CF226" s="614"/>
      <c r="CG226" s="614"/>
      <c r="CH226" s="615"/>
      <c r="CI226" s="614"/>
      <c r="CJ226" s="614"/>
      <c r="CK226" s="614"/>
      <c r="CL226" s="614"/>
      <c r="CM226" s="614"/>
      <c r="CN226" s="615"/>
      <c r="CO226" s="614"/>
      <c r="CP226" s="614"/>
      <c r="CQ226" s="614"/>
      <c r="CR226" s="614"/>
      <c r="CS226" s="614"/>
      <c r="CT226" s="615"/>
      <c r="CU226" s="614"/>
      <c r="CV226" s="614"/>
      <c r="CW226" s="615"/>
      <c r="CX226" s="614"/>
      <c r="CY226" s="614"/>
      <c r="CZ226" s="615"/>
      <c r="DA226" s="614"/>
      <c r="DB226" s="614"/>
      <c r="DC226" s="614"/>
      <c r="DD226" s="614"/>
      <c r="DE226" s="436">
        <v>4</v>
      </c>
      <c r="DF226" s="437">
        <v>1503456.56</v>
      </c>
      <c r="DG226" s="436">
        <v>105</v>
      </c>
      <c r="DH226" s="616">
        <v>1</v>
      </c>
      <c r="DI226" s="437">
        <v>375864.14</v>
      </c>
      <c r="DJ226" s="616">
        <v>14</v>
      </c>
      <c r="DK226" s="614">
        <v>5</v>
      </c>
      <c r="DL226" s="615">
        <v>1879320.7000000002</v>
      </c>
      <c r="DM226" s="614">
        <v>119</v>
      </c>
    </row>
    <row r="227" spans="1:117" ht="34.5" customHeight="1" x14ac:dyDescent="0.2">
      <c r="A227" s="38">
        <v>1</v>
      </c>
      <c r="B227" s="555">
        <v>53</v>
      </c>
      <c r="C227" s="564"/>
      <c r="D227" s="574"/>
      <c r="E227" s="558" t="s">
        <v>350</v>
      </c>
      <c r="F227" s="558" t="s">
        <v>350</v>
      </c>
      <c r="G227" s="567"/>
      <c r="H227" s="568"/>
      <c r="I227" s="567"/>
      <c r="J227" s="567"/>
      <c r="K227" s="567"/>
      <c r="L227" s="567"/>
      <c r="M227" s="567"/>
      <c r="N227" s="568"/>
      <c r="O227" s="567"/>
      <c r="P227" s="567"/>
      <c r="Q227" s="567"/>
      <c r="R227" s="567"/>
      <c r="S227" s="567"/>
      <c r="T227" s="568"/>
      <c r="U227" s="567"/>
      <c r="V227" s="567"/>
      <c r="W227" s="568"/>
      <c r="X227" s="567"/>
      <c r="Y227" s="567"/>
      <c r="Z227" s="568"/>
      <c r="AA227" s="567"/>
      <c r="AB227" s="567"/>
      <c r="AC227" s="568"/>
      <c r="AD227" s="567"/>
      <c r="AE227" s="567"/>
      <c r="AF227" s="568"/>
      <c r="AG227" s="567"/>
      <c r="AH227" s="567"/>
      <c r="AI227" s="567"/>
      <c r="AJ227" s="567"/>
      <c r="AK227" s="567"/>
      <c r="AL227" s="568"/>
      <c r="AM227" s="567"/>
      <c r="AN227" s="567"/>
      <c r="AO227" s="568"/>
      <c r="AP227" s="567"/>
      <c r="AQ227" s="567"/>
      <c r="AR227" s="567"/>
      <c r="AS227" s="567"/>
      <c r="AT227" s="567"/>
      <c r="AU227" s="567"/>
      <c r="AV227" s="567"/>
      <c r="AW227" s="567"/>
      <c r="AX227" s="568"/>
      <c r="AY227" s="567"/>
      <c r="AZ227" s="567"/>
      <c r="BA227" s="567"/>
      <c r="BB227" s="567"/>
      <c r="BC227" s="567"/>
      <c r="BD227" s="567"/>
      <c r="BE227" s="567"/>
      <c r="BF227" s="567"/>
      <c r="BG227" s="567"/>
      <c r="BH227" s="567"/>
      <c r="BI227" s="567"/>
      <c r="BJ227" s="568"/>
      <c r="BK227" s="567"/>
      <c r="BL227" s="567"/>
      <c r="BM227" s="567"/>
      <c r="BN227" s="567"/>
      <c r="BO227" s="567"/>
      <c r="BP227" s="568"/>
      <c r="BQ227" s="567"/>
      <c r="BR227" s="567"/>
      <c r="BS227" s="568"/>
      <c r="BT227" s="567"/>
      <c r="BU227" s="567"/>
      <c r="BV227" s="568"/>
      <c r="BW227" s="567"/>
      <c r="BX227" s="567"/>
      <c r="BY227" s="567"/>
      <c r="BZ227" s="567"/>
      <c r="CA227" s="567"/>
      <c r="CB227" s="568"/>
      <c r="CC227" s="567"/>
      <c r="CD227" s="567"/>
      <c r="CE227" s="568"/>
      <c r="CF227" s="567"/>
      <c r="CG227" s="567"/>
      <c r="CH227" s="568"/>
      <c r="CI227" s="567"/>
      <c r="CJ227" s="567"/>
      <c r="CK227" s="567"/>
      <c r="CL227" s="567"/>
      <c r="CM227" s="567"/>
      <c r="CN227" s="568"/>
      <c r="CO227" s="567"/>
      <c r="CP227" s="567"/>
      <c r="CQ227" s="567"/>
      <c r="CR227" s="567"/>
      <c r="CS227" s="567"/>
      <c r="CT227" s="568"/>
      <c r="CU227" s="567"/>
      <c r="CV227" s="567"/>
      <c r="CW227" s="568"/>
      <c r="CX227" s="567"/>
      <c r="CY227" s="567"/>
      <c r="CZ227" s="568"/>
      <c r="DA227" s="567"/>
      <c r="DB227" s="567"/>
      <c r="DC227" s="567"/>
      <c r="DD227" s="567"/>
      <c r="DE227" s="554">
        <f t="shared" ref="DE227:DJ228" si="18">SUM(G227+M227+S227+Y227+AE227+AK227+AQ227+AW227+BC227+BI227+BO227+BU227+CA227+CG227+CM227+CS227+CY227)</f>
        <v>0</v>
      </c>
      <c r="DF227" s="568">
        <f t="shared" si="18"/>
        <v>0</v>
      </c>
      <c r="DG227" s="554">
        <f t="shared" si="18"/>
        <v>0</v>
      </c>
      <c r="DH227" s="554">
        <f t="shared" si="18"/>
        <v>0</v>
      </c>
      <c r="DI227" s="568">
        <f t="shared" si="18"/>
        <v>0</v>
      </c>
      <c r="DJ227" s="554">
        <f t="shared" si="18"/>
        <v>0</v>
      </c>
      <c r="DK227" s="567"/>
      <c r="DL227" s="568"/>
      <c r="DM227" s="567"/>
    </row>
    <row r="228" spans="1:117" ht="34.5" customHeight="1" x14ac:dyDescent="0.2">
      <c r="A228" s="38">
        <v>1</v>
      </c>
      <c r="B228" s="555">
        <v>53</v>
      </c>
      <c r="C228" s="564"/>
      <c r="D228" s="574"/>
      <c r="E228" s="558" t="s">
        <v>350</v>
      </c>
      <c r="F228" s="558" t="s">
        <v>350</v>
      </c>
      <c r="G228" s="567"/>
      <c r="H228" s="568"/>
      <c r="I228" s="567"/>
      <c r="J228" s="567"/>
      <c r="K228" s="567"/>
      <c r="L228" s="567"/>
      <c r="M228" s="567"/>
      <c r="N228" s="568"/>
      <c r="O228" s="567"/>
      <c r="P228" s="567"/>
      <c r="Q228" s="567"/>
      <c r="R228" s="567"/>
      <c r="S228" s="567"/>
      <c r="T228" s="568"/>
      <c r="U228" s="567"/>
      <c r="V228" s="567"/>
      <c r="W228" s="568"/>
      <c r="X228" s="567"/>
      <c r="Y228" s="567"/>
      <c r="Z228" s="568"/>
      <c r="AA228" s="567"/>
      <c r="AB228" s="567"/>
      <c r="AC228" s="568"/>
      <c r="AD228" s="567"/>
      <c r="AE228" s="567"/>
      <c r="AF228" s="568"/>
      <c r="AG228" s="567"/>
      <c r="AH228" s="567"/>
      <c r="AI228" s="567"/>
      <c r="AJ228" s="567"/>
      <c r="AK228" s="567"/>
      <c r="AL228" s="568"/>
      <c r="AM228" s="567"/>
      <c r="AN228" s="567"/>
      <c r="AO228" s="568"/>
      <c r="AP228" s="567"/>
      <c r="AQ228" s="567"/>
      <c r="AR228" s="567"/>
      <c r="AS228" s="567"/>
      <c r="AT228" s="567"/>
      <c r="AU228" s="567"/>
      <c r="AV228" s="567"/>
      <c r="AW228" s="567"/>
      <c r="AX228" s="568"/>
      <c r="AY228" s="567"/>
      <c r="AZ228" s="567"/>
      <c r="BA228" s="567"/>
      <c r="BB228" s="567"/>
      <c r="BC228" s="567"/>
      <c r="BD228" s="567"/>
      <c r="BE228" s="567"/>
      <c r="BF228" s="567"/>
      <c r="BG228" s="567"/>
      <c r="BH228" s="567"/>
      <c r="BI228" s="567"/>
      <c r="BJ228" s="568"/>
      <c r="BK228" s="567"/>
      <c r="BL228" s="567"/>
      <c r="BM228" s="567"/>
      <c r="BN228" s="567"/>
      <c r="BO228" s="567"/>
      <c r="BP228" s="568"/>
      <c r="BQ228" s="567"/>
      <c r="BR228" s="567"/>
      <c r="BS228" s="568"/>
      <c r="BT228" s="567"/>
      <c r="BU228" s="567"/>
      <c r="BV228" s="568"/>
      <c r="BW228" s="567"/>
      <c r="BX228" s="567"/>
      <c r="BY228" s="567"/>
      <c r="BZ228" s="567"/>
      <c r="CA228" s="567"/>
      <c r="CB228" s="568"/>
      <c r="CC228" s="567"/>
      <c r="CD228" s="567"/>
      <c r="CE228" s="568"/>
      <c r="CF228" s="567"/>
      <c r="CG228" s="567"/>
      <c r="CH228" s="568"/>
      <c r="CI228" s="567"/>
      <c r="CJ228" s="567"/>
      <c r="CK228" s="567"/>
      <c r="CL228" s="567"/>
      <c r="CM228" s="567"/>
      <c r="CN228" s="568"/>
      <c r="CO228" s="567"/>
      <c r="CP228" s="567"/>
      <c r="CQ228" s="567"/>
      <c r="CR228" s="567"/>
      <c r="CS228" s="567"/>
      <c r="CT228" s="568"/>
      <c r="CU228" s="567"/>
      <c r="CV228" s="567"/>
      <c r="CW228" s="568"/>
      <c r="CX228" s="567"/>
      <c r="CY228" s="567"/>
      <c r="CZ228" s="568"/>
      <c r="DA228" s="567"/>
      <c r="DB228" s="567"/>
      <c r="DC228" s="567"/>
      <c r="DD228" s="567"/>
      <c r="DE228" s="554">
        <f t="shared" si="18"/>
        <v>0</v>
      </c>
      <c r="DF228" s="568">
        <f t="shared" si="18"/>
        <v>0</v>
      </c>
      <c r="DG228" s="554">
        <f t="shared" si="18"/>
        <v>0</v>
      </c>
      <c r="DH228" s="554">
        <f t="shared" si="18"/>
        <v>0</v>
      </c>
      <c r="DI228" s="568">
        <f t="shared" si="18"/>
        <v>0</v>
      </c>
      <c r="DJ228" s="554">
        <f t="shared" si="18"/>
        <v>0</v>
      </c>
      <c r="DK228" s="567"/>
      <c r="DL228" s="568"/>
      <c r="DM228" s="567"/>
    </row>
    <row r="229" spans="1:117" x14ac:dyDescent="0.2">
      <c r="A229" s="38">
        <v>1</v>
      </c>
      <c r="B229" s="617" t="s">
        <v>226</v>
      </c>
      <c r="C229" s="618"/>
      <c r="D229" s="619"/>
      <c r="E229" s="618"/>
      <c r="F229" s="620"/>
      <c r="G229" s="621">
        <v>4</v>
      </c>
      <c r="H229" s="622">
        <v>1503456.56</v>
      </c>
      <c r="I229" s="621">
        <v>105</v>
      </c>
      <c r="J229" s="621"/>
      <c r="K229" s="621"/>
      <c r="L229" s="621"/>
      <c r="M229" s="621"/>
      <c r="N229" s="622"/>
      <c r="O229" s="621"/>
      <c r="P229" s="621"/>
      <c r="Q229" s="621"/>
      <c r="R229" s="621"/>
      <c r="S229" s="621"/>
      <c r="T229" s="622"/>
      <c r="U229" s="621"/>
      <c r="V229" s="621"/>
      <c r="W229" s="622"/>
      <c r="X229" s="621"/>
      <c r="Y229" s="621"/>
      <c r="Z229" s="622"/>
      <c r="AA229" s="621"/>
      <c r="AB229" s="621"/>
      <c r="AC229" s="622"/>
      <c r="AD229" s="621"/>
      <c r="AE229" s="621"/>
      <c r="AF229" s="622"/>
      <c r="AG229" s="621"/>
      <c r="AH229" s="621"/>
      <c r="AI229" s="621"/>
      <c r="AJ229" s="621"/>
      <c r="AK229" s="621"/>
      <c r="AL229" s="622"/>
      <c r="AM229" s="621"/>
      <c r="AN229" s="621">
        <v>1</v>
      </c>
      <c r="AO229" s="622">
        <v>375864.14</v>
      </c>
      <c r="AP229" s="621">
        <v>14</v>
      </c>
      <c r="AQ229" s="621"/>
      <c r="AR229" s="621"/>
      <c r="AS229" s="621"/>
      <c r="AT229" s="621"/>
      <c r="AU229" s="621"/>
      <c r="AV229" s="621"/>
      <c r="AW229" s="621"/>
      <c r="AX229" s="621"/>
      <c r="AY229" s="621"/>
      <c r="AZ229" s="621"/>
      <c r="BA229" s="622"/>
      <c r="BB229" s="621"/>
      <c r="BC229" s="621"/>
      <c r="BD229" s="621"/>
      <c r="BE229" s="621"/>
      <c r="BF229" s="621"/>
      <c r="BG229" s="621"/>
      <c r="BH229" s="621"/>
      <c r="BI229" s="621"/>
      <c r="BJ229" s="622"/>
      <c r="BK229" s="621"/>
      <c r="BL229" s="621"/>
      <c r="BM229" s="621"/>
      <c r="BN229" s="621"/>
      <c r="BO229" s="621"/>
      <c r="BP229" s="622"/>
      <c r="BQ229" s="621"/>
      <c r="BR229" s="621"/>
      <c r="BS229" s="622"/>
      <c r="BT229" s="621"/>
      <c r="BU229" s="621"/>
      <c r="BV229" s="622"/>
      <c r="BW229" s="621"/>
      <c r="BX229" s="621"/>
      <c r="BY229" s="621"/>
      <c r="BZ229" s="621"/>
      <c r="CA229" s="621"/>
      <c r="CB229" s="622"/>
      <c r="CC229" s="621"/>
      <c r="CD229" s="621"/>
      <c r="CE229" s="622"/>
      <c r="CF229" s="621"/>
      <c r="CG229" s="621"/>
      <c r="CH229" s="622"/>
      <c r="CI229" s="621"/>
      <c r="CJ229" s="621"/>
      <c r="CK229" s="621"/>
      <c r="CL229" s="621"/>
      <c r="CM229" s="621"/>
      <c r="CN229" s="622"/>
      <c r="CO229" s="621"/>
      <c r="CP229" s="621"/>
      <c r="CQ229" s="621"/>
      <c r="CR229" s="621"/>
      <c r="CS229" s="621"/>
      <c r="CT229" s="622"/>
      <c r="CU229" s="621"/>
      <c r="CV229" s="621"/>
      <c r="CW229" s="622"/>
      <c r="CX229" s="621"/>
      <c r="CY229" s="621"/>
      <c r="CZ229" s="622"/>
      <c r="DA229" s="621"/>
      <c r="DB229" s="621"/>
      <c r="DC229" s="621"/>
      <c r="DD229" s="621"/>
      <c r="DE229" s="618">
        <v>4</v>
      </c>
      <c r="DF229" s="622">
        <v>1503456.56</v>
      </c>
      <c r="DG229" s="618">
        <v>105</v>
      </c>
      <c r="DH229" s="621">
        <v>1</v>
      </c>
      <c r="DI229" s="622">
        <v>375864.14</v>
      </c>
      <c r="DJ229" s="621">
        <v>14</v>
      </c>
      <c r="DK229" s="621">
        <v>5</v>
      </c>
      <c r="DL229" s="622">
        <v>1879320.7000000002</v>
      </c>
      <c r="DM229" s="621">
        <v>119</v>
      </c>
    </row>
    <row r="230" spans="1:117" s="38" customFormat="1" ht="33" customHeight="1" x14ac:dyDescent="0.2">
      <c r="A230" s="38">
        <v>1</v>
      </c>
      <c r="B230" s="432">
        <v>54</v>
      </c>
      <c r="C230" s="432">
        <v>186</v>
      </c>
      <c r="D230" s="433" t="s">
        <v>330</v>
      </c>
      <c r="E230" s="582" t="s">
        <v>641</v>
      </c>
      <c r="F230" s="435" t="s">
        <v>642</v>
      </c>
      <c r="G230" s="614"/>
      <c r="H230" s="615"/>
      <c r="I230" s="614"/>
      <c r="J230" s="614"/>
      <c r="K230" s="614"/>
      <c r="L230" s="614"/>
      <c r="M230" s="614"/>
      <c r="N230" s="615"/>
      <c r="O230" s="614"/>
      <c r="P230" s="614"/>
      <c r="Q230" s="614"/>
      <c r="R230" s="614"/>
      <c r="S230" s="614"/>
      <c r="T230" s="615"/>
      <c r="U230" s="614"/>
      <c r="V230" s="614"/>
      <c r="W230" s="615"/>
      <c r="X230" s="614"/>
      <c r="Y230" s="614"/>
      <c r="Z230" s="615"/>
      <c r="AA230" s="614"/>
      <c r="AB230" s="614"/>
      <c r="AC230" s="615"/>
      <c r="AD230" s="614"/>
      <c r="AE230" s="614"/>
      <c r="AF230" s="615"/>
      <c r="AG230" s="614"/>
      <c r="AH230" s="614"/>
      <c r="AI230" s="614"/>
      <c r="AJ230" s="614"/>
      <c r="AK230" s="614"/>
      <c r="AL230" s="615"/>
      <c r="AM230" s="614"/>
      <c r="AN230" s="614"/>
      <c r="AO230" s="615"/>
      <c r="AP230" s="614"/>
      <c r="AQ230" s="614"/>
      <c r="AR230" s="614"/>
      <c r="AS230" s="614"/>
      <c r="AT230" s="614"/>
      <c r="AU230" s="614"/>
      <c r="AV230" s="614"/>
      <c r="AW230" s="614"/>
      <c r="AX230" s="614"/>
      <c r="AY230" s="614"/>
      <c r="AZ230" s="614"/>
      <c r="BA230" s="615"/>
      <c r="BB230" s="614"/>
      <c r="BC230" s="614"/>
      <c r="BD230" s="614"/>
      <c r="BE230" s="614"/>
      <c r="BF230" s="614"/>
      <c r="BG230" s="614"/>
      <c r="BH230" s="614"/>
      <c r="BI230" s="614"/>
      <c r="BJ230" s="615"/>
      <c r="BK230" s="614"/>
      <c r="BL230" s="614"/>
      <c r="BM230" s="614"/>
      <c r="BN230" s="614"/>
      <c r="BO230" s="614"/>
      <c r="BP230" s="615"/>
      <c r="BQ230" s="614"/>
      <c r="BR230" s="614"/>
      <c r="BS230" s="615"/>
      <c r="BT230" s="614"/>
      <c r="BU230" s="614"/>
      <c r="BV230" s="615"/>
      <c r="BW230" s="614"/>
      <c r="BX230" s="614"/>
      <c r="BY230" s="614"/>
      <c r="BZ230" s="614"/>
      <c r="CA230" s="614"/>
      <c r="CB230" s="615"/>
      <c r="CC230" s="614"/>
      <c r="CD230" s="614"/>
      <c r="CE230" s="615"/>
      <c r="CF230" s="614"/>
      <c r="CG230" s="614"/>
      <c r="CH230" s="615"/>
      <c r="CI230" s="614"/>
      <c r="CJ230" s="614"/>
      <c r="CK230" s="614"/>
      <c r="CL230" s="614"/>
      <c r="CM230" s="614"/>
      <c r="CN230" s="615"/>
      <c r="CO230" s="614"/>
      <c r="CP230" s="614"/>
      <c r="CQ230" s="614"/>
      <c r="CR230" s="614"/>
      <c r="CS230" s="614">
        <v>2</v>
      </c>
      <c r="CT230" s="615">
        <v>229217.64</v>
      </c>
      <c r="CU230" s="614">
        <v>22</v>
      </c>
      <c r="CV230" s="614"/>
      <c r="CW230" s="615"/>
      <c r="CX230" s="614"/>
      <c r="CY230" s="614"/>
      <c r="CZ230" s="615"/>
      <c r="DA230" s="614"/>
      <c r="DB230" s="614"/>
      <c r="DC230" s="614"/>
      <c r="DD230" s="614"/>
      <c r="DE230" s="436">
        <v>2</v>
      </c>
      <c r="DF230" s="437">
        <v>229217.64</v>
      </c>
      <c r="DG230" s="436">
        <v>22</v>
      </c>
      <c r="DH230" s="616">
        <v>0</v>
      </c>
      <c r="DI230" s="437">
        <v>0</v>
      </c>
      <c r="DJ230" s="616">
        <v>0</v>
      </c>
      <c r="DK230" s="614">
        <v>2</v>
      </c>
      <c r="DL230" s="615">
        <v>229217.64</v>
      </c>
      <c r="DM230" s="614">
        <v>22</v>
      </c>
    </row>
    <row r="231" spans="1:117" s="38" customFormat="1" ht="33" customHeight="1" x14ac:dyDescent="0.2">
      <c r="A231" s="38">
        <v>1</v>
      </c>
      <c r="B231" s="432">
        <v>54</v>
      </c>
      <c r="C231" s="432">
        <v>186</v>
      </c>
      <c r="D231" s="433" t="s">
        <v>330</v>
      </c>
      <c r="E231" s="556" t="s">
        <v>478</v>
      </c>
      <c r="F231" s="435" t="s">
        <v>331</v>
      </c>
      <c r="G231" s="614"/>
      <c r="H231" s="615"/>
      <c r="I231" s="614"/>
      <c r="J231" s="614"/>
      <c r="K231" s="614"/>
      <c r="L231" s="614"/>
      <c r="M231" s="614"/>
      <c r="N231" s="615"/>
      <c r="O231" s="614"/>
      <c r="P231" s="614"/>
      <c r="Q231" s="614"/>
      <c r="R231" s="614"/>
      <c r="S231" s="614"/>
      <c r="T231" s="615"/>
      <c r="U231" s="614"/>
      <c r="V231" s="614"/>
      <c r="W231" s="615"/>
      <c r="X231" s="614"/>
      <c r="Y231" s="614"/>
      <c r="Z231" s="615"/>
      <c r="AA231" s="614"/>
      <c r="AB231" s="614"/>
      <c r="AC231" s="615"/>
      <c r="AD231" s="614"/>
      <c r="AE231" s="614"/>
      <c r="AF231" s="615"/>
      <c r="AG231" s="614"/>
      <c r="AH231" s="614"/>
      <c r="AI231" s="614"/>
      <c r="AJ231" s="614"/>
      <c r="AK231" s="614">
        <v>32</v>
      </c>
      <c r="AL231" s="615">
        <v>3667482.2399999988</v>
      </c>
      <c r="AM231" s="614">
        <v>194</v>
      </c>
      <c r="AN231" s="614">
        <v>1</v>
      </c>
      <c r="AO231" s="615">
        <v>114608.82</v>
      </c>
      <c r="AP231" s="614">
        <v>6</v>
      </c>
      <c r="AQ231" s="614"/>
      <c r="AR231" s="614"/>
      <c r="AS231" s="614"/>
      <c r="AT231" s="614"/>
      <c r="AU231" s="614"/>
      <c r="AV231" s="614"/>
      <c r="AW231" s="614"/>
      <c r="AX231" s="614"/>
      <c r="AY231" s="614"/>
      <c r="AZ231" s="614"/>
      <c r="BA231" s="615"/>
      <c r="BB231" s="614"/>
      <c r="BC231" s="614"/>
      <c r="BD231" s="614"/>
      <c r="BE231" s="614"/>
      <c r="BF231" s="614"/>
      <c r="BG231" s="614"/>
      <c r="BH231" s="614"/>
      <c r="BI231" s="614"/>
      <c r="BJ231" s="615"/>
      <c r="BK231" s="614"/>
      <c r="BL231" s="614"/>
      <c r="BM231" s="614"/>
      <c r="BN231" s="614"/>
      <c r="BO231" s="614">
        <v>11</v>
      </c>
      <c r="BP231" s="615">
        <v>1260697.0200000005</v>
      </c>
      <c r="BQ231" s="614">
        <v>65</v>
      </c>
      <c r="BR231" s="614">
        <v>2</v>
      </c>
      <c r="BS231" s="615">
        <v>229217.64</v>
      </c>
      <c r="BT231" s="614">
        <v>15</v>
      </c>
      <c r="BU231" s="614"/>
      <c r="BV231" s="615"/>
      <c r="BW231" s="614"/>
      <c r="BX231" s="614"/>
      <c r="BY231" s="614"/>
      <c r="BZ231" s="614"/>
      <c r="CA231" s="614"/>
      <c r="CB231" s="615"/>
      <c r="CC231" s="614"/>
      <c r="CD231" s="614"/>
      <c r="CE231" s="615"/>
      <c r="CF231" s="614"/>
      <c r="CG231" s="614"/>
      <c r="CH231" s="615"/>
      <c r="CI231" s="614"/>
      <c r="CJ231" s="614"/>
      <c r="CK231" s="614"/>
      <c r="CL231" s="614"/>
      <c r="CM231" s="614"/>
      <c r="CN231" s="615"/>
      <c r="CO231" s="614"/>
      <c r="CP231" s="614"/>
      <c r="CQ231" s="614"/>
      <c r="CR231" s="614"/>
      <c r="CS231" s="614">
        <v>10</v>
      </c>
      <c r="CT231" s="615">
        <v>1146088.2000000004</v>
      </c>
      <c r="CU231" s="614">
        <v>57</v>
      </c>
      <c r="CV231" s="614">
        <v>1</v>
      </c>
      <c r="CW231" s="615">
        <v>114608.82</v>
      </c>
      <c r="CX231" s="614">
        <v>6</v>
      </c>
      <c r="CY231" s="614"/>
      <c r="CZ231" s="615"/>
      <c r="DA231" s="614"/>
      <c r="DB231" s="614"/>
      <c r="DC231" s="614"/>
      <c r="DD231" s="614"/>
      <c r="DE231" s="436">
        <v>53</v>
      </c>
      <c r="DF231" s="437">
        <v>6074267.46</v>
      </c>
      <c r="DG231" s="436">
        <v>316</v>
      </c>
      <c r="DH231" s="616">
        <v>4</v>
      </c>
      <c r="DI231" s="437">
        <v>458435.28</v>
      </c>
      <c r="DJ231" s="616">
        <v>27</v>
      </c>
      <c r="DK231" s="614">
        <v>57</v>
      </c>
      <c r="DL231" s="615">
        <v>6532702.7400000039</v>
      </c>
      <c r="DM231" s="614">
        <v>343</v>
      </c>
    </row>
    <row r="232" spans="1:117" s="38" customFormat="1" ht="33" customHeight="1" x14ac:dyDescent="0.2">
      <c r="A232" s="38">
        <v>1</v>
      </c>
      <c r="B232" s="432">
        <v>54</v>
      </c>
      <c r="C232" s="432">
        <v>186</v>
      </c>
      <c r="D232" s="433" t="s">
        <v>330</v>
      </c>
      <c r="E232" s="607" t="s">
        <v>687</v>
      </c>
      <c r="F232" s="435" t="s">
        <v>686</v>
      </c>
      <c r="G232" s="614"/>
      <c r="H232" s="615"/>
      <c r="I232" s="614"/>
      <c r="J232" s="614"/>
      <c r="K232" s="614"/>
      <c r="L232" s="614"/>
      <c r="M232" s="614"/>
      <c r="N232" s="615"/>
      <c r="O232" s="614"/>
      <c r="P232" s="614"/>
      <c r="Q232" s="614"/>
      <c r="R232" s="614"/>
      <c r="S232" s="614"/>
      <c r="T232" s="615"/>
      <c r="U232" s="614"/>
      <c r="V232" s="614"/>
      <c r="W232" s="615"/>
      <c r="X232" s="614"/>
      <c r="Y232" s="614"/>
      <c r="Z232" s="615"/>
      <c r="AA232" s="614"/>
      <c r="AB232" s="614"/>
      <c r="AC232" s="615"/>
      <c r="AD232" s="614"/>
      <c r="AE232" s="614"/>
      <c r="AF232" s="615"/>
      <c r="AG232" s="614"/>
      <c r="AH232" s="614"/>
      <c r="AI232" s="614"/>
      <c r="AJ232" s="614"/>
      <c r="AK232" s="614"/>
      <c r="AL232" s="615"/>
      <c r="AM232" s="614"/>
      <c r="AN232" s="614"/>
      <c r="AO232" s="615"/>
      <c r="AP232" s="614"/>
      <c r="AQ232" s="614"/>
      <c r="AR232" s="614"/>
      <c r="AS232" s="614"/>
      <c r="AT232" s="614"/>
      <c r="AU232" s="614"/>
      <c r="AV232" s="614"/>
      <c r="AW232" s="614"/>
      <c r="AX232" s="614"/>
      <c r="AY232" s="614"/>
      <c r="AZ232" s="614"/>
      <c r="BA232" s="615"/>
      <c r="BB232" s="614"/>
      <c r="BC232" s="614"/>
      <c r="BD232" s="614"/>
      <c r="BE232" s="614"/>
      <c r="BF232" s="614"/>
      <c r="BG232" s="614"/>
      <c r="BH232" s="614"/>
      <c r="BI232" s="614"/>
      <c r="BJ232" s="615"/>
      <c r="BK232" s="614"/>
      <c r="BL232" s="614"/>
      <c r="BM232" s="614"/>
      <c r="BN232" s="614"/>
      <c r="BO232" s="614"/>
      <c r="BP232" s="615"/>
      <c r="BQ232" s="614"/>
      <c r="BR232" s="614"/>
      <c r="BS232" s="615"/>
      <c r="BT232" s="614"/>
      <c r="BU232" s="614"/>
      <c r="BV232" s="615"/>
      <c r="BW232" s="614"/>
      <c r="BX232" s="614"/>
      <c r="BY232" s="614"/>
      <c r="BZ232" s="614"/>
      <c r="CA232" s="614"/>
      <c r="CB232" s="615"/>
      <c r="CC232" s="614"/>
      <c r="CD232" s="614"/>
      <c r="CE232" s="615"/>
      <c r="CF232" s="614"/>
      <c r="CG232" s="614"/>
      <c r="CH232" s="615"/>
      <c r="CI232" s="614"/>
      <c r="CJ232" s="614"/>
      <c r="CK232" s="614"/>
      <c r="CL232" s="614"/>
      <c r="CM232" s="614"/>
      <c r="CN232" s="615"/>
      <c r="CO232" s="614"/>
      <c r="CP232" s="614"/>
      <c r="CQ232" s="614"/>
      <c r="CR232" s="614"/>
      <c r="CS232" s="614">
        <v>1</v>
      </c>
      <c r="CT232" s="615">
        <v>114608.82</v>
      </c>
      <c r="CU232" s="614">
        <v>7</v>
      </c>
      <c r="CV232" s="614"/>
      <c r="CW232" s="615"/>
      <c r="CX232" s="614"/>
      <c r="CY232" s="614"/>
      <c r="CZ232" s="615"/>
      <c r="DA232" s="614"/>
      <c r="DB232" s="614"/>
      <c r="DC232" s="614"/>
      <c r="DD232" s="614"/>
      <c r="DE232" s="436">
        <v>1</v>
      </c>
      <c r="DF232" s="437">
        <v>114608.82</v>
      </c>
      <c r="DG232" s="436">
        <v>7</v>
      </c>
      <c r="DH232" s="616">
        <v>0</v>
      </c>
      <c r="DI232" s="437">
        <v>0</v>
      </c>
      <c r="DJ232" s="616">
        <v>0</v>
      </c>
      <c r="DK232" s="614">
        <v>1</v>
      </c>
      <c r="DL232" s="615">
        <v>114608.82</v>
      </c>
      <c r="DM232" s="614">
        <v>7</v>
      </c>
    </row>
    <row r="233" spans="1:117" s="38" customFormat="1" ht="33" customHeight="1" x14ac:dyDescent="0.2">
      <c r="A233" s="38">
        <v>1</v>
      </c>
      <c r="B233" s="432">
        <v>54</v>
      </c>
      <c r="C233" s="432">
        <v>186</v>
      </c>
      <c r="D233" s="433" t="s">
        <v>330</v>
      </c>
      <c r="E233" s="582" t="s">
        <v>643</v>
      </c>
      <c r="F233" s="435" t="s">
        <v>644</v>
      </c>
      <c r="G233" s="614"/>
      <c r="H233" s="615"/>
      <c r="I233" s="614"/>
      <c r="J233" s="614"/>
      <c r="K233" s="614"/>
      <c r="L233" s="614"/>
      <c r="M233" s="614"/>
      <c r="N233" s="615"/>
      <c r="O233" s="614"/>
      <c r="P233" s="614"/>
      <c r="Q233" s="614"/>
      <c r="R233" s="614"/>
      <c r="S233" s="614"/>
      <c r="T233" s="615"/>
      <c r="U233" s="614"/>
      <c r="V233" s="614"/>
      <c r="W233" s="615"/>
      <c r="X233" s="614"/>
      <c r="Y233" s="614"/>
      <c r="Z233" s="615"/>
      <c r="AA233" s="614"/>
      <c r="AB233" s="614"/>
      <c r="AC233" s="615"/>
      <c r="AD233" s="614"/>
      <c r="AE233" s="614"/>
      <c r="AF233" s="615"/>
      <c r="AG233" s="614"/>
      <c r="AH233" s="614"/>
      <c r="AI233" s="614"/>
      <c r="AJ233" s="614"/>
      <c r="AK233" s="614">
        <v>1</v>
      </c>
      <c r="AL233" s="615">
        <v>114608.82</v>
      </c>
      <c r="AM233" s="614">
        <v>4</v>
      </c>
      <c r="AN233" s="614"/>
      <c r="AO233" s="615"/>
      <c r="AP233" s="614"/>
      <c r="AQ233" s="614"/>
      <c r="AR233" s="614"/>
      <c r="AS233" s="614"/>
      <c r="AT233" s="614"/>
      <c r="AU233" s="614"/>
      <c r="AV233" s="614"/>
      <c r="AW233" s="614"/>
      <c r="AX233" s="614"/>
      <c r="AY233" s="614"/>
      <c r="AZ233" s="614"/>
      <c r="BA233" s="615"/>
      <c r="BB233" s="614"/>
      <c r="BC233" s="614"/>
      <c r="BD233" s="614"/>
      <c r="BE233" s="614"/>
      <c r="BF233" s="614"/>
      <c r="BG233" s="614"/>
      <c r="BH233" s="614"/>
      <c r="BI233" s="614"/>
      <c r="BJ233" s="615"/>
      <c r="BK233" s="614"/>
      <c r="BL233" s="614"/>
      <c r="BM233" s="614"/>
      <c r="BN233" s="614"/>
      <c r="BO233" s="614"/>
      <c r="BP233" s="615"/>
      <c r="BQ233" s="614"/>
      <c r="BR233" s="614"/>
      <c r="BS233" s="615"/>
      <c r="BT233" s="614"/>
      <c r="BU233" s="614"/>
      <c r="BV233" s="615"/>
      <c r="BW233" s="614"/>
      <c r="BX233" s="614"/>
      <c r="BY233" s="614"/>
      <c r="BZ233" s="614"/>
      <c r="CA233" s="614"/>
      <c r="CB233" s="615"/>
      <c r="CC233" s="614"/>
      <c r="CD233" s="614"/>
      <c r="CE233" s="615"/>
      <c r="CF233" s="614"/>
      <c r="CG233" s="614"/>
      <c r="CH233" s="615"/>
      <c r="CI233" s="614"/>
      <c r="CJ233" s="614"/>
      <c r="CK233" s="614"/>
      <c r="CL233" s="614"/>
      <c r="CM233" s="614"/>
      <c r="CN233" s="615"/>
      <c r="CO233" s="614"/>
      <c r="CP233" s="614"/>
      <c r="CQ233" s="614"/>
      <c r="CR233" s="614"/>
      <c r="CS233" s="614">
        <v>1</v>
      </c>
      <c r="CT233" s="615">
        <v>114608.82</v>
      </c>
      <c r="CU233" s="614">
        <v>7</v>
      </c>
      <c r="CV233" s="614">
        <v>1</v>
      </c>
      <c r="CW233" s="615">
        <v>114608.82</v>
      </c>
      <c r="CX233" s="614">
        <v>17</v>
      </c>
      <c r="CY233" s="614"/>
      <c r="CZ233" s="615"/>
      <c r="DA233" s="614"/>
      <c r="DB233" s="614"/>
      <c r="DC233" s="614"/>
      <c r="DD233" s="614"/>
      <c r="DE233" s="436">
        <v>2</v>
      </c>
      <c r="DF233" s="437">
        <v>229217.64</v>
      </c>
      <c r="DG233" s="436">
        <v>11</v>
      </c>
      <c r="DH233" s="616">
        <v>1</v>
      </c>
      <c r="DI233" s="437">
        <v>114608.82</v>
      </c>
      <c r="DJ233" s="616">
        <v>17</v>
      </c>
      <c r="DK233" s="614">
        <v>3</v>
      </c>
      <c r="DL233" s="615">
        <v>343826.46</v>
      </c>
      <c r="DM233" s="614">
        <v>28</v>
      </c>
    </row>
    <row r="234" spans="1:117" s="38" customFormat="1" ht="33" customHeight="1" x14ac:dyDescent="0.2">
      <c r="A234" s="38">
        <v>1</v>
      </c>
      <c r="B234" s="623">
        <v>54</v>
      </c>
      <c r="C234" s="432">
        <v>199</v>
      </c>
      <c r="D234" s="433" t="s">
        <v>489</v>
      </c>
      <c r="E234" s="556" t="s">
        <v>480</v>
      </c>
      <c r="F234" s="435" t="s">
        <v>481</v>
      </c>
      <c r="G234" s="614">
        <v>23</v>
      </c>
      <c r="H234" s="615">
        <v>2636002.8600000003</v>
      </c>
      <c r="I234" s="614">
        <v>231</v>
      </c>
      <c r="J234" s="614"/>
      <c r="K234" s="614"/>
      <c r="L234" s="614"/>
      <c r="M234" s="614"/>
      <c r="N234" s="615"/>
      <c r="O234" s="614"/>
      <c r="P234" s="614"/>
      <c r="Q234" s="614"/>
      <c r="R234" s="614"/>
      <c r="S234" s="614"/>
      <c r="T234" s="615"/>
      <c r="U234" s="614"/>
      <c r="V234" s="614"/>
      <c r="W234" s="615"/>
      <c r="X234" s="614"/>
      <c r="Y234" s="614"/>
      <c r="Z234" s="615"/>
      <c r="AA234" s="614"/>
      <c r="AB234" s="614"/>
      <c r="AC234" s="615"/>
      <c r="AD234" s="614"/>
      <c r="AE234" s="614"/>
      <c r="AF234" s="615"/>
      <c r="AG234" s="614"/>
      <c r="AH234" s="614"/>
      <c r="AI234" s="614"/>
      <c r="AJ234" s="614"/>
      <c r="AK234" s="614"/>
      <c r="AL234" s="615"/>
      <c r="AM234" s="614"/>
      <c r="AN234" s="614"/>
      <c r="AO234" s="615"/>
      <c r="AP234" s="614"/>
      <c r="AQ234" s="614"/>
      <c r="AR234" s="614"/>
      <c r="AS234" s="614"/>
      <c r="AT234" s="614"/>
      <c r="AU234" s="614"/>
      <c r="AV234" s="614"/>
      <c r="AW234" s="614"/>
      <c r="AX234" s="614"/>
      <c r="AY234" s="614"/>
      <c r="AZ234" s="614"/>
      <c r="BA234" s="615"/>
      <c r="BB234" s="614"/>
      <c r="BC234" s="614"/>
      <c r="BD234" s="614"/>
      <c r="BE234" s="614"/>
      <c r="BF234" s="614"/>
      <c r="BG234" s="614"/>
      <c r="BH234" s="614"/>
      <c r="BI234" s="614"/>
      <c r="BJ234" s="615"/>
      <c r="BK234" s="614"/>
      <c r="BL234" s="614"/>
      <c r="BM234" s="614"/>
      <c r="BN234" s="614"/>
      <c r="BO234" s="614"/>
      <c r="BP234" s="615"/>
      <c r="BQ234" s="614"/>
      <c r="BR234" s="614"/>
      <c r="BS234" s="615"/>
      <c r="BT234" s="614"/>
      <c r="BU234" s="614"/>
      <c r="BV234" s="615"/>
      <c r="BW234" s="614"/>
      <c r="BX234" s="614"/>
      <c r="BY234" s="614"/>
      <c r="BZ234" s="614"/>
      <c r="CA234" s="614"/>
      <c r="CB234" s="615"/>
      <c r="CC234" s="614"/>
      <c r="CD234" s="614"/>
      <c r="CE234" s="615"/>
      <c r="CF234" s="614"/>
      <c r="CG234" s="614"/>
      <c r="CH234" s="615"/>
      <c r="CI234" s="614"/>
      <c r="CJ234" s="614"/>
      <c r="CK234" s="614"/>
      <c r="CL234" s="614"/>
      <c r="CM234" s="614"/>
      <c r="CN234" s="615"/>
      <c r="CO234" s="614"/>
      <c r="CP234" s="614"/>
      <c r="CQ234" s="614"/>
      <c r="CR234" s="614"/>
      <c r="CS234" s="614">
        <v>1</v>
      </c>
      <c r="CT234" s="615">
        <v>114608.82</v>
      </c>
      <c r="CU234" s="614">
        <v>25</v>
      </c>
      <c r="CV234" s="614"/>
      <c r="CW234" s="615"/>
      <c r="CX234" s="614"/>
      <c r="CY234" s="614"/>
      <c r="CZ234" s="615"/>
      <c r="DA234" s="614"/>
      <c r="DB234" s="614"/>
      <c r="DC234" s="614"/>
      <c r="DD234" s="614"/>
      <c r="DE234" s="436">
        <v>24</v>
      </c>
      <c r="DF234" s="437">
        <v>2750611.68</v>
      </c>
      <c r="DG234" s="436">
        <v>256</v>
      </c>
      <c r="DH234" s="616">
        <v>0</v>
      </c>
      <c r="DI234" s="437">
        <v>0</v>
      </c>
      <c r="DJ234" s="616">
        <v>0</v>
      </c>
      <c r="DK234" s="614">
        <v>24</v>
      </c>
      <c r="DL234" s="615">
        <v>2750611.68</v>
      </c>
      <c r="DM234" s="614">
        <v>256</v>
      </c>
    </row>
    <row r="235" spans="1:117" s="38" customFormat="1" ht="33" customHeight="1" x14ac:dyDescent="0.2">
      <c r="A235" s="38">
        <v>1</v>
      </c>
      <c r="B235" s="623">
        <v>54</v>
      </c>
      <c r="C235" s="432">
        <v>199</v>
      </c>
      <c r="D235" s="433" t="s">
        <v>489</v>
      </c>
      <c r="E235" s="556" t="s">
        <v>587</v>
      </c>
      <c r="F235" s="435" t="s">
        <v>586</v>
      </c>
      <c r="G235" s="614">
        <v>5</v>
      </c>
      <c r="H235" s="615">
        <v>573044.10000000009</v>
      </c>
      <c r="I235" s="614">
        <v>40</v>
      </c>
      <c r="J235" s="614"/>
      <c r="K235" s="614"/>
      <c r="L235" s="614"/>
      <c r="M235" s="614"/>
      <c r="N235" s="615"/>
      <c r="O235" s="614"/>
      <c r="P235" s="614"/>
      <c r="Q235" s="614"/>
      <c r="R235" s="614"/>
      <c r="S235" s="614"/>
      <c r="T235" s="615"/>
      <c r="U235" s="614"/>
      <c r="V235" s="614"/>
      <c r="W235" s="615"/>
      <c r="X235" s="614"/>
      <c r="Y235" s="614"/>
      <c r="Z235" s="615"/>
      <c r="AA235" s="614"/>
      <c r="AB235" s="614"/>
      <c r="AC235" s="615"/>
      <c r="AD235" s="614"/>
      <c r="AE235" s="614"/>
      <c r="AF235" s="615"/>
      <c r="AG235" s="614"/>
      <c r="AH235" s="614"/>
      <c r="AI235" s="614"/>
      <c r="AJ235" s="614"/>
      <c r="AK235" s="614"/>
      <c r="AL235" s="615"/>
      <c r="AM235" s="614"/>
      <c r="AN235" s="614"/>
      <c r="AO235" s="615"/>
      <c r="AP235" s="614"/>
      <c r="AQ235" s="614"/>
      <c r="AR235" s="614"/>
      <c r="AS235" s="614"/>
      <c r="AT235" s="614"/>
      <c r="AU235" s="614"/>
      <c r="AV235" s="614"/>
      <c r="AW235" s="614"/>
      <c r="AX235" s="614"/>
      <c r="AY235" s="614"/>
      <c r="AZ235" s="614"/>
      <c r="BA235" s="615"/>
      <c r="BB235" s="614"/>
      <c r="BC235" s="614"/>
      <c r="BD235" s="614"/>
      <c r="BE235" s="614"/>
      <c r="BF235" s="614"/>
      <c r="BG235" s="614"/>
      <c r="BH235" s="614"/>
      <c r="BI235" s="614"/>
      <c r="BJ235" s="615"/>
      <c r="BK235" s="614"/>
      <c r="BL235" s="614"/>
      <c r="BM235" s="614"/>
      <c r="BN235" s="614"/>
      <c r="BO235" s="614"/>
      <c r="BP235" s="615"/>
      <c r="BQ235" s="614"/>
      <c r="BR235" s="614"/>
      <c r="BS235" s="615"/>
      <c r="BT235" s="614"/>
      <c r="BU235" s="614"/>
      <c r="BV235" s="615"/>
      <c r="BW235" s="614"/>
      <c r="BX235" s="614"/>
      <c r="BY235" s="614"/>
      <c r="BZ235" s="614"/>
      <c r="CA235" s="614"/>
      <c r="CB235" s="615"/>
      <c r="CC235" s="614"/>
      <c r="CD235" s="614"/>
      <c r="CE235" s="615"/>
      <c r="CF235" s="614"/>
      <c r="CG235" s="614"/>
      <c r="CH235" s="615"/>
      <c r="CI235" s="614"/>
      <c r="CJ235" s="614"/>
      <c r="CK235" s="614"/>
      <c r="CL235" s="614"/>
      <c r="CM235" s="614"/>
      <c r="CN235" s="615"/>
      <c r="CO235" s="614"/>
      <c r="CP235" s="614"/>
      <c r="CQ235" s="614"/>
      <c r="CR235" s="614"/>
      <c r="CS235" s="614"/>
      <c r="CT235" s="615"/>
      <c r="CU235" s="614"/>
      <c r="CV235" s="614"/>
      <c r="CW235" s="615"/>
      <c r="CX235" s="614"/>
      <c r="CY235" s="614"/>
      <c r="CZ235" s="615"/>
      <c r="DA235" s="614"/>
      <c r="DB235" s="614"/>
      <c r="DC235" s="614"/>
      <c r="DD235" s="614"/>
      <c r="DE235" s="436">
        <v>5</v>
      </c>
      <c r="DF235" s="437">
        <v>573044.10000000009</v>
      </c>
      <c r="DG235" s="436">
        <v>40</v>
      </c>
      <c r="DH235" s="616">
        <v>0</v>
      </c>
      <c r="DI235" s="437">
        <v>0</v>
      </c>
      <c r="DJ235" s="616">
        <v>0</v>
      </c>
      <c r="DK235" s="614">
        <v>5</v>
      </c>
      <c r="DL235" s="615">
        <v>573044.10000000009</v>
      </c>
      <c r="DM235" s="614">
        <v>40</v>
      </c>
    </row>
    <row r="236" spans="1:117" s="38" customFormat="1" ht="33" customHeight="1" x14ac:dyDescent="0.2">
      <c r="A236" s="38">
        <v>1</v>
      </c>
      <c r="B236" s="623">
        <v>54</v>
      </c>
      <c r="C236" s="432">
        <v>199</v>
      </c>
      <c r="D236" s="433" t="s">
        <v>489</v>
      </c>
      <c r="E236" s="556" t="s">
        <v>556</v>
      </c>
      <c r="F236" s="435" t="s">
        <v>554</v>
      </c>
      <c r="G236" s="614">
        <v>5</v>
      </c>
      <c r="H236" s="615">
        <v>573044.10000000009</v>
      </c>
      <c r="I236" s="614">
        <v>47</v>
      </c>
      <c r="J236" s="614"/>
      <c r="K236" s="614"/>
      <c r="L236" s="614"/>
      <c r="M236" s="614"/>
      <c r="N236" s="615"/>
      <c r="O236" s="614"/>
      <c r="P236" s="614"/>
      <c r="Q236" s="614"/>
      <c r="R236" s="614"/>
      <c r="S236" s="614"/>
      <c r="T236" s="615"/>
      <c r="U236" s="614"/>
      <c r="V236" s="614"/>
      <c r="W236" s="615"/>
      <c r="X236" s="614"/>
      <c r="Y236" s="614"/>
      <c r="Z236" s="615"/>
      <c r="AA236" s="614"/>
      <c r="AB236" s="614"/>
      <c r="AC236" s="615"/>
      <c r="AD236" s="614"/>
      <c r="AE236" s="614"/>
      <c r="AF236" s="615"/>
      <c r="AG236" s="614"/>
      <c r="AH236" s="614"/>
      <c r="AI236" s="614"/>
      <c r="AJ236" s="614"/>
      <c r="AK236" s="614"/>
      <c r="AL236" s="615"/>
      <c r="AM236" s="614"/>
      <c r="AN236" s="614"/>
      <c r="AO236" s="615"/>
      <c r="AP236" s="614"/>
      <c r="AQ236" s="614"/>
      <c r="AR236" s="614"/>
      <c r="AS236" s="614"/>
      <c r="AT236" s="614"/>
      <c r="AU236" s="614"/>
      <c r="AV236" s="614"/>
      <c r="AW236" s="614"/>
      <c r="AX236" s="614"/>
      <c r="AY236" s="614"/>
      <c r="AZ236" s="614"/>
      <c r="BA236" s="615"/>
      <c r="BB236" s="614"/>
      <c r="BC236" s="614"/>
      <c r="BD236" s="614"/>
      <c r="BE236" s="614"/>
      <c r="BF236" s="614"/>
      <c r="BG236" s="614"/>
      <c r="BH236" s="614"/>
      <c r="BI236" s="614"/>
      <c r="BJ236" s="615"/>
      <c r="BK236" s="614"/>
      <c r="BL236" s="614"/>
      <c r="BM236" s="614"/>
      <c r="BN236" s="614"/>
      <c r="BO236" s="614"/>
      <c r="BP236" s="615"/>
      <c r="BQ236" s="614"/>
      <c r="BR236" s="614"/>
      <c r="BS236" s="615"/>
      <c r="BT236" s="614"/>
      <c r="BU236" s="614"/>
      <c r="BV236" s="615"/>
      <c r="BW236" s="614"/>
      <c r="BX236" s="614"/>
      <c r="BY236" s="614"/>
      <c r="BZ236" s="614"/>
      <c r="CA236" s="614"/>
      <c r="CB236" s="615"/>
      <c r="CC236" s="614"/>
      <c r="CD236" s="614"/>
      <c r="CE236" s="615"/>
      <c r="CF236" s="614"/>
      <c r="CG236" s="614"/>
      <c r="CH236" s="615"/>
      <c r="CI236" s="614"/>
      <c r="CJ236" s="614"/>
      <c r="CK236" s="614"/>
      <c r="CL236" s="614"/>
      <c r="CM236" s="614"/>
      <c r="CN236" s="615"/>
      <c r="CO236" s="614"/>
      <c r="CP236" s="614"/>
      <c r="CQ236" s="614"/>
      <c r="CR236" s="614"/>
      <c r="CS236" s="614"/>
      <c r="CT236" s="615"/>
      <c r="CU236" s="614"/>
      <c r="CV236" s="614"/>
      <c r="CW236" s="615"/>
      <c r="CX236" s="614"/>
      <c r="CY236" s="614"/>
      <c r="CZ236" s="615"/>
      <c r="DA236" s="614"/>
      <c r="DB236" s="614"/>
      <c r="DC236" s="614"/>
      <c r="DD236" s="614"/>
      <c r="DE236" s="436">
        <v>5</v>
      </c>
      <c r="DF236" s="437">
        <v>573044.10000000009</v>
      </c>
      <c r="DG236" s="436">
        <v>47</v>
      </c>
      <c r="DH236" s="616">
        <v>0</v>
      </c>
      <c r="DI236" s="437">
        <v>0</v>
      </c>
      <c r="DJ236" s="616">
        <v>0</v>
      </c>
      <c r="DK236" s="614">
        <v>5</v>
      </c>
      <c r="DL236" s="615">
        <v>573044.10000000009</v>
      </c>
      <c r="DM236" s="614">
        <v>47</v>
      </c>
    </row>
    <row r="237" spans="1:117" s="38" customFormat="1" ht="33" customHeight="1" x14ac:dyDescent="0.2">
      <c r="A237" s="38">
        <v>1</v>
      </c>
      <c r="B237" s="623">
        <v>54</v>
      </c>
      <c r="C237" s="432">
        <v>199</v>
      </c>
      <c r="D237" s="433" t="s">
        <v>489</v>
      </c>
      <c r="E237" s="556" t="s">
        <v>555</v>
      </c>
      <c r="F237" s="435" t="s">
        <v>553</v>
      </c>
      <c r="G237" s="614"/>
      <c r="H237" s="615"/>
      <c r="I237" s="614"/>
      <c r="J237" s="614"/>
      <c r="K237" s="614"/>
      <c r="L237" s="614"/>
      <c r="M237" s="614"/>
      <c r="N237" s="615"/>
      <c r="O237" s="614"/>
      <c r="P237" s="614"/>
      <c r="Q237" s="614"/>
      <c r="R237" s="614"/>
      <c r="S237" s="614"/>
      <c r="T237" s="615"/>
      <c r="U237" s="614"/>
      <c r="V237" s="614"/>
      <c r="W237" s="615"/>
      <c r="X237" s="614"/>
      <c r="Y237" s="614"/>
      <c r="Z237" s="615"/>
      <c r="AA237" s="614"/>
      <c r="AB237" s="614"/>
      <c r="AC237" s="615"/>
      <c r="AD237" s="614"/>
      <c r="AE237" s="614"/>
      <c r="AF237" s="615"/>
      <c r="AG237" s="614"/>
      <c r="AH237" s="614"/>
      <c r="AI237" s="614"/>
      <c r="AJ237" s="614"/>
      <c r="AK237" s="614"/>
      <c r="AL237" s="615"/>
      <c r="AM237" s="614"/>
      <c r="AN237" s="614"/>
      <c r="AO237" s="615"/>
      <c r="AP237" s="614"/>
      <c r="AQ237" s="614"/>
      <c r="AR237" s="614"/>
      <c r="AS237" s="614"/>
      <c r="AT237" s="614"/>
      <c r="AU237" s="614"/>
      <c r="AV237" s="614"/>
      <c r="AW237" s="614"/>
      <c r="AX237" s="614"/>
      <c r="AY237" s="614"/>
      <c r="AZ237" s="614"/>
      <c r="BA237" s="615"/>
      <c r="BB237" s="614"/>
      <c r="BC237" s="614"/>
      <c r="BD237" s="614"/>
      <c r="BE237" s="614"/>
      <c r="BF237" s="614"/>
      <c r="BG237" s="614"/>
      <c r="BH237" s="614"/>
      <c r="BI237" s="614"/>
      <c r="BJ237" s="615"/>
      <c r="BK237" s="614"/>
      <c r="BL237" s="614"/>
      <c r="BM237" s="614"/>
      <c r="BN237" s="614"/>
      <c r="BO237" s="614"/>
      <c r="BP237" s="615"/>
      <c r="BQ237" s="614"/>
      <c r="BR237" s="614"/>
      <c r="BS237" s="615"/>
      <c r="BT237" s="614"/>
      <c r="BU237" s="614"/>
      <c r="BV237" s="615"/>
      <c r="BW237" s="614"/>
      <c r="BX237" s="614"/>
      <c r="BY237" s="614"/>
      <c r="BZ237" s="614"/>
      <c r="CA237" s="614"/>
      <c r="CB237" s="615"/>
      <c r="CC237" s="614"/>
      <c r="CD237" s="614"/>
      <c r="CE237" s="615"/>
      <c r="CF237" s="614"/>
      <c r="CG237" s="614"/>
      <c r="CH237" s="615"/>
      <c r="CI237" s="614"/>
      <c r="CJ237" s="614"/>
      <c r="CK237" s="614"/>
      <c r="CL237" s="614"/>
      <c r="CM237" s="614"/>
      <c r="CN237" s="615"/>
      <c r="CO237" s="614"/>
      <c r="CP237" s="614"/>
      <c r="CQ237" s="614"/>
      <c r="CR237" s="614"/>
      <c r="CS237" s="614">
        <v>2</v>
      </c>
      <c r="CT237" s="615">
        <v>229217.64</v>
      </c>
      <c r="CU237" s="614">
        <v>26</v>
      </c>
      <c r="CV237" s="614"/>
      <c r="CW237" s="615"/>
      <c r="CX237" s="614"/>
      <c r="CY237" s="614"/>
      <c r="CZ237" s="615"/>
      <c r="DA237" s="614"/>
      <c r="DB237" s="614"/>
      <c r="DC237" s="614"/>
      <c r="DD237" s="614"/>
      <c r="DE237" s="436">
        <v>2</v>
      </c>
      <c r="DF237" s="437">
        <v>229217.64</v>
      </c>
      <c r="DG237" s="436">
        <v>26</v>
      </c>
      <c r="DH237" s="616">
        <v>0</v>
      </c>
      <c r="DI237" s="437">
        <v>0</v>
      </c>
      <c r="DJ237" s="616">
        <v>0</v>
      </c>
      <c r="DK237" s="614">
        <v>2</v>
      </c>
      <c r="DL237" s="615">
        <v>229217.64</v>
      </c>
      <c r="DM237" s="614">
        <v>26</v>
      </c>
    </row>
    <row r="238" spans="1:117" s="38" customFormat="1" ht="33" customHeight="1" x14ac:dyDescent="0.2">
      <c r="A238" s="38">
        <v>1</v>
      </c>
      <c r="B238" s="623">
        <v>54</v>
      </c>
      <c r="C238" s="432">
        <v>209</v>
      </c>
      <c r="D238" s="433" t="s">
        <v>332</v>
      </c>
      <c r="E238" s="556" t="s">
        <v>479</v>
      </c>
      <c r="F238" s="435" t="s">
        <v>333</v>
      </c>
      <c r="G238" s="614"/>
      <c r="H238" s="615"/>
      <c r="I238" s="614"/>
      <c r="J238" s="614"/>
      <c r="K238" s="614"/>
      <c r="L238" s="614"/>
      <c r="M238" s="614"/>
      <c r="N238" s="615"/>
      <c r="O238" s="614"/>
      <c r="P238" s="614"/>
      <c r="Q238" s="614"/>
      <c r="R238" s="614"/>
      <c r="S238" s="614"/>
      <c r="T238" s="615"/>
      <c r="U238" s="614"/>
      <c r="V238" s="614"/>
      <c r="W238" s="615"/>
      <c r="X238" s="614"/>
      <c r="Y238" s="614"/>
      <c r="Z238" s="615"/>
      <c r="AA238" s="614"/>
      <c r="AB238" s="614"/>
      <c r="AC238" s="615"/>
      <c r="AD238" s="614"/>
      <c r="AE238" s="614"/>
      <c r="AF238" s="615"/>
      <c r="AG238" s="614"/>
      <c r="AH238" s="614"/>
      <c r="AI238" s="614"/>
      <c r="AJ238" s="614"/>
      <c r="AK238" s="614"/>
      <c r="AL238" s="615"/>
      <c r="AM238" s="614"/>
      <c r="AN238" s="614"/>
      <c r="AO238" s="615"/>
      <c r="AP238" s="614"/>
      <c r="AQ238" s="614"/>
      <c r="AR238" s="614"/>
      <c r="AS238" s="614"/>
      <c r="AT238" s="614"/>
      <c r="AU238" s="614"/>
      <c r="AV238" s="614"/>
      <c r="AW238" s="614"/>
      <c r="AX238" s="614"/>
      <c r="AY238" s="614"/>
      <c r="AZ238" s="614"/>
      <c r="BA238" s="615"/>
      <c r="BB238" s="614"/>
      <c r="BC238" s="614"/>
      <c r="BD238" s="614"/>
      <c r="BE238" s="614"/>
      <c r="BF238" s="614"/>
      <c r="BG238" s="614"/>
      <c r="BH238" s="614"/>
      <c r="BI238" s="614"/>
      <c r="BJ238" s="615"/>
      <c r="BK238" s="614"/>
      <c r="BL238" s="614"/>
      <c r="BM238" s="614"/>
      <c r="BN238" s="614"/>
      <c r="BO238" s="614">
        <v>19</v>
      </c>
      <c r="BP238" s="615">
        <v>2177567.580000001</v>
      </c>
      <c r="BQ238" s="614">
        <v>208</v>
      </c>
      <c r="BR238" s="614">
        <v>1</v>
      </c>
      <c r="BS238" s="615">
        <v>114608.82</v>
      </c>
      <c r="BT238" s="614">
        <v>9</v>
      </c>
      <c r="BU238" s="614"/>
      <c r="BV238" s="615"/>
      <c r="BW238" s="614"/>
      <c r="BX238" s="614"/>
      <c r="BY238" s="614"/>
      <c r="BZ238" s="614"/>
      <c r="CA238" s="614"/>
      <c r="CB238" s="615"/>
      <c r="CC238" s="614"/>
      <c r="CD238" s="614"/>
      <c r="CE238" s="615"/>
      <c r="CF238" s="614"/>
      <c r="CG238" s="614"/>
      <c r="CH238" s="615"/>
      <c r="CI238" s="614"/>
      <c r="CJ238" s="614"/>
      <c r="CK238" s="614"/>
      <c r="CL238" s="614"/>
      <c r="CM238" s="614"/>
      <c r="CN238" s="615"/>
      <c r="CO238" s="614"/>
      <c r="CP238" s="614"/>
      <c r="CQ238" s="614"/>
      <c r="CR238" s="614"/>
      <c r="CS238" s="614">
        <v>75</v>
      </c>
      <c r="CT238" s="615">
        <v>8595661.5000000093</v>
      </c>
      <c r="CU238" s="614">
        <v>720</v>
      </c>
      <c r="CV238" s="614">
        <v>13</v>
      </c>
      <c r="CW238" s="615">
        <v>1489914.6600000006</v>
      </c>
      <c r="CX238" s="614">
        <v>114</v>
      </c>
      <c r="CY238" s="614"/>
      <c r="CZ238" s="615"/>
      <c r="DA238" s="614"/>
      <c r="DB238" s="614"/>
      <c r="DC238" s="614"/>
      <c r="DD238" s="614"/>
      <c r="DE238" s="436">
        <v>94</v>
      </c>
      <c r="DF238" s="437">
        <v>10773229.080000009</v>
      </c>
      <c r="DG238" s="436">
        <v>928</v>
      </c>
      <c r="DH238" s="616">
        <v>14</v>
      </c>
      <c r="DI238" s="437">
        <v>1604523.4800000007</v>
      </c>
      <c r="DJ238" s="616">
        <v>123</v>
      </c>
      <c r="DK238" s="614">
        <v>108</v>
      </c>
      <c r="DL238" s="615">
        <v>12377752.560000019</v>
      </c>
      <c r="DM238" s="614">
        <v>1051</v>
      </c>
    </row>
    <row r="239" spans="1:117" s="38" customFormat="1" x14ac:dyDescent="0.2">
      <c r="A239" s="38">
        <v>1</v>
      </c>
      <c r="B239" s="617" t="s">
        <v>227</v>
      </c>
      <c r="C239" s="618"/>
      <c r="D239" s="619"/>
      <c r="E239" s="618"/>
      <c r="F239" s="620"/>
      <c r="G239" s="621">
        <v>33</v>
      </c>
      <c r="H239" s="622">
        <v>3782091.0599999987</v>
      </c>
      <c r="I239" s="621">
        <v>318</v>
      </c>
      <c r="J239" s="621"/>
      <c r="K239" s="621"/>
      <c r="L239" s="621"/>
      <c r="M239" s="621"/>
      <c r="N239" s="622"/>
      <c r="O239" s="621"/>
      <c r="P239" s="621"/>
      <c r="Q239" s="621"/>
      <c r="R239" s="621"/>
      <c r="S239" s="621"/>
      <c r="T239" s="622"/>
      <c r="U239" s="621"/>
      <c r="V239" s="621"/>
      <c r="W239" s="622"/>
      <c r="X239" s="621"/>
      <c r="Y239" s="621"/>
      <c r="Z239" s="622"/>
      <c r="AA239" s="621"/>
      <c r="AB239" s="621"/>
      <c r="AC239" s="622"/>
      <c r="AD239" s="621"/>
      <c r="AE239" s="621"/>
      <c r="AF239" s="622"/>
      <c r="AG239" s="621"/>
      <c r="AH239" s="621"/>
      <c r="AI239" s="621"/>
      <c r="AJ239" s="621"/>
      <c r="AK239" s="621">
        <v>33</v>
      </c>
      <c r="AL239" s="622">
        <v>3782091.0599999987</v>
      </c>
      <c r="AM239" s="621">
        <v>198</v>
      </c>
      <c r="AN239" s="621">
        <v>1</v>
      </c>
      <c r="AO239" s="622">
        <v>114608.82</v>
      </c>
      <c r="AP239" s="621">
        <v>6</v>
      </c>
      <c r="AQ239" s="621"/>
      <c r="AR239" s="621"/>
      <c r="AS239" s="621"/>
      <c r="AT239" s="621"/>
      <c r="AU239" s="621"/>
      <c r="AV239" s="621"/>
      <c r="AW239" s="621"/>
      <c r="AX239" s="621"/>
      <c r="AY239" s="621"/>
      <c r="AZ239" s="621"/>
      <c r="BA239" s="622"/>
      <c r="BB239" s="621"/>
      <c r="BC239" s="621"/>
      <c r="BD239" s="621"/>
      <c r="BE239" s="621"/>
      <c r="BF239" s="621"/>
      <c r="BG239" s="621"/>
      <c r="BH239" s="621"/>
      <c r="BI239" s="621"/>
      <c r="BJ239" s="622"/>
      <c r="BK239" s="621"/>
      <c r="BL239" s="621"/>
      <c r="BM239" s="621"/>
      <c r="BN239" s="621"/>
      <c r="BO239" s="621">
        <v>30</v>
      </c>
      <c r="BP239" s="622">
        <v>3438264.5999999992</v>
      </c>
      <c r="BQ239" s="621">
        <v>273</v>
      </c>
      <c r="BR239" s="621">
        <v>3</v>
      </c>
      <c r="BS239" s="622">
        <v>343826.46</v>
      </c>
      <c r="BT239" s="621">
        <v>24</v>
      </c>
      <c r="BU239" s="621"/>
      <c r="BV239" s="622"/>
      <c r="BW239" s="621"/>
      <c r="BX239" s="621"/>
      <c r="BY239" s="621"/>
      <c r="BZ239" s="621"/>
      <c r="CA239" s="621"/>
      <c r="CB239" s="622"/>
      <c r="CC239" s="621"/>
      <c r="CD239" s="621"/>
      <c r="CE239" s="622"/>
      <c r="CF239" s="621"/>
      <c r="CG239" s="621"/>
      <c r="CH239" s="622"/>
      <c r="CI239" s="621"/>
      <c r="CJ239" s="621"/>
      <c r="CK239" s="621"/>
      <c r="CL239" s="621"/>
      <c r="CM239" s="621"/>
      <c r="CN239" s="622"/>
      <c r="CO239" s="621"/>
      <c r="CP239" s="621"/>
      <c r="CQ239" s="621"/>
      <c r="CR239" s="621"/>
      <c r="CS239" s="621">
        <v>92</v>
      </c>
      <c r="CT239" s="622">
        <v>10544011.440000014</v>
      </c>
      <c r="CU239" s="621">
        <v>864</v>
      </c>
      <c r="CV239" s="621">
        <v>15</v>
      </c>
      <c r="CW239" s="622">
        <v>1719132.3000000007</v>
      </c>
      <c r="CX239" s="621">
        <v>137</v>
      </c>
      <c r="CY239" s="621"/>
      <c r="CZ239" s="622"/>
      <c r="DA239" s="621"/>
      <c r="DB239" s="621"/>
      <c r="DC239" s="621"/>
      <c r="DD239" s="621"/>
      <c r="DE239" s="618">
        <v>188</v>
      </c>
      <c r="DF239" s="622">
        <v>21546458.160000011</v>
      </c>
      <c r="DG239" s="618">
        <v>1653</v>
      </c>
      <c r="DH239" s="621">
        <v>19</v>
      </c>
      <c r="DI239" s="622">
        <v>2177567.580000001</v>
      </c>
      <c r="DJ239" s="621">
        <v>167</v>
      </c>
      <c r="DK239" s="621">
        <v>207</v>
      </c>
      <c r="DL239" s="622">
        <v>23724025.740000024</v>
      </c>
      <c r="DM239" s="621">
        <v>1820</v>
      </c>
    </row>
    <row r="240" spans="1:117" s="38" customFormat="1" ht="48" x14ac:dyDescent="0.2">
      <c r="A240" s="38">
        <v>1</v>
      </c>
      <c r="B240" s="432">
        <v>55</v>
      </c>
      <c r="C240" s="432">
        <v>185</v>
      </c>
      <c r="D240" s="433" t="s">
        <v>334</v>
      </c>
      <c r="E240" s="556" t="s">
        <v>482</v>
      </c>
      <c r="F240" s="435" t="s">
        <v>335</v>
      </c>
      <c r="G240" s="614"/>
      <c r="H240" s="615"/>
      <c r="I240" s="614"/>
      <c r="J240" s="614"/>
      <c r="K240" s="614"/>
      <c r="L240" s="614"/>
      <c r="M240" s="614"/>
      <c r="N240" s="615"/>
      <c r="O240" s="614"/>
      <c r="P240" s="614"/>
      <c r="Q240" s="614"/>
      <c r="R240" s="614"/>
      <c r="S240" s="614"/>
      <c r="T240" s="615"/>
      <c r="U240" s="614"/>
      <c r="V240" s="614"/>
      <c r="W240" s="615"/>
      <c r="X240" s="614"/>
      <c r="Y240" s="614"/>
      <c r="Z240" s="615"/>
      <c r="AA240" s="614"/>
      <c r="AB240" s="614"/>
      <c r="AC240" s="615"/>
      <c r="AD240" s="614"/>
      <c r="AE240" s="614"/>
      <c r="AF240" s="615"/>
      <c r="AG240" s="614"/>
      <c r="AH240" s="614"/>
      <c r="AI240" s="614"/>
      <c r="AJ240" s="614"/>
      <c r="AK240" s="614">
        <v>4</v>
      </c>
      <c r="AL240" s="615">
        <v>683793.4</v>
      </c>
      <c r="AM240" s="614">
        <v>16</v>
      </c>
      <c r="AN240" s="614">
        <v>1</v>
      </c>
      <c r="AO240" s="615">
        <v>170948.35</v>
      </c>
      <c r="AP240" s="614">
        <v>5</v>
      </c>
      <c r="AQ240" s="614"/>
      <c r="AR240" s="614"/>
      <c r="AS240" s="614"/>
      <c r="AT240" s="614"/>
      <c r="AU240" s="614"/>
      <c r="AV240" s="614"/>
      <c r="AW240" s="614"/>
      <c r="AX240" s="614"/>
      <c r="AY240" s="614"/>
      <c r="AZ240" s="614"/>
      <c r="BA240" s="615"/>
      <c r="BB240" s="614"/>
      <c r="BC240" s="614"/>
      <c r="BD240" s="614"/>
      <c r="BE240" s="614"/>
      <c r="BF240" s="614"/>
      <c r="BG240" s="614"/>
      <c r="BH240" s="614"/>
      <c r="BI240" s="614"/>
      <c r="BJ240" s="615"/>
      <c r="BK240" s="614"/>
      <c r="BL240" s="614"/>
      <c r="BM240" s="614"/>
      <c r="BN240" s="614"/>
      <c r="BO240" s="614">
        <v>14</v>
      </c>
      <c r="BP240" s="615">
        <v>2393276.9000000004</v>
      </c>
      <c r="BQ240" s="614">
        <v>68</v>
      </c>
      <c r="BR240" s="614">
        <v>1</v>
      </c>
      <c r="BS240" s="615">
        <v>170948.35</v>
      </c>
      <c r="BT240" s="614">
        <v>7</v>
      </c>
      <c r="BU240" s="614"/>
      <c r="BV240" s="615"/>
      <c r="BW240" s="614"/>
      <c r="BX240" s="614"/>
      <c r="BY240" s="614"/>
      <c r="BZ240" s="614"/>
      <c r="CA240" s="614"/>
      <c r="CB240" s="615"/>
      <c r="CC240" s="614"/>
      <c r="CD240" s="614"/>
      <c r="CE240" s="615"/>
      <c r="CF240" s="614"/>
      <c r="CG240" s="614"/>
      <c r="CH240" s="615"/>
      <c r="CI240" s="614"/>
      <c r="CJ240" s="614"/>
      <c r="CK240" s="614"/>
      <c r="CL240" s="614"/>
      <c r="CM240" s="614"/>
      <c r="CN240" s="615"/>
      <c r="CO240" s="614"/>
      <c r="CP240" s="614"/>
      <c r="CQ240" s="614"/>
      <c r="CR240" s="614"/>
      <c r="CS240" s="614">
        <v>11</v>
      </c>
      <c r="CT240" s="615">
        <v>1880431.8500000003</v>
      </c>
      <c r="CU240" s="614">
        <v>61</v>
      </c>
      <c r="CV240" s="614"/>
      <c r="CW240" s="615"/>
      <c r="CX240" s="614"/>
      <c r="CY240" s="614"/>
      <c r="CZ240" s="615"/>
      <c r="DA240" s="614"/>
      <c r="DB240" s="614"/>
      <c r="DC240" s="614"/>
      <c r="DD240" s="614"/>
      <c r="DE240" s="436">
        <v>29</v>
      </c>
      <c r="DF240" s="437">
        <v>4957502.1500000004</v>
      </c>
      <c r="DG240" s="436">
        <v>145</v>
      </c>
      <c r="DH240" s="616">
        <v>2</v>
      </c>
      <c r="DI240" s="437">
        <v>341896.7</v>
      </c>
      <c r="DJ240" s="616">
        <v>12</v>
      </c>
      <c r="DK240" s="614">
        <v>31</v>
      </c>
      <c r="DL240" s="615">
        <v>5299398.8499999987</v>
      </c>
      <c r="DM240" s="614">
        <v>157</v>
      </c>
    </row>
    <row r="241" spans="1:117" s="38" customFormat="1" ht="20.25" customHeight="1" x14ac:dyDescent="0.2">
      <c r="A241" s="38">
        <v>1</v>
      </c>
      <c r="B241" s="617" t="s">
        <v>228</v>
      </c>
      <c r="C241" s="618"/>
      <c r="D241" s="619"/>
      <c r="E241" s="618"/>
      <c r="F241" s="620"/>
      <c r="G241" s="621"/>
      <c r="H241" s="622"/>
      <c r="I241" s="621"/>
      <c r="J241" s="621"/>
      <c r="K241" s="621"/>
      <c r="L241" s="621"/>
      <c r="M241" s="621"/>
      <c r="N241" s="622"/>
      <c r="O241" s="621"/>
      <c r="P241" s="621"/>
      <c r="Q241" s="621"/>
      <c r="R241" s="621"/>
      <c r="S241" s="621"/>
      <c r="T241" s="622"/>
      <c r="U241" s="621"/>
      <c r="V241" s="621"/>
      <c r="W241" s="622"/>
      <c r="X241" s="621"/>
      <c r="Y241" s="621"/>
      <c r="Z241" s="622"/>
      <c r="AA241" s="621"/>
      <c r="AB241" s="621"/>
      <c r="AC241" s="622"/>
      <c r="AD241" s="621"/>
      <c r="AE241" s="621"/>
      <c r="AF241" s="622"/>
      <c r="AG241" s="621"/>
      <c r="AH241" s="621"/>
      <c r="AI241" s="621"/>
      <c r="AJ241" s="621"/>
      <c r="AK241" s="621">
        <v>4</v>
      </c>
      <c r="AL241" s="622">
        <v>683793.4</v>
      </c>
      <c r="AM241" s="621">
        <v>16</v>
      </c>
      <c r="AN241" s="621">
        <v>1</v>
      </c>
      <c r="AO241" s="622">
        <v>170948.35</v>
      </c>
      <c r="AP241" s="621">
        <v>5</v>
      </c>
      <c r="AQ241" s="621"/>
      <c r="AR241" s="621"/>
      <c r="AS241" s="621"/>
      <c r="AT241" s="621"/>
      <c r="AU241" s="621"/>
      <c r="AV241" s="621"/>
      <c r="AW241" s="621"/>
      <c r="AX241" s="621"/>
      <c r="AY241" s="621"/>
      <c r="AZ241" s="621"/>
      <c r="BA241" s="622"/>
      <c r="BB241" s="621"/>
      <c r="BC241" s="621"/>
      <c r="BD241" s="621"/>
      <c r="BE241" s="621"/>
      <c r="BF241" s="621"/>
      <c r="BG241" s="621"/>
      <c r="BH241" s="621"/>
      <c r="BI241" s="621"/>
      <c r="BJ241" s="622"/>
      <c r="BK241" s="621"/>
      <c r="BL241" s="621"/>
      <c r="BM241" s="621"/>
      <c r="BN241" s="621"/>
      <c r="BO241" s="621">
        <v>14</v>
      </c>
      <c r="BP241" s="622">
        <v>2393276.9000000004</v>
      </c>
      <c r="BQ241" s="621">
        <v>68</v>
      </c>
      <c r="BR241" s="621">
        <v>1</v>
      </c>
      <c r="BS241" s="622">
        <v>170948.35</v>
      </c>
      <c r="BT241" s="621">
        <v>7</v>
      </c>
      <c r="BU241" s="621"/>
      <c r="BV241" s="622"/>
      <c r="BW241" s="621"/>
      <c r="BX241" s="621"/>
      <c r="BY241" s="621"/>
      <c r="BZ241" s="621"/>
      <c r="CA241" s="621"/>
      <c r="CB241" s="622"/>
      <c r="CC241" s="621"/>
      <c r="CD241" s="621"/>
      <c r="CE241" s="622"/>
      <c r="CF241" s="621"/>
      <c r="CG241" s="621"/>
      <c r="CH241" s="622"/>
      <c r="CI241" s="621"/>
      <c r="CJ241" s="621"/>
      <c r="CK241" s="621"/>
      <c r="CL241" s="621"/>
      <c r="CM241" s="621"/>
      <c r="CN241" s="622"/>
      <c r="CO241" s="621"/>
      <c r="CP241" s="621"/>
      <c r="CQ241" s="621"/>
      <c r="CR241" s="621"/>
      <c r="CS241" s="621">
        <v>11</v>
      </c>
      <c r="CT241" s="622">
        <v>1880431.8500000003</v>
      </c>
      <c r="CU241" s="621">
        <v>61</v>
      </c>
      <c r="CV241" s="621"/>
      <c r="CW241" s="622"/>
      <c r="CX241" s="621"/>
      <c r="CY241" s="621"/>
      <c r="CZ241" s="622"/>
      <c r="DA241" s="621"/>
      <c r="DB241" s="621"/>
      <c r="DC241" s="621"/>
      <c r="DD241" s="621"/>
      <c r="DE241" s="618">
        <v>29</v>
      </c>
      <c r="DF241" s="622">
        <v>4957502.1500000004</v>
      </c>
      <c r="DG241" s="618">
        <v>145</v>
      </c>
      <c r="DH241" s="621">
        <v>2</v>
      </c>
      <c r="DI241" s="622">
        <v>341896.7</v>
      </c>
      <c r="DJ241" s="621">
        <v>12</v>
      </c>
      <c r="DK241" s="621">
        <v>31</v>
      </c>
      <c r="DL241" s="622">
        <v>5299398.8499999987</v>
      </c>
      <c r="DM241" s="621">
        <v>157</v>
      </c>
    </row>
    <row r="242" spans="1:117" ht="48" x14ac:dyDescent="0.2">
      <c r="A242" s="38">
        <v>1</v>
      </c>
      <c r="B242" s="432">
        <v>56</v>
      </c>
      <c r="C242" s="432">
        <v>201</v>
      </c>
      <c r="D242" s="433" t="s">
        <v>483</v>
      </c>
      <c r="E242" s="556" t="s">
        <v>484</v>
      </c>
      <c r="F242" s="435" t="s">
        <v>485</v>
      </c>
      <c r="G242" s="614"/>
      <c r="H242" s="615"/>
      <c r="I242" s="614"/>
      <c r="J242" s="614"/>
      <c r="K242" s="614"/>
      <c r="L242" s="614"/>
      <c r="M242" s="614"/>
      <c r="N242" s="615"/>
      <c r="O242" s="614"/>
      <c r="P242" s="614"/>
      <c r="Q242" s="614"/>
      <c r="R242" s="614"/>
      <c r="S242" s="614"/>
      <c r="T242" s="615"/>
      <c r="U242" s="614"/>
      <c r="V242" s="614"/>
      <c r="W242" s="615"/>
      <c r="X242" s="614"/>
      <c r="Y242" s="614"/>
      <c r="Z242" s="615"/>
      <c r="AA242" s="614"/>
      <c r="AB242" s="614"/>
      <c r="AC242" s="615"/>
      <c r="AD242" s="614"/>
      <c r="AE242" s="614"/>
      <c r="AF242" s="615"/>
      <c r="AG242" s="614"/>
      <c r="AH242" s="614"/>
      <c r="AI242" s="614"/>
      <c r="AJ242" s="614"/>
      <c r="AK242" s="614">
        <v>3</v>
      </c>
      <c r="AL242" s="615">
        <v>453894.27</v>
      </c>
      <c r="AM242" s="614">
        <v>23</v>
      </c>
      <c r="AN242" s="614"/>
      <c r="AO242" s="615"/>
      <c r="AP242" s="614"/>
      <c r="AQ242" s="614"/>
      <c r="AR242" s="614"/>
      <c r="AS242" s="614"/>
      <c r="AT242" s="614"/>
      <c r="AU242" s="614"/>
      <c r="AV242" s="614"/>
      <c r="AW242" s="614"/>
      <c r="AX242" s="614"/>
      <c r="AY242" s="614"/>
      <c r="AZ242" s="614"/>
      <c r="BA242" s="615"/>
      <c r="BB242" s="614"/>
      <c r="BC242" s="614"/>
      <c r="BD242" s="614"/>
      <c r="BE242" s="614"/>
      <c r="BF242" s="614"/>
      <c r="BG242" s="614"/>
      <c r="BH242" s="614"/>
      <c r="BI242" s="614"/>
      <c r="BJ242" s="615"/>
      <c r="BK242" s="614"/>
      <c r="BL242" s="614"/>
      <c r="BM242" s="614"/>
      <c r="BN242" s="614"/>
      <c r="BO242" s="614"/>
      <c r="BP242" s="615"/>
      <c r="BQ242" s="614"/>
      <c r="BR242" s="614"/>
      <c r="BS242" s="615"/>
      <c r="BT242" s="614"/>
      <c r="BU242" s="614"/>
      <c r="BV242" s="615"/>
      <c r="BW242" s="614"/>
      <c r="BX242" s="614"/>
      <c r="BY242" s="614"/>
      <c r="BZ242" s="614"/>
      <c r="CA242" s="614"/>
      <c r="CB242" s="615"/>
      <c r="CC242" s="614"/>
      <c r="CD242" s="614"/>
      <c r="CE242" s="615"/>
      <c r="CF242" s="614"/>
      <c r="CG242" s="614"/>
      <c r="CH242" s="615"/>
      <c r="CI242" s="614"/>
      <c r="CJ242" s="614"/>
      <c r="CK242" s="614"/>
      <c r="CL242" s="614"/>
      <c r="CM242" s="614"/>
      <c r="CN242" s="615"/>
      <c r="CO242" s="614"/>
      <c r="CP242" s="614"/>
      <c r="CQ242" s="614"/>
      <c r="CR242" s="614"/>
      <c r="CS242" s="614"/>
      <c r="CT242" s="615"/>
      <c r="CU242" s="614"/>
      <c r="CV242" s="614"/>
      <c r="CW242" s="615"/>
      <c r="CX242" s="614"/>
      <c r="CY242" s="614"/>
      <c r="CZ242" s="615"/>
      <c r="DA242" s="614"/>
      <c r="DB242" s="614"/>
      <c r="DC242" s="614"/>
      <c r="DD242" s="614"/>
      <c r="DE242" s="436">
        <v>3</v>
      </c>
      <c r="DF242" s="437">
        <v>453894.27</v>
      </c>
      <c r="DG242" s="436">
        <v>23</v>
      </c>
      <c r="DH242" s="616">
        <v>0</v>
      </c>
      <c r="DI242" s="437">
        <v>0</v>
      </c>
      <c r="DJ242" s="616">
        <v>0</v>
      </c>
      <c r="DK242" s="614">
        <v>3</v>
      </c>
      <c r="DL242" s="615">
        <v>453894.27</v>
      </c>
      <c r="DM242" s="614">
        <v>23</v>
      </c>
    </row>
    <row r="243" spans="1:117" ht="31.5" customHeight="1" x14ac:dyDescent="0.2">
      <c r="A243" s="38">
        <v>1</v>
      </c>
      <c r="B243" s="432">
        <v>56</v>
      </c>
      <c r="C243" s="432">
        <v>201</v>
      </c>
      <c r="D243" s="433" t="s">
        <v>483</v>
      </c>
      <c r="E243" s="569" t="s">
        <v>557</v>
      </c>
      <c r="F243" s="435" t="s">
        <v>558</v>
      </c>
      <c r="G243" s="614"/>
      <c r="H243" s="615"/>
      <c r="I243" s="614"/>
      <c r="J243" s="614"/>
      <c r="K243" s="614"/>
      <c r="L243" s="614"/>
      <c r="M243" s="614"/>
      <c r="N243" s="615"/>
      <c r="O243" s="614"/>
      <c r="P243" s="614"/>
      <c r="Q243" s="614"/>
      <c r="R243" s="614"/>
      <c r="S243" s="614"/>
      <c r="T243" s="615"/>
      <c r="U243" s="614"/>
      <c r="V243" s="614"/>
      <c r="W243" s="615"/>
      <c r="X243" s="614"/>
      <c r="Y243" s="614"/>
      <c r="Z243" s="615"/>
      <c r="AA243" s="614"/>
      <c r="AB243" s="614"/>
      <c r="AC243" s="615"/>
      <c r="AD243" s="614"/>
      <c r="AE243" s="614"/>
      <c r="AF243" s="615"/>
      <c r="AG243" s="614"/>
      <c r="AH243" s="614"/>
      <c r="AI243" s="614"/>
      <c r="AJ243" s="614"/>
      <c r="AK243" s="614">
        <v>2</v>
      </c>
      <c r="AL243" s="615">
        <v>302596.18</v>
      </c>
      <c r="AM243" s="614">
        <v>17</v>
      </c>
      <c r="AN243" s="614"/>
      <c r="AO243" s="615"/>
      <c r="AP243" s="614"/>
      <c r="AQ243" s="614"/>
      <c r="AR243" s="614"/>
      <c r="AS243" s="614"/>
      <c r="AT243" s="614"/>
      <c r="AU243" s="614"/>
      <c r="AV243" s="614"/>
      <c r="AW243" s="614"/>
      <c r="AX243" s="614"/>
      <c r="AY243" s="614"/>
      <c r="AZ243" s="614"/>
      <c r="BA243" s="615"/>
      <c r="BB243" s="614"/>
      <c r="BC243" s="614"/>
      <c r="BD243" s="614"/>
      <c r="BE243" s="614"/>
      <c r="BF243" s="614"/>
      <c r="BG243" s="614"/>
      <c r="BH243" s="614"/>
      <c r="BI243" s="614"/>
      <c r="BJ243" s="615"/>
      <c r="BK243" s="614"/>
      <c r="BL243" s="614"/>
      <c r="BM243" s="614"/>
      <c r="BN243" s="614"/>
      <c r="BO243" s="614"/>
      <c r="BP243" s="615"/>
      <c r="BQ243" s="614"/>
      <c r="BR243" s="614"/>
      <c r="BS243" s="615"/>
      <c r="BT243" s="614"/>
      <c r="BU243" s="614"/>
      <c r="BV243" s="615"/>
      <c r="BW243" s="614"/>
      <c r="BX243" s="614"/>
      <c r="BY243" s="614"/>
      <c r="BZ243" s="614"/>
      <c r="CA243" s="614"/>
      <c r="CB243" s="615"/>
      <c r="CC243" s="614"/>
      <c r="CD243" s="614"/>
      <c r="CE243" s="615"/>
      <c r="CF243" s="614"/>
      <c r="CG243" s="614"/>
      <c r="CH243" s="615"/>
      <c r="CI243" s="614"/>
      <c r="CJ243" s="614"/>
      <c r="CK243" s="614"/>
      <c r="CL243" s="614"/>
      <c r="CM243" s="614"/>
      <c r="CN243" s="615"/>
      <c r="CO243" s="614"/>
      <c r="CP243" s="614"/>
      <c r="CQ243" s="614"/>
      <c r="CR243" s="614"/>
      <c r="CS243" s="614"/>
      <c r="CT243" s="615"/>
      <c r="CU243" s="614"/>
      <c r="CV243" s="614"/>
      <c r="CW243" s="615"/>
      <c r="CX243" s="614"/>
      <c r="CY243" s="614"/>
      <c r="CZ243" s="615"/>
      <c r="DA243" s="614"/>
      <c r="DB243" s="614"/>
      <c r="DC243" s="614"/>
      <c r="DD243" s="614"/>
      <c r="DE243" s="436">
        <v>2</v>
      </c>
      <c r="DF243" s="437">
        <v>302596.18</v>
      </c>
      <c r="DG243" s="436">
        <v>17</v>
      </c>
      <c r="DH243" s="616">
        <v>0</v>
      </c>
      <c r="DI243" s="437">
        <v>0</v>
      </c>
      <c r="DJ243" s="616">
        <v>0</v>
      </c>
      <c r="DK243" s="614">
        <v>2</v>
      </c>
      <c r="DL243" s="615">
        <v>302596.18</v>
      </c>
      <c r="DM243" s="614">
        <v>17</v>
      </c>
    </row>
    <row r="244" spans="1:117" ht="31.5" customHeight="1" x14ac:dyDescent="0.2">
      <c r="A244" s="38">
        <v>1</v>
      </c>
      <c r="B244" s="623">
        <v>56</v>
      </c>
      <c r="C244" s="432">
        <v>203</v>
      </c>
      <c r="D244" s="433" t="s">
        <v>559</v>
      </c>
      <c r="E244" s="560" t="s">
        <v>560</v>
      </c>
      <c r="F244" s="435" t="s">
        <v>561</v>
      </c>
      <c r="G244" s="614"/>
      <c r="H244" s="615"/>
      <c r="I244" s="614"/>
      <c r="J244" s="614"/>
      <c r="K244" s="614"/>
      <c r="L244" s="614"/>
      <c r="M244" s="614"/>
      <c r="N244" s="615"/>
      <c r="O244" s="614"/>
      <c r="P244" s="614"/>
      <c r="Q244" s="614"/>
      <c r="R244" s="614"/>
      <c r="S244" s="614"/>
      <c r="T244" s="615"/>
      <c r="U244" s="614"/>
      <c r="V244" s="614"/>
      <c r="W244" s="615"/>
      <c r="X244" s="614"/>
      <c r="Y244" s="614"/>
      <c r="Z244" s="615"/>
      <c r="AA244" s="614"/>
      <c r="AB244" s="614"/>
      <c r="AC244" s="615"/>
      <c r="AD244" s="614"/>
      <c r="AE244" s="614"/>
      <c r="AF244" s="615"/>
      <c r="AG244" s="614"/>
      <c r="AH244" s="614"/>
      <c r="AI244" s="614"/>
      <c r="AJ244" s="614"/>
      <c r="AK244" s="614">
        <v>8</v>
      </c>
      <c r="AL244" s="615">
        <v>1210384.72</v>
      </c>
      <c r="AM244" s="614">
        <v>84</v>
      </c>
      <c r="AN244" s="614">
        <v>1</v>
      </c>
      <c r="AO244" s="615">
        <v>151298.09</v>
      </c>
      <c r="AP244" s="614">
        <v>9</v>
      </c>
      <c r="AQ244" s="614"/>
      <c r="AR244" s="614"/>
      <c r="AS244" s="614"/>
      <c r="AT244" s="614"/>
      <c r="AU244" s="614"/>
      <c r="AV244" s="614"/>
      <c r="AW244" s="614"/>
      <c r="AX244" s="614"/>
      <c r="AY244" s="614"/>
      <c r="AZ244" s="614"/>
      <c r="BA244" s="615"/>
      <c r="BB244" s="614"/>
      <c r="BC244" s="614"/>
      <c r="BD244" s="614"/>
      <c r="BE244" s="614"/>
      <c r="BF244" s="614"/>
      <c r="BG244" s="614"/>
      <c r="BH244" s="614"/>
      <c r="BI244" s="614"/>
      <c r="BJ244" s="615"/>
      <c r="BK244" s="614"/>
      <c r="BL244" s="614"/>
      <c r="BM244" s="614"/>
      <c r="BN244" s="614"/>
      <c r="BO244" s="614"/>
      <c r="BP244" s="615"/>
      <c r="BQ244" s="614"/>
      <c r="BR244" s="614"/>
      <c r="BS244" s="615"/>
      <c r="BT244" s="614"/>
      <c r="BU244" s="614"/>
      <c r="BV244" s="615"/>
      <c r="BW244" s="614"/>
      <c r="BX244" s="614"/>
      <c r="BY244" s="614"/>
      <c r="BZ244" s="614"/>
      <c r="CA244" s="614"/>
      <c r="CB244" s="615"/>
      <c r="CC244" s="614"/>
      <c r="CD244" s="614"/>
      <c r="CE244" s="615"/>
      <c r="CF244" s="614"/>
      <c r="CG244" s="614"/>
      <c r="CH244" s="615"/>
      <c r="CI244" s="614"/>
      <c r="CJ244" s="614"/>
      <c r="CK244" s="614"/>
      <c r="CL244" s="614"/>
      <c r="CM244" s="614"/>
      <c r="CN244" s="615"/>
      <c r="CO244" s="614"/>
      <c r="CP244" s="614"/>
      <c r="CQ244" s="614"/>
      <c r="CR244" s="614"/>
      <c r="CS244" s="614"/>
      <c r="CT244" s="615"/>
      <c r="CU244" s="614"/>
      <c r="CV244" s="614"/>
      <c r="CW244" s="615"/>
      <c r="CX244" s="614"/>
      <c r="CY244" s="614"/>
      <c r="CZ244" s="615"/>
      <c r="DA244" s="614"/>
      <c r="DB244" s="614"/>
      <c r="DC244" s="614"/>
      <c r="DD244" s="614"/>
      <c r="DE244" s="436">
        <v>8</v>
      </c>
      <c r="DF244" s="437">
        <v>1210384.72</v>
      </c>
      <c r="DG244" s="436">
        <v>84</v>
      </c>
      <c r="DH244" s="616">
        <v>1</v>
      </c>
      <c r="DI244" s="437">
        <v>151298.09</v>
      </c>
      <c r="DJ244" s="616">
        <v>9</v>
      </c>
      <c r="DK244" s="614">
        <v>9</v>
      </c>
      <c r="DL244" s="615">
        <v>1361682.81</v>
      </c>
      <c r="DM244" s="614">
        <v>93</v>
      </c>
    </row>
    <row r="245" spans="1:117" ht="31.5" customHeight="1" x14ac:dyDescent="0.2">
      <c r="A245" s="38">
        <v>1</v>
      </c>
      <c r="B245" s="623">
        <v>56</v>
      </c>
      <c r="C245" s="432">
        <v>203</v>
      </c>
      <c r="D245" s="433" t="s">
        <v>559</v>
      </c>
      <c r="E245" s="560" t="s">
        <v>562</v>
      </c>
      <c r="F245" s="435" t="s">
        <v>563</v>
      </c>
      <c r="G245" s="614"/>
      <c r="H245" s="615"/>
      <c r="I245" s="614"/>
      <c r="J245" s="614"/>
      <c r="K245" s="614"/>
      <c r="L245" s="614"/>
      <c r="M245" s="614"/>
      <c r="N245" s="615"/>
      <c r="O245" s="614"/>
      <c r="P245" s="614"/>
      <c r="Q245" s="614"/>
      <c r="R245" s="614"/>
      <c r="S245" s="614"/>
      <c r="T245" s="615"/>
      <c r="U245" s="614"/>
      <c r="V245" s="614"/>
      <c r="W245" s="615"/>
      <c r="X245" s="614"/>
      <c r="Y245" s="614"/>
      <c r="Z245" s="615"/>
      <c r="AA245" s="614"/>
      <c r="AB245" s="614"/>
      <c r="AC245" s="615"/>
      <c r="AD245" s="614"/>
      <c r="AE245" s="614"/>
      <c r="AF245" s="615"/>
      <c r="AG245" s="614"/>
      <c r="AH245" s="614"/>
      <c r="AI245" s="614"/>
      <c r="AJ245" s="614"/>
      <c r="AK245" s="614">
        <v>4</v>
      </c>
      <c r="AL245" s="615">
        <v>605192.36</v>
      </c>
      <c r="AM245" s="614">
        <v>36</v>
      </c>
      <c r="AN245" s="614"/>
      <c r="AO245" s="615"/>
      <c r="AP245" s="614"/>
      <c r="AQ245" s="614"/>
      <c r="AR245" s="614"/>
      <c r="AS245" s="614"/>
      <c r="AT245" s="614"/>
      <c r="AU245" s="614"/>
      <c r="AV245" s="614"/>
      <c r="AW245" s="614"/>
      <c r="AX245" s="614"/>
      <c r="AY245" s="614"/>
      <c r="AZ245" s="614"/>
      <c r="BA245" s="615"/>
      <c r="BB245" s="614"/>
      <c r="BC245" s="614"/>
      <c r="BD245" s="614"/>
      <c r="BE245" s="614"/>
      <c r="BF245" s="614"/>
      <c r="BG245" s="614"/>
      <c r="BH245" s="614"/>
      <c r="BI245" s="614">
        <v>12</v>
      </c>
      <c r="BJ245" s="615">
        <v>1815577.0800000003</v>
      </c>
      <c r="BK245" s="614">
        <v>111</v>
      </c>
      <c r="BL245" s="614"/>
      <c r="BM245" s="614"/>
      <c r="BN245" s="614"/>
      <c r="BO245" s="614"/>
      <c r="BP245" s="615"/>
      <c r="BQ245" s="614"/>
      <c r="BR245" s="614"/>
      <c r="BS245" s="615"/>
      <c r="BT245" s="614"/>
      <c r="BU245" s="614"/>
      <c r="BV245" s="615"/>
      <c r="BW245" s="614"/>
      <c r="BX245" s="614"/>
      <c r="BY245" s="614"/>
      <c r="BZ245" s="614"/>
      <c r="CA245" s="614"/>
      <c r="CB245" s="615"/>
      <c r="CC245" s="614"/>
      <c r="CD245" s="614"/>
      <c r="CE245" s="615"/>
      <c r="CF245" s="614"/>
      <c r="CG245" s="614"/>
      <c r="CH245" s="615"/>
      <c r="CI245" s="614"/>
      <c r="CJ245" s="614"/>
      <c r="CK245" s="614"/>
      <c r="CL245" s="614"/>
      <c r="CM245" s="614"/>
      <c r="CN245" s="615"/>
      <c r="CO245" s="614"/>
      <c r="CP245" s="614"/>
      <c r="CQ245" s="614"/>
      <c r="CR245" s="614"/>
      <c r="CS245" s="614"/>
      <c r="CT245" s="615"/>
      <c r="CU245" s="614"/>
      <c r="CV245" s="614"/>
      <c r="CW245" s="615"/>
      <c r="CX245" s="614"/>
      <c r="CY245" s="614"/>
      <c r="CZ245" s="615"/>
      <c r="DA245" s="614"/>
      <c r="DB245" s="614"/>
      <c r="DC245" s="614"/>
      <c r="DD245" s="614"/>
      <c r="DE245" s="436">
        <v>16</v>
      </c>
      <c r="DF245" s="437">
        <v>2420769.4400000004</v>
      </c>
      <c r="DG245" s="436">
        <v>147</v>
      </c>
      <c r="DH245" s="616">
        <v>0</v>
      </c>
      <c r="DI245" s="437">
        <v>0</v>
      </c>
      <c r="DJ245" s="616">
        <v>0</v>
      </c>
      <c r="DK245" s="614">
        <v>16</v>
      </c>
      <c r="DL245" s="615">
        <v>2420769.44</v>
      </c>
      <c r="DM245" s="614">
        <v>147</v>
      </c>
    </row>
    <row r="246" spans="1:117" ht="18.75" customHeight="1" x14ac:dyDescent="0.2">
      <c r="A246" s="38">
        <v>1</v>
      </c>
      <c r="B246" s="564">
        <v>56</v>
      </c>
      <c r="C246" s="564"/>
      <c r="D246" s="574"/>
      <c r="E246" s="457" t="s">
        <v>352</v>
      </c>
      <c r="F246" s="457" t="s">
        <v>352</v>
      </c>
      <c r="G246" s="567"/>
      <c r="H246" s="568"/>
      <c r="I246" s="567"/>
      <c r="J246" s="567"/>
      <c r="K246" s="567"/>
      <c r="L246" s="567"/>
      <c r="M246" s="567"/>
      <c r="N246" s="568"/>
      <c r="O246" s="567"/>
      <c r="P246" s="567"/>
      <c r="Q246" s="567"/>
      <c r="R246" s="567"/>
      <c r="S246" s="567"/>
      <c r="T246" s="568"/>
      <c r="U246" s="567"/>
      <c r="V246" s="567"/>
      <c r="W246" s="568"/>
      <c r="X246" s="567"/>
      <c r="Y246" s="567"/>
      <c r="Z246" s="568"/>
      <c r="AA246" s="567"/>
      <c r="AB246" s="567"/>
      <c r="AC246" s="568"/>
      <c r="AD246" s="567"/>
      <c r="AE246" s="567"/>
      <c r="AF246" s="568"/>
      <c r="AG246" s="567"/>
      <c r="AH246" s="567"/>
      <c r="AI246" s="567"/>
      <c r="AJ246" s="567"/>
      <c r="AK246" s="567"/>
      <c r="AL246" s="568"/>
      <c r="AM246" s="567"/>
      <c r="AN246" s="567"/>
      <c r="AO246" s="568"/>
      <c r="AP246" s="567"/>
      <c r="AQ246" s="567"/>
      <c r="AR246" s="567"/>
      <c r="AS246" s="567"/>
      <c r="AT246" s="567"/>
      <c r="AU246" s="567"/>
      <c r="AV246" s="567"/>
      <c r="AW246" s="567"/>
      <c r="AX246" s="568"/>
      <c r="AY246" s="567"/>
      <c r="AZ246" s="567"/>
      <c r="BA246" s="568"/>
      <c r="BB246" s="567"/>
      <c r="BC246" s="567"/>
      <c r="BD246" s="567"/>
      <c r="BE246" s="567"/>
      <c r="BF246" s="567"/>
      <c r="BG246" s="567"/>
      <c r="BH246" s="567"/>
      <c r="BI246" s="567"/>
      <c r="BJ246" s="568"/>
      <c r="BK246" s="567"/>
      <c r="BL246" s="567"/>
      <c r="BM246" s="567"/>
      <c r="BN246" s="567"/>
      <c r="BO246" s="567"/>
      <c r="BP246" s="568"/>
      <c r="BQ246" s="567"/>
      <c r="BR246" s="567"/>
      <c r="BS246" s="568"/>
      <c r="BT246" s="567"/>
      <c r="BU246" s="567"/>
      <c r="BV246" s="568"/>
      <c r="BW246" s="567"/>
      <c r="BX246" s="567"/>
      <c r="BY246" s="567"/>
      <c r="BZ246" s="567"/>
      <c r="CA246" s="567"/>
      <c r="CB246" s="568"/>
      <c r="CC246" s="567"/>
      <c r="CD246" s="567"/>
      <c r="CE246" s="568"/>
      <c r="CF246" s="567"/>
      <c r="CG246" s="567"/>
      <c r="CH246" s="568"/>
      <c r="CI246" s="567"/>
      <c r="CJ246" s="567"/>
      <c r="CK246" s="567"/>
      <c r="CL246" s="567"/>
      <c r="CM246" s="567"/>
      <c r="CN246" s="568"/>
      <c r="CO246" s="567"/>
      <c r="CP246" s="567"/>
      <c r="CQ246" s="567"/>
      <c r="CR246" s="567"/>
      <c r="CS246" s="567"/>
      <c r="CT246" s="568"/>
      <c r="CU246" s="567"/>
      <c r="CV246" s="567"/>
      <c r="CW246" s="568"/>
      <c r="CX246" s="567"/>
      <c r="CY246" s="567"/>
      <c r="CZ246" s="568"/>
      <c r="DA246" s="567"/>
      <c r="DB246" s="567"/>
      <c r="DC246" s="567"/>
      <c r="DD246" s="567"/>
      <c r="DE246" s="554">
        <f t="shared" ref="DE246:DJ246" si="19">SUM(G246+M246+S246+Y246+AE246+AK246+AQ246+AW246+BC246+BI246+BO246+BU246+CA246+CG246+CM246+CS246+CY246)</f>
        <v>0</v>
      </c>
      <c r="DF246" s="568">
        <f t="shared" si="19"/>
        <v>0</v>
      </c>
      <c r="DG246" s="554">
        <f t="shared" si="19"/>
        <v>0</v>
      </c>
      <c r="DH246" s="554">
        <f t="shared" si="19"/>
        <v>0</v>
      </c>
      <c r="DI246" s="568">
        <f t="shared" si="19"/>
        <v>0</v>
      </c>
      <c r="DJ246" s="554">
        <f t="shared" si="19"/>
        <v>0</v>
      </c>
      <c r="DK246" s="567"/>
      <c r="DL246" s="568"/>
      <c r="DM246" s="567"/>
    </row>
    <row r="247" spans="1:117" s="38" customFormat="1" ht="20.25" customHeight="1" x14ac:dyDescent="0.2">
      <c r="A247" s="38">
        <v>1</v>
      </c>
      <c r="B247" s="617" t="s">
        <v>351</v>
      </c>
      <c r="C247" s="618"/>
      <c r="D247" s="619"/>
      <c r="E247" s="618"/>
      <c r="F247" s="620"/>
      <c r="G247" s="621"/>
      <c r="H247" s="622"/>
      <c r="I247" s="621"/>
      <c r="J247" s="621"/>
      <c r="K247" s="621"/>
      <c r="L247" s="621"/>
      <c r="M247" s="621"/>
      <c r="N247" s="622"/>
      <c r="O247" s="621"/>
      <c r="P247" s="621"/>
      <c r="Q247" s="621"/>
      <c r="R247" s="621"/>
      <c r="S247" s="621"/>
      <c r="T247" s="622"/>
      <c r="U247" s="621"/>
      <c r="V247" s="621"/>
      <c r="W247" s="622"/>
      <c r="X247" s="621"/>
      <c r="Y247" s="621"/>
      <c r="Z247" s="622"/>
      <c r="AA247" s="621"/>
      <c r="AB247" s="621"/>
      <c r="AC247" s="622"/>
      <c r="AD247" s="621"/>
      <c r="AE247" s="621"/>
      <c r="AF247" s="622"/>
      <c r="AG247" s="621"/>
      <c r="AH247" s="621"/>
      <c r="AI247" s="621"/>
      <c r="AJ247" s="621"/>
      <c r="AK247" s="621">
        <v>17</v>
      </c>
      <c r="AL247" s="622">
        <v>2572067.5299999998</v>
      </c>
      <c r="AM247" s="621">
        <v>160</v>
      </c>
      <c r="AN247" s="621">
        <v>1</v>
      </c>
      <c r="AO247" s="622">
        <v>151298.09</v>
      </c>
      <c r="AP247" s="621">
        <v>9</v>
      </c>
      <c r="AQ247" s="621"/>
      <c r="AR247" s="621"/>
      <c r="AS247" s="621"/>
      <c r="AT247" s="621"/>
      <c r="AU247" s="621"/>
      <c r="AV247" s="621"/>
      <c r="AW247" s="621"/>
      <c r="AX247" s="621"/>
      <c r="AY247" s="621"/>
      <c r="AZ247" s="621"/>
      <c r="BA247" s="622"/>
      <c r="BB247" s="621"/>
      <c r="BC247" s="621"/>
      <c r="BD247" s="621"/>
      <c r="BE247" s="621"/>
      <c r="BF247" s="621"/>
      <c r="BG247" s="621"/>
      <c r="BH247" s="621"/>
      <c r="BI247" s="621">
        <v>12</v>
      </c>
      <c r="BJ247" s="622">
        <v>1815577.0800000003</v>
      </c>
      <c r="BK247" s="621">
        <v>111</v>
      </c>
      <c r="BL247" s="621"/>
      <c r="BM247" s="621"/>
      <c r="BN247" s="621"/>
      <c r="BO247" s="621"/>
      <c r="BP247" s="622"/>
      <c r="BQ247" s="621"/>
      <c r="BR247" s="621"/>
      <c r="BS247" s="622"/>
      <c r="BT247" s="621"/>
      <c r="BU247" s="621"/>
      <c r="BV247" s="622"/>
      <c r="BW247" s="621"/>
      <c r="BX247" s="621"/>
      <c r="BY247" s="621"/>
      <c r="BZ247" s="621"/>
      <c r="CA247" s="621"/>
      <c r="CB247" s="622"/>
      <c r="CC247" s="621"/>
      <c r="CD247" s="621"/>
      <c r="CE247" s="622"/>
      <c r="CF247" s="621"/>
      <c r="CG247" s="621"/>
      <c r="CH247" s="622"/>
      <c r="CI247" s="621"/>
      <c r="CJ247" s="621"/>
      <c r="CK247" s="621"/>
      <c r="CL247" s="621"/>
      <c r="CM247" s="621"/>
      <c r="CN247" s="622"/>
      <c r="CO247" s="621"/>
      <c r="CP247" s="621"/>
      <c r="CQ247" s="621"/>
      <c r="CR247" s="621"/>
      <c r="CS247" s="621"/>
      <c r="CT247" s="622"/>
      <c r="CU247" s="621"/>
      <c r="CV247" s="621"/>
      <c r="CW247" s="622"/>
      <c r="CX247" s="621"/>
      <c r="CY247" s="621"/>
      <c r="CZ247" s="622"/>
      <c r="DA247" s="621"/>
      <c r="DB247" s="621"/>
      <c r="DC247" s="621"/>
      <c r="DD247" s="621"/>
      <c r="DE247" s="618">
        <v>29</v>
      </c>
      <c r="DF247" s="622">
        <v>4387644.6100000003</v>
      </c>
      <c r="DG247" s="618">
        <v>271</v>
      </c>
      <c r="DH247" s="621">
        <v>1</v>
      </c>
      <c r="DI247" s="622">
        <v>151298.09</v>
      </c>
      <c r="DJ247" s="621">
        <v>9</v>
      </c>
      <c r="DK247" s="621">
        <v>30</v>
      </c>
      <c r="DL247" s="622">
        <v>4538942.6999999993</v>
      </c>
      <c r="DM247" s="621">
        <v>280</v>
      </c>
    </row>
    <row r="248" spans="1:117" ht="108" x14ac:dyDescent="0.2">
      <c r="A248" s="38">
        <v>1</v>
      </c>
      <c r="B248" s="432">
        <v>57</v>
      </c>
      <c r="C248" s="432">
        <v>212</v>
      </c>
      <c r="D248" s="433" t="s">
        <v>688</v>
      </c>
      <c r="E248" s="434" t="s">
        <v>690</v>
      </c>
      <c r="F248" s="435" t="s">
        <v>689</v>
      </c>
      <c r="G248" s="614"/>
      <c r="H248" s="615"/>
      <c r="I248" s="614"/>
      <c r="J248" s="614"/>
      <c r="K248" s="614"/>
      <c r="L248" s="614"/>
      <c r="M248" s="614"/>
      <c r="N248" s="615"/>
      <c r="O248" s="614"/>
      <c r="P248" s="614"/>
      <c r="Q248" s="614"/>
      <c r="R248" s="614"/>
      <c r="S248" s="614"/>
      <c r="T248" s="615"/>
      <c r="U248" s="614"/>
      <c r="V248" s="614"/>
      <c r="W248" s="615"/>
      <c r="X248" s="614"/>
      <c r="Y248" s="614"/>
      <c r="Z248" s="615"/>
      <c r="AA248" s="614"/>
      <c r="AB248" s="614"/>
      <c r="AC248" s="615"/>
      <c r="AD248" s="614"/>
      <c r="AE248" s="614"/>
      <c r="AF248" s="615"/>
      <c r="AG248" s="614"/>
      <c r="AH248" s="614"/>
      <c r="AI248" s="614"/>
      <c r="AJ248" s="614"/>
      <c r="AK248" s="614">
        <v>4</v>
      </c>
      <c r="AL248" s="615">
        <v>853441.16</v>
      </c>
      <c r="AM248" s="614">
        <v>19</v>
      </c>
      <c r="AN248" s="614"/>
      <c r="AO248" s="615"/>
      <c r="AP248" s="614"/>
      <c r="AQ248" s="614"/>
      <c r="AR248" s="614"/>
      <c r="AS248" s="614"/>
      <c r="AT248" s="614"/>
      <c r="AU248" s="614"/>
      <c r="AV248" s="614"/>
      <c r="AW248" s="614"/>
      <c r="AX248" s="614"/>
      <c r="AY248" s="614"/>
      <c r="AZ248" s="614"/>
      <c r="BA248" s="615"/>
      <c r="BB248" s="614"/>
      <c r="BC248" s="614"/>
      <c r="BD248" s="614"/>
      <c r="BE248" s="614"/>
      <c r="BF248" s="614"/>
      <c r="BG248" s="614"/>
      <c r="BH248" s="614"/>
      <c r="BI248" s="614"/>
      <c r="BJ248" s="615"/>
      <c r="BK248" s="614"/>
      <c r="BL248" s="614"/>
      <c r="BM248" s="614"/>
      <c r="BN248" s="614"/>
      <c r="BO248" s="614"/>
      <c r="BP248" s="615"/>
      <c r="BQ248" s="614"/>
      <c r="BR248" s="614"/>
      <c r="BS248" s="615"/>
      <c r="BT248" s="614"/>
      <c r="BU248" s="614"/>
      <c r="BV248" s="615"/>
      <c r="BW248" s="614"/>
      <c r="BX248" s="614"/>
      <c r="BY248" s="614"/>
      <c r="BZ248" s="614"/>
      <c r="CA248" s="614"/>
      <c r="CB248" s="615"/>
      <c r="CC248" s="614"/>
      <c r="CD248" s="614"/>
      <c r="CE248" s="615"/>
      <c r="CF248" s="614"/>
      <c r="CG248" s="614"/>
      <c r="CH248" s="615"/>
      <c r="CI248" s="614"/>
      <c r="CJ248" s="614"/>
      <c r="CK248" s="614"/>
      <c r="CL248" s="614"/>
      <c r="CM248" s="614"/>
      <c r="CN248" s="615"/>
      <c r="CO248" s="614"/>
      <c r="CP248" s="614"/>
      <c r="CQ248" s="614"/>
      <c r="CR248" s="614"/>
      <c r="CS248" s="614"/>
      <c r="CT248" s="615"/>
      <c r="CU248" s="614"/>
      <c r="CV248" s="614"/>
      <c r="CW248" s="615"/>
      <c r="CX248" s="614"/>
      <c r="CY248" s="614"/>
      <c r="CZ248" s="615"/>
      <c r="DA248" s="614"/>
      <c r="DB248" s="614"/>
      <c r="DC248" s="614"/>
      <c r="DD248" s="614"/>
      <c r="DE248" s="436">
        <v>4</v>
      </c>
      <c r="DF248" s="437">
        <v>853441.16</v>
      </c>
      <c r="DG248" s="436">
        <v>19</v>
      </c>
      <c r="DH248" s="616">
        <v>0</v>
      </c>
      <c r="DI248" s="437">
        <v>0</v>
      </c>
      <c r="DJ248" s="616">
        <v>0</v>
      </c>
      <c r="DK248" s="614">
        <v>4</v>
      </c>
      <c r="DL248" s="615">
        <v>853441.16</v>
      </c>
      <c r="DM248" s="614">
        <v>19</v>
      </c>
    </row>
    <row r="249" spans="1:117" x14ac:dyDescent="0.2">
      <c r="A249" s="38">
        <v>1</v>
      </c>
      <c r="B249" s="562">
        <v>57</v>
      </c>
      <c r="C249" s="558"/>
      <c r="D249" s="575"/>
      <c r="E249" s="558" t="s">
        <v>353</v>
      </c>
      <c r="F249" s="558" t="s">
        <v>353</v>
      </c>
      <c r="G249" s="572"/>
      <c r="H249" s="573"/>
      <c r="I249" s="572"/>
      <c r="J249" s="572"/>
      <c r="K249" s="572"/>
      <c r="L249" s="572"/>
      <c r="M249" s="572"/>
      <c r="N249" s="573"/>
      <c r="O249" s="572"/>
      <c r="P249" s="572"/>
      <c r="Q249" s="572"/>
      <c r="R249" s="572"/>
      <c r="S249" s="572"/>
      <c r="T249" s="573"/>
      <c r="U249" s="572"/>
      <c r="V249" s="572"/>
      <c r="W249" s="573"/>
      <c r="X249" s="572"/>
      <c r="Y249" s="572"/>
      <c r="Z249" s="573"/>
      <c r="AA249" s="572"/>
      <c r="AB249" s="572"/>
      <c r="AC249" s="573"/>
      <c r="AD249" s="572"/>
      <c r="AE249" s="572"/>
      <c r="AF249" s="573"/>
      <c r="AG249" s="572"/>
      <c r="AH249" s="572"/>
      <c r="AI249" s="572"/>
      <c r="AJ249" s="572"/>
      <c r="AK249" s="572"/>
      <c r="AL249" s="573"/>
      <c r="AM249" s="572"/>
      <c r="AN249" s="572"/>
      <c r="AO249" s="573"/>
      <c r="AP249" s="572"/>
      <c r="AQ249" s="572"/>
      <c r="AR249" s="572"/>
      <c r="AS249" s="572"/>
      <c r="AT249" s="572"/>
      <c r="AU249" s="572"/>
      <c r="AV249" s="572"/>
      <c r="AW249" s="572"/>
      <c r="AX249" s="573"/>
      <c r="AY249" s="572"/>
      <c r="AZ249" s="572"/>
      <c r="BA249" s="572"/>
      <c r="BB249" s="572"/>
      <c r="BC249" s="572"/>
      <c r="BD249" s="572"/>
      <c r="BE249" s="572"/>
      <c r="BF249" s="572"/>
      <c r="BG249" s="572"/>
      <c r="BH249" s="572"/>
      <c r="BI249" s="572"/>
      <c r="BJ249" s="573"/>
      <c r="BK249" s="572"/>
      <c r="BL249" s="572"/>
      <c r="BM249" s="572"/>
      <c r="BN249" s="572"/>
      <c r="BO249" s="572"/>
      <c r="BP249" s="573"/>
      <c r="BQ249" s="572"/>
      <c r="BR249" s="572"/>
      <c r="BS249" s="573"/>
      <c r="BT249" s="572"/>
      <c r="BU249" s="572"/>
      <c r="BV249" s="573"/>
      <c r="BW249" s="572"/>
      <c r="BX249" s="572"/>
      <c r="BY249" s="572"/>
      <c r="BZ249" s="572"/>
      <c r="CA249" s="572"/>
      <c r="CB249" s="573"/>
      <c r="CC249" s="572"/>
      <c r="CD249" s="572"/>
      <c r="CE249" s="573"/>
      <c r="CF249" s="572"/>
      <c r="CG249" s="572"/>
      <c r="CH249" s="573"/>
      <c r="CI249" s="572"/>
      <c r="CJ249" s="572"/>
      <c r="CK249" s="572"/>
      <c r="CL249" s="572"/>
      <c r="CM249" s="572"/>
      <c r="CN249" s="573"/>
      <c r="CO249" s="572"/>
      <c r="CP249" s="572"/>
      <c r="CQ249" s="572"/>
      <c r="CR249" s="572"/>
      <c r="CS249" s="572"/>
      <c r="CT249" s="573"/>
      <c r="CU249" s="572"/>
      <c r="CV249" s="572"/>
      <c r="CW249" s="573"/>
      <c r="CX249" s="572"/>
      <c r="CY249" s="572"/>
      <c r="CZ249" s="573"/>
      <c r="DA249" s="572"/>
      <c r="DB249" s="572"/>
      <c r="DC249" s="572"/>
      <c r="DD249" s="572"/>
      <c r="DE249" s="554">
        <f t="shared" ref="DE249:DJ249" si="20">SUM(G249+M249+S249+Y249+AE249+AK249+AQ249+AW249+BC249+BI249+BO249+BU249+CA249+CG249+CM249+CS249+CY249)</f>
        <v>0</v>
      </c>
      <c r="DF249" s="568">
        <f t="shared" si="20"/>
        <v>0</v>
      </c>
      <c r="DG249" s="554">
        <f t="shared" si="20"/>
        <v>0</v>
      </c>
      <c r="DH249" s="554">
        <f t="shared" si="20"/>
        <v>0</v>
      </c>
      <c r="DI249" s="568">
        <f t="shared" si="20"/>
        <v>0</v>
      </c>
      <c r="DJ249" s="554">
        <f t="shared" si="20"/>
        <v>0</v>
      </c>
      <c r="DK249" s="572"/>
      <c r="DL249" s="573"/>
      <c r="DM249" s="572"/>
    </row>
    <row r="250" spans="1:117" s="38" customFormat="1" ht="20.25" customHeight="1" x14ac:dyDescent="0.2">
      <c r="A250" s="38">
        <v>1</v>
      </c>
      <c r="B250" s="617" t="s">
        <v>354</v>
      </c>
      <c r="C250" s="618"/>
      <c r="D250" s="619"/>
      <c r="E250" s="618"/>
      <c r="F250" s="620"/>
      <c r="G250" s="621"/>
      <c r="H250" s="622"/>
      <c r="I250" s="621"/>
      <c r="J250" s="621"/>
      <c r="K250" s="621"/>
      <c r="L250" s="621"/>
      <c r="M250" s="621"/>
      <c r="N250" s="622"/>
      <c r="O250" s="621"/>
      <c r="P250" s="621"/>
      <c r="Q250" s="621"/>
      <c r="R250" s="621"/>
      <c r="S250" s="621"/>
      <c r="T250" s="622"/>
      <c r="U250" s="621"/>
      <c r="V250" s="621"/>
      <c r="W250" s="622"/>
      <c r="X250" s="621"/>
      <c r="Y250" s="621"/>
      <c r="Z250" s="622"/>
      <c r="AA250" s="621"/>
      <c r="AB250" s="621"/>
      <c r="AC250" s="622"/>
      <c r="AD250" s="621"/>
      <c r="AE250" s="621"/>
      <c r="AF250" s="622"/>
      <c r="AG250" s="621"/>
      <c r="AH250" s="621"/>
      <c r="AI250" s="621"/>
      <c r="AJ250" s="621"/>
      <c r="AK250" s="621">
        <v>4</v>
      </c>
      <c r="AL250" s="622">
        <v>853441.16</v>
      </c>
      <c r="AM250" s="621">
        <v>19</v>
      </c>
      <c r="AN250" s="621"/>
      <c r="AO250" s="622"/>
      <c r="AP250" s="621"/>
      <c r="AQ250" s="621"/>
      <c r="AR250" s="621"/>
      <c r="AS250" s="621"/>
      <c r="AT250" s="621"/>
      <c r="AU250" s="621"/>
      <c r="AV250" s="621"/>
      <c r="AW250" s="621"/>
      <c r="AX250" s="621"/>
      <c r="AY250" s="621"/>
      <c r="AZ250" s="621"/>
      <c r="BA250" s="622"/>
      <c r="BB250" s="621"/>
      <c r="BC250" s="621"/>
      <c r="BD250" s="621"/>
      <c r="BE250" s="621"/>
      <c r="BF250" s="621"/>
      <c r="BG250" s="621"/>
      <c r="BH250" s="621"/>
      <c r="BI250" s="621"/>
      <c r="BJ250" s="622"/>
      <c r="BK250" s="621"/>
      <c r="BL250" s="621"/>
      <c r="BM250" s="621"/>
      <c r="BN250" s="621"/>
      <c r="BO250" s="621"/>
      <c r="BP250" s="622"/>
      <c r="BQ250" s="621"/>
      <c r="BR250" s="621"/>
      <c r="BS250" s="622"/>
      <c r="BT250" s="621"/>
      <c r="BU250" s="621"/>
      <c r="BV250" s="622"/>
      <c r="BW250" s="621"/>
      <c r="BX250" s="621"/>
      <c r="BY250" s="621"/>
      <c r="BZ250" s="621"/>
      <c r="CA250" s="621"/>
      <c r="CB250" s="622"/>
      <c r="CC250" s="621"/>
      <c r="CD250" s="621"/>
      <c r="CE250" s="622"/>
      <c r="CF250" s="621"/>
      <c r="CG250" s="621"/>
      <c r="CH250" s="622"/>
      <c r="CI250" s="621"/>
      <c r="CJ250" s="621"/>
      <c r="CK250" s="621"/>
      <c r="CL250" s="621"/>
      <c r="CM250" s="621"/>
      <c r="CN250" s="622"/>
      <c r="CO250" s="621"/>
      <c r="CP250" s="621"/>
      <c r="CQ250" s="621"/>
      <c r="CR250" s="621"/>
      <c r="CS250" s="621"/>
      <c r="CT250" s="622"/>
      <c r="CU250" s="621"/>
      <c r="CV250" s="621"/>
      <c r="CW250" s="622"/>
      <c r="CX250" s="621"/>
      <c r="CY250" s="621"/>
      <c r="CZ250" s="622"/>
      <c r="DA250" s="621"/>
      <c r="DB250" s="621"/>
      <c r="DC250" s="621"/>
      <c r="DD250" s="621"/>
      <c r="DE250" s="618">
        <v>4</v>
      </c>
      <c r="DF250" s="622">
        <v>853441.16</v>
      </c>
      <c r="DG250" s="618">
        <v>19</v>
      </c>
      <c r="DH250" s="621">
        <v>0</v>
      </c>
      <c r="DI250" s="622">
        <v>0</v>
      </c>
      <c r="DJ250" s="621">
        <v>0</v>
      </c>
      <c r="DK250" s="621">
        <v>4</v>
      </c>
      <c r="DL250" s="622">
        <v>853441.16</v>
      </c>
      <c r="DM250" s="621">
        <v>19</v>
      </c>
    </row>
    <row r="251" spans="1:117" x14ac:dyDescent="0.2">
      <c r="A251" s="38">
        <v>1</v>
      </c>
      <c r="B251" s="562">
        <v>58</v>
      </c>
      <c r="C251" s="558"/>
      <c r="D251" s="575"/>
      <c r="E251" s="558" t="s">
        <v>356</v>
      </c>
      <c r="F251" s="558" t="s">
        <v>356</v>
      </c>
      <c r="G251" s="572"/>
      <c r="H251" s="573"/>
      <c r="I251" s="572"/>
      <c r="J251" s="572"/>
      <c r="K251" s="572"/>
      <c r="L251" s="572"/>
      <c r="M251" s="572"/>
      <c r="N251" s="573"/>
      <c r="O251" s="572"/>
      <c r="P251" s="572"/>
      <c r="Q251" s="572"/>
      <c r="R251" s="572"/>
      <c r="S251" s="572"/>
      <c r="T251" s="573"/>
      <c r="U251" s="572"/>
      <c r="V251" s="572"/>
      <c r="W251" s="573"/>
      <c r="X251" s="572"/>
      <c r="Y251" s="572"/>
      <c r="Z251" s="573"/>
      <c r="AA251" s="572"/>
      <c r="AB251" s="572"/>
      <c r="AC251" s="573"/>
      <c r="AD251" s="572"/>
      <c r="AE251" s="572"/>
      <c r="AF251" s="573"/>
      <c r="AG251" s="572"/>
      <c r="AH251" s="572"/>
      <c r="AI251" s="572"/>
      <c r="AJ251" s="572"/>
      <c r="AK251" s="572"/>
      <c r="AL251" s="573"/>
      <c r="AM251" s="572"/>
      <c r="AN251" s="572"/>
      <c r="AO251" s="573"/>
      <c r="AP251" s="572"/>
      <c r="AQ251" s="572"/>
      <c r="AR251" s="572"/>
      <c r="AS251" s="572"/>
      <c r="AT251" s="572"/>
      <c r="AU251" s="572"/>
      <c r="AV251" s="572"/>
      <c r="AW251" s="572"/>
      <c r="AX251" s="573"/>
      <c r="AY251" s="572"/>
      <c r="AZ251" s="572"/>
      <c r="BA251" s="572"/>
      <c r="BB251" s="572"/>
      <c r="BC251" s="572"/>
      <c r="BD251" s="572"/>
      <c r="BE251" s="572"/>
      <c r="BF251" s="572"/>
      <c r="BG251" s="572"/>
      <c r="BH251" s="572"/>
      <c r="BI251" s="572"/>
      <c r="BJ251" s="573"/>
      <c r="BK251" s="572"/>
      <c r="BL251" s="572"/>
      <c r="BM251" s="572"/>
      <c r="BN251" s="572"/>
      <c r="BO251" s="572"/>
      <c r="BP251" s="573"/>
      <c r="BQ251" s="572"/>
      <c r="BR251" s="572"/>
      <c r="BS251" s="573"/>
      <c r="BT251" s="572"/>
      <c r="BU251" s="572"/>
      <c r="BV251" s="573"/>
      <c r="BW251" s="572"/>
      <c r="BX251" s="572"/>
      <c r="BY251" s="572"/>
      <c r="BZ251" s="572"/>
      <c r="CA251" s="572"/>
      <c r="CB251" s="573"/>
      <c r="CC251" s="572"/>
      <c r="CD251" s="572"/>
      <c r="CE251" s="573"/>
      <c r="CF251" s="572"/>
      <c r="CG251" s="572"/>
      <c r="CH251" s="573"/>
      <c r="CI251" s="572"/>
      <c r="CJ251" s="572"/>
      <c r="CK251" s="572"/>
      <c r="CL251" s="572"/>
      <c r="CM251" s="572"/>
      <c r="CN251" s="573"/>
      <c r="CO251" s="572"/>
      <c r="CP251" s="572"/>
      <c r="CQ251" s="572"/>
      <c r="CR251" s="572"/>
      <c r="CS251" s="572"/>
      <c r="CT251" s="573"/>
      <c r="CU251" s="572"/>
      <c r="CV251" s="572"/>
      <c r="CW251" s="573"/>
      <c r="CX251" s="572"/>
      <c r="CY251" s="572"/>
      <c r="CZ251" s="573"/>
      <c r="DA251" s="572"/>
      <c r="DB251" s="572"/>
      <c r="DC251" s="572"/>
      <c r="DD251" s="572"/>
      <c r="DE251" s="554">
        <f t="shared" ref="DE251:DJ253" si="21">SUM(G251+M251+S251+Y251+AE251+AK251+AQ251+AW251+BC251+BI251+BO251+BU251+CA251+CG251+CM251+CS251+CY251)</f>
        <v>0</v>
      </c>
      <c r="DF251" s="568">
        <f t="shared" si="21"/>
        <v>0</v>
      </c>
      <c r="DG251" s="554">
        <f t="shared" si="21"/>
        <v>0</v>
      </c>
      <c r="DH251" s="554">
        <f t="shared" si="21"/>
        <v>0</v>
      </c>
      <c r="DI251" s="568">
        <f t="shared" si="21"/>
        <v>0</v>
      </c>
      <c r="DJ251" s="554">
        <f t="shared" si="21"/>
        <v>0</v>
      </c>
      <c r="DK251" s="572"/>
      <c r="DL251" s="573"/>
      <c r="DM251" s="572"/>
    </row>
    <row r="252" spans="1:117" x14ac:dyDescent="0.2">
      <c r="A252" s="38">
        <v>1</v>
      </c>
      <c r="B252" s="562">
        <v>58</v>
      </c>
      <c r="C252" s="558"/>
      <c r="D252" s="575"/>
      <c r="E252" s="558" t="s">
        <v>356</v>
      </c>
      <c r="F252" s="558" t="s">
        <v>356</v>
      </c>
      <c r="G252" s="572"/>
      <c r="H252" s="573"/>
      <c r="I252" s="572"/>
      <c r="J252" s="572"/>
      <c r="K252" s="572"/>
      <c r="L252" s="572"/>
      <c r="M252" s="572"/>
      <c r="N252" s="573"/>
      <c r="O252" s="572"/>
      <c r="P252" s="572"/>
      <c r="Q252" s="572"/>
      <c r="R252" s="572"/>
      <c r="S252" s="572"/>
      <c r="T252" s="573"/>
      <c r="U252" s="572"/>
      <c r="V252" s="572"/>
      <c r="W252" s="573"/>
      <c r="X252" s="572"/>
      <c r="Y252" s="572"/>
      <c r="Z252" s="573"/>
      <c r="AA252" s="572"/>
      <c r="AB252" s="572"/>
      <c r="AC252" s="573"/>
      <c r="AD252" s="572"/>
      <c r="AE252" s="572"/>
      <c r="AF252" s="573"/>
      <c r="AG252" s="572"/>
      <c r="AH252" s="572"/>
      <c r="AI252" s="572"/>
      <c r="AJ252" s="572"/>
      <c r="AK252" s="572"/>
      <c r="AL252" s="573"/>
      <c r="AM252" s="572"/>
      <c r="AN252" s="572"/>
      <c r="AO252" s="573"/>
      <c r="AP252" s="572"/>
      <c r="AQ252" s="572"/>
      <c r="AR252" s="572"/>
      <c r="AS252" s="572"/>
      <c r="AT252" s="572"/>
      <c r="AU252" s="572"/>
      <c r="AV252" s="572"/>
      <c r="AW252" s="572"/>
      <c r="AX252" s="573"/>
      <c r="AY252" s="572"/>
      <c r="AZ252" s="572"/>
      <c r="BA252" s="572"/>
      <c r="BB252" s="572"/>
      <c r="BC252" s="572"/>
      <c r="BD252" s="572"/>
      <c r="BE252" s="572"/>
      <c r="BF252" s="572"/>
      <c r="BG252" s="572"/>
      <c r="BH252" s="572"/>
      <c r="BI252" s="572"/>
      <c r="BJ252" s="573"/>
      <c r="BK252" s="572"/>
      <c r="BL252" s="572"/>
      <c r="BM252" s="572"/>
      <c r="BN252" s="572"/>
      <c r="BO252" s="572"/>
      <c r="BP252" s="573"/>
      <c r="BQ252" s="572"/>
      <c r="BR252" s="572"/>
      <c r="BS252" s="573"/>
      <c r="BT252" s="572"/>
      <c r="BU252" s="572"/>
      <c r="BV252" s="573"/>
      <c r="BW252" s="572"/>
      <c r="BX252" s="572"/>
      <c r="BY252" s="572"/>
      <c r="BZ252" s="572"/>
      <c r="CA252" s="572"/>
      <c r="CB252" s="573"/>
      <c r="CC252" s="572"/>
      <c r="CD252" s="572"/>
      <c r="CE252" s="573"/>
      <c r="CF252" s="572"/>
      <c r="CG252" s="572"/>
      <c r="CH252" s="573"/>
      <c r="CI252" s="572"/>
      <c r="CJ252" s="572"/>
      <c r="CK252" s="572"/>
      <c r="CL252" s="572"/>
      <c r="CM252" s="572"/>
      <c r="CN252" s="573"/>
      <c r="CO252" s="572"/>
      <c r="CP252" s="572"/>
      <c r="CQ252" s="572"/>
      <c r="CR252" s="572"/>
      <c r="CS252" s="572"/>
      <c r="CT252" s="573"/>
      <c r="CU252" s="572"/>
      <c r="CV252" s="572"/>
      <c r="CW252" s="573"/>
      <c r="CX252" s="572"/>
      <c r="CY252" s="572"/>
      <c r="CZ252" s="573"/>
      <c r="DA252" s="572"/>
      <c r="DB252" s="572"/>
      <c r="DC252" s="572"/>
      <c r="DD252" s="572"/>
      <c r="DE252" s="554">
        <f t="shared" si="21"/>
        <v>0</v>
      </c>
      <c r="DF252" s="568">
        <f t="shared" si="21"/>
        <v>0</v>
      </c>
      <c r="DG252" s="554">
        <f t="shared" si="21"/>
        <v>0</v>
      </c>
      <c r="DH252" s="554">
        <f t="shared" si="21"/>
        <v>0</v>
      </c>
      <c r="DI252" s="568">
        <f t="shared" si="21"/>
        <v>0</v>
      </c>
      <c r="DJ252" s="554">
        <f t="shared" si="21"/>
        <v>0</v>
      </c>
      <c r="DK252" s="572"/>
      <c r="DL252" s="573"/>
      <c r="DM252" s="572"/>
    </row>
    <row r="253" spans="1:117" s="38" customFormat="1" ht="20.25" customHeight="1" x14ac:dyDescent="0.2">
      <c r="A253" s="38">
        <v>1</v>
      </c>
      <c r="B253" s="561" t="s">
        <v>355</v>
      </c>
      <c r="C253" s="576"/>
      <c r="D253" s="577"/>
      <c r="E253" s="576"/>
      <c r="F253" s="577"/>
      <c r="G253" s="578"/>
      <c r="H253" s="579"/>
      <c r="I253" s="578"/>
      <c r="J253" s="578"/>
      <c r="K253" s="578"/>
      <c r="L253" s="578"/>
      <c r="M253" s="578"/>
      <c r="N253" s="579"/>
      <c r="O253" s="578"/>
      <c r="P253" s="578"/>
      <c r="Q253" s="578"/>
      <c r="R253" s="578"/>
      <c r="S253" s="578"/>
      <c r="T253" s="579"/>
      <c r="U253" s="578"/>
      <c r="V253" s="578"/>
      <c r="W253" s="579"/>
      <c r="X253" s="578"/>
      <c r="Y253" s="578"/>
      <c r="Z253" s="579"/>
      <c r="AA253" s="578"/>
      <c r="AB253" s="578"/>
      <c r="AC253" s="579"/>
      <c r="AD253" s="578"/>
      <c r="AE253" s="578"/>
      <c r="AF253" s="579"/>
      <c r="AG253" s="578"/>
      <c r="AH253" s="578"/>
      <c r="AI253" s="578"/>
      <c r="AJ253" s="578"/>
      <c r="AK253" s="578"/>
      <c r="AL253" s="579"/>
      <c r="AM253" s="578"/>
      <c r="AN253" s="578"/>
      <c r="AO253" s="579"/>
      <c r="AP253" s="578"/>
      <c r="AQ253" s="578"/>
      <c r="AR253" s="578"/>
      <c r="AS253" s="578"/>
      <c r="AT253" s="578"/>
      <c r="AU253" s="578"/>
      <c r="AV253" s="578"/>
      <c r="AW253" s="578"/>
      <c r="AX253" s="579"/>
      <c r="AY253" s="578"/>
      <c r="AZ253" s="578"/>
      <c r="BA253" s="578"/>
      <c r="BB253" s="578"/>
      <c r="BC253" s="578"/>
      <c r="BD253" s="578"/>
      <c r="BE253" s="578"/>
      <c r="BF253" s="578"/>
      <c r="BG253" s="578"/>
      <c r="BH253" s="578"/>
      <c r="BI253" s="578"/>
      <c r="BJ253" s="579"/>
      <c r="BK253" s="578"/>
      <c r="BL253" s="578"/>
      <c r="BM253" s="578"/>
      <c r="BN253" s="578"/>
      <c r="BO253" s="578"/>
      <c r="BP253" s="579"/>
      <c r="BQ253" s="578"/>
      <c r="BR253" s="578"/>
      <c r="BS253" s="579"/>
      <c r="BT253" s="578"/>
      <c r="BU253" s="578"/>
      <c r="BV253" s="579"/>
      <c r="BW253" s="578"/>
      <c r="BX253" s="578"/>
      <c r="BY253" s="578"/>
      <c r="BZ253" s="578"/>
      <c r="CA253" s="578"/>
      <c r="CB253" s="579"/>
      <c r="CC253" s="578"/>
      <c r="CD253" s="578"/>
      <c r="CE253" s="579"/>
      <c r="CF253" s="578"/>
      <c r="CG253" s="578"/>
      <c r="CH253" s="579"/>
      <c r="CI253" s="578"/>
      <c r="CJ253" s="578"/>
      <c r="CK253" s="578"/>
      <c r="CL253" s="578"/>
      <c r="CM253" s="578"/>
      <c r="CN253" s="579"/>
      <c r="CO253" s="578"/>
      <c r="CP253" s="578"/>
      <c r="CQ253" s="578"/>
      <c r="CR253" s="578"/>
      <c r="CS253" s="578"/>
      <c r="CT253" s="579"/>
      <c r="CU253" s="578"/>
      <c r="CV253" s="578"/>
      <c r="CW253" s="579"/>
      <c r="CX253" s="578"/>
      <c r="CY253" s="578"/>
      <c r="CZ253" s="579"/>
      <c r="DA253" s="578"/>
      <c r="DB253" s="578"/>
      <c r="DC253" s="578"/>
      <c r="DD253" s="578"/>
      <c r="DE253" s="554">
        <f t="shared" si="21"/>
        <v>0</v>
      </c>
      <c r="DF253" s="568">
        <f t="shared" si="21"/>
        <v>0</v>
      </c>
      <c r="DG253" s="554">
        <f t="shared" si="21"/>
        <v>0</v>
      </c>
      <c r="DH253" s="554">
        <f t="shared" si="21"/>
        <v>0</v>
      </c>
      <c r="DI253" s="568">
        <f t="shared" si="21"/>
        <v>0</v>
      </c>
      <c r="DJ253" s="554">
        <f t="shared" si="21"/>
        <v>0</v>
      </c>
      <c r="DK253" s="578"/>
      <c r="DL253" s="579"/>
      <c r="DM253" s="578"/>
    </row>
    <row r="254" spans="1:117" ht="18.75" customHeight="1" x14ac:dyDescent="0.2">
      <c r="A254" s="38">
        <v>1</v>
      </c>
      <c r="B254" s="628" t="s">
        <v>160</v>
      </c>
      <c r="C254" s="629"/>
      <c r="D254" s="630"/>
      <c r="E254" s="629"/>
      <c r="F254" s="630"/>
      <c r="G254" s="631">
        <v>64</v>
      </c>
      <c r="H254" s="632">
        <v>10070307.900000012</v>
      </c>
      <c r="I254" s="631">
        <v>950</v>
      </c>
      <c r="J254" s="631"/>
      <c r="K254" s="631"/>
      <c r="L254" s="631"/>
      <c r="M254" s="631">
        <v>75</v>
      </c>
      <c r="N254" s="632">
        <v>16199967.749999978</v>
      </c>
      <c r="O254" s="631">
        <v>463</v>
      </c>
      <c r="P254" s="631"/>
      <c r="Q254" s="631"/>
      <c r="R254" s="631"/>
      <c r="S254" s="631">
        <v>1497</v>
      </c>
      <c r="T254" s="632">
        <v>314816621.65000761</v>
      </c>
      <c r="U254" s="631">
        <v>12516</v>
      </c>
      <c r="V254" s="631">
        <v>118</v>
      </c>
      <c r="W254" s="632">
        <v>27453822.189999975</v>
      </c>
      <c r="X254" s="631">
        <v>942</v>
      </c>
      <c r="Y254" s="631">
        <v>169</v>
      </c>
      <c r="Z254" s="632">
        <v>26738464.340000015</v>
      </c>
      <c r="AA254" s="631">
        <v>4112</v>
      </c>
      <c r="AB254" s="631">
        <v>1</v>
      </c>
      <c r="AC254" s="632">
        <v>144199.69</v>
      </c>
      <c r="AD254" s="631">
        <v>16</v>
      </c>
      <c r="AE254" s="631">
        <v>64</v>
      </c>
      <c r="AF254" s="632">
        <v>7980017.9200000046</v>
      </c>
      <c r="AG254" s="631">
        <v>679</v>
      </c>
      <c r="AH254" s="631"/>
      <c r="AI254" s="631"/>
      <c r="AJ254" s="631"/>
      <c r="AK254" s="631">
        <v>1283</v>
      </c>
      <c r="AL254" s="632">
        <v>238191097.75000042</v>
      </c>
      <c r="AM254" s="631">
        <v>13203</v>
      </c>
      <c r="AN254" s="631">
        <v>75</v>
      </c>
      <c r="AO254" s="632">
        <v>13892033.459999993</v>
      </c>
      <c r="AP254" s="631">
        <v>823</v>
      </c>
      <c r="AQ254" s="631"/>
      <c r="AR254" s="631"/>
      <c r="AS254" s="631"/>
      <c r="AT254" s="631"/>
      <c r="AU254" s="631"/>
      <c r="AV254" s="631"/>
      <c r="AW254" s="631"/>
      <c r="AX254" s="631"/>
      <c r="AY254" s="631"/>
      <c r="AZ254" s="631">
        <v>1</v>
      </c>
      <c r="BA254" s="632">
        <v>132794.23999999999</v>
      </c>
      <c r="BB254" s="631">
        <v>13</v>
      </c>
      <c r="BC254" s="631"/>
      <c r="BD254" s="631"/>
      <c r="BE254" s="631"/>
      <c r="BF254" s="631"/>
      <c r="BG254" s="631"/>
      <c r="BH254" s="631"/>
      <c r="BI254" s="631">
        <v>12</v>
      </c>
      <c r="BJ254" s="632">
        <v>1815577.0800000003</v>
      </c>
      <c r="BK254" s="631">
        <v>111</v>
      </c>
      <c r="BL254" s="631"/>
      <c r="BM254" s="631"/>
      <c r="BN254" s="631"/>
      <c r="BO254" s="631">
        <v>94</v>
      </c>
      <c r="BP254" s="632">
        <v>11318823.110000001</v>
      </c>
      <c r="BQ254" s="631">
        <v>812</v>
      </c>
      <c r="BR254" s="631">
        <v>5</v>
      </c>
      <c r="BS254" s="632">
        <v>590023.49</v>
      </c>
      <c r="BT254" s="631">
        <v>56</v>
      </c>
      <c r="BU254" s="631">
        <v>10</v>
      </c>
      <c r="BV254" s="632">
        <v>1931066.4999999995</v>
      </c>
      <c r="BW254" s="631">
        <v>109</v>
      </c>
      <c r="BX254" s="631"/>
      <c r="BY254" s="631"/>
      <c r="BZ254" s="631"/>
      <c r="CA254" s="631">
        <v>244</v>
      </c>
      <c r="CB254" s="632">
        <v>53074298.319999948</v>
      </c>
      <c r="CC254" s="631">
        <v>2116</v>
      </c>
      <c r="CD254" s="631">
        <v>1</v>
      </c>
      <c r="CE254" s="632">
        <v>268070.74</v>
      </c>
      <c r="CF254" s="631">
        <v>7</v>
      </c>
      <c r="CG254" s="631">
        <v>27</v>
      </c>
      <c r="CH254" s="632">
        <v>5828004.9000000032</v>
      </c>
      <c r="CI254" s="631">
        <v>294</v>
      </c>
      <c r="CJ254" s="631"/>
      <c r="CK254" s="631"/>
      <c r="CL254" s="631"/>
      <c r="CM254" s="631">
        <v>31</v>
      </c>
      <c r="CN254" s="632">
        <v>5003889.0500000007</v>
      </c>
      <c r="CO254" s="631">
        <v>320</v>
      </c>
      <c r="CP254" s="631"/>
      <c r="CQ254" s="631"/>
      <c r="CR254" s="631"/>
      <c r="CS254" s="631">
        <v>374</v>
      </c>
      <c r="CT254" s="632">
        <v>60511474.039999947</v>
      </c>
      <c r="CU254" s="631">
        <v>3014</v>
      </c>
      <c r="CV254" s="631">
        <v>45</v>
      </c>
      <c r="CW254" s="632">
        <v>6843027.3100000042</v>
      </c>
      <c r="CX254" s="631">
        <v>373</v>
      </c>
      <c r="CY254" s="631">
        <v>10</v>
      </c>
      <c r="CZ254" s="632">
        <v>1580864.7</v>
      </c>
      <c r="DA254" s="631">
        <v>52</v>
      </c>
      <c r="DB254" s="631"/>
      <c r="DC254" s="631"/>
      <c r="DD254" s="631"/>
      <c r="DE254" s="618">
        <v>3954</v>
      </c>
      <c r="DF254" s="622">
        <v>755060475.01000798</v>
      </c>
      <c r="DG254" s="618">
        <v>38751</v>
      </c>
      <c r="DH254" s="621">
        <v>246</v>
      </c>
      <c r="DI254" s="622">
        <v>49323971.119999982</v>
      </c>
      <c r="DJ254" s="621">
        <v>2230</v>
      </c>
      <c r="DK254" s="631">
        <v>4200</v>
      </c>
      <c r="DL254" s="632">
        <v>804384446.13000047</v>
      </c>
      <c r="DM254" s="631">
        <v>40981</v>
      </c>
    </row>
    <row r="255" spans="1:117" ht="18.75" customHeight="1" x14ac:dyDescent="0.2">
      <c r="A255" s="612">
        <v>1</v>
      </c>
      <c r="B255" s="593" t="s">
        <v>160</v>
      </c>
      <c r="C255" s="594"/>
      <c r="D255" s="613"/>
      <c r="E255" s="594"/>
      <c r="F255" s="613"/>
      <c r="G255" s="595">
        <v>64</v>
      </c>
      <c r="H255" s="596">
        <v>10070307.900000012</v>
      </c>
      <c r="I255" s="595">
        <v>950</v>
      </c>
      <c r="J255" s="595"/>
      <c r="K255" s="595"/>
      <c r="L255" s="595"/>
      <c r="M255" s="595">
        <v>75</v>
      </c>
      <c r="N255" s="596">
        <v>16199967.749999978</v>
      </c>
      <c r="O255" s="595">
        <v>463</v>
      </c>
      <c r="P255" s="595"/>
      <c r="Q255" s="595"/>
      <c r="R255" s="595"/>
      <c r="S255" s="595">
        <v>1497</v>
      </c>
      <c r="T255" s="596">
        <v>314816621.65000761</v>
      </c>
      <c r="U255" s="595">
        <v>12516</v>
      </c>
      <c r="V255" s="595">
        <v>118</v>
      </c>
      <c r="W255" s="596">
        <v>27453822.189999975</v>
      </c>
      <c r="X255" s="595">
        <v>942</v>
      </c>
      <c r="Y255" s="595">
        <v>169</v>
      </c>
      <c r="Z255" s="596">
        <v>26738464.340000015</v>
      </c>
      <c r="AA255" s="595">
        <v>4112</v>
      </c>
      <c r="AB255" s="595">
        <v>1</v>
      </c>
      <c r="AC255" s="596">
        <v>144199.69</v>
      </c>
      <c r="AD255" s="595">
        <v>16</v>
      </c>
      <c r="AE255" s="595">
        <v>64</v>
      </c>
      <c r="AF255" s="596">
        <v>7980017.9200000046</v>
      </c>
      <c r="AG255" s="595">
        <v>679</v>
      </c>
      <c r="AH255" s="595"/>
      <c r="AI255" s="595"/>
      <c r="AJ255" s="595"/>
      <c r="AK255" s="595">
        <v>1283</v>
      </c>
      <c r="AL255" s="596">
        <v>238191097.75000042</v>
      </c>
      <c r="AM255" s="595">
        <v>13203</v>
      </c>
      <c r="AN255" s="595">
        <v>75</v>
      </c>
      <c r="AO255" s="596">
        <v>13892033.459999993</v>
      </c>
      <c r="AP255" s="595">
        <v>823</v>
      </c>
      <c r="AQ255" s="595"/>
      <c r="AR255" s="595"/>
      <c r="AS255" s="595"/>
      <c r="AT255" s="595"/>
      <c r="AU255" s="595"/>
      <c r="AV255" s="595"/>
      <c r="AW255" s="595"/>
      <c r="AX255" s="596"/>
      <c r="AY255" s="595"/>
      <c r="AZ255" s="595">
        <v>1</v>
      </c>
      <c r="BA255" s="596">
        <v>132794.23999999999</v>
      </c>
      <c r="BB255" s="595">
        <v>13</v>
      </c>
      <c r="BC255" s="595"/>
      <c r="BD255" s="595"/>
      <c r="BE255" s="595"/>
      <c r="BF255" s="595"/>
      <c r="BG255" s="595"/>
      <c r="BH255" s="595"/>
      <c r="BI255" s="595">
        <v>12</v>
      </c>
      <c r="BJ255" s="596">
        <v>1815577.0800000003</v>
      </c>
      <c r="BK255" s="595">
        <v>111</v>
      </c>
      <c r="BL255" s="595"/>
      <c r="BM255" s="595"/>
      <c r="BN255" s="595"/>
      <c r="BO255" s="595">
        <v>94</v>
      </c>
      <c r="BP255" s="596">
        <v>11318823.110000001</v>
      </c>
      <c r="BQ255" s="595">
        <v>812</v>
      </c>
      <c r="BR255" s="595">
        <v>5</v>
      </c>
      <c r="BS255" s="596">
        <v>590023.49</v>
      </c>
      <c r="BT255" s="595">
        <v>56</v>
      </c>
      <c r="BU255" s="595">
        <v>10</v>
      </c>
      <c r="BV255" s="596">
        <v>1931066.4999999995</v>
      </c>
      <c r="BW255" s="595">
        <v>109</v>
      </c>
      <c r="BX255" s="595"/>
      <c r="BY255" s="595"/>
      <c r="BZ255" s="595"/>
      <c r="CA255" s="595">
        <v>244</v>
      </c>
      <c r="CB255" s="596">
        <v>53074298.319999948</v>
      </c>
      <c r="CC255" s="595">
        <v>2116</v>
      </c>
      <c r="CD255" s="595">
        <v>1</v>
      </c>
      <c r="CE255" s="596">
        <v>268070.74</v>
      </c>
      <c r="CF255" s="595">
        <v>7</v>
      </c>
      <c r="CG255" s="595">
        <v>27</v>
      </c>
      <c r="CH255" s="596">
        <v>5828004.9000000032</v>
      </c>
      <c r="CI255" s="595">
        <v>294</v>
      </c>
      <c r="CJ255" s="595"/>
      <c r="CK255" s="595"/>
      <c r="CL255" s="595"/>
      <c r="CM255" s="595">
        <v>31</v>
      </c>
      <c r="CN255" s="596">
        <v>5003889.0500000007</v>
      </c>
      <c r="CO255" s="595">
        <v>320</v>
      </c>
      <c r="CP255" s="595"/>
      <c r="CQ255" s="595"/>
      <c r="CR255" s="595"/>
      <c r="CS255" s="595">
        <v>374</v>
      </c>
      <c r="CT255" s="596">
        <v>60511474.039999947</v>
      </c>
      <c r="CU255" s="595">
        <v>3014</v>
      </c>
      <c r="CV255" s="595">
        <v>45</v>
      </c>
      <c r="CW255" s="596">
        <v>6843027.3100000042</v>
      </c>
      <c r="CX255" s="595">
        <v>373</v>
      </c>
      <c r="CY255" s="595">
        <v>10</v>
      </c>
      <c r="CZ255" s="596">
        <v>1580864.7</v>
      </c>
      <c r="DA255" s="595">
        <v>52</v>
      </c>
      <c r="DB255" s="595"/>
      <c r="DC255" s="595"/>
      <c r="DD255" s="595"/>
      <c r="DE255" s="590">
        <v>3954</v>
      </c>
      <c r="DF255" s="592">
        <v>755060475.01000798</v>
      </c>
      <c r="DG255" s="590">
        <v>38751</v>
      </c>
      <c r="DH255" s="591">
        <v>246</v>
      </c>
      <c r="DI255" s="592">
        <v>49323971.119999982</v>
      </c>
      <c r="DJ255" s="591">
        <v>2230</v>
      </c>
      <c r="DK255" s="595">
        <v>4200</v>
      </c>
      <c r="DL255" s="596">
        <v>804384446.13000047</v>
      </c>
      <c r="DM255" s="595">
        <v>40981</v>
      </c>
    </row>
    <row r="256" spans="1:117" ht="10.5" customHeight="1" x14ac:dyDescent="0.2">
      <c r="B256" s="206"/>
      <c r="C256" s="206"/>
      <c r="D256" s="207"/>
      <c r="E256" s="440"/>
      <c r="F256" s="440"/>
      <c r="G256" s="441"/>
      <c r="H256" s="441"/>
      <c r="I256" s="441"/>
      <c r="J256" s="441"/>
      <c r="K256" s="441"/>
      <c r="L256" s="441"/>
      <c r="M256" s="441"/>
      <c r="N256" s="441"/>
      <c r="O256" s="441"/>
      <c r="P256" s="441"/>
      <c r="Q256" s="441"/>
      <c r="R256" s="441"/>
      <c r="S256" s="441"/>
      <c r="T256" s="445"/>
      <c r="U256" s="441"/>
      <c r="V256" s="441"/>
      <c r="W256" s="441"/>
      <c r="X256" s="441"/>
      <c r="Y256" s="441"/>
      <c r="Z256" s="441"/>
      <c r="AA256" s="441"/>
      <c r="AB256" s="441"/>
      <c r="AC256" s="441"/>
      <c r="AD256" s="441"/>
      <c r="AE256" s="441"/>
      <c r="AF256" s="441"/>
      <c r="AG256" s="441"/>
      <c r="AH256" s="441"/>
      <c r="AI256" s="441"/>
      <c r="AJ256" s="441"/>
      <c r="AK256" s="441"/>
      <c r="AL256" s="441"/>
      <c r="AM256" s="441"/>
      <c r="AN256" s="441"/>
      <c r="AO256" s="441"/>
      <c r="AP256" s="441"/>
      <c r="AQ256" s="441"/>
      <c r="AR256" s="441"/>
      <c r="AS256" s="441"/>
      <c r="AT256" s="441"/>
      <c r="AU256" s="441"/>
      <c r="AV256" s="441"/>
      <c r="AW256" s="441"/>
      <c r="AX256" s="441"/>
      <c r="AY256" s="441"/>
      <c r="AZ256" s="441"/>
      <c r="BA256" s="441"/>
      <c r="BB256" s="441"/>
      <c r="BC256" s="441"/>
      <c r="BD256" s="441"/>
      <c r="BE256" s="441"/>
      <c r="BF256" s="441"/>
      <c r="BG256" s="441"/>
      <c r="BH256" s="441"/>
      <c r="BI256" s="441"/>
      <c r="BJ256" s="441"/>
      <c r="BK256" s="441"/>
      <c r="BL256" s="441"/>
      <c r="BM256" s="441"/>
      <c r="BN256" s="441"/>
      <c r="BO256" s="441"/>
      <c r="BP256" s="441" t="s">
        <v>169</v>
      </c>
      <c r="BQ256" s="441"/>
      <c r="BR256" s="441"/>
      <c r="BS256" s="441"/>
      <c r="BT256" s="441"/>
      <c r="BU256" s="441"/>
      <c r="BV256" s="441"/>
      <c r="BW256" s="441"/>
      <c r="BX256" s="441"/>
      <c r="BY256" s="441"/>
      <c r="BZ256" s="441"/>
      <c r="CA256" s="441"/>
      <c r="CB256" s="441"/>
      <c r="CC256" s="441"/>
      <c r="CD256" s="441"/>
      <c r="CE256" s="441"/>
      <c r="CF256" s="441"/>
      <c r="CG256" s="441"/>
      <c r="CH256" s="441"/>
      <c r="CI256" s="441"/>
      <c r="CJ256" s="441"/>
      <c r="CK256" s="441"/>
      <c r="CL256" s="441"/>
      <c r="CM256" s="441"/>
      <c r="CN256" s="441"/>
      <c r="CO256" s="441"/>
      <c r="CP256" s="441"/>
      <c r="CQ256" s="441"/>
      <c r="CR256" s="441"/>
      <c r="CS256" s="441"/>
      <c r="CT256" s="441"/>
      <c r="CU256" s="441"/>
      <c r="CV256" s="441"/>
      <c r="CW256" s="441"/>
      <c r="CX256" s="441"/>
      <c r="CY256" s="441"/>
      <c r="CZ256" s="441"/>
      <c r="DA256" s="441"/>
      <c r="DB256" s="441"/>
      <c r="DC256" s="441"/>
      <c r="DD256" s="441"/>
      <c r="DE256" s="441">
        <v>3954</v>
      </c>
      <c r="DF256" s="445">
        <v>755060475.00999999</v>
      </c>
      <c r="DG256" s="441"/>
      <c r="DH256" s="441"/>
      <c r="DI256" s="441"/>
      <c r="DJ256" s="441"/>
      <c r="DK256" s="441"/>
      <c r="DL256" s="441"/>
      <c r="DM256" s="441"/>
    </row>
    <row r="257" spans="4:114" x14ac:dyDescent="0.2">
      <c r="D257" s="11" t="s">
        <v>691</v>
      </c>
      <c r="H257" s="458"/>
      <c r="I257" s="458"/>
      <c r="N257" s="458"/>
      <c r="O257" s="458"/>
      <c r="Q257" s="458"/>
      <c r="R257" s="458"/>
      <c r="U257" s="458"/>
      <c r="W257" s="458"/>
      <c r="X257" s="458"/>
      <c r="Z257" s="458"/>
      <c r="AA257" s="458"/>
      <c r="AB257" s="458"/>
      <c r="AC257" s="458"/>
      <c r="AD257" s="458"/>
      <c r="AF257" s="458"/>
      <c r="AG257" s="458"/>
      <c r="AH257" s="458"/>
      <c r="AI257" s="458"/>
      <c r="AJ257" s="458"/>
      <c r="AK257" s="11">
        <v>1302</v>
      </c>
      <c r="AL257" s="19">
        <v>241383694.72999999</v>
      </c>
      <c r="AM257" s="19"/>
      <c r="AO257" s="458"/>
      <c r="AP257" s="458"/>
      <c r="AR257" s="458"/>
      <c r="AS257" s="458"/>
      <c r="AU257" s="458"/>
      <c r="AV257" s="458"/>
      <c r="AX257" s="458"/>
      <c r="AY257" s="458"/>
      <c r="BA257" s="458"/>
      <c r="BB257" s="458"/>
      <c r="BD257" s="458"/>
      <c r="BE257" s="458"/>
      <c r="BG257" s="458"/>
      <c r="BH257" s="458"/>
      <c r="BJ257" s="458"/>
      <c r="BK257" s="458"/>
      <c r="BP257" s="19"/>
      <c r="BQ257" s="19"/>
      <c r="BS257" s="458"/>
      <c r="BT257" s="458"/>
      <c r="BV257" s="19"/>
      <c r="BW257" s="19"/>
      <c r="BX257" s="19"/>
      <c r="BY257" s="19"/>
      <c r="BZ257" s="19"/>
      <c r="CN257" s="458"/>
      <c r="CO257" s="458"/>
      <c r="CQ257" s="458"/>
      <c r="CR257" s="458"/>
      <c r="CT257" s="458"/>
      <c r="CU257" s="458"/>
      <c r="CW257" s="458"/>
      <c r="CX257" s="458"/>
      <c r="DE257" s="11">
        <v>4192</v>
      </c>
      <c r="DF257" s="19">
        <v>819608292.10000014</v>
      </c>
      <c r="DG257" s="19"/>
      <c r="DH257" s="11">
        <v>247</v>
      </c>
      <c r="DI257" s="19">
        <v>49456765.350000001</v>
      </c>
      <c r="DJ257" s="19"/>
    </row>
    <row r="258" spans="4:114" x14ac:dyDescent="0.2">
      <c r="D258" s="11" t="s">
        <v>168</v>
      </c>
      <c r="AK258" s="11">
        <v>-19</v>
      </c>
      <c r="AL258" s="11">
        <v>-3192596.9799999995</v>
      </c>
      <c r="CS258" s="501"/>
      <c r="CT258" s="502"/>
      <c r="CV258" s="22"/>
      <c r="DE258" s="19">
        <v>-237</v>
      </c>
      <c r="DF258" s="19">
        <v>-64388203.350000001</v>
      </c>
      <c r="DH258" s="11">
        <v>-1</v>
      </c>
      <c r="DI258" s="11">
        <v>-132794.23999999999</v>
      </c>
    </row>
    <row r="259" spans="4:114" x14ac:dyDescent="0.2">
      <c r="D259" s="11" t="s">
        <v>242</v>
      </c>
      <c r="T259" s="11"/>
      <c r="AX259" s="19"/>
      <c r="AY259" s="19"/>
      <c r="BZ259" s="170"/>
      <c r="CU259" s="19"/>
      <c r="DE259" s="19">
        <v>-1</v>
      </c>
      <c r="DF259" s="19">
        <v>-159613.74</v>
      </c>
      <c r="DG259" s="19"/>
      <c r="DH259" s="19"/>
      <c r="DI259" s="19"/>
    </row>
    <row r="260" spans="4:114" ht="12.75" customHeight="1" x14ac:dyDescent="0.2">
      <c r="D260" s="482" t="s">
        <v>244</v>
      </c>
      <c r="G260" s="196">
        <f>G257+G258</f>
        <v>0</v>
      </c>
      <c r="H260" s="196">
        <f>H257+H258</f>
        <v>0</v>
      </c>
      <c r="M260" s="196">
        <f>M257+M258</f>
        <v>0</v>
      </c>
      <c r="N260" s="196">
        <f>N257+N258</f>
        <v>0</v>
      </c>
      <c r="S260" s="196">
        <f>S257+S258</f>
        <v>0</v>
      </c>
      <c r="T260" s="196">
        <f>T257+T258</f>
        <v>0</v>
      </c>
      <c r="V260" s="196">
        <f>V257+V258</f>
        <v>0</v>
      </c>
      <c r="W260" s="196">
        <f>W257+W258</f>
        <v>0</v>
      </c>
      <c r="Y260" s="196">
        <f>Y257+Y258</f>
        <v>0</v>
      </c>
      <c r="Z260" s="196">
        <f>Z257+Z258</f>
        <v>0</v>
      </c>
      <c r="AE260" s="196">
        <f>AE257+AE258</f>
        <v>0</v>
      </c>
      <c r="AF260" s="196">
        <f>AF257+AF258</f>
        <v>0</v>
      </c>
      <c r="AK260" s="196">
        <f>AK257+AK258</f>
        <v>1283</v>
      </c>
      <c r="AL260" s="196">
        <f>AL257+AL258</f>
        <v>238191097.75</v>
      </c>
      <c r="AN260" s="196">
        <f>AN257+AN258</f>
        <v>0</v>
      </c>
      <c r="AO260" s="196">
        <f>AO257+AO258</f>
        <v>0</v>
      </c>
      <c r="AQ260" s="196">
        <f>AQ257+AQ258</f>
        <v>0</v>
      </c>
      <c r="AR260" s="196">
        <f>AR257+AR258</f>
        <v>0</v>
      </c>
      <c r="AW260" s="19"/>
      <c r="AX260" s="19"/>
      <c r="AZ260" s="196">
        <f>AZ257+AZ258</f>
        <v>0</v>
      </c>
      <c r="BA260" s="196">
        <f>BA257+BA258</f>
        <v>0</v>
      </c>
      <c r="BC260" s="19"/>
      <c r="BD260" s="19"/>
      <c r="BI260" s="196">
        <f>BI257+BI258</f>
        <v>0</v>
      </c>
      <c r="BJ260" s="196">
        <f>BJ257+BJ258</f>
        <v>0</v>
      </c>
      <c r="BO260" s="196">
        <f>BO257+BO258</f>
        <v>0</v>
      </c>
      <c r="BP260" s="196">
        <f>BP257+BP258</f>
        <v>0</v>
      </c>
      <c r="BU260" s="196">
        <f>BU257+BU258</f>
        <v>0</v>
      </c>
      <c r="BV260" s="196">
        <f>BV257+BV258</f>
        <v>0</v>
      </c>
      <c r="CA260" s="196">
        <f>CA257+CA258</f>
        <v>0</v>
      </c>
      <c r="CB260" s="196">
        <f>CB257+CB258</f>
        <v>0</v>
      </c>
      <c r="CG260" s="196">
        <f>CG257+CG258</f>
        <v>0</v>
      </c>
      <c r="CH260" s="196">
        <f>CH257+CH258</f>
        <v>0</v>
      </c>
      <c r="CM260" s="196">
        <f>CM257+CM258</f>
        <v>0</v>
      </c>
      <c r="CN260" s="196">
        <f>CN257+CN258</f>
        <v>0</v>
      </c>
      <c r="CS260" s="196">
        <f>CS257+CS258+CS259</f>
        <v>0</v>
      </c>
      <c r="CT260" s="196">
        <f>CT257+CT258+CT259</f>
        <v>0</v>
      </c>
      <c r="CV260" s="196">
        <f>CV257+CV258</f>
        <v>0</v>
      </c>
      <c r="CW260" s="196">
        <f>CW257+CW258</f>
        <v>0</v>
      </c>
      <c r="CY260" s="196">
        <f>CY257+CY258</f>
        <v>0</v>
      </c>
      <c r="CZ260" s="196">
        <f>CZ257+CZ258</f>
        <v>0</v>
      </c>
      <c r="DE260" s="205">
        <f>DE254-(DE257+DE258+DE259)</f>
        <v>0</v>
      </c>
      <c r="DF260" s="205">
        <f>DF254-(DF257+DF258+DF259)</f>
        <v>7.8678131103515625E-6</v>
      </c>
      <c r="DH260" s="205">
        <f>DH254-(DH257+DH258+DH259)</f>
        <v>0</v>
      </c>
      <c r="DI260" s="205">
        <f>DI254-(DI257+DI258+DI259)</f>
        <v>9.999983012676239E-3</v>
      </c>
    </row>
    <row r="261" spans="4:114" x14ac:dyDescent="0.2">
      <c r="D261" s="482" t="s">
        <v>106</v>
      </c>
      <c r="G261" s="19"/>
      <c r="H261" s="19"/>
      <c r="M261" s="19"/>
      <c r="N261" s="19"/>
      <c r="S261" s="19"/>
      <c r="V261" s="19"/>
      <c r="W261" s="19"/>
      <c r="Y261" s="19"/>
      <c r="Z261" s="19"/>
      <c r="AE261" s="19"/>
      <c r="AF261" s="19"/>
      <c r="AK261" s="19">
        <f>AK255-AK260</f>
        <v>0</v>
      </c>
      <c r="AL261" s="19">
        <f>AL255-AL260</f>
        <v>4.1723251342773438E-7</v>
      </c>
      <c r="AN261" s="19"/>
      <c r="AO261" s="19"/>
      <c r="AQ261" s="19"/>
      <c r="AR261" s="19"/>
      <c r="AW261" s="19"/>
      <c r="AX261" s="19"/>
      <c r="AZ261" s="19"/>
      <c r="BA261" s="19"/>
      <c r="BC261" s="19"/>
      <c r="BD261" s="19"/>
      <c r="BI261" s="19"/>
      <c r="BJ261" s="19"/>
      <c r="BO261" s="19"/>
      <c r="BP261" s="19"/>
      <c r="CG261" s="19"/>
      <c r="CH261" s="19"/>
      <c r="CM261" s="19"/>
      <c r="CN261" s="19"/>
      <c r="CS261" s="19"/>
      <c r="CT261" s="19"/>
      <c r="CV261" s="19"/>
      <c r="CW261" s="19"/>
      <c r="CY261" s="19"/>
      <c r="CZ261" s="19"/>
      <c r="DF261" s="19">
        <f>DF256-DF255</f>
        <v>-7.9870223999023438E-6</v>
      </c>
      <c r="DH261" s="482" t="s">
        <v>490</v>
      </c>
      <c r="DI261" s="503"/>
    </row>
    <row r="262" spans="4:114" x14ac:dyDescent="0.2">
      <c r="DH262" s="504" t="s">
        <v>40</v>
      </c>
      <c r="DI262" s="505" t="s">
        <v>34</v>
      </c>
    </row>
  </sheetData>
  <autoFilter ref="A6:DM262"/>
  <sortState ref="A77:DM108">
    <sortCondition ref="E77:E108"/>
  </sortState>
  <mergeCells count="77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B3:B6"/>
    <mergeCell ref="C3:C6"/>
    <mergeCell ref="D3:D6"/>
    <mergeCell ref="E3:E6"/>
    <mergeCell ref="F3:F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2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LW436"/>
  <sheetViews>
    <sheetView zoomScaleNormal="100" zoomScaleSheetLayoutView="100" workbookViewId="0">
      <pane xSplit="8" ySplit="8" topLeftCell="FW412" activePane="bottomRight" state="frozen"/>
      <selection activeCell="A4" sqref="A4"/>
      <selection pane="topRight" activeCell="I4" sqref="I4"/>
      <selection pane="bottomLeft" activeCell="A9" sqref="A9"/>
      <selection pane="bottomRight" activeCell="GB423" sqref="GB423"/>
    </sheetView>
  </sheetViews>
  <sheetFormatPr defaultRowHeight="12.75" x14ac:dyDescent="0.2"/>
  <cols>
    <col min="1" max="1" width="1.85546875" style="6" bestFit="1" customWidth="1"/>
    <col min="2" max="2" width="2" style="6" customWidth="1"/>
    <col min="3" max="3" width="9.5703125" style="6" customWidth="1"/>
    <col min="4" max="4" width="33.140625" style="599" customWidth="1"/>
    <col min="5" max="5" width="11.7109375" style="364" customWidth="1"/>
    <col min="6" max="6" width="34.7109375" style="6" customWidth="1"/>
    <col min="7" max="7" width="7.5703125" style="6" customWidth="1"/>
    <col min="8" max="8" width="11" style="6" customWidth="1"/>
    <col min="9" max="9" width="9.140625" style="6" customWidth="1"/>
    <col min="10" max="10" width="13.140625" style="6" customWidth="1"/>
    <col min="11" max="11" width="9.42578125" style="6" customWidth="1"/>
    <col min="12" max="12" width="11.85546875" style="6" customWidth="1"/>
    <col min="13" max="13" width="10.28515625" style="6" customWidth="1"/>
    <col min="14" max="14" width="13.140625" style="6" customWidth="1"/>
    <col min="15" max="15" width="6.85546875" style="6" customWidth="1"/>
    <col min="16" max="16" width="7.140625" style="6" customWidth="1"/>
    <col min="17" max="17" width="10.85546875" style="6" customWidth="1"/>
    <col min="18" max="18" width="6.85546875" style="6" customWidth="1"/>
    <col min="19" max="19" width="8.85546875" style="6" customWidth="1"/>
    <col min="20" max="20" width="12.42578125" style="6" customWidth="1"/>
    <col min="21" max="22" width="6.85546875" style="6" customWidth="1"/>
    <col min="23" max="25" width="11.5703125" style="6" customWidth="1"/>
    <col min="26" max="26" width="8.42578125" style="6" customWidth="1"/>
    <col min="27" max="27" width="14" style="6" customWidth="1"/>
    <col min="28" max="28" width="7.85546875" style="6" customWidth="1"/>
    <col min="29" max="29" width="12.28515625" style="6" customWidth="1"/>
    <col min="30" max="30" width="8.7109375" style="6" customWidth="1"/>
    <col min="31" max="31" width="13.140625" style="6" customWidth="1"/>
    <col min="32" max="32" width="8.85546875" style="6" customWidth="1"/>
    <col min="33" max="33" width="8.140625" style="6" customWidth="1"/>
    <col min="34" max="34" width="13" style="6" customWidth="1"/>
    <col min="35" max="36" width="9.5703125" style="6" customWidth="1"/>
    <col min="37" max="37" width="13.140625" style="6" customWidth="1"/>
    <col min="38" max="38" width="8.140625" style="6" customWidth="1"/>
    <col min="39" max="39" width="8.28515625" style="6" customWidth="1"/>
    <col min="40" max="42" width="11.5703125" style="6" customWidth="1"/>
    <col min="43" max="43" width="7.42578125" style="6" customWidth="1"/>
    <col min="44" max="44" width="11.28515625" style="6" customWidth="1"/>
    <col min="45" max="45" width="6.28515625" style="6" customWidth="1"/>
    <col min="46" max="46" width="11.5703125" style="6" customWidth="1"/>
    <col min="47" max="47" width="7.28515625" style="6" customWidth="1"/>
    <col min="48" max="48" width="12.5703125" style="6" customWidth="1"/>
    <col min="49" max="49" width="8" style="6" customWidth="1"/>
    <col min="50" max="50" width="7.140625" style="6" hidden="1" customWidth="1"/>
    <col min="51" max="52" width="9.5703125" style="6" hidden="1" customWidth="1"/>
    <col min="53" max="53" width="10.28515625" style="6" hidden="1" customWidth="1"/>
    <col min="54" max="54" width="13.140625" style="6" hidden="1" customWidth="1"/>
    <col min="55" max="55" width="10.28515625" style="6" hidden="1" customWidth="1"/>
    <col min="56" max="56" width="7.42578125" style="6" customWidth="1"/>
    <col min="57" max="57" width="12.140625" style="6" customWidth="1"/>
    <col min="58" max="58" width="11.5703125" style="6" customWidth="1"/>
    <col min="59" max="59" width="11.28515625" style="6" customWidth="1"/>
    <col min="60" max="60" width="9" style="6" customWidth="1"/>
    <col min="61" max="61" width="15.28515625" style="6" customWidth="1"/>
    <col min="62" max="62" width="8.140625" style="6" customWidth="1"/>
    <col min="63" max="63" width="12.28515625" style="6" customWidth="1"/>
    <col min="64" max="64" width="7.28515625" style="6" customWidth="1"/>
    <col min="65" max="65" width="15.42578125" style="6" customWidth="1"/>
    <col min="66" max="66" width="9" style="6" customWidth="1"/>
    <col min="67" max="67" width="8.140625" style="6" customWidth="1"/>
    <col min="68" max="69" width="10.42578125" style="6" customWidth="1"/>
    <col min="70" max="70" width="9.140625" style="6" customWidth="1"/>
    <col min="71" max="71" width="12.5703125" style="6" customWidth="1"/>
    <col min="72" max="72" width="11.42578125" style="6" customWidth="1"/>
    <col min="73" max="73" width="7.5703125" style="6" customWidth="1"/>
    <col min="74" max="76" width="11.5703125" style="6" customWidth="1"/>
    <col min="77" max="77" width="9.42578125" style="6" customWidth="1"/>
    <col min="78" max="78" width="13.7109375" style="6" customWidth="1"/>
    <col min="79" max="79" width="9.28515625" style="6" customWidth="1"/>
    <col min="80" max="80" width="12.5703125" style="6" customWidth="1"/>
    <col min="81" max="81" width="8.85546875" style="6" customWidth="1"/>
    <col min="82" max="82" width="13.140625" style="6" customWidth="1"/>
    <col min="83" max="83" width="8.140625" style="6" customWidth="1"/>
    <col min="84" max="84" width="8.7109375" style="6" customWidth="1"/>
    <col min="85" max="85" width="12.7109375" style="6" customWidth="1"/>
    <col min="86" max="86" width="8" style="6" customWidth="1"/>
    <col min="87" max="87" width="8.140625" style="6" customWidth="1"/>
    <col min="88" max="88" width="13.140625" style="6" customWidth="1"/>
    <col min="89" max="89" width="8" style="6" customWidth="1"/>
    <col min="90" max="90" width="7.28515625" style="6" customWidth="1"/>
    <col min="91" max="91" width="11.42578125" style="6" customWidth="1"/>
    <col min="92" max="92" width="11.85546875" style="6" customWidth="1"/>
    <col min="93" max="93" width="11.5703125" style="6" customWidth="1"/>
    <col min="94" max="110" width="5.42578125" style="6" customWidth="1"/>
    <col min="111" max="115" width="7.7109375" style="6" customWidth="1"/>
    <col min="116" max="116" width="9.85546875" style="6" customWidth="1"/>
    <col min="117" max="117" width="7.7109375" style="6" customWidth="1"/>
    <col min="118" max="118" width="7.7109375" style="6" hidden="1" customWidth="1"/>
    <col min="119" max="119" width="10.28515625" style="6" hidden="1" customWidth="1"/>
    <col min="120" max="121" width="7.7109375" style="6" hidden="1" customWidth="1"/>
    <col min="122" max="122" width="9.85546875" style="6" hidden="1" customWidth="1"/>
    <col min="123" max="123" width="7.7109375" style="6" hidden="1" customWidth="1"/>
    <col min="124" max="125" width="7.7109375" style="6" customWidth="1"/>
    <col min="126" max="126" width="11.85546875" style="6" customWidth="1"/>
    <col min="127" max="127" width="7.7109375" style="6" customWidth="1"/>
    <col min="128" max="144" width="4.42578125" style="6" customWidth="1"/>
    <col min="145" max="145" width="9.140625" style="6" customWidth="1"/>
    <col min="146" max="146" width="12.85546875" style="6" customWidth="1"/>
    <col min="147" max="147" width="8.42578125" style="6" customWidth="1"/>
    <col min="148" max="148" width="14.28515625" style="6" customWidth="1"/>
    <col min="149" max="149" width="9.5703125" style="6" customWidth="1"/>
    <col min="150" max="150" width="10.28515625" style="6" customWidth="1"/>
    <col min="151" max="151" width="10.140625" style="6" customWidth="1"/>
    <col min="152" max="152" width="7.42578125" style="6" hidden="1" customWidth="1"/>
    <col min="153" max="153" width="10.140625" style="6" hidden="1" customWidth="1"/>
    <col min="154" max="154" width="9.42578125" style="6" hidden="1" customWidth="1"/>
    <col min="155" max="155" width="10.140625" style="6" hidden="1" customWidth="1"/>
    <col min="156" max="157" width="13.140625" style="6" hidden="1" customWidth="1"/>
    <col min="158" max="158" width="9.42578125" style="6" customWidth="1"/>
    <col min="159" max="161" width="11.5703125" style="6" customWidth="1"/>
    <col min="162" max="162" width="8" style="6" customWidth="1"/>
    <col min="163" max="163" width="11.85546875" style="6" customWidth="1"/>
    <col min="164" max="164" width="8" style="6" customWidth="1"/>
    <col min="165" max="165" width="13.140625" style="6" customWidth="1"/>
    <col min="166" max="166" width="8.42578125" style="6" customWidth="1"/>
    <col min="167" max="167" width="13.140625" style="6" customWidth="1"/>
    <col min="168" max="168" width="9.5703125" style="6" customWidth="1"/>
    <col min="169" max="169" width="9" style="6" hidden="1" customWidth="1"/>
    <col min="170" max="170" width="9.5703125" style="6" hidden="1" customWidth="1"/>
    <col min="171" max="171" width="9" style="6" hidden="1" customWidth="1"/>
    <col min="172" max="172" width="9.5703125" style="6" hidden="1" customWidth="1"/>
    <col min="173" max="174" width="13.140625" style="6" hidden="1" customWidth="1"/>
    <col min="175" max="175" width="8.28515625" style="6" customWidth="1"/>
    <col min="176" max="176" width="10.5703125" style="6" customWidth="1"/>
    <col min="177" max="178" width="11.5703125" style="6" customWidth="1"/>
    <col min="179" max="179" width="9.140625" style="6" customWidth="1"/>
    <col min="180" max="180" width="11.85546875" style="6" customWidth="1"/>
    <col min="181" max="181" width="8.28515625" style="6" customWidth="1"/>
    <col min="182" max="182" width="12" style="6" customWidth="1"/>
    <col min="183" max="183" width="9" style="6" customWidth="1"/>
    <col min="184" max="184" width="14.5703125" style="6" customWidth="1"/>
    <col min="185" max="185" width="6.85546875" style="6" customWidth="1"/>
    <col min="186" max="186" width="8" style="6" customWidth="1"/>
    <col min="187" max="187" width="10.85546875" style="6" customWidth="1"/>
    <col min="188" max="188" width="11" style="6" customWidth="1"/>
    <col min="189" max="189" width="7.5703125" style="6" customWidth="1"/>
    <col min="190" max="191" width="11.5703125" style="6" customWidth="1"/>
    <col min="192" max="192" width="9.42578125" style="6" customWidth="1"/>
    <col min="193" max="195" width="11.5703125" style="6" customWidth="1"/>
    <col min="196" max="196" width="6.5703125" style="6" customWidth="1"/>
    <col min="197" max="197" width="12.7109375" style="6" customWidth="1"/>
    <col min="198" max="198" width="7.42578125" style="6" customWidth="1"/>
    <col min="199" max="199" width="13.42578125" style="6" customWidth="1"/>
    <col min="200" max="200" width="7.5703125" style="6" customWidth="1"/>
    <col min="201" max="201" width="13.42578125" style="6" customWidth="1"/>
    <col min="202" max="202" width="8.42578125" style="6" customWidth="1"/>
    <col min="203" max="203" width="8.140625" style="6" customWidth="1"/>
    <col min="204" max="204" width="11.140625" style="6" customWidth="1"/>
    <col min="205" max="205" width="7" style="6" customWidth="1"/>
    <col min="206" max="206" width="8.42578125" style="6" customWidth="1"/>
    <col min="207" max="207" width="13.140625" style="6" customWidth="1"/>
    <col min="208" max="208" width="7.5703125" style="6" customWidth="1"/>
    <col min="209" max="209" width="7.85546875" style="6" customWidth="1"/>
    <col min="210" max="212" width="11.5703125" style="6" customWidth="1"/>
    <col min="213" max="229" width="4.5703125" style="6" customWidth="1"/>
    <col min="230" max="230" width="9.5703125" style="6" customWidth="1"/>
    <col min="231" max="231" width="14.28515625" style="6" customWidth="1"/>
    <col min="232" max="232" width="9.140625" style="6" customWidth="1"/>
    <col min="233" max="233" width="12.42578125" style="6" customWidth="1"/>
    <col min="234" max="234" width="9.140625" style="6" customWidth="1"/>
    <col min="235" max="235" width="12" style="6" customWidth="1"/>
    <col min="236" max="236" width="8.28515625" style="6" customWidth="1"/>
    <col min="237" max="237" width="8.140625" style="6" customWidth="1"/>
    <col min="238" max="238" width="8.28515625" style="6" customWidth="1"/>
    <col min="239" max="239" width="9.42578125" style="6" customWidth="1"/>
    <col min="240" max="240" width="8.28515625" style="6" customWidth="1"/>
    <col min="241" max="241" width="13.140625" style="6" customWidth="1"/>
    <col min="242" max="242" width="10.140625" style="6" customWidth="1"/>
    <col min="243" max="243" width="12.42578125" style="6" customWidth="1"/>
    <col min="244" max="244" width="13.42578125" style="6" customWidth="1"/>
    <col min="245" max="245" width="12.5703125" style="6" customWidth="1"/>
    <col min="246" max="246" width="11.5703125" style="6" customWidth="1"/>
    <col min="247" max="247" width="7.85546875" style="6" customWidth="1"/>
    <col min="248" max="248" width="10.85546875" style="6" customWidth="1"/>
    <col min="249" max="249" width="8.5703125" style="6" customWidth="1"/>
    <col min="250" max="250" width="11.140625" style="6" customWidth="1"/>
    <col min="251" max="251" width="10.140625" style="6" customWidth="1"/>
    <col min="252" max="252" width="11.42578125" style="6" customWidth="1"/>
    <col min="253" max="253" width="10.140625" style="6" customWidth="1"/>
    <col min="254" max="259" width="10.140625" style="6" hidden="1" customWidth="1"/>
    <col min="260" max="260" width="9.42578125" style="6" customWidth="1"/>
    <col min="261" max="263" width="11.5703125" style="6" customWidth="1"/>
    <col min="264" max="264" width="7.42578125" style="6" customWidth="1"/>
    <col min="265" max="265" width="15.42578125" style="6" customWidth="1"/>
    <col min="266" max="266" width="7.42578125" style="6" customWidth="1"/>
    <col min="267" max="267" width="11.85546875" style="6" customWidth="1"/>
    <col min="268" max="268" width="8.140625" style="6" customWidth="1"/>
    <col min="269" max="269" width="10.85546875" style="6" customWidth="1"/>
    <col min="270" max="270" width="9.5703125" style="6" customWidth="1"/>
    <col min="271" max="271" width="6.28515625" style="6" hidden="1" customWidth="1"/>
    <col min="272" max="272" width="9.5703125" style="6" hidden="1" customWidth="1"/>
    <col min="273" max="273" width="10.140625" style="6" hidden="1" customWidth="1"/>
    <col min="274" max="274" width="9.5703125" style="6" hidden="1" customWidth="1"/>
    <col min="275" max="275" width="10.85546875" style="6" hidden="1" customWidth="1"/>
    <col min="276" max="276" width="10.140625" style="6" hidden="1" customWidth="1"/>
    <col min="277" max="277" width="6.42578125" style="6" customWidth="1"/>
    <col min="278" max="282" width="11.5703125" style="6" customWidth="1"/>
    <col min="283" max="283" width="8.7109375" style="6" customWidth="1"/>
    <col min="284" max="284" width="11.5703125" style="6" customWidth="1"/>
    <col min="285" max="285" width="8.7109375" style="6" customWidth="1"/>
    <col min="286" max="287" width="11.5703125" style="6" customWidth="1"/>
    <col min="288" max="288" width="9.85546875" style="6" hidden="1" customWidth="1"/>
    <col min="289" max="293" width="11.5703125" style="6" hidden="1" customWidth="1"/>
    <col min="294" max="297" width="11.5703125" style="6" customWidth="1"/>
    <col min="298" max="298" width="8.42578125" style="6" customWidth="1"/>
    <col min="299" max="299" width="11.5703125" style="6" customWidth="1"/>
    <col min="300" max="300" width="8.7109375" style="6" customWidth="1"/>
    <col min="301" max="301" width="11.5703125" style="6" customWidth="1"/>
    <col min="302" max="302" width="9.140625" style="6" customWidth="1"/>
    <col min="303" max="303" width="12.85546875" style="6" customWidth="1"/>
    <col min="304" max="304" width="11.5703125" style="6" customWidth="1"/>
    <col min="305" max="310" width="11.5703125" style="6" hidden="1" customWidth="1"/>
    <col min="311" max="311" width="8.140625" style="6" customWidth="1"/>
    <col min="312" max="314" width="11.5703125" style="6" customWidth="1"/>
    <col min="315" max="315" width="9.140625" style="6" customWidth="1"/>
    <col min="316" max="316" width="16.5703125" style="6" customWidth="1"/>
    <col min="317" max="317" width="7.28515625" style="6" customWidth="1"/>
    <col min="318" max="318" width="14.5703125" style="6" customWidth="1"/>
    <col min="319" max="319" width="8.85546875" style="6" customWidth="1"/>
    <col min="320" max="320" width="14.42578125" style="6" customWidth="1"/>
    <col min="321" max="321" width="9" style="6" customWidth="1"/>
    <col min="322" max="322" width="9.42578125" style="6" customWidth="1"/>
    <col min="323" max="323" width="12.140625" style="6" customWidth="1"/>
    <col min="324" max="324" width="10.42578125" style="6" customWidth="1"/>
    <col min="325" max="325" width="8.140625" style="6" customWidth="1"/>
    <col min="326" max="326" width="13.140625" style="6" customWidth="1"/>
    <col min="327" max="327" width="9.7109375" style="6" customWidth="1"/>
    <col min="328" max="328" width="7.140625" style="6" customWidth="1"/>
    <col min="329" max="329" width="12.5703125" style="6" customWidth="1"/>
    <col min="330" max="331" width="6.28515625" style="6" customWidth="1"/>
    <col min="332" max="332" width="14.42578125" style="6" customWidth="1"/>
    <col min="333" max="333" width="12.28515625" style="6" customWidth="1"/>
    <col min="334" max="334" width="11.28515625" style="6" customWidth="1"/>
    <col min="335" max="335" width="10.28515625" style="6" customWidth="1"/>
    <col min="336" max="16384" width="9.140625" style="6"/>
  </cols>
  <sheetData>
    <row r="1" spans="1:335" hidden="1" x14ac:dyDescent="0.2">
      <c r="D1" s="6"/>
      <c r="BI1" s="721"/>
      <c r="BJ1" s="721"/>
      <c r="BK1" s="721"/>
      <c r="BL1" s="721"/>
      <c r="BM1" s="721"/>
      <c r="BN1" s="721"/>
      <c r="BO1" s="721"/>
      <c r="BP1" s="721"/>
      <c r="BQ1" s="721"/>
      <c r="BR1" s="721"/>
      <c r="BS1" s="721"/>
      <c r="BT1" s="721"/>
      <c r="BU1" s="721"/>
      <c r="BV1" s="721"/>
      <c r="BW1" s="721"/>
      <c r="BX1" s="721"/>
      <c r="BY1" s="721"/>
      <c r="BZ1" s="721"/>
      <c r="CA1" s="365"/>
      <c r="CB1" s="365"/>
    </row>
    <row r="2" spans="1:335" x14ac:dyDescent="0.2">
      <c r="B2" s="366">
        <v>10</v>
      </c>
      <c r="C2" s="366"/>
      <c r="BI2" s="722"/>
      <c r="BJ2" s="722"/>
      <c r="BK2" s="722"/>
      <c r="BL2" s="722"/>
      <c r="BM2" s="722"/>
      <c r="BN2" s="722"/>
      <c r="BO2" s="722"/>
      <c r="BP2" s="722"/>
      <c r="BQ2" s="722"/>
      <c r="BR2" s="722"/>
      <c r="BS2" s="722"/>
      <c r="BT2" s="722"/>
      <c r="BU2" s="722"/>
      <c r="BV2" s="722"/>
      <c r="BW2" s="722"/>
      <c r="BX2" s="722"/>
      <c r="BY2" s="722"/>
      <c r="BZ2" s="722"/>
      <c r="CA2" s="367"/>
      <c r="CB2" s="367"/>
    </row>
    <row r="3" spans="1:335" s="34" customFormat="1" x14ac:dyDescent="0.2">
      <c r="B3" s="6"/>
      <c r="C3" s="6"/>
      <c r="D3" s="599"/>
      <c r="E3" s="364"/>
      <c r="J3" s="368"/>
      <c r="P3" s="6"/>
      <c r="Q3" s="6"/>
      <c r="R3" s="6"/>
      <c r="S3" s="6"/>
      <c r="T3" s="6"/>
      <c r="U3" s="6"/>
      <c r="AG3" s="6"/>
      <c r="AH3" s="6"/>
      <c r="AI3" s="6"/>
      <c r="AJ3" s="6"/>
      <c r="AK3" s="6"/>
      <c r="AL3" s="6"/>
      <c r="AX3" s="369" t="s">
        <v>173</v>
      </c>
      <c r="AY3" s="369"/>
      <c r="AZ3" s="369"/>
      <c r="BA3" s="6"/>
      <c r="BB3" s="6"/>
      <c r="BC3" s="6"/>
      <c r="BL3" s="370"/>
      <c r="BM3" s="370"/>
      <c r="BN3" s="370"/>
      <c r="BO3" s="6"/>
      <c r="BP3" s="6"/>
      <c r="BQ3" s="6"/>
      <c r="BR3" s="6"/>
      <c r="BS3" s="6"/>
      <c r="BT3" s="6"/>
      <c r="CQ3" s="371" t="e">
        <f>CQ275/CP275</f>
        <v>#DIV/0!</v>
      </c>
      <c r="CU3" s="371" t="e">
        <f>CU275/CT275</f>
        <v>#DIV/0!</v>
      </c>
      <c r="CV3" s="371"/>
      <c r="CW3" s="733"/>
      <c r="CX3" s="733"/>
      <c r="CY3" s="372"/>
      <c r="EB3" s="370"/>
      <c r="EC3" s="370"/>
      <c r="ED3" s="370"/>
      <c r="EE3" s="370"/>
      <c r="EF3" s="370"/>
      <c r="EG3" s="370"/>
      <c r="EH3" s="6"/>
      <c r="EI3" s="6"/>
      <c r="EJ3" s="6"/>
      <c r="ES3" s="370"/>
      <c r="ET3" s="370"/>
      <c r="EU3" s="370"/>
      <c r="FJ3" s="370"/>
      <c r="FK3" s="370"/>
      <c r="FL3" s="370"/>
      <c r="GO3" s="373">
        <f>GO275/GN275</f>
        <v>180516.66616374103</v>
      </c>
      <c r="GQ3" s="373">
        <f>GQ275/GP275</f>
        <v>180516.666163741</v>
      </c>
      <c r="GS3" s="373">
        <f>GS275/GR275</f>
        <v>177107.98790322576</v>
      </c>
      <c r="GT3" s="373"/>
      <c r="LH3" s="34">
        <f>LH140/LG140</f>
        <v>144199.69000000006</v>
      </c>
      <c r="LM3" s="6"/>
      <c r="LN3" s="6"/>
      <c r="LO3" s="6"/>
      <c r="LT3" s="6"/>
      <c r="LU3" s="6"/>
      <c r="LV3" s="6"/>
    </row>
    <row r="4" spans="1:335" s="378" customFormat="1" ht="36.75" customHeight="1" x14ac:dyDescent="0.2">
      <c r="A4" s="374"/>
      <c r="B4" s="374"/>
      <c r="C4" s="374"/>
      <c r="D4" s="730" t="s">
        <v>671</v>
      </c>
      <c r="E4" s="657"/>
      <c r="F4" s="731"/>
      <c r="G4" s="731"/>
      <c r="H4" s="375"/>
      <c r="I4" s="164">
        <v>12</v>
      </c>
      <c r="J4" s="164">
        <v>13</v>
      </c>
      <c r="K4" s="164"/>
      <c r="L4" s="164"/>
      <c r="M4" s="164">
        <v>3</v>
      </c>
      <c r="N4" s="164">
        <v>4</v>
      </c>
      <c r="O4" s="164">
        <v>5</v>
      </c>
      <c r="P4" s="376">
        <v>6</v>
      </c>
      <c r="Q4" s="376">
        <v>7</v>
      </c>
      <c r="R4" s="376">
        <v>8</v>
      </c>
      <c r="S4" s="376"/>
      <c r="T4" s="376"/>
      <c r="U4" s="164"/>
      <c r="V4" s="164"/>
      <c r="W4" s="164"/>
      <c r="X4" s="164"/>
      <c r="Y4" s="164"/>
      <c r="Z4" s="164">
        <v>10</v>
      </c>
      <c r="AA4" s="164">
        <v>11</v>
      </c>
      <c r="AB4" s="163"/>
      <c r="AC4" s="163"/>
      <c r="AD4" s="34">
        <v>15</v>
      </c>
      <c r="AE4" s="34">
        <v>16</v>
      </c>
      <c r="AF4" s="34">
        <v>17</v>
      </c>
      <c r="AG4" s="6">
        <v>18</v>
      </c>
      <c r="AH4" s="6">
        <v>19</v>
      </c>
      <c r="AI4" s="6">
        <v>20</v>
      </c>
      <c r="AJ4" s="376"/>
      <c r="AK4" s="376"/>
      <c r="AL4" s="164"/>
      <c r="AM4" s="163"/>
      <c r="AN4" s="163"/>
      <c r="AO4" s="164"/>
      <c r="AP4" s="164"/>
      <c r="AQ4" s="164">
        <v>14</v>
      </c>
      <c r="AR4" s="164">
        <v>15</v>
      </c>
      <c r="AS4" s="163"/>
      <c r="AT4" s="163"/>
      <c r="AU4" s="164">
        <v>9</v>
      </c>
      <c r="AV4" s="164">
        <v>10</v>
      </c>
      <c r="AW4" s="164">
        <v>11</v>
      </c>
      <c r="AX4" s="376">
        <v>12</v>
      </c>
      <c r="AY4" s="376">
        <v>13</v>
      </c>
      <c r="AZ4" s="376">
        <v>14</v>
      </c>
      <c r="BA4" s="376"/>
      <c r="BB4" s="376"/>
      <c r="BC4" s="164"/>
      <c r="BD4" s="164"/>
      <c r="BE4" s="164"/>
      <c r="BF4" s="164"/>
      <c r="BG4" s="163"/>
      <c r="BH4" s="164">
        <v>16</v>
      </c>
      <c r="BI4" s="164">
        <v>17</v>
      </c>
      <c r="BJ4" s="164"/>
      <c r="BK4" s="164"/>
      <c r="BL4" s="164">
        <v>21</v>
      </c>
      <c r="BM4" s="164">
        <v>22</v>
      </c>
      <c r="BN4" s="164">
        <v>23</v>
      </c>
      <c r="BO4" s="376">
        <v>24</v>
      </c>
      <c r="BP4" s="376">
        <v>25</v>
      </c>
      <c r="BQ4" s="376">
        <v>26</v>
      </c>
      <c r="BR4" s="376"/>
      <c r="BS4" s="376"/>
      <c r="BT4" s="164"/>
      <c r="BU4" s="164"/>
      <c r="BV4" s="164"/>
      <c r="BW4" s="164"/>
      <c r="BX4" s="164"/>
      <c r="BY4" s="163">
        <v>8</v>
      </c>
      <c r="BZ4" s="163">
        <v>9</v>
      </c>
      <c r="CA4" s="163"/>
      <c r="CB4" s="163"/>
      <c r="CC4" s="452">
        <v>33</v>
      </c>
      <c r="CD4" s="452">
        <v>34</v>
      </c>
      <c r="CE4" s="415">
        <v>35</v>
      </c>
      <c r="CF4" s="370">
        <v>36</v>
      </c>
      <c r="CG4" s="370">
        <v>37</v>
      </c>
      <c r="CH4" s="370">
        <v>38</v>
      </c>
      <c r="CI4" s="164"/>
      <c r="CJ4" s="164"/>
      <c r="CK4" s="164"/>
      <c r="CL4" s="163"/>
      <c r="CM4" s="163"/>
      <c r="CN4" s="164"/>
      <c r="CO4" s="164"/>
      <c r="CP4" s="163">
        <v>18</v>
      </c>
      <c r="CQ4" s="163">
        <v>19</v>
      </c>
      <c r="CR4" s="163"/>
      <c r="CS4" s="163"/>
      <c r="CT4" s="164">
        <v>39</v>
      </c>
      <c r="CU4" s="164">
        <v>40</v>
      </c>
      <c r="CV4" s="164">
        <v>41</v>
      </c>
      <c r="CW4" s="164">
        <v>42</v>
      </c>
      <c r="CX4" s="164">
        <v>43</v>
      </c>
      <c r="CY4" s="164">
        <v>44</v>
      </c>
      <c r="CZ4" s="377"/>
      <c r="DA4" s="377"/>
      <c r="DB4" s="163"/>
      <c r="DC4" s="163"/>
      <c r="DD4" s="164"/>
      <c r="DE4" s="164"/>
      <c r="DF4" s="164"/>
      <c r="DG4" s="164">
        <v>20</v>
      </c>
      <c r="DH4" s="164">
        <v>21</v>
      </c>
      <c r="DI4" s="164"/>
      <c r="DJ4" s="164"/>
      <c r="DK4" s="164">
        <v>45</v>
      </c>
      <c r="DL4" s="164">
        <v>46</v>
      </c>
      <c r="DM4" s="164">
        <v>47</v>
      </c>
      <c r="DN4" s="164">
        <v>48</v>
      </c>
      <c r="DO4" s="164">
        <v>49</v>
      </c>
      <c r="DP4" s="164">
        <v>50</v>
      </c>
      <c r="DQ4" s="164"/>
      <c r="DR4" s="164"/>
      <c r="DS4" s="164"/>
      <c r="DT4" s="164"/>
      <c r="DU4" s="164"/>
      <c r="DV4" s="164"/>
      <c r="DW4" s="164"/>
      <c r="DX4" s="34">
        <v>22</v>
      </c>
      <c r="DY4" s="34">
        <v>23</v>
      </c>
      <c r="DZ4" s="163"/>
      <c r="EA4" s="163"/>
      <c r="EB4" s="164">
        <v>51</v>
      </c>
      <c r="EC4" s="164">
        <v>52</v>
      </c>
      <c r="ED4" s="164">
        <v>53</v>
      </c>
      <c r="EE4" s="164">
        <v>54</v>
      </c>
      <c r="EF4" s="164">
        <v>55</v>
      </c>
      <c r="EG4" s="164">
        <v>56</v>
      </c>
      <c r="EH4" s="164"/>
      <c r="EI4" s="164"/>
      <c r="EJ4" s="164"/>
      <c r="EK4" s="164"/>
      <c r="EL4" s="164"/>
      <c r="EM4" s="164"/>
      <c r="EN4" s="164"/>
      <c r="EO4" s="164">
        <v>24</v>
      </c>
      <c r="EP4" s="164">
        <v>25</v>
      </c>
      <c r="EQ4" s="164"/>
      <c r="ER4" s="164"/>
      <c r="ES4" s="164">
        <v>57</v>
      </c>
      <c r="ET4" s="164">
        <v>58</v>
      </c>
      <c r="EU4" s="164">
        <v>59</v>
      </c>
      <c r="EV4" s="164">
        <v>60</v>
      </c>
      <c r="EW4" s="164">
        <v>61</v>
      </c>
      <c r="EX4" s="164">
        <v>62</v>
      </c>
      <c r="EY4" s="164"/>
      <c r="EZ4" s="164"/>
      <c r="FA4" s="164"/>
      <c r="FB4" s="164"/>
      <c r="FC4" s="164"/>
      <c r="FD4" s="164"/>
      <c r="FE4" s="164"/>
      <c r="FF4" s="164">
        <v>26</v>
      </c>
      <c r="FG4" s="164">
        <v>27</v>
      </c>
      <c r="FH4" s="164"/>
      <c r="FI4" s="164"/>
      <c r="FJ4" s="164">
        <v>27</v>
      </c>
      <c r="FK4" s="164">
        <v>28</v>
      </c>
      <c r="FL4" s="164">
        <v>29</v>
      </c>
      <c r="FM4" s="376">
        <v>30</v>
      </c>
      <c r="FN4" s="376">
        <v>31</v>
      </c>
      <c r="FO4" s="164">
        <v>32</v>
      </c>
      <c r="FP4" s="164"/>
      <c r="FQ4" s="164"/>
      <c r="FR4" s="164"/>
      <c r="FS4" s="164"/>
      <c r="FT4" s="164"/>
      <c r="FU4" s="164"/>
      <c r="FV4" s="164"/>
      <c r="FW4" s="164">
        <v>28</v>
      </c>
      <c r="FX4" s="164">
        <v>29</v>
      </c>
      <c r="FY4" s="163"/>
      <c r="FZ4" s="163"/>
      <c r="GA4" s="164">
        <v>63</v>
      </c>
      <c r="GB4" s="164">
        <v>64</v>
      </c>
      <c r="GC4" s="164">
        <v>65</v>
      </c>
      <c r="GD4" s="164">
        <v>66</v>
      </c>
      <c r="GE4" s="164">
        <v>67</v>
      </c>
      <c r="GF4" s="164">
        <v>68</v>
      </c>
      <c r="GG4" s="164"/>
      <c r="GH4" s="164"/>
      <c r="GI4" s="164"/>
      <c r="GJ4" s="164"/>
      <c r="GK4" s="164"/>
      <c r="GL4" s="164"/>
      <c r="GM4" s="164"/>
      <c r="GN4" s="164">
        <v>30</v>
      </c>
      <c r="GO4" s="164">
        <v>31</v>
      </c>
      <c r="GP4" s="164"/>
      <c r="GQ4" s="164"/>
      <c r="GR4" s="164">
        <v>93</v>
      </c>
      <c r="GS4" s="164">
        <v>94</v>
      </c>
      <c r="GT4" s="164">
        <v>95</v>
      </c>
      <c r="GU4" s="376">
        <v>96</v>
      </c>
      <c r="GV4" s="376">
        <v>97</v>
      </c>
      <c r="GW4" s="164">
        <v>98</v>
      </c>
      <c r="GX4" s="163"/>
      <c r="GY4" s="163"/>
      <c r="GZ4" s="163"/>
      <c r="HA4" s="164"/>
      <c r="HB4" s="164"/>
      <c r="HC4" s="164"/>
      <c r="HD4" s="164"/>
      <c r="HE4" s="164">
        <v>40</v>
      </c>
      <c r="HF4" s="164">
        <v>41</v>
      </c>
      <c r="HG4" s="164"/>
      <c r="HH4" s="164"/>
      <c r="HI4" s="164"/>
      <c r="HJ4" s="164"/>
      <c r="HK4" s="164"/>
      <c r="HL4" s="164"/>
      <c r="HM4" s="164"/>
      <c r="HN4" s="164"/>
      <c r="HO4" s="164"/>
      <c r="HP4" s="164"/>
      <c r="HQ4" s="164"/>
      <c r="HR4" s="164"/>
      <c r="HS4" s="164"/>
      <c r="HT4" s="164"/>
      <c r="HU4" s="164"/>
      <c r="HV4" s="164">
        <v>34</v>
      </c>
      <c r="HW4" s="164">
        <v>35</v>
      </c>
      <c r="HX4" s="163"/>
      <c r="HY4" s="163"/>
      <c r="HZ4" s="164">
        <v>87</v>
      </c>
      <c r="IA4" s="164">
        <v>88</v>
      </c>
      <c r="IB4" s="164">
        <v>89</v>
      </c>
      <c r="IC4" s="164">
        <v>90</v>
      </c>
      <c r="ID4" s="164">
        <v>91</v>
      </c>
      <c r="IE4" s="164">
        <v>92</v>
      </c>
      <c r="IF4" s="163"/>
      <c r="IG4" s="163"/>
      <c r="IH4" s="163"/>
      <c r="II4" s="164"/>
      <c r="IJ4" s="164"/>
      <c r="IK4" s="164"/>
      <c r="IL4" s="164"/>
      <c r="IM4" s="164">
        <v>36</v>
      </c>
      <c r="IN4" s="164">
        <v>37</v>
      </c>
      <c r="IO4" s="164"/>
      <c r="IP4" s="164"/>
      <c r="IQ4" s="164">
        <v>99</v>
      </c>
      <c r="IR4" s="164">
        <v>100</v>
      </c>
      <c r="IS4" s="164">
        <v>101</v>
      </c>
      <c r="IT4" s="164">
        <v>102</v>
      </c>
      <c r="IU4" s="164">
        <v>103</v>
      </c>
      <c r="IV4" s="164">
        <v>104</v>
      </c>
      <c r="IW4" s="164"/>
      <c r="IX4" s="164"/>
      <c r="IY4" s="164"/>
      <c r="IZ4" s="164"/>
      <c r="JA4" s="164"/>
      <c r="JB4" s="164"/>
      <c r="JC4" s="164"/>
      <c r="JD4" s="164">
        <v>38</v>
      </c>
      <c r="JE4" s="164">
        <v>39</v>
      </c>
      <c r="JF4" s="164"/>
      <c r="JG4" s="164"/>
      <c r="JH4" s="76">
        <v>81</v>
      </c>
      <c r="JI4" s="76">
        <v>82</v>
      </c>
      <c r="JJ4" s="76">
        <v>83</v>
      </c>
      <c r="JK4" s="76">
        <v>84</v>
      </c>
      <c r="JL4" s="76">
        <v>85</v>
      </c>
      <c r="JM4" s="76">
        <v>86</v>
      </c>
      <c r="JN4" s="164"/>
      <c r="JO4" s="164"/>
      <c r="JP4" s="164"/>
      <c r="JQ4" s="164"/>
      <c r="JR4" s="164"/>
      <c r="JS4" s="164"/>
      <c r="JT4" s="164"/>
      <c r="JU4" s="164">
        <v>32</v>
      </c>
      <c r="JV4" s="164">
        <v>33</v>
      </c>
      <c r="JW4" s="164"/>
      <c r="JX4" s="164"/>
      <c r="JY4" s="164">
        <v>69</v>
      </c>
      <c r="JZ4" s="164">
        <v>70</v>
      </c>
      <c r="KA4" s="164">
        <v>71</v>
      </c>
      <c r="KB4" s="164">
        <v>72</v>
      </c>
      <c r="KC4" s="164">
        <v>73</v>
      </c>
      <c r="KD4" s="164">
        <v>74</v>
      </c>
      <c r="KH4" s="164"/>
      <c r="KI4" s="164"/>
      <c r="KJ4" s="164"/>
      <c r="KK4" s="164"/>
      <c r="KL4" s="164">
        <v>32</v>
      </c>
      <c r="KM4" s="164">
        <v>33</v>
      </c>
      <c r="KN4" s="164"/>
      <c r="KO4" s="164"/>
      <c r="KP4" s="164">
        <v>75</v>
      </c>
      <c r="KQ4" s="164">
        <v>76</v>
      </c>
      <c r="KR4" s="164">
        <v>77</v>
      </c>
      <c r="KS4" s="164">
        <v>78</v>
      </c>
      <c r="KT4" s="164">
        <v>79</v>
      </c>
      <c r="KU4" s="164">
        <v>80</v>
      </c>
      <c r="KY4" s="164"/>
      <c r="KZ4" s="164"/>
      <c r="LA4" s="164"/>
      <c r="LB4" s="164"/>
      <c r="LC4" s="164"/>
      <c r="LD4" s="402">
        <f>LD275/LC275</f>
        <v>215145.88969860485</v>
      </c>
      <c r="LE4" s="163"/>
      <c r="LF4" s="163"/>
      <c r="LG4" s="163">
        <v>105</v>
      </c>
      <c r="LH4" s="402">
        <v>106</v>
      </c>
      <c r="LI4" s="402">
        <v>107</v>
      </c>
      <c r="LJ4" s="163">
        <v>108</v>
      </c>
      <c r="LK4" s="163">
        <v>109</v>
      </c>
      <c r="LL4" s="164">
        <v>110</v>
      </c>
      <c r="LM4" s="164">
        <v>111</v>
      </c>
      <c r="LN4" s="164">
        <v>112</v>
      </c>
      <c r="LO4" s="164">
        <v>113</v>
      </c>
      <c r="LP4" s="164"/>
      <c r="LQ4" s="164"/>
      <c r="LR4" s="164"/>
      <c r="LS4" s="164"/>
      <c r="LT4" s="164"/>
      <c r="LU4" s="164"/>
      <c r="LV4" s="164"/>
    </row>
    <row r="5" spans="1:335" s="215" customFormat="1" ht="36" customHeight="1" x14ac:dyDescent="0.2">
      <c r="B5" s="379"/>
      <c r="C5" s="724" t="s">
        <v>66</v>
      </c>
      <c r="D5" s="723" t="s">
        <v>65</v>
      </c>
      <c r="E5" s="724" t="s">
        <v>63</v>
      </c>
      <c r="F5" s="724" t="s">
        <v>62</v>
      </c>
      <c r="G5" s="724" t="s">
        <v>64</v>
      </c>
      <c r="H5" s="725" t="s">
        <v>278</v>
      </c>
      <c r="I5" s="715" t="s">
        <v>3</v>
      </c>
      <c r="J5" s="715"/>
      <c r="K5" s="715"/>
      <c r="L5" s="715"/>
      <c r="M5" s="715"/>
      <c r="N5" s="715"/>
      <c r="O5" s="715"/>
      <c r="P5" s="715"/>
      <c r="Q5" s="715"/>
      <c r="R5" s="715"/>
      <c r="S5" s="715"/>
      <c r="T5" s="715"/>
      <c r="U5" s="715"/>
      <c r="V5" s="715"/>
      <c r="W5" s="715"/>
      <c r="X5" s="380"/>
      <c r="Y5" s="380"/>
      <c r="Z5" s="715" t="s">
        <v>665</v>
      </c>
      <c r="AA5" s="715"/>
      <c r="AB5" s="715"/>
      <c r="AC5" s="715"/>
      <c r="AD5" s="715"/>
      <c r="AE5" s="715"/>
      <c r="AF5" s="719"/>
      <c r="AG5" s="719"/>
      <c r="AH5" s="715"/>
      <c r="AI5" s="715"/>
      <c r="AJ5" s="715"/>
      <c r="AK5" s="715"/>
      <c r="AL5" s="720"/>
      <c r="AM5" s="715"/>
      <c r="AN5" s="715"/>
      <c r="AO5" s="380"/>
      <c r="AP5" s="380"/>
      <c r="AQ5" s="715" t="s">
        <v>4</v>
      </c>
      <c r="AR5" s="715"/>
      <c r="AS5" s="715"/>
      <c r="AT5" s="715"/>
      <c r="AU5" s="715"/>
      <c r="AV5" s="715"/>
      <c r="AW5" s="715"/>
      <c r="AX5" s="715"/>
      <c r="AY5" s="715"/>
      <c r="AZ5" s="715"/>
      <c r="BA5" s="719"/>
      <c r="BB5" s="715"/>
      <c r="BC5" s="720"/>
      <c r="BD5" s="715"/>
      <c r="BE5" s="715"/>
      <c r="BF5" s="380"/>
      <c r="BG5" s="380"/>
      <c r="BH5" s="715" t="s">
        <v>5</v>
      </c>
      <c r="BI5" s="715"/>
      <c r="BJ5" s="715"/>
      <c r="BK5" s="715"/>
      <c r="BL5" s="715"/>
      <c r="BM5" s="715"/>
      <c r="BN5" s="715"/>
      <c r="BO5" s="719"/>
      <c r="BP5" s="715"/>
      <c r="BQ5" s="715"/>
      <c r="BR5" s="715"/>
      <c r="BS5" s="715"/>
      <c r="BT5" s="720"/>
      <c r="BU5" s="715"/>
      <c r="BV5" s="715"/>
      <c r="BW5" s="380"/>
      <c r="BX5" s="380"/>
      <c r="BY5" s="715" t="s">
        <v>6</v>
      </c>
      <c r="BZ5" s="715"/>
      <c r="CA5" s="715"/>
      <c r="CB5" s="715"/>
      <c r="CC5" s="715"/>
      <c r="CD5" s="715"/>
      <c r="CE5" s="719"/>
      <c r="CF5" s="715"/>
      <c r="CG5" s="715"/>
      <c r="CH5" s="715"/>
      <c r="CI5" s="715"/>
      <c r="CJ5" s="715"/>
      <c r="CK5" s="720"/>
      <c r="CL5" s="715"/>
      <c r="CM5" s="715"/>
      <c r="CN5" s="380"/>
      <c r="CO5" s="380"/>
      <c r="CP5" s="715" t="s">
        <v>49</v>
      </c>
      <c r="CQ5" s="715"/>
      <c r="CR5" s="715"/>
      <c r="CS5" s="715"/>
      <c r="CT5" s="715"/>
      <c r="CU5" s="715"/>
      <c r="CV5" s="732"/>
      <c r="CW5" s="715"/>
      <c r="CX5" s="715"/>
      <c r="CY5" s="719"/>
      <c r="CZ5" s="719"/>
      <c r="DA5" s="715"/>
      <c r="DB5" s="720"/>
      <c r="DC5" s="715"/>
      <c r="DD5" s="715"/>
      <c r="DE5" s="380"/>
      <c r="DF5" s="380"/>
      <c r="DG5" s="715" t="s">
        <v>7</v>
      </c>
      <c r="DH5" s="715"/>
      <c r="DI5" s="715"/>
      <c r="DJ5" s="715"/>
      <c r="DK5" s="715"/>
      <c r="DL5" s="715"/>
      <c r="DM5" s="715"/>
      <c r="DN5" s="715"/>
      <c r="DO5" s="715"/>
      <c r="DP5" s="715"/>
      <c r="DQ5" s="719"/>
      <c r="DR5" s="715"/>
      <c r="DS5" s="720"/>
      <c r="DT5" s="715"/>
      <c r="DU5" s="715"/>
      <c r="DV5" s="380"/>
      <c r="DW5" s="380"/>
      <c r="DX5" s="715" t="s">
        <v>50</v>
      </c>
      <c r="DY5" s="715"/>
      <c r="DZ5" s="715"/>
      <c r="EA5" s="715"/>
      <c r="EB5" s="715"/>
      <c r="EC5" s="715"/>
      <c r="ED5" s="715"/>
      <c r="EE5" s="715"/>
      <c r="EF5" s="715"/>
      <c r="EG5" s="715"/>
      <c r="EH5" s="719"/>
      <c r="EI5" s="715"/>
      <c r="EJ5" s="720"/>
      <c r="EK5" s="715"/>
      <c r="EL5" s="715"/>
      <c r="EM5" s="380"/>
      <c r="EN5" s="380"/>
      <c r="EO5" s="715" t="s">
        <v>633</v>
      </c>
      <c r="EP5" s="715"/>
      <c r="EQ5" s="715"/>
      <c r="ER5" s="715"/>
      <c r="ES5" s="715"/>
      <c r="ET5" s="715"/>
      <c r="EU5" s="715"/>
      <c r="EV5" s="715"/>
      <c r="EW5" s="715"/>
      <c r="EX5" s="715"/>
      <c r="EY5" s="719"/>
      <c r="EZ5" s="715"/>
      <c r="FA5" s="720"/>
      <c r="FB5" s="715"/>
      <c r="FC5" s="715"/>
      <c r="FD5" s="380"/>
      <c r="FE5" s="380"/>
      <c r="FF5" s="715" t="s">
        <v>164</v>
      </c>
      <c r="FG5" s="715"/>
      <c r="FH5" s="715"/>
      <c r="FI5" s="715"/>
      <c r="FJ5" s="715"/>
      <c r="FK5" s="715"/>
      <c r="FL5" s="715"/>
      <c r="FM5" s="715"/>
      <c r="FN5" s="715"/>
      <c r="FO5" s="715"/>
      <c r="FP5" s="719"/>
      <c r="FQ5" s="715"/>
      <c r="FR5" s="720"/>
      <c r="FS5" s="715"/>
      <c r="FT5" s="715"/>
      <c r="FU5" s="380"/>
      <c r="FV5" s="380"/>
      <c r="FW5" s="715" t="s">
        <v>666</v>
      </c>
      <c r="FX5" s="715"/>
      <c r="FY5" s="715"/>
      <c r="FZ5" s="715"/>
      <c r="GA5" s="715"/>
      <c r="GB5" s="715"/>
      <c r="GC5" s="715"/>
      <c r="GD5" s="715"/>
      <c r="GE5" s="715"/>
      <c r="GF5" s="715"/>
      <c r="GG5" s="719"/>
      <c r="GH5" s="715"/>
      <c r="GI5" s="720"/>
      <c r="GJ5" s="715"/>
      <c r="GK5" s="715"/>
      <c r="GL5" s="380"/>
      <c r="GM5" s="380"/>
      <c r="GN5" s="715" t="s">
        <v>170</v>
      </c>
      <c r="GO5" s="715"/>
      <c r="GP5" s="715"/>
      <c r="GQ5" s="715"/>
      <c r="GR5" s="715"/>
      <c r="GS5" s="715"/>
      <c r="GT5" s="715"/>
      <c r="GU5" s="715"/>
      <c r="GV5" s="715"/>
      <c r="GW5" s="715"/>
      <c r="GX5" s="715"/>
      <c r="GY5" s="715"/>
      <c r="GZ5" s="715"/>
      <c r="HA5" s="715"/>
      <c r="HB5" s="715"/>
      <c r="HC5" s="380"/>
      <c r="HD5" s="380"/>
      <c r="HE5" s="702" t="s">
        <v>8</v>
      </c>
      <c r="HF5" s="702"/>
      <c r="HG5" s="702"/>
      <c r="HH5" s="702"/>
      <c r="HI5" s="702"/>
      <c r="HJ5" s="702"/>
      <c r="HK5" s="702"/>
      <c r="HL5" s="702"/>
      <c r="HM5" s="702"/>
      <c r="HN5" s="702"/>
      <c r="HO5" s="711"/>
      <c r="HP5" s="702"/>
      <c r="HQ5" s="712"/>
      <c r="HR5" s="702"/>
      <c r="HS5" s="702"/>
      <c r="HT5" s="380"/>
      <c r="HU5" s="380"/>
      <c r="HV5" s="702" t="s">
        <v>9</v>
      </c>
      <c r="HW5" s="702"/>
      <c r="HX5" s="702"/>
      <c r="HY5" s="702"/>
      <c r="HZ5" s="702"/>
      <c r="IA5" s="702"/>
      <c r="IB5" s="702"/>
      <c r="IC5" s="703"/>
      <c r="ID5" s="703"/>
      <c r="IE5" s="703"/>
      <c r="IF5" s="704"/>
      <c r="IG5" s="703"/>
      <c r="IH5" s="705"/>
      <c r="II5" s="702"/>
      <c r="IJ5" s="702"/>
      <c r="IK5" s="380"/>
      <c r="IL5" s="380"/>
      <c r="IM5" s="702" t="s">
        <v>171</v>
      </c>
      <c r="IN5" s="702"/>
      <c r="IO5" s="702"/>
      <c r="IP5" s="702"/>
      <c r="IQ5" s="702"/>
      <c r="IR5" s="702"/>
      <c r="IS5" s="702"/>
      <c r="IT5" s="702"/>
      <c r="IU5" s="702"/>
      <c r="IV5" s="702"/>
      <c r="IW5" s="711"/>
      <c r="IX5" s="702"/>
      <c r="IY5" s="712"/>
      <c r="IZ5" s="702"/>
      <c r="JA5" s="702"/>
      <c r="JB5" s="380"/>
      <c r="JC5" s="380"/>
      <c r="JD5" s="702" t="s">
        <v>117</v>
      </c>
      <c r="JE5" s="702"/>
      <c r="JF5" s="702"/>
      <c r="JG5" s="702"/>
      <c r="JH5" s="702"/>
      <c r="JI5" s="702"/>
      <c r="JJ5" s="702"/>
      <c r="JK5" s="702"/>
      <c r="JL5" s="702"/>
      <c r="JM5" s="702"/>
      <c r="JN5" s="702"/>
      <c r="JO5" s="702"/>
      <c r="JP5" s="702"/>
      <c r="JQ5" s="702"/>
      <c r="JR5" s="702"/>
      <c r="JS5" s="380"/>
      <c r="JT5" s="380"/>
      <c r="JU5" s="702" t="s">
        <v>159</v>
      </c>
      <c r="JV5" s="702"/>
      <c r="JW5" s="702"/>
      <c r="JX5" s="702"/>
      <c r="JY5" s="702"/>
      <c r="JZ5" s="702"/>
      <c r="KA5" s="702"/>
      <c r="KB5" s="702"/>
      <c r="KC5" s="702"/>
      <c r="KD5" s="702"/>
      <c r="KE5" s="702"/>
      <c r="KF5" s="702"/>
      <c r="KG5" s="702"/>
      <c r="KH5" s="702"/>
      <c r="KI5" s="702"/>
      <c r="KJ5" s="380"/>
      <c r="KK5" s="380"/>
      <c r="KL5" s="702" t="s">
        <v>667</v>
      </c>
      <c r="KM5" s="702"/>
      <c r="KN5" s="702"/>
      <c r="KO5" s="702"/>
      <c r="KP5" s="702"/>
      <c r="KQ5" s="702"/>
      <c r="KR5" s="702"/>
      <c r="KS5" s="702"/>
      <c r="KT5" s="702"/>
      <c r="KU5" s="702"/>
      <c r="KV5" s="702"/>
      <c r="KW5" s="702"/>
      <c r="KX5" s="702"/>
      <c r="KY5" s="702"/>
      <c r="KZ5" s="702"/>
      <c r="LA5" s="380"/>
      <c r="LB5" s="380"/>
      <c r="LC5" s="710" t="s">
        <v>10</v>
      </c>
      <c r="LD5" s="710"/>
      <c r="LE5" s="710"/>
      <c r="LF5" s="710"/>
      <c r="LG5" s="710"/>
      <c r="LH5" s="710"/>
      <c r="LI5" s="710"/>
      <c r="LJ5" s="710"/>
      <c r="LK5" s="710"/>
      <c r="LL5" s="710"/>
      <c r="LM5" s="710"/>
      <c r="LN5" s="710"/>
      <c r="LO5" s="710"/>
      <c r="LP5" s="710"/>
      <c r="LQ5" s="710"/>
      <c r="LR5" s="700" t="s">
        <v>107</v>
      </c>
      <c r="LS5" s="700"/>
      <c r="LT5" s="699" t="s">
        <v>104</v>
      </c>
      <c r="LU5" s="699"/>
      <c r="LV5" s="698" t="s">
        <v>108</v>
      </c>
      <c r="LW5" s="118"/>
    </row>
    <row r="6" spans="1:335" s="381" customFormat="1" ht="15.75" customHeight="1" x14ac:dyDescent="0.2">
      <c r="B6" s="382"/>
      <c r="C6" s="724"/>
      <c r="D6" s="723"/>
      <c r="E6" s="724"/>
      <c r="F6" s="724"/>
      <c r="G6" s="724"/>
      <c r="H6" s="725"/>
      <c r="I6" s="726" t="s">
        <v>55</v>
      </c>
      <c r="J6" s="726"/>
      <c r="K6" s="726"/>
      <c r="L6" s="726"/>
      <c r="M6" s="726"/>
      <c r="N6" s="726"/>
      <c r="O6" s="726"/>
      <c r="P6" s="726"/>
      <c r="Q6" s="726"/>
      <c r="R6" s="726"/>
      <c r="S6" s="726"/>
      <c r="T6" s="726"/>
      <c r="U6" s="726"/>
      <c r="V6" s="726"/>
      <c r="W6" s="726"/>
      <c r="X6" s="383"/>
      <c r="Y6" s="383"/>
      <c r="Z6" s="716" t="s">
        <v>67</v>
      </c>
      <c r="AA6" s="716"/>
      <c r="AB6" s="716"/>
      <c r="AC6" s="716"/>
      <c r="AD6" s="716"/>
      <c r="AE6" s="716"/>
      <c r="AF6" s="717"/>
      <c r="AG6" s="717"/>
      <c r="AH6" s="716"/>
      <c r="AI6" s="716"/>
      <c r="AJ6" s="716"/>
      <c r="AK6" s="716"/>
      <c r="AL6" s="718"/>
      <c r="AM6" s="716"/>
      <c r="AN6" s="716"/>
      <c r="AO6" s="383"/>
      <c r="AP6" s="383"/>
      <c r="AQ6" s="726" t="s">
        <v>54</v>
      </c>
      <c r="AR6" s="726"/>
      <c r="AS6" s="726"/>
      <c r="AT6" s="726"/>
      <c r="AU6" s="726"/>
      <c r="AV6" s="726"/>
      <c r="AW6" s="726"/>
      <c r="AX6" s="726"/>
      <c r="AY6" s="726"/>
      <c r="AZ6" s="726"/>
      <c r="BA6" s="727"/>
      <c r="BB6" s="726"/>
      <c r="BC6" s="728"/>
      <c r="BD6" s="726"/>
      <c r="BE6" s="726"/>
      <c r="BF6" s="383"/>
      <c r="BG6" s="383"/>
      <c r="BH6" s="716" t="s">
        <v>56</v>
      </c>
      <c r="BI6" s="716"/>
      <c r="BJ6" s="716"/>
      <c r="BK6" s="716"/>
      <c r="BL6" s="716"/>
      <c r="BM6" s="716"/>
      <c r="BN6" s="716"/>
      <c r="BO6" s="717"/>
      <c r="BP6" s="716"/>
      <c r="BQ6" s="716"/>
      <c r="BR6" s="716"/>
      <c r="BS6" s="716"/>
      <c r="BT6" s="718"/>
      <c r="BU6" s="716"/>
      <c r="BV6" s="716"/>
      <c r="BW6" s="383"/>
      <c r="BX6" s="383"/>
      <c r="BY6" s="716" t="s">
        <v>57</v>
      </c>
      <c r="BZ6" s="716"/>
      <c r="CA6" s="716"/>
      <c r="CB6" s="716"/>
      <c r="CC6" s="716"/>
      <c r="CD6" s="716"/>
      <c r="CE6" s="717"/>
      <c r="CF6" s="716"/>
      <c r="CG6" s="716"/>
      <c r="CH6" s="716"/>
      <c r="CI6" s="716"/>
      <c r="CJ6" s="716"/>
      <c r="CK6" s="718"/>
      <c r="CL6" s="716"/>
      <c r="CM6" s="716"/>
      <c r="CN6" s="383"/>
      <c r="CO6" s="383"/>
      <c r="CP6" s="716" t="s">
        <v>58</v>
      </c>
      <c r="CQ6" s="716"/>
      <c r="CR6" s="716"/>
      <c r="CS6" s="716"/>
      <c r="CT6" s="716"/>
      <c r="CU6" s="716"/>
      <c r="CV6" s="734"/>
      <c r="CW6" s="716"/>
      <c r="CX6" s="716"/>
      <c r="CY6" s="717"/>
      <c r="CZ6" s="717"/>
      <c r="DA6" s="716"/>
      <c r="DB6" s="718"/>
      <c r="DC6" s="716"/>
      <c r="DD6" s="716"/>
      <c r="DE6" s="383"/>
      <c r="DF6" s="383"/>
      <c r="DG6" s="716" t="s">
        <v>59</v>
      </c>
      <c r="DH6" s="716"/>
      <c r="DI6" s="716"/>
      <c r="DJ6" s="716"/>
      <c r="DK6" s="716"/>
      <c r="DL6" s="716"/>
      <c r="DM6" s="716"/>
      <c r="DN6" s="716"/>
      <c r="DO6" s="716"/>
      <c r="DP6" s="716"/>
      <c r="DQ6" s="717"/>
      <c r="DR6" s="716"/>
      <c r="DS6" s="718"/>
      <c r="DT6" s="716"/>
      <c r="DU6" s="716"/>
      <c r="DV6" s="383"/>
      <c r="DW6" s="383"/>
      <c r="DX6" s="716" t="s">
        <v>60</v>
      </c>
      <c r="DY6" s="716"/>
      <c r="DZ6" s="716"/>
      <c r="EA6" s="716"/>
      <c r="EB6" s="716"/>
      <c r="EC6" s="716"/>
      <c r="ED6" s="716"/>
      <c r="EE6" s="716"/>
      <c r="EF6" s="716"/>
      <c r="EG6" s="716"/>
      <c r="EH6" s="717"/>
      <c r="EI6" s="716"/>
      <c r="EJ6" s="718"/>
      <c r="EK6" s="716"/>
      <c r="EL6" s="716"/>
      <c r="EM6" s="383"/>
      <c r="EN6" s="383"/>
      <c r="EO6" s="716" t="s">
        <v>68</v>
      </c>
      <c r="EP6" s="716"/>
      <c r="EQ6" s="716"/>
      <c r="ER6" s="716"/>
      <c r="ES6" s="716"/>
      <c r="ET6" s="716"/>
      <c r="EU6" s="716"/>
      <c r="EV6" s="716"/>
      <c r="EW6" s="716"/>
      <c r="EX6" s="716"/>
      <c r="EY6" s="717"/>
      <c r="EZ6" s="716"/>
      <c r="FA6" s="718"/>
      <c r="FB6" s="716"/>
      <c r="FC6" s="716"/>
      <c r="FD6" s="383"/>
      <c r="FE6" s="383"/>
      <c r="FF6" s="716" t="s">
        <v>61</v>
      </c>
      <c r="FG6" s="716"/>
      <c r="FH6" s="716"/>
      <c r="FI6" s="716"/>
      <c r="FJ6" s="716"/>
      <c r="FK6" s="716"/>
      <c r="FL6" s="716"/>
      <c r="FM6" s="716"/>
      <c r="FN6" s="716"/>
      <c r="FO6" s="716"/>
      <c r="FP6" s="717"/>
      <c r="FQ6" s="716"/>
      <c r="FR6" s="718"/>
      <c r="FS6" s="716"/>
      <c r="FT6" s="716"/>
      <c r="FU6" s="383"/>
      <c r="FV6" s="383"/>
      <c r="FW6" s="716" t="s">
        <v>69</v>
      </c>
      <c r="FX6" s="716"/>
      <c r="FY6" s="716"/>
      <c r="FZ6" s="716"/>
      <c r="GA6" s="716"/>
      <c r="GB6" s="716"/>
      <c r="GC6" s="716"/>
      <c r="GD6" s="716"/>
      <c r="GE6" s="716"/>
      <c r="GF6" s="716"/>
      <c r="GG6" s="717"/>
      <c r="GH6" s="716"/>
      <c r="GI6" s="718"/>
      <c r="GJ6" s="716"/>
      <c r="GK6" s="716"/>
      <c r="GL6" s="383"/>
      <c r="GM6" s="383"/>
      <c r="GN6" s="716" t="s">
        <v>70</v>
      </c>
      <c r="GO6" s="716"/>
      <c r="GP6" s="716"/>
      <c r="GQ6" s="716"/>
      <c r="GR6" s="716"/>
      <c r="GS6" s="716"/>
      <c r="GT6" s="716"/>
      <c r="GU6" s="716"/>
      <c r="GV6" s="716"/>
      <c r="GW6" s="716"/>
      <c r="GX6" s="716"/>
      <c r="GY6" s="716"/>
      <c r="GZ6" s="716"/>
      <c r="HA6" s="716"/>
      <c r="HB6" s="716"/>
      <c r="HC6" s="383"/>
      <c r="HD6" s="383"/>
      <c r="HE6" s="709" t="s">
        <v>72</v>
      </c>
      <c r="HF6" s="709"/>
      <c r="HG6" s="709"/>
      <c r="HH6" s="709"/>
      <c r="HI6" s="709"/>
      <c r="HJ6" s="709"/>
      <c r="HK6" s="709"/>
      <c r="HL6" s="709"/>
      <c r="HM6" s="709"/>
      <c r="HN6" s="709"/>
      <c r="HO6" s="713"/>
      <c r="HP6" s="709"/>
      <c r="HQ6" s="714"/>
      <c r="HR6" s="709"/>
      <c r="HS6" s="709"/>
      <c r="HT6" s="383"/>
      <c r="HU6" s="383"/>
      <c r="HV6" s="706" t="s">
        <v>71</v>
      </c>
      <c r="HW6" s="706"/>
      <c r="HX6" s="706"/>
      <c r="HY6" s="706"/>
      <c r="HZ6" s="706"/>
      <c r="IA6" s="706"/>
      <c r="IB6" s="706"/>
      <c r="IC6" s="706"/>
      <c r="ID6" s="706"/>
      <c r="IE6" s="706"/>
      <c r="IF6" s="707"/>
      <c r="IG6" s="706"/>
      <c r="IH6" s="708"/>
      <c r="II6" s="706"/>
      <c r="IJ6" s="706"/>
      <c r="IK6" s="383"/>
      <c r="IL6" s="383"/>
      <c r="IM6" s="709" t="s">
        <v>118</v>
      </c>
      <c r="IN6" s="709"/>
      <c r="IO6" s="709"/>
      <c r="IP6" s="709"/>
      <c r="IQ6" s="709"/>
      <c r="IR6" s="709"/>
      <c r="IS6" s="709"/>
      <c r="IT6" s="709"/>
      <c r="IU6" s="709"/>
      <c r="IV6" s="709"/>
      <c r="IW6" s="713"/>
      <c r="IX6" s="709"/>
      <c r="IY6" s="714"/>
      <c r="IZ6" s="709"/>
      <c r="JA6" s="709"/>
      <c r="JB6" s="383"/>
      <c r="JC6" s="383"/>
      <c r="JD6" s="709" t="s">
        <v>119</v>
      </c>
      <c r="JE6" s="709"/>
      <c r="JF6" s="709"/>
      <c r="JG6" s="709"/>
      <c r="JH6" s="709"/>
      <c r="JI6" s="709"/>
      <c r="JJ6" s="709"/>
      <c r="JK6" s="709"/>
      <c r="JL6" s="709"/>
      <c r="JM6" s="709"/>
      <c r="JN6" s="709"/>
      <c r="JO6" s="709"/>
      <c r="JP6" s="709"/>
      <c r="JQ6" s="709"/>
      <c r="JR6" s="709"/>
      <c r="JS6" s="383"/>
      <c r="JT6" s="383"/>
      <c r="JU6" s="709" t="s">
        <v>157</v>
      </c>
      <c r="JV6" s="709"/>
      <c r="JW6" s="709"/>
      <c r="JX6" s="709"/>
      <c r="JY6" s="709"/>
      <c r="JZ6" s="709"/>
      <c r="KA6" s="709"/>
      <c r="KB6" s="709"/>
      <c r="KC6" s="709"/>
      <c r="KD6" s="709"/>
      <c r="KE6" s="709"/>
      <c r="KF6" s="709"/>
      <c r="KG6" s="709"/>
      <c r="KH6" s="709"/>
      <c r="KI6" s="709"/>
      <c r="KJ6" s="383"/>
      <c r="KK6" s="383"/>
      <c r="KL6" s="709" t="s">
        <v>166</v>
      </c>
      <c r="KM6" s="709"/>
      <c r="KN6" s="709"/>
      <c r="KO6" s="709"/>
      <c r="KP6" s="709"/>
      <c r="KQ6" s="709"/>
      <c r="KR6" s="709"/>
      <c r="KS6" s="709"/>
      <c r="KT6" s="709"/>
      <c r="KU6" s="709"/>
      <c r="KV6" s="709"/>
      <c r="KW6" s="709"/>
      <c r="KX6" s="709"/>
      <c r="KY6" s="709"/>
      <c r="KZ6" s="709"/>
      <c r="LA6" s="383"/>
      <c r="LB6" s="383"/>
      <c r="LC6" s="709"/>
      <c r="LD6" s="709"/>
      <c r="LE6" s="709"/>
      <c r="LF6" s="709"/>
      <c r="LG6" s="709"/>
      <c r="LH6" s="709"/>
      <c r="LI6" s="709"/>
      <c r="LJ6" s="709"/>
      <c r="LK6" s="709"/>
      <c r="LL6" s="709"/>
      <c r="LM6" s="709"/>
      <c r="LN6" s="709"/>
      <c r="LO6" s="709"/>
      <c r="LP6" s="709"/>
      <c r="LQ6" s="709"/>
      <c r="LR6" s="700"/>
      <c r="LS6" s="700"/>
      <c r="LT6" s="699"/>
      <c r="LU6" s="699"/>
      <c r="LV6" s="698"/>
      <c r="LW6" s="384"/>
    </row>
    <row r="7" spans="1:335" s="215" customFormat="1" ht="37.5" customHeight="1" x14ac:dyDescent="0.2">
      <c r="B7" s="379"/>
      <c r="C7" s="724"/>
      <c r="D7" s="723"/>
      <c r="E7" s="724"/>
      <c r="F7" s="724"/>
      <c r="G7" s="724"/>
      <c r="H7" s="725"/>
      <c r="I7" s="729" t="s">
        <v>51</v>
      </c>
      <c r="J7" s="729"/>
      <c r="K7" s="729" t="s">
        <v>673</v>
      </c>
      <c r="L7" s="729"/>
      <c r="M7" s="729" t="s">
        <v>90</v>
      </c>
      <c r="N7" s="729"/>
      <c r="O7" s="700"/>
      <c r="P7" s="700" t="s">
        <v>88</v>
      </c>
      <c r="Q7" s="700"/>
      <c r="R7" s="700"/>
      <c r="S7" s="700" t="s">
        <v>89</v>
      </c>
      <c r="T7" s="700"/>
      <c r="U7" s="700"/>
      <c r="V7" s="729" t="s">
        <v>52</v>
      </c>
      <c r="W7" s="729"/>
      <c r="X7" s="212"/>
      <c r="Y7" s="212"/>
      <c r="Z7" s="700" t="s">
        <v>51</v>
      </c>
      <c r="AA7" s="700"/>
      <c r="AB7" s="700" t="s">
        <v>673</v>
      </c>
      <c r="AC7" s="700"/>
      <c r="AD7" s="700" t="s">
        <v>90</v>
      </c>
      <c r="AE7" s="700"/>
      <c r="AF7" s="700"/>
      <c r="AG7" s="700" t="s">
        <v>88</v>
      </c>
      <c r="AH7" s="700"/>
      <c r="AI7" s="700"/>
      <c r="AJ7" s="700" t="s">
        <v>89</v>
      </c>
      <c r="AK7" s="700"/>
      <c r="AL7" s="700"/>
      <c r="AM7" s="700" t="s">
        <v>52</v>
      </c>
      <c r="AN7" s="700"/>
      <c r="AO7" s="414"/>
      <c r="AP7" s="414"/>
      <c r="AQ7" s="700" t="s">
        <v>51</v>
      </c>
      <c r="AR7" s="700"/>
      <c r="AS7" s="700" t="s">
        <v>673</v>
      </c>
      <c r="AT7" s="700"/>
      <c r="AU7" s="700" t="s">
        <v>90</v>
      </c>
      <c r="AV7" s="700"/>
      <c r="AW7" s="700"/>
      <c r="AX7" s="700" t="s">
        <v>88</v>
      </c>
      <c r="AY7" s="700"/>
      <c r="AZ7" s="700"/>
      <c r="BA7" s="700" t="s">
        <v>89</v>
      </c>
      <c r="BB7" s="700"/>
      <c r="BC7" s="700"/>
      <c r="BD7" s="700" t="s">
        <v>52</v>
      </c>
      <c r="BE7" s="700"/>
      <c r="BF7" s="414"/>
      <c r="BG7" s="414"/>
      <c r="BH7" s="700" t="s">
        <v>51</v>
      </c>
      <c r="BI7" s="700"/>
      <c r="BJ7" s="700" t="s">
        <v>673</v>
      </c>
      <c r="BK7" s="700"/>
      <c r="BL7" s="700" t="s">
        <v>90</v>
      </c>
      <c r="BM7" s="700"/>
      <c r="BN7" s="700"/>
      <c r="BO7" s="700" t="s">
        <v>88</v>
      </c>
      <c r="BP7" s="700"/>
      <c r="BQ7" s="700"/>
      <c r="BR7" s="700" t="s">
        <v>89</v>
      </c>
      <c r="BS7" s="700"/>
      <c r="BT7" s="700"/>
      <c r="BU7" s="700" t="s">
        <v>52</v>
      </c>
      <c r="BV7" s="700"/>
      <c r="BW7" s="414"/>
      <c r="BX7" s="414"/>
      <c r="BY7" s="700" t="s">
        <v>51</v>
      </c>
      <c r="BZ7" s="700"/>
      <c r="CA7" s="700" t="s">
        <v>674</v>
      </c>
      <c r="CB7" s="700"/>
      <c r="CC7" s="700" t="s">
        <v>90</v>
      </c>
      <c r="CD7" s="700"/>
      <c r="CE7" s="700"/>
      <c r="CF7" s="700" t="s">
        <v>88</v>
      </c>
      <c r="CG7" s="700"/>
      <c r="CH7" s="700"/>
      <c r="CI7" s="700" t="s">
        <v>89</v>
      </c>
      <c r="CJ7" s="700"/>
      <c r="CK7" s="700"/>
      <c r="CL7" s="700" t="s">
        <v>52</v>
      </c>
      <c r="CM7" s="700"/>
      <c r="CN7" s="414"/>
      <c r="CO7" s="414"/>
      <c r="CP7" s="700" t="s">
        <v>51</v>
      </c>
      <c r="CQ7" s="700"/>
      <c r="CR7" s="700" t="s">
        <v>281</v>
      </c>
      <c r="CS7" s="700"/>
      <c r="CT7" s="700" t="s">
        <v>90</v>
      </c>
      <c r="CU7" s="700"/>
      <c r="CV7" s="700"/>
      <c r="CW7" s="700" t="s">
        <v>88</v>
      </c>
      <c r="CX7" s="700"/>
      <c r="CY7" s="700"/>
      <c r="CZ7" s="700" t="s">
        <v>89</v>
      </c>
      <c r="DA7" s="700"/>
      <c r="DB7" s="700"/>
      <c r="DC7" s="700" t="s">
        <v>52</v>
      </c>
      <c r="DD7" s="700"/>
      <c r="DE7" s="414"/>
      <c r="DF7" s="414"/>
      <c r="DG7" s="700" t="s">
        <v>51</v>
      </c>
      <c r="DH7" s="700"/>
      <c r="DI7" s="700" t="s">
        <v>673</v>
      </c>
      <c r="DJ7" s="700"/>
      <c r="DK7" s="700" t="s">
        <v>90</v>
      </c>
      <c r="DL7" s="700"/>
      <c r="DM7" s="700"/>
      <c r="DN7" s="700" t="s">
        <v>88</v>
      </c>
      <c r="DO7" s="700"/>
      <c r="DP7" s="700"/>
      <c r="DQ7" s="700" t="s">
        <v>89</v>
      </c>
      <c r="DR7" s="700"/>
      <c r="DS7" s="700"/>
      <c r="DT7" s="700" t="s">
        <v>52</v>
      </c>
      <c r="DU7" s="700"/>
      <c r="DV7" s="414"/>
      <c r="DW7" s="414"/>
      <c r="DX7" s="700" t="s">
        <v>51</v>
      </c>
      <c r="DY7" s="700"/>
      <c r="DZ7" s="700" t="s">
        <v>281</v>
      </c>
      <c r="EA7" s="700"/>
      <c r="EB7" s="700" t="s">
        <v>90</v>
      </c>
      <c r="EC7" s="700"/>
      <c r="ED7" s="700"/>
      <c r="EE7" s="700" t="s">
        <v>88</v>
      </c>
      <c r="EF7" s="700"/>
      <c r="EG7" s="700"/>
      <c r="EH7" s="700" t="s">
        <v>89</v>
      </c>
      <c r="EI7" s="700"/>
      <c r="EJ7" s="700"/>
      <c r="EK7" s="700" t="s">
        <v>52</v>
      </c>
      <c r="EL7" s="700"/>
      <c r="EM7" s="414"/>
      <c r="EN7" s="414"/>
      <c r="EO7" s="700" t="s">
        <v>51</v>
      </c>
      <c r="EP7" s="700"/>
      <c r="EQ7" s="700" t="s">
        <v>674</v>
      </c>
      <c r="ER7" s="700"/>
      <c r="ES7" s="700" t="s">
        <v>90</v>
      </c>
      <c r="ET7" s="700"/>
      <c r="EU7" s="700"/>
      <c r="EV7" s="700" t="s">
        <v>88</v>
      </c>
      <c r="EW7" s="700"/>
      <c r="EX7" s="700"/>
      <c r="EY7" s="700" t="s">
        <v>89</v>
      </c>
      <c r="EZ7" s="700"/>
      <c r="FA7" s="700"/>
      <c r="FB7" s="700" t="s">
        <v>52</v>
      </c>
      <c r="FC7" s="700"/>
      <c r="FD7" s="414"/>
      <c r="FE7" s="414"/>
      <c r="FF7" s="700" t="s">
        <v>51</v>
      </c>
      <c r="FG7" s="700"/>
      <c r="FH7" s="700" t="s">
        <v>674</v>
      </c>
      <c r="FI7" s="700"/>
      <c r="FJ7" s="700" t="s">
        <v>90</v>
      </c>
      <c r="FK7" s="700"/>
      <c r="FL7" s="700"/>
      <c r="FM7" s="700" t="s">
        <v>88</v>
      </c>
      <c r="FN7" s="700"/>
      <c r="FO7" s="700"/>
      <c r="FP7" s="700" t="s">
        <v>89</v>
      </c>
      <c r="FQ7" s="700"/>
      <c r="FR7" s="700"/>
      <c r="FS7" s="700" t="s">
        <v>52</v>
      </c>
      <c r="FT7" s="700"/>
      <c r="FU7" s="414"/>
      <c r="FV7" s="414"/>
      <c r="FW7" s="700" t="s">
        <v>51</v>
      </c>
      <c r="FX7" s="700"/>
      <c r="FY7" s="700" t="s">
        <v>674</v>
      </c>
      <c r="FZ7" s="700"/>
      <c r="GA7" s="700" t="s">
        <v>90</v>
      </c>
      <c r="GB7" s="700"/>
      <c r="GC7" s="700"/>
      <c r="GD7" s="700" t="s">
        <v>88</v>
      </c>
      <c r="GE7" s="700"/>
      <c r="GF7" s="700"/>
      <c r="GG7" s="700" t="s">
        <v>89</v>
      </c>
      <c r="GH7" s="700"/>
      <c r="GI7" s="700"/>
      <c r="GJ7" s="700" t="s">
        <v>52</v>
      </c>
      <c r="GK7" s="700"/>
      <c r="GL7" s="414"/>
      <c r="GM7" s="414"/>
      <c r="GN7" s="700" t="s">
        <v>51</v>
      </c>
      <c r="GO7" s="700"/>
      <c r="GP7" s="700" t="s">
        <v>674</v>
      </c>
      <c r="GQ7" s="700"/>
      <c r="GR7" s="700" t="s">
        <v>90</v>
      </c>
      <c r="GS7" s="700"/>
      <c r="GT7" s="700"/>
      <c r="GU7" s="700" t="s">
        <v>88</v>
      </c>
      <c r="GV7" s="700"/>
      <c r="GW7" s="700"/>
      <c r="GX7" s="700" t="s">
        <v>89</v>
      </c>
      <c r="GY7" s="700"/>
      <c r="GZ7" s="700"/>
      <c r="HA7" s="700" t="s">
        <v>52</v>
      </c>
      <c r="HB7" s="700"/>
      <c r="HC7" s="414"/>
      <c r="HD7" s="414"/>
      <c r="HE7" s="700" t="s">
        <v>51</v>
      </c>
      <c r="HF7" s="700"/>
      <c r="HG7" s="700" t="s">
        <v>281</v>
      </c>
      <c r="HH7" s="700"/>
      <c r="HI7" s="700" t="s">
        <v>90</v>
      </c>
      <c r="HJ7" s="700"/>
      <c r="HK7" s="700"/>
      <c r="HL7" s="700" t="s">
        <v>88</v>
      </c>
      <c r="HM7" s="700"/>
      <c r="HN7" s="700"/>
      <c r="HO7" s="700" t="s">
        <v>89</v>
      </c>
      <c r="HP7" s="700"/>
      <c r="HQ7" s="700"/>
      <c r="HR7" s="700" t="s">
        <v>52</v>
      </c>
      <c r="HS7" s="700"/>
      <c r="HT7" s="414"/>
      <c r="HU7" s="414"/>
      <c r="HV7" s="700" t="s">
        <v>51</v>
      </c>
      <c r="HW7" s="700"/>
      <c r="HX7" s="700" t="s">
        <v>674</v>
      </c>
      <c r="HY7" s="700"/>
      <c r="HZ7" s="700" t="s">
        <v>90</v>
      </c>
      <c r="IA7" s="700"/>
      <c r="IB7" s="700"/>
      <c r="IC7" s="700" t="s">
        <v>88</v>
      </c>
      <c r="ID7" s="700"/>
      <c r="IE7" s="700"/>
      <c r="IF7" s="700" t="s">
        <v>89</v>
      </c>
      <c r="IG7" s="700"/>
      <c r="IH7" s="700"/>
      <c r="II7" s="700" t="s">
        <v>52</v>
      </c>
      <c r="IJ7" s="700"/>
      <c r="IK7" s="414"/>
      <c r="IL7" s="414"/>
      <c r="IM7" s="700" t="s">
        <v>51</v>
      </c>
      <c r="IN7" s="700"/>
      <c r="IO7" s="700" t="s">
        <v>674</v>
      </c>
      <c r="IP7" s="700"/>
      <c r="IQ7" s="700" t="s">
        <v>90</v>
      </c>
      <c r="IR7" s="700"/>
      <c r="IS7" s="700"/>
      <c r="IT7" s="700" t="s">
        <v>88</v>
      </c>
      <c r="IU7" s="700"/>
      <c r="IV7" s="700"/>
      <c r="IW7" s="700" t="s">
        <v>89</v>
      </c>
      <c r="IX7" s="700"/>
      <c r="IY7" s="700"/>
      <c r="IZ7" s="700" t="s">
        <v>52</v>
      </c>
      <c r="JA7" s="700"/>
      <c r="JB7" s="414"/>
      <c r="JC7" s="414"/>
      <c r="JD7" s="700" t="s">
        <v>51</v>
      </c>
      <c r="JE7" s="700"/>
      <c r="JF7" s="700" t="s">
        <v>674</v>
      </c>
      <c r="JG7" s="700"/>
      <c r="JH7" s="700" t="s">
        <v>90</v>
      </c>
      <c r="JI7" s="700"/>
      <c r="JJ7" s="700"/>
      <c r="JK7" s="700" t="s">
        <v>88</v>
      </c>
      <c r="JL7" s="700"/>
      <c r="JM7" s="700"/>
      <c r="JN7" s="700" t="s">
        <v>89</v>
      </c>
      <c r="JO7" s="700"/>
      <c r="JP7" s="700"/>
      <c r="JQ7" s="700" t="s">
        <v>52</v>
      </c>
      <c r="JR7" s="700"/>
      <c r="JS7" s="414"/>
      <c r="JT7" s="414"/>
      <c r="JU7" s="700" t="s">
        <v>51</v>
      </c>
      <c r="JV7" s="700"/>
      <c r="JW7" s="700" t="s">
        <v>674</v>
      </c>
      <c r="JX7" s="700"/>
      <c r="JY7" s="700" t="s">
        <v>90</v>
      </c>
      <c r="JZ7" s="700"/>
      <c r="KA7" s="700"/>
      <c r="KB7" s="700" t="s">
        <v>88</v>
      </c>
      <c r="KC7" s="700"/>
      <c r="KD7" s="700"/>
      <c r="KE7" s="700" t="s">
        <v>89</v>
      </c>
      <c r="KF7" s="700"/>
      <c r="KG7" s="700"/>
      <c r="KH7" s="700" t="s">
        <v>52</v>
      </c>
      <c r="KI7" s="700"/>
      <c r="KJ7" s="414"/>
      <c r="KK7" s="414"/>
      <c r="KL7" s="700" t="s">
        <v>51</v>
      </c>
      <c r="KM7" s="700"/>
      <c r="KN7" s="700" t="s">
        <v>674</v>
      </c>
      <c r="KO7" s="700"/>
      <c r="KP7" s="700" t="s">
        <v>90</v>
      </c>
      <c r="KQ7" s="700"/>
      <c r="KR7" s="700"/>
      <c r="KS7" s="700" t="s">
        <v>88</v>
      </c>
      <c r="KT7" s="700"/>
      <c r="KU7" s="700"/>
      <c r="KV7" s="700" t="s">
        <v>89</v>
      </c>
      <c r="KW7" s="700"/>
      <c r="KX7" s="700"/>
      <c r="KY7" s="700" t="s">
        <v>52</v>
      </c>
      <c r="KZ7" s="700"/>
      <c r="LA7" s="414"/>
      <c r="LB7" s="414"/>
      <c r="LC7" s="700" t="s">
        <v>51</v>
      </c>
      <c r="LD7" s="700"/>
      <c r="LE7" s="700" t="s">
        <v>674</v>
      </c>
      <c r="LF7" s="700"/>
      <c r="LG7" s="700" t="s">
        <v>90</v>
      </c>
      <c r="LH7" s="700"/>
      <c r="LI7" s="700"/>
      <c r="LJ7" s="700" t="s">
        <v>88</v>
      </c>
      <c r="LK7" s="700"/>
      <c r="LL7" s="700"/>
      <c r="LM7" s="700" t="s">
        <v>89</v>
      </c>
      <c r="LN7" s="700"/>
      <c r="LO7" s="700"/>
      <c r="LP7" s="700" t="s">
        <v>52</v>
      </c>
      <c r="LQ7" s="700"/>
      <c r="LR7" s="700"/>
      <c r="LS7" s="700"/>
      <c r="LT7" s="701">
        <v>2021</v>
      </c>
      <c r="LU7" s="701"/>
      <c r="LV7" s="698"/>
      <c r="LW7" s="118"/>
    </row>
    <row r="8" spans="1:335" s="215" customFormat="1" ht="36.75" customHeight="1" x14ac:dyDescent="0.2">
      <c r="B8" s="379"/>
      <c r="C8" s="724"/>
      <c r="D8" s="723"/>
      <c r="E8" s="724"/>
      <c r="F8" s="724"/>
      <c r="G8" s="724"/>
      <c r="H8" s="725"/>
      <c r="I8" s="542" t="s">
        <v>282</v>
      </c>
      <c r="J8" s="542" t="s">
        <v>11</v>
      </c>
      <c r="K8" s="542" t="s">
        <v>282</v>
      </c>
      <c r="L8" s="542" t="s">
        <v>11</v>
      </c>
      <c r="M8" s="542" t="s">
        <v>282</v>
      </c>
      <c r="N8" s="542" t="s">
        <v>11</v>
      </c>
      <c r="O8" s="212" t="s">
        <v>199</v>
      </c>
      <c r="P8" s="414" t="s">
        <v>282</v>
      </c>
      <c r="Q8" s="212" t="s">
        <v>11</v>
      </c>
      <c r="R8" s="212" t="s">
        <v>199</v>
      </c>
      <c r="S8" s="414" t="s">
        <v>282</v>
      </c>
      <c r="T8" s="212" t="s">
        <v>11</v>
      </c>
      <c r="U8" s="212" t="s">
        <v>199</v>
      </c>
      <c r="V8" s="542" t="s">
        <v>282</v>
      </c>
      <c r="W8" s="542" t="s">
        <v>11</v>
      </c>
      <c r="X8" s="385" t="s">
        <v>102</v>
      </c>
      <c r="Y8" s="385" t="s">
        <v>103</v>
      </c>
      <c r="Z8" s="414" t="s">
        <v>282</v>
      </c>
      <c r="AA8" s="414" t="s">
        <v>11</v>
      </c>
      <c r="AB8" s="414" t="s">
        <v>282</v>
      </c>
      <c r="AC8" s="414" t="s">
        <v>11</v>
      </c>
      <c r="AD8" s="414" t="s">
        <v>282</v>
      </c>
      <c r="AE8" s="414" t="s">
        <v>11</v>
      </c>
      <c r="AF8" s="414" t="s">
        <v>199</v>
      </c>
      <c r="AG8" s="414" t="s">
        <v>282</v>
      </c>
      <c r="AH8" s="414" t="s">
        <v>11</v>
      </c>
      <c r="AI8" s="414" t="s">
        <v>199</v>
      </c>
      <c r="AJ8" s="414" t="s">
        <v>282</v>
      </c>
      <c r="AK8" s="414" t="s">
        <v>11</v>
      </c>
      <c r="AL8" s="414" t="s">
        <v>199</v>
      </c>
      <c r="AM8" s="414" t="s">
        <v>282</v>
      </c>
      <c r="AN8" s="414" t="s">
        <v>11</v>
      </c>
      <c r="AO8" s="385" t="s">
        <v>102</v>
      </c>
      <c r="AP8" s="385" t="s">
        <v>103</v>
      </c>
      <c r="AQ8" s="414" t="s">
        <v>282</v>
      </c>
      <c r="AR8" s="414" t="s">
        <v>11</v>
      </c>
      <c r="AS8" s="414" t="s">
        <v>282</v>
      </c>
      <c r="AT8" s="414" t="s">
        <v>11</v>
      </c>
      <c r="AU8" s="414" t="s">
        <v>282</v>
      </c>
      <c r="AV8" s="414" t="s">
        <v>11</v>
      </c>
      <c r="AW8" s="414" t="s">
        <v>199</v>
      </c>
      <c r="AX8" s="414" t="s">
        <v>282</v>
      </c>
      <c r="AY8" s="414" t="s">
        <v>11</v>
      </c>
      <c r="AZ8" s="414" t="s">
        <v>199</v>
      </c>
      <c r="BA8" s="414" t="s">
        <v>282</v>
      </c>
      <c r="BB8" s="414" t="s">
        <v>11</v>
      </c>
      <c r="BC8" s="414" t="s">
        <v>199</v>
      </c>
      <c r="BD8" s="414" t="s">
        <v>282</v>
      </c>
      <c r="BE8" s="414" t="s">
        <v>11</v>
      </c>
      <c r="BF8" s="385" t="s">
        <v>102</v>
      </c>
      <c r="BG8" s="385" t="s">
        <v>103</v>
      </c>
      <c r="BH8" s="414" t="s">
        <v>282</v>
      </c>
      <c r="BI8" s="414" t="s">
        <v>11</v>
      </c>
      <c r="BJ8" s="414" t="s">
        <v>282</v>
      </c>
      <c r="BK8" s="414" t="s">
        <v>11</v>
      </c>
      <c r="BL8" s="414" t="s">
        <v>282</v>
      </c>
      <c r="BM8" s="414" t="s">
        <v>11</v>
      </c>
      <c r="BN8" s="414" t="s">
        <v>199</v>
      </c>
      <c r="BO8" s="414" t="s">
        <v>282</v>
      </c>
      <c r="BP8" s="414" t="s">
        <v>11</v>
      </c>
      <c r="BQ8" s="414" t="s">
        <v>199</v>
      </c>
      <c r="BR8" s="414" t="s">
        <v>282</v>
      </c>
      <c r="BS8" s="414" t="s">
        <v>11</v>
      </c>
      <c r="BT8" s="414" t="s">
        <v>199</v>
      </c>
      <c r="BU8" s="414" t="s">
        <v>282</v>
      </c>
      <c r="BV8" s="414" t="s">
        <v>11</v>
      </c>
      <c r="BW8" s="385" t="s">
        <v>102</v>
      </c>
      <c r="BX8" s="385" t="s">
        <v>103</v>
      </c>
      <c r="BY8" s="414" t="s">
        <v>282</v>
      </c>
      <c r="BZ8" s="414" t="s">
        <v>11</v>
      </c>
      <c r="CA8" s="414" t="s">
        <v>282</v>
      </c>
      <c r="CB8" s="414" t="s">
        <v>11</v>
      </c>
      <c r="CC8" s="414" t="s">
        <v>282</v>
      </c>
      <c r="CD8" s="414" t="s">
        <v>11</v>
      </c>
      <c r="CE8" s="414" t="s">
        <v>199</v>
      </c>
      <c r="CF8" s="414" t="s">
        <v>282</v>
      </c>
      <c r="CG8" s="414" t="s">
        <v>11</v>
      </c>
      <c r="CH8" s="414" t="s">
        <v>199</v>
      </c>
      <c r="CI8" s="414" t="s">
        <v>282</v>
      </c>
      <c r="CJ8" s="414" t="s">
        <v>11</v>
      </c>
      <c r="CK8" s="414" t="s">
        <v>199</v>
      </c>
      <c r="CL8" s="414" t="s">
        <v>282</v>
      </c>
      <c r="CM8" s="414" t="s">
        <v>11</v>
      </c>
      <c r="CN8" s="385" t="s">
        <v>102</v>
      </c>
      <c r="CO8" s="385" t="s">
        <v>103</v>
      </c>
      <c r="CP8" s="414" t="s">
        <v>282</v>
      </c>
      <c r="CQ8" s="414" t="s">
        <v>11</v>
      </c>
      <c r="CR8" s="414" t="s">
        <v>282</v>
      </c>
      <c r="CS8" s="414" t="s">
        <v>11</v>
      </c>
      <c r="CT8" s="414" t="s">
        <v>282</v>
      </c>
      <c r="CU8" s="414" t="s">
        <v>11</v>
      </c>
      <c r="CV8" s="414" t="s">
        <v>199</v>
      </c>
      <c r="CW8" s="414" t="s">
        <v>282</v>
      </c>
      <c r="CX8" s="414" t="s">
        <v>11</v>
      </c>
      <c r="CY8" s="414" t="s">
        <v>199</v>
      </c>
      <c r="CZ8" s="414" t="s">
        <v>282</v>
      </c>
      <c r="DA8" s="414" t="s">
        <v>11</v>
      </c>
      <c r="DB8" s="414" t="s">
        <v>199</v>
      </c>
      <c r="DC8" s="414" t="s">
        <v>282</v>
      </c>
      <c r="DD8" s="414" t="s">
        <v>11</v>
      </c>
      <c r="DE8" s="385" t="s">
        <v>102</v>
      </c>
      <c r="DF8" s="385" t="s">
        <v>103</v>
      </c>
      <c r="DG8" s="414" t="s">
        <v>282</v>
      </c>
      <c r="DH8" s="414" t="s">
        <v>11</v>
      </c>
      <c r="DI8" s="414" t="s">
        <v>282</v>
      </c>
      <c r="DJ8" s="414" t="s">
        <v>11</v>
      </c>
      <c r="DK8" s="414" t="s">
        <v>282</v>
      </c>
      <c r="DL8" s="414" t="s">
        <v>11</v>
      </c>
      <c r="DM8" s="414" t="s">
        <v>199</v>
      </c>
      <c r="DN8" s="414" t="s">
        <v>282</v>
      </c>
      <c r="DO8" s="414" t="s">
        <v>11</v>
      </c>
      <c r="DP8" s="414" t="s">
        <v>199</v>
      </c>
      <c r="DQ8" s="414" t="s">
        <v>282</v>
      </c>
      <c r="DR8" s="414" t="s">
        <v>11</v>
      </c>
      <c r="DS8" s="414" t="s">
        <v>199</v>
      </c>
      <c r="DT8" s="414" t="s">
        <v>282</v>
      </c>
      <c r="DU8" s="414" t="s">
        <v>11</v>
      </c>
      <c r="DV8" s="385" t="s">
        <v>102</v>
      </c>
      <c r="DW8" s="385" t="s">
        <v>103</v>
      </c>
      <c r="DX8" s="414" t="s">
        <v>282</v>
      </c>
      <c r="DY8" s="414" t="s">
        <v>11</v>
      </c>
      <c r="DZ8" s="414" t="s">
        <v>282</v>
      </c>
      <c r="EA8" s="414" t="s">
        <v>11</v>
      </c>
      <c r="EB8" s="414" t="s">
        <v>282</v>
      </c>
      <c r="EC8" s="414" t="s">
        <v>11</v>
      </c>
      <c r="ED8" s="414" t="s">
        <v>199</v>
      </c>
      <c r="EE8" s="414" t="s">
        <v>282</v>
      </c>
      <c r="EF8" s="414" t="s">
        <v>11</v>
      </c>
      <c r="EG8" s="414" t="s">
        <v>199</v>
      </c>
      <c r="EH8" s="414" t="s">
        <v>282</v>
      </c>
      <c r="EI8" s="414" t="s">
        <v>11</v>
      </c>
      <c r="EJ8" s="414" t="s">
        <v>199</v>
      </c>
      <c r="EK8" s="414" t="s">
        <v>282</v>
      </c>
      <c r="EL8" s="414" t="s">
        <v>11</v>
      </c>
      <c r="EM8" s="385" t="s">
        <v>102</v>
      </c>
      <c r="EN8" s="385" t="s">
        <v>103</v>
      </c>
      <c r="EO8" s="414" t="s">
        <v>282</v>
      </c>
      <c r="EP8" s="414" t="s">
        <v>11</v>
      </c>
      <c r="EQ8" s="414" t="s">
        <v>282</v>
      </c>
      <c r="ER8" s="414" t="s">
        <v>11</v>
      </c>
      <c r="ES8" s="414" t="s">
        <v>282</v>
      </c>
      <c r="ET8" s="414" t="s">
        <v>11</v>
      </c>
      <c r="EU8" s="414" t="s">
        <v>199</v>
      </c>
      <c r="EV8" s="414" t="s">
        <v>282</v>
      </c>
      <c r="EW8" s="414" t="s">
        <v>11</v>
      </c>
      <c r="EX8" s="414" t="s">
        <v>199</v>
      </c>
      <c r="EY8" s="414" t="s">
        <v>282</v>
      </c>
      <c r="EZ8" s="414" t="s">
        <v>11</v>
      </c>
      <c r="FA8" s="414" t="s">
        <v>199</v>
      </c>
      <c r="FB8" s="414" t="s">
        <v>282</v>
      </c>
      <c r="FC8" s="414" t="s">
        <v>11</v>
      </c>
      <c r="FD8" s="385" t="s">
        <v>102</v>
      </c>
      <c r="FE8" s="385" t="s">
        <v>103</v>
      </c>
      <c r="FF8" s="414" t="s">
        <v>282</v>
      </c>
      <c r="FG8" s="414" t="s">
        <v>11</v>
      </c>
      <c r="FH8" s="414" t="s">
        <v>282</v>
      </c>
      <c r="FI8" s="414" t="s">
        <v>11</v>
      </c>
      <c r="FJ8" s="414" t="s">
        <v>282</v>
      </c>
      <c r="FK8" s="414" t="s">
        <v>11</v>
      </c>
      <c r="FL8" s="414" t="s">
        <v>199</v>
      </c>
      <c r="FM8" s="414" t="s">
        <v>282</v>
      </c>
      <c r="FN8" s="414" t="s">
        <v>11</v>
      </c>
      <c r="FO8" s="414" t="s">
        <v>199</v>
      </c>
      <c r="FP8" s="414" t="s">
        <v>282</v>
      </c>
      <c r="FQ8" s="414" t="s">
        <v>11</v>
      </c>
      <c r="FR8" s="414" t="s">
        <v>199</v>
      </c>
      <c r="FS8" s="414" t="s">
        <v>282</v>
      </c>
      <c r="FT8" s="414" t="s">
        <v>11</v>
      </c>
      <c r="FU8" s="385" t="s">
        <v>102</v>
      </c>
      <c r="FV8" s="385" t="s">
        <v>103</v>
      </c>
      <c r="FW8" s="414" t="s">
        <v>282</v>
      </c>
      <c r="FX8" s="414" t="s">
        <v>11</v>
      </c>
      <c r="FY8" s="414" t="s">
        <v>282</v>
      </c>
      <c r="FZ8" s="414" t="s">
        <v>11</v>
      </c>
      <c r="GA8" s="414" t="s">
        <v>282</v>
      </c>
      <c r="GB8" s="414" t="s">
        <v>11</v>
      </c>
      <c r="GC8" s="414" t="s">
        <v>199</v>
      </c>
      <c r="GD8" s="414" t="s">
        <v>282</v>
      </c>
      <c r="GE8" s="414" t="s">
        <v>11</v>
      </c>
      <c r="GF8" s="414" t="s">
        <v>199</v>
      </c>
      <c r="GG8" s="414" t="s">
        <v>282</v>
      </c>
      <c r="GH8" s="414" t="s">
        <v>11</v>
      </c>
      <c r="GI8" s="414" t="s">
        <v>199</v>
      </c>
      <c r="GJ8" s="414" t="s">
        <v>282</v>
      </c>
      <c r="GK8" s="414" t="s">
        <v>11</v>
      </c>
      <c r="GL8" s="385" t="s">
        <v>102</v>
      </c>
      <c r="GM8" s="385" t="s">
        <v>103</v>
      </c>
      <c r="GN8" s="414" t="s">
        <v>282</v>
      </c>
      <c r="GO8" s="414" t="s">
        <v>11</v>
      </c>
      <c r="GP8" s="414" t="s">
        <v>282</v>
      </c>
      <c r="GQ8" s="414" t="s">
        <v>11</v>
      </c>
      <c r="GR8" s="414" t="s">
        <v>282</v>
      </c>
      <c r="GS8" s="414" t="s">
        <v>11</v>
      </c>
      <c r="GT8" s="414" t="s">
        <v>199</v>
      </c>
      <c r="GU8" s="414" t="s">
        <v>282</v>
      </c>
      <c r="GV8" s="414" t="s">
        <v>11</v>
      </c>
      <c r="GW8" s="414" t="s">
        <v>199</v>
      </c>
      <c r="GX8" s="414" t="s">
        <v>282</v>
      </c>
      <c r="GY8" s="414" t="s">
        <v>11</v>
      </c>
      <c r="GZ8" s="414" t="s">
        <v>199</v>
      </c>
      <c r="HA8" s="414" t="s">
        <v>282</v>
      </c>
      <c r="HB8" s="414" t="s">
        <v>11</v>
      </c>
      <c r="HC8" s="385" t="s">
        <v>102</v>
      </c>
      <c r="HD8" s="385" t="s">
        <v>103</v>
      </c>
      <c r="HE8" s="414" t="s">
        <v>282</v>
      </c>
      <c r="HF8" s="414" t="s">
        <v>11</v>
      </c>
      <c r="HG8" s="414" t="s">
        <v>282</v>
      </c>
      <c r="HH8" s="414" t="s">
        <v>11</v>
      </c>
      <c r="HI8" s="414" t="s">
        <v>282</v>
      </c>
      <c r="HJ8" s="414" t="s">
        <v>11</v>
      </c>
      <c r="HK8" s="414" t="s">
        <v>199</v>
      </c>
      <c r="HL8" s="414" t="s">
        <v>282</v>
      </c>
      <c r="HM8" s="414" t="s">
        <v>11</v>
      </c>
      <c r="HN8" s="414" t="s">
        <v>199</v>
      </c>
      <c r="HO8" s="414" t="s">
        <v>282</v>
      </c>
      <c r="HP8" s="414" t="s">
        <v>11</v>
      </c>
      <c r="HQ8" s="414" t="s">
        <v>199</v>
      </c>
      <c r="HR8" s="414" t="s">
        <v>282</v>
      </c>
      <c r="HS8" s="414" t="s">
        <v>11</v>
      </c>
      <c r="HT8" s="385" t="s">
        <v>102</v>
      </c>
      <c r="HU8" s="385" t="s">
        <v>103</v>
      </c>
      <c r="HV8" s="414" t="s">
        <v>282</v>
      </c>
      <c r="HW8" s="414" t="s">
        <v>11</v>
      </c>
      <c r="HX8" s="414" t="s">
        <v>282</v>
      </c>
      <c r="HY8" s="414" t="s">
        <v>11</v>
      </c>
      <c r="HZ8" s="414" t="s">
        <v>282</v>
      </c>
      <c r="IA8" s="414" t="s">
        <v>11</v>
      </c>
      <c r="IB8" s="414" t="s">
        <v>199</v>
      </c>
      <c r="IC8" s="414" t="s">
        <v>282</v>
      </c>
      <c r="ID8" s="414" t="s">
        <v>11</v>
      </c>
      <c r="IE8" s="414" t="s">
        <v>199</v>
      </c>
      <c r="IF8" s="414" t="s">
        <v>282</v>
      </c>
      <c r="IG8" s="414" t="s">
        <v>11</v>
      </c>
      <c r="IH8" s="414" t="s">
        <v>199</v>
      </c>
      <c r="II8" s="414" t="s">
        <v>282</v>
      </c>
      <c r="IJ8" s="414" t="s">
        <v>11</v>
      </c>
      <c r="IK8" s="385" t="s">
        <v>102</v>
      </c>
      <c r="IL8" s="385" t="s">
        <v>103</v>
      </c>
      <c r="IM8" s="414" t="s">
        <v>282</v>
      </c>
      <c r="IN8" s="414" t="s">
        <v>11</v>
      </c>
      <c r="IO8" s="414" t="s">
        <v>282</v>
      </c>
      <c r="IP8" s="414" t="s">
        <v>11</v>
      </c>
      <c r="IQ8" s="414" t="s">
        <v>282</v>
      </c>
      <c r="IR8" s="414" t="s">
        <v>11</v>
      </c>
      <c r="IS8" s="414" t="s">
        <v>199</v>
      </c>
      <c r="IT8" s="414" t="s">
        <v>282</v>
      </c>
      <c r="IU8" s="414" t="s">
        <v>11</v>
      </c>
      <c r="IV8" s="414" t="s">
        <v>199</v>
      </c>
      <c r="IW8" s="414" t="s">
        <v>282</v>
      </c>
      <c r="IX8" s="414" t="s">
        <v>11</v>
      </c>
      <c r="IY8" s="414" t="s">
        <v>199</v>
      </c>
      <c r="IZ8" s="414" t="s">
        <v>282</v>
      </c>
      <c r="JA8" s="414" t="s">
        <v>11</v>
      </c>
      <c r="JB8" s="385" t="s">
        <v>102</v>
      </c>
      <c r="JC8" s="385" t="s">
        <v>103</v>
      </c>
      <c r="JD8" s="414" t="s">
        <v>282</v>
      </c>
      <c r="JE8" s="414" t="s">
        <v>11</v>
      </c>
      <c r="JF8" s="414" t="s">
        <v>282</v>
      </c>
      <c r="JG8" s="414" t="s">
        <v>11</v>
      </c>
      <c r="JH8" s="414" t="s">
        <v>282</v>
      </c>
      <c r="JI8" s="414" t="s">
        <v>11</v>
      </c>
      <c r="JJ8" s="414" t="s">
        <v>199</v>
      </c>
      <c r="JK8" s="414" t="s">
        <v>282</v>
      </c>
      <c r="JL8" s="414" t="s">
        <v>11</v>
      </c>
      <c r="JM8" s="414" t="s">
        <v>199</v>
      </c>
      <c r="JN8" s="414" t="s">
        <v>282</v>
      </c>
      <c r="JO8" s="414" t="s">
        <v>11</v>
      </c>
      <c r="JP8" s="414" t="s">
        <v>199</v>
      </c>
      <c r="JQ8" s="414" t="s">
        <v>282</v>
      </c>
      <c r="JR8" s="414" t="s">
        <v>11</v>
      </c>
      <c r="JS8" s="385" t="s">
        <v>102</v>
      </c>
      <c r="JT8" s="385" t="s">
        <v>103</v>
      </c>
      <c r="JU8" s="414" t="s">
        <v>282</v>
      </c>
      <c r="JV8" s="414" t="s">
        <v>11</v>
      </c>
      <c r="JW8" s="414" t="s">
        <v>282</v>
      </c>
      <c r="JX8" s="414" t="s">
        <v>11</v>
      </c>
      <c r="JY8" s="414" t="s">
        <v>282</v>
      </c>
      <c r="JZ8" s="414" t="s">
        <v>11</v>
      </c>
      <c r="KA8" s="414" t="s">
        <v>199</v>
      </c>
      <c r="KB8" s="414" t="s">
        <v>282</v>
      </c>
      <c r="KC8" s="414" t="s">
        <v>11</v>
      </c>
      <c r="KD8" s="414" t="s">
        <v>199</v>
      </c>
      <c r="KE8" s="414" t="s">
        <v>282</v>
      </c>
      <c r="KF8" s="414" t="s">
        <v>11</v>
      </c>
      <c r="KG8" s="414" t="s">
        <v>199</v>
      </c>
      <c r="KH8" s="414" t="s">
        <v>282</v>
      </c>
      <c r="KI8" s="414" t="s">
        <v>11</v>
      </c>
      <c r="KJ8" s="385" t="s">
        <v>102</v>
      </c>
      <c r="KK8" s="385" t="s">
        <v>103</v>
      </c>
      <c r="KL8" s="414" t="s">
        <v>282</v>
      </c>
      <c r="KM8" s="414" t="s">
        <v>11</v>
      </c>
      <c r="KN8" s="414" t="s">
        <v>282</v>
      </c>
      <c r="KO8" s="414" t="s">
        <v>11</v>
      </c>
      <c r="KP8" s="414" t="s">
        <v>282</v>
      </c>
      <c r="KQ8" s="414" t="s">
        <v>11</v>
      </c>
      <c r="KR8" s="414" t="s">
        <v>199</v>
      </c>
      <c r="KS8" s="414" t="s">
        <v>282</v>
      </c>
      <c r="KT8" s="414" t="s">
        <v>11</v>
      </c>
      <c r="KU8" s="414" t="s">
        <v>199</v>
      </c>
      <c r="KV8" s="414" t="s">
        <v>282</v>
      </c>
      <c r="KW8" s="414" t="s">
        <v>11</v>
      </c>
      <c r="KX8" s="414" t="s">
        <v>199</v>
      </c>
      <c r="KY8" s="414" t="s">
        <v>282</v>
      </c>
      <c r="KZ8" s="414" t="s">
        <v>11</v>
      </c>
      <c r="LA8" s="385" t="s">
        <v>102</v>
      </c>
      <c r="LB8" s="385" t="s">
        <v>103</v>
      </c>
      <c r="LC8" s="212" t="s">
        <v>53</v>
      </c>
      <c r="LD8" s="212" t="s">
        <v>11</v>
      </c>
      <c r="LE8" s="414" t="s">
        <v>282</v>
      </c>
      <c r="LF8" s="212" t="s">
        <v>11</v>
      </c>
      <c r="LG8" s="414" t="s">
        <v>282</v>
      </c>
      <c r="LH8" s="212" t="s">
        <v>11</v>
      </c>
      <c r="LI8" s="212" t="s">
        <v>199</v>
      </c>
      <c r="LJ8" s="414" t="s">
        <v>282</v>
      </c>
      <c r="LK8" s="212" t="s">
        <v>11</v>
      </c>
      <c r="LL8" s="212" t="s">
        <v>199</v>
      </c>
      <c r="LM8" s="414" t="s">
        <v>282</v>
      </c>
      <c r="LN8" s="212" t="s">
        <v>11</v>
      </c>
      <c r="LO8" s="212" t="s">
        <v>199</v>
      </c>
      <c r="LP8" s="414" t="s">
        <v>282</v>
      </c>
      <c r="LQ8" s="212" t="s">
        <v>11</v>
      </c>
      <c r="LR8" s="414" t="s">
        <v>282</v>
      </c>
      <c r="LS8" s="212" t="s">
        <v>11</v>
      </c>
      <c r="LT8" s="386" t="s">
        <v>102</v>
      </c>
      <c r="LU8" s="386" t="s">
        <v>103</v>
      </c>
      <c r="LV8" s="698"/>
      <c r="LW8" s="387" t="s">
        <v>162</v>
      </c>
    </row>
    <row r="9" spans="1:335" s="215" customFormat="1" ht="15.75" customHeight="1" x14ac:dyDescent="0.2">
      <c r="A9" s="215">
        <v>1</v>
      </c>
      <c r="B9" s="215">
        <v>1</v>
      </c>
      <c r="C9" s="123"/>
      <c r="D9" s="543"/>
      <c r="E9" s="543"/>
      <c r="F9" s="543" t="s">
        <v>12</v>
      </c>
      <c r="G9" s="216"/>
      <c r="H9" s="217"/>
      <c r="I9" s="218">
        <f t="shared" ref="I9:W9" si="0">SUM(I10,I21)</f>
        <v>7</v>
      </c>
      <c r="J9" s="219">
        <f t="shared" si="0"/>
        <v>1373455.3181999999</v>
      </c>
      <c r="K9" s="218">
        <f t="shared" si="0"/>
        <v>5.833333333333333</v>
      </c>
      <c r="L9" s="219">
        <f t="shared" si="0"/>
        <v>1144546.0984999998</v>
      </c>
      <c r="M9" s="218">
        <f t="shared" si="0"/>
        <v>5</v>
      </c>
      <c r="N9" s="218">
        <f t="shared" si="0"/>
        <v>987241.99</v>
      </c>
      <c r="O9" s="218">
        <f t="shared" si="0"/>
        <v>112</v>
      </c>
      <c r="P9" s="218">
        <f t="shared" si="0"/>
        <v>0</v>
      </c>
      <c r="Q9" s="218">
        <f t="shared" si="0"/>
        <v>0</v>
      </c>
      <c r="R9" s="218">
        <f t="shared" si="0"/>
        <v>0</v>
      </c>
      <c r="S9" s="218">
        <f t="shared" si="0"/>
        <v>5</v>
      </c>
      <c r="T9" s="218">
        <f t="shared" si="0"/>
        <v>987241.99</v>
      </c>
      <c r="U9" s="218">
        <f t="shared" si="0"/>
        <v>112</v>
      </c>
      <c r="V9" s="218">
        <f t="shared" si="0"/>
        <v>-0.83333333333333326</v>
      </c>
      <c r="W9" s="218">
        <f t="shared" si="0"/>
        <v>-157304.10849999994</v>
      </c>
      <c r="X9" s="218"/>
      <c r="Y9" s="218"/>
      <c r="Z9" s="132">
        <f t="shared" ref="Z9:AK9" si="1">SUM(Z10,Z21)</f>
        <v>0</v>
      </c>
      <c r="AA9" s="132">
        <f t="shared" si="1"/>
        <v>0</v>
      </c>
      <c r="AB9" s="132">
        <f t="shared" si="1"/>
        <v>0</v>
      </c>
      <c r="AC9" s="132">
        <f t="shared" si="1"/>
        <v>0</v>
      </c>
      <c r="AD9" s="132">
        <f t="shared" si="1"/>
        <v>0</v>
      </c>
      <c r="AE9" s="132">
        <f t="shared" si="1"/>
        <v>0</v>
      </c>
      <c r="AF9" s="176">
        <f t="shared" si="1"/>
        <v>0</v>
      </c>
      <c r="AG9" s="132">
        <f t="shared" si="1"/>
        <v>0</v>
      </c>
      <c r="AH9" s="132">
        <f t="shared" si="1"/>
        <v>0</v>
      </c>
      <c r="AI9" s="132">
        <f t="shared" si="1"/>
        <v>0</v>
      </c>
      <c r="AJ9" s="132">
        <f t="shared" si="1"/>
        <v>0</v>
      </c>
      <c r="AK9" s="132">
        <f t="shared" si="1"/>
        <v>0</v>
      </c>
      <c r="AL9" s="220"/>
      <c r="AM9" s="132">
        <f>SUM(AM10,AM21)</f>
        <v>0</v>
      </c>
      <c r="AN9" s="132">
        <f>SUM(AN10,AN21)</f>
        <v>0</v>
      </c>
      <c r="AO9" s="218"/>
      <c r="AP9" s="218"/>
      <c r="AQ9" s="132">
        <f t="shared" ref="AQ9:AY9" si="2">SUM(AQ10,AQ21)</f>
        <v>0</v>
      </c>
      <c r="AR9" s="132">
        <f t="shared" si="2"/>
        <v>0</v>
      </c>
      <c r="AS9" s="132">
        <f t="shared" si="2"/>
        <v>0</v>
      </c>
      <c r="AT9" s="132">
        <f t="shared" si="2"/>
        <v>0</v>
      </c>
      <c r="AU9" s="132">
        <f t="shared" si="2"/>
        <v>0</v>
      </c>
      <c r="AV9" s="132">
        <f t="shared" si="2"/>
        <v>0</v>
      </c>
      <c r="AW9" s="132">
        <f t="shared" si="2"/>
        <v>0</v>
      </c>
      <c r="AX9" s="218">
        <f t="shared" si="2"/>
        <v>0</v>
      </c>
      <c r="AY9" s="218">
        <f t="shared" si="2"/>
        <v>0</v>
      </c>
      <c r="AZ9" s="218"/>
      <c r="BA9" s="221">
        <f>SUM(BA10,BA21)</f>
        <v>0</v>
      </c>
      <c r="BB9" s="218">
        <f>SUM(BB10,BB21)</f>
        <v>0</v>
      </c>
      <c r="BC9" s="222">
        <f>SUM(BC10,BC21)</f>
        <v>0</v>
      </c>
      <c r="BD9" s="132">
        <f>SUM(BD10,BD21)</f>
        <v>0</v>
      </c>
      <c r="BE9" s="132">
        <f>SUM(BE10,BE21)</f>
        <v>0</v>
      </c>
      <c r="BF9" s="218"/>
      <c r="BG9" s="218"/>
      <c r="BH9" s="132">
        <f t="shared" ref="BH9:BM9" si="3">SUM(BH10,BH21)</f>
        <v>0</v>
      </c>
      <c r="BI9" s="132">
        <f t="shared" si="3"/>
        <v>0</v>
      </c>
      <c r="BJ9" s="132">
        <f t="shared" si="3"/>
        <v>0</v>
      </c>
      <c r="BK9" s="132">
        <f t="shared" si="3"/>
        <v>0</v>
      </c>
      <c r="BL9" s="132">
        <f t="shared" si="3"/>
        <v>0</v>
      </c>
      <c r="BM9" s="132">
        <f t="shared" si="3"/>
        <v>0</v>
      </c>
      <c r="BN9" s="132"/>
      <c r="BO9" s="221">
        <f t="shared" ref="BO9:BT9" si="4">SUM(BO10,BO21)</f>
        <v>0</v>
      </c>
      <c r="BP9" s="218">
        <f t="shared" si="4"/>
        <v>0</v>
      </c>
      <c r="BQ9" s="218">
        <f t="shared" si="4"/>
        <v>0</v>
      </c>
      <c r="BR9" s="218">
        <f t="shared" si="4"/>
        <v>0</v>
      </c>
      <c r="BS9" s="218">
        <f t="shared" si="4"/>
        <v>0</v>
      </c>
      <c r="BT9" s="222">
        <f t="shared" si="4"/>
        <v>0</v>
      </c>
      <c r="BU9" s="111">
        <f t="shared" ref="BU9" si="5">BL9-BJ9</f>
        <v>0</v>
      </c>
      <c r="BV9" s="111">
        <f t="shared" ref="BV9" si="6">BM9-BK9</f>
        <v>0</v>
      </c>
      <c r="BW9" s="218"/>
      <c r="BX9" s="218"/>
      <c r="BY9" s="218">
        <f t="shared" ref="BY9:CM9" si="7">SUM(BY10,BY21)</f>
        <v>5</v>
      </c>
      <c r="BZ9" s="223">
        <f t="shared" si="7"/>
        <v>1074076.9452</v>
      </c>
      <c r="CA9" s="109">
        <f>SUM(BY9/12*$B$2)</f>
        <v>4.166666666666667</v>
      </c>
      <c r="CB9" s="109">
        <f>SUM(BZ9/12*$B$2)</f>
        <v>895064.12100000004</v>
      </c>
      <c r="CC9" s="218">
        <f t="shared" si="7"/>
        <v>0</v>
      </c>
      <c r="CD9" s="218">
        <f t="shared" si="7"/>
        <v>0</v>
      </c>
      <c r="CE9" s="221">
        <f t="shared" si="7"/>
        <v>0</v>
      </c>
      <c r="CF9" s="218">
        <f t="shared" si="7"/>
        <v>0</v>
      </c>
      <c r="CG9" s="218">
        <f t="shared" si="7"/>
        <v>0</v>
      </c>
      <c r="CH9" s="218">
        <f t="shared" si="7"/>
        <v>0</v>
      </c>
      <c r="CI9" s="218">
        <f t="shared" si="7"/>
        <v>0</v>
      </c>
      <c r="CJ9" s="218">
        <f t="shared" si="7"/>
        <v>0</v>
      </c>
      <c r="CK9" s="222">
        <f t="shared" si="7"/>
        <v>0</v>
      </c>
      <c r="CL9" s="218">
        <f t="shared" si="7"/>
        <v>-4.166666666666667</v>
      </c>
      <c r="CM9" s="223">
        <f t="shared" si="7"/>
        <v>-895064.12100000004</v>
      </c>
      <c r="CN9" s="218"/>
      <c r="CO9" s="218"/>
      <c r="CP9" s="132">
        <f t="shared" ref="CP9:CU9" si="8">SUM(CP10,CP21)</f>
        <v>0</v>
      </c>
      <c r="CQ9" s="132">
        <f t="shared" si="8"/>
        <v>0</v>
      </c>
      <c r="CR9" s="132">
        <f t="shared" si="8"/>
        <v>0</v>
      </c>
      <c r="CS9" s="132">
        <f t="shared" si="8"/>
        <v>0</v>
      </c>
      <c r="CT9" s="132">
        <f t="shared" si="8"/>
        <v>0</v>
      </c>
      <c r="CU9" s="132">
        <f t="shared" si="8"/>
        <v>0</v>
      </c>
      <c r="CV9" s="175"/>
      <c r="CW9" s="132">
        <f t="shared" ref="CW9:DD9" si="9">SUM(CW10,CW21)</f>
        <v>0</v>
      </c>
      <c r="CX9" s="132">
        <f t="shared" si="9"/>
        <v>0</v>
      </c>
      <c r="CY9" s="176">
        <f t="shared" si="9"/>
        <v>0</v>
      </c>
      <c r="CZ9" s="218">
        <f t="shared" si="9"/>
        <v>0</v>
      </c>
      <c r="DA9" s="218">
        <f t="shared" si="9"/>
        <v>0</v>
      </c>
      <c r="DB9" s="222">
        <f t="shared" si="9"/>
        <v>0</v>
      </c>
      <c r="DC9" s="132">
        <f t="shared" si="9"/>
        <v>0</v>
      </c>
      <c r="DD9" s="132">
        <f t="shared" si="9"/>
        <v>0</v>
      </c>
      <c r="DE9" s="218"/>
      <c r="DF9" s="218"/>
      <c r="DG9" s="132">
        <f t="shared" ref="DG9:DU9" si="10">SUM(DG10,DG21)</f>
        <v>0</v>
      </c>
      <c r="DH9" s="132">
        <f t="shared" si="10"/>
        <v>0</v>
      </c>
      <c r="DI9" s="132">
        <f t="shared" si="10"/>
        <v>0</v>
      </c>
      <c r="DJ9" s="132">
        <f t="shared" si="10"/>
        <v>0</v>
      </c>
      <c r="DK9" s="132">
        <f t="shared" si="10"/>
        <v>0</v>
      </c>
      <c r="DL9" s="132">
        <f t="shared" si="10"/>
        <v>0</v>
      </c>
      <c r="DM9" s="132">
        <f t="shared" si="10"/>
        <v>0</v>
      </c>
      <c r="DN9" s="218">
        <f t="shared" si="10"/>
        <v>0</v>
      </c>
      <c r="DO9" s="218">
        <f t="shared" si="10"/>
        <v>0</v>
      </c>
      <c r="DP9" s="218">
        <f t="shared" si="10"/>
        <v>0</v>
      </c>
      <c r="DQ9" s="221">
        <f t="shared" si="10"/>
        <v>0</v>
      </c>
      <c r="DR9" s="218">
        <f t="shared" si="10"/>
        <v>0</v>
      </c>
      <c r="DS9" s="222">
        <f t="shared" si="10"/>
        <v>0</v>
      </c>
      <c r="DT9" s="132">
        <f t="shared" si="10"/>
        <v>0</v>
      </c>
      <c r="DU9" s="132">
        <f t="shared" si="10"/>
        <v>0</v>
      </c>
      <c r="DV9" s="218"/>
      <c r="DW9" s="218"/>
      <c r="DX9" s="132">
        <f t="shared" ref="DX9:EL9" si="11">SUM(DX10,DX21)</f>
        <v>0</v>
      </c>
      <c r="DY9" s="132">
        <f t="shared" si="11"/>
        <v>0</v>
      </c>
      <c r="DZ9" s="132">
        <f t="shared" si="11"/>
        <v>0</v>
      </c>
      <c r="EA9" s="132">
        <f t="shared" si="11"/>
        <v>0</v>
      </c>
      <c r="EB9" s="132">
        <f t="shared" si="11"/>
        <v>0</v>
      </c>
      <c r="EC9" s="132">
        <f t="shared" si="11"/>
        <v>0</v>
      </c>
      <c r="ED9" s="132">
        <f t="shared" si="11"/>
        <v>0</v>
      </c>
      <c r="EE9" s="218">
        <f t="shared" si="11"/>
        <v>0</v>
      </c>
      <c r="EF9" s="218">
        <f t="shared" si="11"/>
        <v>0</v>
      </c>
      <c r="EG9" s="218">
        <f t="shared" si="11"/>
        <v>0</v>
      </c>
      <c r="EH9" s="221">
        <f t="shared" si="11"/>
        <v>0</v>
      </c>
      <c r="EI9" s="218">
        <f t="shared" si="11"/>
        <v>0</v>
      </c>
      <c r="EJ9" s="222">
        <f t="shared" si="11"/>
        <v>0</v>
      </c>
      <c r="EK9" s="132">
        <f t="shared" si="11"/>
        <v>0</v>
      </c>
      <c r="EL9" s="132">
        <f t="shared" si="11"/>
        <v>0</v>
      </c>
      <c r="EM9" s="218"/>
      <c r="EN9" s="218"/>
      <c r="EO9" s="132">
        <f t="shared" ref="EO9:FC9" si="12">SUM(EO10,EO21)</f>
        <v>0</v>
      </c>
      <c r="EP9" s="132">
        <f t="shared" si="12"/>
        <v>0</v>
      </c>
      <c r="EQ9" s="132">
        <f t="shared" si="12"/>
        <v>0</v>
      </c>
      <c r="ER9" s="132">
        <f t="shared" si="12"/>
        <v>0</v>
      </c>
      <c r="ES9" s="132">
        <f t="shared" si="12"/>
        <v>0</v>
      </c>
      <c r="ET9" s="132">
        <f t="shared" si="12"/>
        <v>0</v>
      </c>
      <c r="EU9" s="132">
        <f t="shared" si="12"/>
        <v>0</v>
      </c>
      <c r="EV9" s="218">
        <f t="shared" si="12"/>
        <v>0</v>
      </c>
      <c r="EW9" s="218">
        <f t="shared" si="12"/>
        <v>0</v>
      </c>
      <c r="EX9" s="218">
        <f t="shared" si="12"/>
        <v>0</v>
      </c>
      <c r="EY9" s="221">
        <f t="shared" si="12"/>
        <v>0</v>
      </c>
      <c r="EZ9" s="218">
        <f t="shared" si="12"/>
        <v>0</v>
      </c>
      <c r="FA9" s="222">
        <f t="shared" si="12"/>
        <v>0</v>
      </c>
      <c r="FB9" s="132">
        <f t="shared" si="12"/>
        <v>0</v>
      </c>
      <c r="FC9" s="132">
        <f t="shared" si="12"/>
        <v>0</v>
      </c>
      <c r="FD9" s="218"/>
      <c r="FE9" s="218"/>
      <c r="FF9" s="132">
        <f t="shared" ref="FF9:FT9" si="13">SUM(FF10,FF21)</f>
        <v>0</v>
      </c>
      <c r="FG9" s="132">
        <f t="shared" si="13"/>
        <v>0</v>
      </c>
      <c r="FH9" s="132">
        <f t="shared" si="13"/>
        <v>0</v>
      </c>
      <c r="FI9" s="132">
        <f t="shared" si="13"/>
        <v>0</v>
      </c>
      <c r="FJ9" s="132">
        <f t="shared" si="13"/>
        <v>0</v>
      </c>
      <c r="FK9" s="132">
        <f t="shared" si="13"/>
        <v>0</v>
      </c>
      <c r="FL9" s="132">
        <f t="shared" si="13"/>
        <v>0</v>
      </c>
      <c r="FM9" s="218">
        <f t="shared" si="13"/>
        <v>0</v>
      </c>
      <c r="FN9" s="218">
        <f t="shared" si="13"/>
        <v>0</v>
      </c>
      <c r="FO9" s="218">
        <f t="shared" si="13"/>
        <v>0</v>
      </c>
      <c r="FP9" s="221">
        <f t="shared" si="13"/>
        <v>0</v>
      </c>
      <c r="FQ9" s="218">
        <f t="shared" si="13"/>
        <v>0</v>
      </c>
      <c r="FR9" s="222">
        <f t="shared" si="13"/>
        <v>0</v>
      </c>
      <c r="FS9" s="132">
        <f t="shared" si="13"/>
        <v>0</v>
      </c>
      <c r="FT9" s="132">
        <f t="shared" si="13"/>
        <v>0</v>
      </c>
      <c r="FU9" s="218"/>
      <c r="FV9" s="218"/>
      <c r="FW9" s="224">
        <f t="shared" ref="FW9:GK9" si="14">SUM(FW10,FW21)</f>
        <v>25</v>
      </c>
      <c r="FX9" s="225">
        <f t="shared" si="14"/>
        <v>4827666.3714999994</v>
      </c>
      <c r="FY9" s="224">
        <f t="shared" si="14"/>
        <v>20.833333333333336</v>
      </c>
      <c r="FZ9" s="225">
        <f t="shared" si="14"/>
        <v>4023055.3095833329</v>
      </c>
      <c r="GA9" s="224">
        <f t="shared" si="14"/>
        <v>10</v>
      </c>
      <c r="GB9" s="225">
        <f t="shared" si="14"/>
        <v>1931066.5</v>
      </c>
      <c r="GC9" s="225">
        <f t="shared" si="14"/>
        <v>135</v>
      </c>
      <c r="GD9" s="225">
        <f t="shared" si="14"/>
        <v>0</v>
      </c>
      <c r="GE9" s="225">
        <f t="shared" si="14"/>
        <v>0</v>
      </c>
      <c r="GF9" s="225">
        <f t="shared" si="14"/>
        <v>0</v>
      </c>
      <c r="GG9" s="226">
        <f t="shared" si="14"/>
        <v>10</v>
      </c>
      <c r="GH9" s="225">
        <f t="shared" si="14"/>
        <v>1931066.5</v>
      </c>
      <c r="GI9" s="227">
        <f t="shared" si="14"/>
        <v>135</v>
      </c>
      <c r="GJ9" s="224">
        <f t="shared" si="14"/>
        <v>-10.833333333333336</v>
      </c>
      <c r="GK9" s="225">
        <f t="shared" si="14"/>
        <v>-2091988.8095833329</v>
      </c>
      <c r="GL9" s="218"/>
      <c r="GM9" s="218"/>
      <c r="GN9" s="224">
        <f t="shared" ref="GN9:HB9" si="15">SUM(GN10,GN21)</f>
        <v>5</v>
      </c>
      <c r="GO9" s="225">
        <f t="shared" si="15"/>
        <v>965533.27429999993</v>
      </c>
      <c r="GP9" s="224">
        <f t="shared" si="15"/>
        <v>4.166666666666667</v>
      </c>
      <c r="GQ9" s="224">
        <f t="shared" si="15"/>
        <v>804611.06191666669</v>
      </c>
      <c r="GR9" s="224">
        <f t="shared" si="15"/>
        <v>3</v>
      </c>
      <c r="GS9" s="225">
        <f t="shared" si="15"/>
        <v>579319.94999999995</v>
      </c>
      <c r="GT9" s="225">
        <f t="shared" si="15"/>
        <v>47</v>
      </c>
      <c r="GU9" s="225">
        <f t="shared" si="15"/>
        <v>1</v>
      </c>
      <c r="GV9" s="225">
        <f t="shared" si="15"/>
        <v>193106.65</v>
      </c>
      <c r="GW9" s="225">
        <f t="shared" si="15"/>
        <v>9</v>
      </c>
      <c r="GX9" s="225">
        <f t="shared" si="15"/>
        <v>4</v>
      </c>
      <c r="GY9" s="225">
        <f t="shared" si="15"/>
        <v>772426.6</v>
      </c>
      <c r="GZ9" s="225">
        <f t="shared" si="15"/>
        <v>56</v>
      </c>
      <c r="HA9" s="224">
        <f t="shared" si="15"/>
        <v>-1.166666666666667</v>
      </c>
      <c r="HB9" s="224">
        <f t="shared" si="15"/>
        <v>-225291.11191666673</v>
      </c>
      <c r="HC9" s="218"/>
      <c r="HD9" s="218"/>
      <c r="HE9" s="218">
        <f t="shared" ref="HE9:HJ9" si="16">SUM(HE10,HE21)</f>
        <v>0</v>
      </c>
      <c r="HF9" s="218">
        <f t="shared" si="16"/>
        <v>0</v>
      </c>
      <c r="HG9" s="218">
        <f t="shared" si="16"/>
        <v>0</v>
      </c>
      <c r="HH9" s="218">
        <f t="shared" si="16"/>
        <v>0</v>
      </c>
      <c r="HI9" s="218">
        <f t="shared" si="16"/>
        <v>0</v>
      </c>
      <c r="HJ9" s="218">
        <f t="shared" si="16"/>
        <v>0</v>
      </c>
      <c r="HK9" s="218"/>
      <c r="HL9" s="218">
        <f>SUM(HL10,HL21)</f>
        <v>0</v>
      </c>
      <c r="HM9" s="218">
        <f>SUM(HM10,HM21)</f>
        <v>0</v>
      </c>
      <c r="HN9" s="218"/>
      <c r="HO9" s="221">
        <f>SUM(HO10,HO21)</f>
        <v>0</v>
      </c>
      <c r="HP9" s="218">
        <f>SUM(HP10,HP21)</f>
        <v>0</v>
      </c>
      <c r="HQ9" s="222"/>
      <c r="HR9" s="218">
        <f>SUM(HR10,HR21)</f>
        <v>0</v>
      </c>
      <c r="HS9" s="218">
        <f>SUM(HS10,HS21)</f>
        <v>0</v>
      </c>
      <c r="HT9" s="218"/>
      <c r="HU9" s="218"/>
      <c r="HV9" s="132">
        <f t="shared" ref="HV9:IA9" si="17">SUM(HV10,HV21)</f>
        <v>0</v>
      </c>
      <c r="HW9" s="132">
        <f t="shared" si="17"/>
        <v>0</v>
      </c>
      <c r="HX9" s="132">
        <f t="shared" si="17"/>
        <v>0</v>
      </c>
      <c r="HY9" s="132">
        <f t="shared" si="17"/>
        <v>0</v>
      </c>
      <c r="HZ9" s="132">
        <f t="shared" si="17"/>
        <v>0</v>
      </c>
      <c r="IA9" s="132">
        <f t="shared" si="17"/>
        <v>0</v>
      </c>
      <c r="IB9" s="132"/>
      <c r="IC9" s="218">
        <f>SUM(IC10,IC21)</f>
        <v>0</v>
      </c>
      <c r="ID9" s="218">
        <f>SUM(ID10,ID21)</f>
        <v>0</v>
      </c>
      <c r="IE9" s="218"/>
      <c r="IF9" s="221">
        <f>SUM(IF10,IF21)</f>
        <v>0</v>
      </c>
      <c r="IG9" s="218">
        <f>SUM(IG10,IG21)</f>
        <v>0</v>
      </c>
      <c r="IH9" s="222"/>
      <c r="II9" s="132">
        <f>SUM(II10,II21)</f>
        <v>0</v>
      </c>
      <c r="IJ9" s="132">
        <f>SUM(IJ10,IJ21)</f>
        <v>0</v>
      </c>
      <c r="IK9" s="218"/>
      <c r="IL9" s="218"/>
      <c r="IM9" s="218">
        <f t="shared" ref="IM9:IR9" si="18">SUM(IM10,IM21)</f>
        <v>0</v>
      </c>
      <c r="IN9" s="218">
        <f t="shared" si="18"/>
        <v>0</v>
      </c>
      <c r="IO9" s="109">
        <f>SUM(IM9/12*$B$2)</f>
        <v>0</v>
      </c>
      <c r="IP9" s="109">
        <f>SUM(IN9/12*$B$2)</f>
        <v>0</v>
      </c>
      <c r="IQ9" s="218">
        <f t="shared" si="18"/>
        <v>0</v>
      </c>
      <c r="IR9" s="218">
        <f t="shared" si="18"/>
        <v>0</v>
      </c>
      <c r="IS9" s="218"/>
      <c r="IT9" s="218">
        <f>SUM(IT10,IT21)</f>
        <v>0</v>
      </c>
      <c r="IU9" s="218">
        <f>SUM(IU10,IU21)</f>
        <v>0</v>
      </c>
      <c r="IV9" s="218"/>
      <c r="IW9" s="176">
        <f>SUM(IW10,IW21)</f>
        <v>0</v>
      </c>
      <c r="IX9" s="132">
        <f>SUM(IX10,IX21)</f>
        <v>0</v>
      </c>
      <c r="IY9" s="220"/>
      <c r="IZ9" s="132">
        <f>SUM(IZ10,IZ21)</f>
        <v>0</v>
      </c>
      <c r="JA9" s="132">
        <f>SUM(JA10,JA21)</f>
        <v>0</v>
      </c>
      <c r="JB9" s="132"/>
      <c r="JC9" s="132"/>
      <c r="JD9" s="132">
        <f t="shared" ref="JD9:JR9" si="19">SUM(JD10,JD21)</f>
        <v>0</v>
      </c>
      <c r="JE9" s="132">
        <f t="shared" si="19"/>
        <v>0</v>
      </c>
      <c r="JF9" s="132">
        <f t="shared" si="19"/>
        <v>0</v>
      </c>
      <c r="JG9" s="132">
        <f t="shared" si="19"/>
        <v>0</v>
      </c>
      <c r="JH9" s="132">
        <f t="shared" si="19"/>
        <v>0</v>
      </c>
      <c r="JI9" s="132">
        <f t="shared" si="19"/>
        <v>0</v>
      </c>
      <c r="JJ9" s="132">
        <f t="shared" si="19"/>
        <v>0</v>
      </c>
      <c r="JK9" s="132">
        <f t="shared" si="19"/>
        <v>0</v>
      </c>
      <c r="JL9" s="132">
        <f t="shared" si="19"/>
        <v>0</v>
      </c>
      <c r="JM9" s="132">
        <f t="shared" si="19"/>
        <v>0</v>
      </c>
      <c r="JN9" s="132">
        <f t="shared" si="19"/>
        <v>0</v>
      </c>
      <c r="JO9" s="132">
        <f t="shared" si="19"/>
        <v>0</v>
      </c>
      <c r="JP9" s="132">
        <f t="shared" si="19"/>
        <v>0</v>
      </c>
      <c r="JQ9" s="132">
        <f t="shared" si="19"/>
        <v>0</v>
      </c>
      <c r="JR9" s="132">
        <f t="shared" si="19"/>
        <v>0</v>
      </c>
      <c r="JS9" s="218"/>
      <c r="JT9" s="218"/>
      <c r="JU9" s="224">
        <f t="shared" ref="JU9:KI9" si="20">SUM(JU10,JU21)</f>
        <v>10</v>
      </c>
      <c r="JV9" s="224">
        <f t="shared" si="20"/>
        <v>1952775.2827799998</v>
      </c>
      <c r="JW9" s="224">
        <f t="shared" si="20"/>
        <v>8.3333333333333339</v>
      </c>
      <c r="JX9" s="224">
        <f t="shared" si="20"/>
        <v>1627312.7356499997</v>
      </c>
      <c r="JY9" s="224">
        <f t="shared" si="20"/>
        <v>10</v>
      </c>
      <c r="JZ9" s="224">
        <f t="shared" si="20"/>
        <v>1931066.4999999998</v>
      </c>
      <c r="KA9" s="224">
        <f t="shared" si="20"/>
        <v>109</v>
      </c>
      <c r="KB9" s="218">
        <f t="shared" si="20"/>
        <v>0</v>
      </c>
      <c r="KC9" s="218">
        <f t="shared" si="20"/>
        <v>0</v>
      </c>
      <c r="KD9" s="218">
        <f t="shared" si="20"/>
        <v>0</v>
      </c>
      <c r="KE9" s="218">
        <f t="shared" si="20"/>
        <v>10</v>
      </c>
      <c r="KF9" s="218">
        <f t="shared" si="20"/>
        <v>1931066.4999999998</v>
      </c>
      <c r="KG9" s="218">
        <f t="shared" si="20"/>
        <v>109</v>
      </c>
      <c r="KH9" s="224">
        <f t="shared" si="20"/>
        <v>1.6666666666666667</v>
      </c>
      <c r="KI9" s="224">
        <f t="shared" si="20"/>
        <v>303753.76434999995</v>
      </c>
      <c r="KJ9" s="218"/>
      <c r="KK9" s="218"/>
      <c r="KL9" s="224"/>
      <c r="KM9" s="224"/>
      <c r="KN9" s="238">
        <f>SUM(KL9/12*$B$2)</f>
        <v>0</v>
      </c>
      <c r="KO9" s="238">
        <f>SUM(KM9/12*$B$2)</f>
        <v>0</v>
      </c>
      <c r="KP9" s="224">
        <f t="shared" ref="KP9:KZ9" si="21">SUM(KP10,KP21)</f>
        <v>0</v>
      </c>
      <c r="KQ9" s="224">
        <f t="shared" si="21"/>
        <v>0</v>
      </c>
      <c r="KR9" s="224">
        <f t="shared" si="21"/>
        <v>0</v>
      </c>
      <c r="KS9" s="224">
        <f t="shared" si="21"/>
        <v>0</v>
      </c>
      <c r="KT9" s="224">
        <f t="shared" si="21"/>
        <v>0</v>
      </c>
      <c r="KU9" s="224">
        <f t="shared" si="21"/>
        <v>0</v>
      </c>
      <c r="KV9" s="224">
        <f t="shared" si="21"/>
        <v>0</v>
      </c>
      <c r="KW9" s="224">
        <f t="shared" si="21"/>
        <v>0</v>
      </c>
      <c r="KX9" s="224">
        <f t="shared" si="21"/>
        <v>0</v>
      </c>
      <c r="KY9" s="224">
        <f t="shared" si="21"/>
        <v>0</v>
      </c>
      <c r="KZ9" s="224">
        <f t="shared" si="21"/>
        <v>0</v>
      </c>
      <c r="LA9" s="218"/>
      <c r="LB9" s="218"/>
      <c r="LC9" s="228">
        <f t="shared" ref="LC9:LF10" si="22">I9+Z9+AQ9+BH9+BY9+CP9+DG9+DX9+EO9+FF9+FW9+GN9+HE9+HV9+IM9+JD9+JU9+KL9</f>
        <v>52</v>
      </c>
      <c r="LD9" s="229">
        <f t="shared" si="22"/>
        <v>10193507.191979999</v>
      </c>
      <c r="LE9" s="230">
        <f t="shared" si="22"/>
        <v>43.333333333333336</v>
      </c>
      <c r="LF9" s="229">
        <f t="shared" si="22"/>
        <v>8494589.3266499992</v>
      </c>
      <c r="LG9" s="224">
        <f t="shared" ref="LG9:LO9" si="23">SUM(LG10,LG21)</f>
        <v>28</v>
      </c>
      <c r="LH9" s="224">
        <f t="shared" si="23"/>
        <v>5428694.9400000004</v>
      </c>
      <c r="LI9" s="224">
        <f t="shared" si="23"/>
        <v>403</v>
      </c>
      <c r="LJ9" s="218">
        <f t="shared" si="23"/>
        <v>1</v>
      </c>
      <c r="LK9" s="218">
        <f t="shared" si="23"/>
        <v>193106.65</v>
      </c>
      <c r="LL9" s="218">
        <f t="shared" si="23"/>
        <v>9</v>
      </c>
      <c r="LM9" s="218">
        <f t="shared" si="23"/>
        <v>29</v>
      </c>
      <c r="LN9" s="218">
        <f t="shared" si="23"/>
        <v>5621801.5900000008</v>
      </c>
      <c r="LO9" s="218">
        <f t="shared" si="23"/>
        <v>412</v>
      </c>
      <c r="LP9" s="241">
        <f t="shared" ref="LP9" si="24">SUM(LG9-LE9)</f>
        <v>-15.333333333333336</v>
      </c>
      <c r="LQ9" s="241">
        <f t="shared" ref="LQ9" si="25">SUM(LH9-LF9)</f>
        <v>-3065894.3866499988</v>
      </c>
      <c r="LR9" s="317">
        <f>LG9/LE9</f>
        <v>0.64615384615384608</v>
      </c>
      <c r="LS9" s="317">
        <f>LH9/LF9</f>
        <v>0.63907679715234778</v>
      </c>
      <c r="LT9" s="233">
        <f t="shared" ref="LT9:LT82" si="26">H9</f>
        <v>0</v>
      </c>
      <c r="LU9" s="233"/>
      <c r="LV9" s="233"/>
      <c r="LW9" s="123"/>
    </row>
    <row r="10" spans="1:335" x14ac:dyDescent="0.2">
      <c r="A10" s="215">
        <v>1</v>
      </c>
      <c r="B10" s="215">
        <v>1</v>
      </c>
      <c r="C10" s="234"/>
      <c r="D10" s="544"/>
      <c r="E10" s="544"/>
      <c r="F10" s="533" t="s">
        <v>13</v>
      </c>
      <c r="G10" s="213">
        <v>1</v>
      </c>
      <c r="H10" s="192">
        <v>193106.65485999998</v>
      </c>
      <c r="I10" s="110">
        <f>VLOOKUP($G10,'ВМП план'!$A$8:$AS$64,12,0)</f>
        <v>6</v>
      </c>
      <c r="J10" s="219">
        <f>VLOOKUP($G10,'ВМП план'!$A$8:$AS$64,13,0)</f>
        <v>1158639.9291599998</v>
      </c>
      <c r="K10" s="110">
        <f>SUM(I10/12*$B$2)</f>
        <v>5</v>
      </c>
      <c r="L10" s="219">
        <f>SUM(J10/12*$B$2)</f>
        <v>965533.27429999993</v>
      </c>
      <c r="M10" s="110">
        <f t="shared" ref="M10:R10" si="27">SUM(M11:M20)</f>
        <v>4</v>
      </c>
      <c r="N10" s="110">
        <f t="shared" si="27"/>
        <v>772426.6</v>
      </c>
      <c r="O10" s="110">
        <f t="shared" si="27"/>
        <v>102</v>
      </c>
      <c r="P10" s="109">
        <f t="shared" si="27"/>
        <v>0</v>
      </c>
      <c r="Q10" s="109">
        <f t="shared" si="27"/>
        <v>0</v>
      </c>
      <c r="R10" s="109">
        <f t="shared" si="27"/>
        <v>0</v>
      </c>
      <c r="S10" s="112">
        <f t="shared" ref="S10:S93" si="28">SUM(M10+P10)</f>
        <v>4</v>
      </c>
      <c r="T10" s="112">
        <f t="shared" ref="T10:U93" si="29">SUM(N10+Q10)</f>
        <v>772426.6</v>
      </c>
      <c r="U10" s="112">
        <f t="shared" si="29"/>
        <v>102</v>
      </c>
      <c r="V10" s="111">
        <f t="shared" ref="V10:V93" si="30">M10-K10</f>
        <v>-1</v>
      </c>
      <c r="W10" s="111">
        <f t="shared" ref="W10:W93" si="31">N10-L10</f>
        <v>-193106.67429999996</v>
      </c>
      <c r="X10" s="420">
        <f>$H10</f>
        <v>193106.65485999998</v>
      </c>
      <c r="Y10" s="421">
        <f>N10/M10</f>
        <v>193106.65</v>
      </c>
      <c r="Z10" s="110">
        <f>VLOOKUP($G10,'ВМП план'!$A$8:$AS$64,10,0)</f>
        <v>0</v>
      </c>
      <c r="AA10" s="110">
        <f>VLOOKUP($G10,'ВМП план'!$A$8:$AS$64,11,0)</f>
        <v>0</v>
      </c>
      <c r="AB10" s="109">
        <f>SUM(Z10/12*$B$2)</f>
        <v>0</v>
      </c>
      <c r="AC10" s="109">
        <f>SUM(AA10/12*$B$2)</f>
        <v>0</v>
      </c>
      <c r="AD10" s="109">
        <f t="shared" ref="AD10:AI10" si="32">SUM(AD11:AD20)</f>
        <v>0</v>
      </c>
      <c r="AE10" s="109">
        <f t="shared" si="32"/>
        <v>0</v>
      </c>
      <c r="AF10" s="179">
        <f t="shared" si="32"/>
        <v>0</v>
      </c>
      <c r="AG10" s="109">
        <f t="shared" si="32"/>
        <v>0</v>
      </c>
      <c r="AH10" s="109">
        <f t="shared" si="32"/>
        <v>0</v>
      </c>
      <c r="AI10" s="109">
        <f t="shared" si="32"/>
        <v>0</v>
      </c>
      <c r="AJ10" s="112">
        <f>SUM(AD10+AG10)</f>
        <v>0</v>
      </c>
      <c r="AK10" s="112">
        <f>SUM(AE10+AH10)</f>
        <v>0</v>
      </c>
      <c r="AL10" s="173"/>
      <c r="AM10" s="111">
        <f t="shared" ref="AM10:AN10" si="33">AD10-AB10</f>
        <v>0</v>
      </c>
      <c r="AN10" s="111">
        <f t="shared" si="33"/>
        <v>0</v>
      </c>
      <c r="AO10" s="420">
        <f>$H10</f>
        <v>193106.65485999998</v>
      </c>
      <c r="AP10" s="421"/>
      <c r="AQ10" s="110">
        <f>VLOOKUP($G10,'ВМП план'!$A$8:$AS$64,14,0)</f>
        <v>0</v>
      </c>
      <c r="AR10" s="110">
        <f>VLOOKUP($G10,'ВМП план'!$A$8:$AS$64,15,0)</f>
        <v>0</v>
      </c>
      <c r="AS10" s="109">
        <f>SUM(AQ10/12*$B$2)</f>
        <v>0</v>
      </c>
      <c r="AT10" s="109">
        <f>SUM(AR10/12*$B$2)</f>
        <v>0</v>
      </c>
      <c r="AU10" s="109">
        <f>SUM(AU11:AU20)</f>
        <v>0</v>
      </c>
      <c r="AV10" s="109">
        <f>SUM(AV11:AV20)</f>
        <v>0</v>
      </c>
      <c r="AW10" s="109">
        <f>SUM(AW11:AW20)</f>
        <v>0</v>
      </c>
      <c r="AX10" s="109">
        <f>SUM(AX11:AX20)</f>
        <v>0</v>
      </c>
      <c r="AY10" s="109">
        <f>SUM(AY11:AY20)</f>
        <v>0</v>
      </c>
      <c r="AZ10" s="109"/>
      <c r="BA10" s="182">
        <f>SUM(AU10+AX10)</f>
        <v>0</v>
      </c>
      <c r="BB10" s="112">
        <f>SUM(AV10+AY10)</f>
        <v>0</v>
      </c>
      <c r="BC10" s="173">
        <f>SUM(AW10+AZ10)</f>
        <v>0</v>
      </c>
      <c r="BD10" s="111">
        <f t="shared" ref="BD10:BE10" si="34">AU10-AS10</f>
        <v>0</v>
      </c>
      <c r="BE10" s="111">
        <f t="shared" si="34"/>
        <v>0</v>
      </c>
      <c r="BF10" s="420">
        <f>$H10</f>
        <v>193106.65485999998</v>
      </c>
      <c r="BG10" s="421"/>
      <c r="BH10" s="110">
        <f>VLOOKUP($G10,'ВМП план'!$A$8:$AS$64,16,0)</f>
        <v>0</v>
      </c>
      <c r="BI10" s="110">
        <f>VLOOKUP($G10,'ВМП план'!$A$8:$AS$64,17,0)</f>
        <v>0</v>
      </c>
      <c r="BJ10" s="109">
        <f>SUM(BH10/12*$B$2)</f>
        <v>0</v>
      </c>
      <c r="BK10" s="109">
        <f>SUM(BI10/12*$B$2)</f>
        <v>0</v>
      </c>
      <c r="BL10" s="109">
        <f>SUM(BL11:BL20)</f>
        <v>0</v>
      </c>
      <c r="BM10" s="109">
        <f>SUM(BM11:BM20)</f>
        <v>0</v>
      </c>
      <c r="BN10" s="109"/>
      <c r="BO10" s="179">
        <f>SUM(BO11:BO20)</f>
        <v>0</v>
      </c>
      <c r="BP10" s="109">
        <f>SUM(BP11:BP20)</f>
        <v>0</v>
      </c>
      <c r="BQ10" s="109">
        <f>SUM(BQ11:BQ20)</f>
        <v>0</v>
      </c>
      <c r="BR10" s="112">
        <f t="shared" ref="BR10:BR102" si="35">SUM(BL10+BO10)</f>
        <v>0</v>
      </c>
      <c r="BS10" s="112">
        <f t="shared" ref="BS10:BT102" si="36">SUM(BM10+BP10)</f>
        <v>0</v>
      </c>
      <c r="BT10" s="173">
        <f t="shared" si="36"/>
        <v>0</v>
      </c>
      <c r="BU10" s="111">
        <f t="shared" ref="BU10:BU78" si="37">BL10-BJ10</f>
        <v>0</v>
      </c>
      <c r="BV10" s="111">
        <f t="shared" ref="BV10:BV78" si="38">BM10-BK10</f>
        <v>0</v>
      </c>
      <c r="BW10" s="420">
        <f>$H10</f>
        <v>193106.65485999998</v>
      </c>
      <c r="BX10" s="421"/>
      <c r="BY10" s="110">
        <f>VLOOKUP($G10,'ВМП план'!$A$8:$AS$64,8,0)</f>
        <v>0</v>
      </c>
      <c r="BZ10" s="110">
        <f>VLOOKUP($G10,'ВМП план'!$A$8:$AS$64,9,0)</f>
        <v>0</v>
      </c>
      <c r="CA10" s="109">
        <f>SUM(BY10/12*$B$2)</f>
        <v>0</v>
      </c>
      <c r="CB10" s="109">
        <f>SUM(BZ10/12*$B$2)</f>
        <v>0</v>
      </c>
      <c r="CC10" s="109">
        <f t="shared" ref="CC10:CH10" si="39">SUM(CC11:CC20)</f>
        <v>0</v>
      </c>
      <c r="CD10" s="109">
        <f t="shared" si="39"/>
        <v>0</v>
      </c>
      <c r="CE10" s="179">
        <f t="shared" si="39"/>
        <v>0</v>
      </c>
      <c r="CF10" s="109">
        <f t="shared" si="39"/>
        <v>0</v>
      </c>
      <c r="CG10" s="109">
        <f t="shared" si="39"/>
        <v>0</v>
      </c>
      <c r="CH10" s="109">
        <f t="shared" si="39"/>
        <v>0</v>
      </c>
      <c r="CI10" s="112">
        <f t="shared" ref="CI10:CI93" si="40">SUM(CC10+CF10)</f>
        <v>0</v>
      </c>
      <c r="CJ10" s="112">
        <f t="shared" ref="CJ10:CK93" si="41">SUM(CD10+CG10)</f>
        <v>0</v>
      </c>
      <c r="CK10" s="173">
        <f t="shared" si="41"/>
        <v>0</v>
      </c>
      <c r="CL10" s="111">
        <f t="shared" ref="CL10:CL93" si="42">CC10-CA10</f>
        <v>0</v>
      </c>
      <c r="CM10" s="111">
        <f t="shared" ref="CM10:CM93" si="43">CD10-CB10</f>
        <v>0</v>
      </c>
      <c r="CN10" s="420">
        <f>$H10</f>
        <v>193106.65485999998</v>
      </c>
      <c r="CO10" s="421"/>
      <c r="CP10" s="110">
        <f>VLOOKUP($G10,'ВМП план'!$A$8:$AS$64,18,0)</f>
        <v>0</v>
      </c>
      <c r="CQ10" s="110">
        <f>VLOOKUP($G10,'ВМП план'!$A$8:$AS$64,19,0)</f>
        <v>0</v>
      </c>
      <c r="CR10" s="109">
        <f>SUM(CP10/12*$B$2)</f>
        <v>0</v>
      </c>
      <c r="CS10" s="109">
        <f>SUM(CQ10/12*$B$2)</f>
        <v>0</v>
      </c>
      <c r="CT10" s="109">
        <f>SUM(CT11:CT20)</f>
        <v>0</v>
      </c>
      <c r="CU10" s="109">
        <f>SUM(CU11:CU20)</f>
        <v>0</v>
      </c>
      <c r="CV10" s="177"/>
      <c r="CW10" s="109">
        <f>SUM(CW11:CW20)</f>
        <v>0</v>
      </c>
      <c r="CX10" s="109">
        <f>SUM(CX11:CX20)</f>
        <v>0</v>
      </c>
      <c r="CY10" s="179">
        <f>SUM(CY11:CY20)</f>
        <v>0</v>
      </c>
      <c r="CZ10" s="112">
        <f t="shared" ref="CZ10:CZ102" si="44">SUM(CT10+CW10)</f>
        <v>0</v>
      </c>
      <c r="DA10" s="112">
        <f t="shared" ref="DA10:DB102" si="45">SUM(CU10+CX10)</f>
        <v>0</v>
      </c>
      <c r="DB10" s="173">
        <f t="shared" si="45"/>
        <v>0</v>
      </c>
      <c r="DC10" s="111">
        <f t="shared" ref="DC10:DC93" si="46">CT10-CR10</f>
        <v>0</v>
      </c>
      <c r="DD10" s="111">
        <f t="shared" ref="DD10:DD93" si="47">CU10-CS10</f>
        <v>0</v>
      </c>
      <c r="DE10" s="420">
        <f>$H10</f>
        <v>193106.65485999998</v>
      </c>
      <c r="DF10" s="421"/>
      <c r="DG10" s="110">
        <f>VLOOKUP($G10,'ВМП план'!$A$8:$AS$64,20,0)</f>
        <v>0</v>
      </c>
      <c r="DH10" s="110">
        <f>VLOOKUP($G10,'ВМП план'!$A$8:$AS$64,21,0)</f>
        <v>0</v>
      </c>
      <c r="DI10" s="109">
        <f>SUM(DG10/12*$B$2)</f>
        <v>0</v>
      </c>
      <c r="DJ10" s="109">
        <f>SUM(DH10/12*$B$2)</f>
        <v>0</v>
      </c>
      <c r="DK10" s="109">
        <f t="shared" ref="DK10:DP10" si="48">SUM(DK11:DK20)</f>
        <v>0</v>
      </c>
      <c r="DL10" s="109">
        <f t="shared" si="48"/>
        <v>0</v>
      </c>
      <c r="DM10" s="109">
        <f t="shared" si="48"/>
        <v>0</v>
      </c>
      <c r="DN10" s="109">
        <f t="shared" si="48"/>
        <v>0</v>
      </c>
      <c r="DO10" s="109">
        <f t="shared" si="48"/>
        <v>0</v>
      </c>
      <c r="DP10" s="109">
        <f t="shared" si="48"/>
        <v>0</v>
      </c>
      <c r="DQ10" s="182">
        <f t="shared" ref="DQ10:DQ102" si="49">SUM(DK10+DN10)</f>
        <v>0</v>
      </c>
      <c r="DR10" s="112">
        <f t="shared" ref="DR10:DS102" si="50">SUM(DL10+DO10)</f>
        <v>0</v>
      </c>
      <c r="DS10" s="173">
        <f t="shared" si="50"/>
        <v>0</v>
      </c>
      <c r="DT10" s="111">
        <f t="shared" ref="DT10:DT93" si="51">DK10-DI10</f>
        <v>0</v>
      </c>
      <c r="DU10" s="111">
        <f t="shared" ref="DU10:DU93" si="52">DL10-DJ10</f>
        <v>0</v>
      </c>
      <c r="DV10" s="420">
        <f>$H10</f>
        <v>193106.65485999998</v>
      </c>
      <c r="DW10" s="421"/>
      <c r="DX10" s="110">
        <f>VLOOKUP($G10,'ВМП план'!$A$8:$AS$64,22,0)</f>
        <v>0</v>
      </c>
      <c r="DY10" s="110">
        <f>VLOOKUP($G10,'ВМП план'!$A$8:$AS$64,23,0)</f>
        <v>0</v>
      </c>
      <c r="DZ10" s="109">
        <f>SUM(DX10/12*$B$2)</f>
        <v>0</v>
      </c>
      <c r="EA10" s="109">
        <f>SUM(DY10/12*$B$2)</f>
        <v>0</v>
      </c>
      <c r="EB10" s="109">
        <f t="shared" ref="EB10:EG10" si="53">SUM(EB11:EB20)</f>
        <v>0</v>
      </c>
      <c r="EC10" s="109">
        <f t="shared" si="53"/>
        <v>0</v>
      </c>
      <c r="ED10" s="109">
        <f t="shared" si="53"/>
        <v>0</v>
      </c>
      <c r="EE10" s="109">
        <f t="shared" si="53"/>
        <v>0</v>
      </c>
      <c r="EF10" s="109">
        <f t="shared" si="53"/>
        <v>0</v>
      </c>
      <c r="EG10" s="109">
        <f t="shared" si="53"/>
        <v>0</v>
      </c>
      <c r="EH10" s="182">
        <f t="shared" ref="EH10:EH102" si="54">SUM(EB10+EE10)</f>
        <v>0</v>
      </c>
      <c r="EI10" s="112">
        <f t="shared" ref="EI10:EJ102" si="55">SUM(EC10+EF10)</f>
        <v>0</v>
      </c>
      <c r="EJ10" s="173">
        <f t="shared" si="55"/>
        <v>0</v>
      </c>
      <c r="EK10" s="111">
        <f t="shared" ref="EK10:EK93" si="56">EB10-DZ10</f>
        <v>0</v>
      </c>
      <c r="EL10" s="111">
        <f t="shared" ref="EL10:EL93" si="57">EC10-EA10</f>
        <v>0</v>
      </c>
      <c r="EM10" s="420">
        <f>$H10</f>
        <v>193106.65485999998</v>
      </c>
      <c r="EN10" s="421"/>
      <c r="EO10" s="110">
        <f>VLOOKUP($G10,'ВМП план'!$A$8:$AS$64,24,0)</f>
        <v>0</v>
      </c>
      <c r="EP10" s="110">
        <f>VLOOKUP($G10,'ВМП план'!$A$8:$AS$64,25,0)</f>
        <v>0</v>
      </c>
      <c r="EQ10" s="109">
        <f>SUM(EO10/12*$B$2)</f>
        <v>0</v>
      </c>
      <c r="ER10" s="109">
        <f>SUM(EP10/12*$B$2)</f>
        <v>0</v>
      </c>
      <c r="ES10" s="109">
        <f t="shared" ref="ES10:EX10" si="58">SUM(ES11:ES20)</f>
        <v>0</v>
      </c>
      <c r="ET10" s="109">
        <f t="shared" si="58"/>
        <v>0</v>
      </c>
      <c r="EU10" s="109">
        <f t="shared" si="58"/>
        <v>0</v>
      </c>
      <c r="EV10" s="109">
        <f t="shared" si="58"/>
        <v>0</v>
      </c>
      <c r="EW10" s="109">
        <f t="shared" si="58"/>
        <v>0</v>
      </c>
      <c r="EX10" s="109">
        <f t="shared" si="58"/>
        <v>0</v>
      </c>
      <c r="EY10" s="182">
        <f t="shared" ref="EY10:EY102" si="59">SUM(ES10+EV10)</f>
        <v>0</v>
      </c>
      <c r="EZ10" s="112">
        <f t="shared" ref="EZ10:FA102" si="60">SUM(ET10+EW10)</f>
        <v>0</v>
      </c>
      <c r="FA10" s="173">
        <f t="shared" si="60"/>
        <v>0</v>
      </c>
      <c r="FB10" s="111">
        <f t="shared" ref="FB10:FB93" si="61">ES10-EQ10</f>
        <v>0</v>
      </c>
      <c r="FC10" s="111">
        <f t="shared" ref="FC10:FC93" si="62">ET10-ER10</f>
        <v>0</v>
      </c>
      <c r="FD10" s="420">
        <f>$H10</f>
        <v>193106.65485999998</v>
      </c>
      <c r="FE10" s="421"/>
      <c r="FF10" s="110">
        <f>VLOOKUP($G10,'ВМП план'!$A$8:$AS$64,26,0)</f>
        <v>0</v>
      </c>
      <c r="FG10" s="110">
        <f>VLOOKUP($G10,'ВМП план'!$A$8:$AS$64,27,0)</f>
        <v>0</v>
      </c>
      <c r="FH10" s="109">
        <f>SUM(FF10/12*$B$2)</f>
        <v>0</v>
      </c>
      <c r="FI10" s="109">
        <f>SUM(FG10/12*$B$2)</f>
        <v>0</v>
      </c>
      <c r="FJ10" s="109">
        <f t="shared" ref="FJ10:FR10" si="63">SUM(FJ11:FJ20)</f>
        <v>0</v>
      </c>
      <c r="FK10" s="109">
        <f t="shared" si="63"/>
        <v>0</v>
      </c>
      <c r="FL10" s="109">
        <f t="shared" si="63"/>
        <v>0</v>
      </c>
      <c r="FM10" s="109">
        <f t="shared" si="63"/>
        <v>0</v>
      </c>
      <c r="FN10" s="109">
        <f t="shared" si="63"/>
        <v>0</v>
      </c>
      <c r="FO10" s="109">
        <f t="shared" si="63"/>
        <v>0</v>
      </c>
      <c r="FP10" s="179">
        <f t="shared" si="63"/>
        <v>0</v>
      </c>
      <c r="FQ10" s="109">
        <f t="shared" si="63"/>
        <v>0</v>
      </c>
      <c r="FR10" s="237">
        <f t="shared" si="63"/>
        <v>0</v>
      </c>
      <c r="FS10" s="111">
        <f t="shared" ref="FS10:FS76" si="64">FJ10-FH10</f>
        <v>0</v>
      </c>
      <c r="FT10" s="111">
        <f t="shared" ref="FT10:FT76" si="65">FK10-FI10</f>
        <v>0</v>
      </c>
      <c r="FU10" s="420">
        <f>$H10</f>
        <v>193106.65485999998</v>
      </c>
      <c r="FV10" s="421"/>
      <c r="FW10" s="238">
        <f>VLOOKUP($G10,'ВМП план'!$A$8:$AS$64,28,0)</f>
        <v>25</v>
      </c>
      <c r="FX10" s="225">
        <f>VLOOKUP($G10,'ВМП план'!$A$8:$AS$64,29,0)</f>
        <v>4827666.3714999994</v>
      </c>
      <c r="FY10" s="238">
        <f>SUM(FW10/12*$B$2)</f>
        <v>20.833333333333336</v>
      </c>
      <c r="FZ10" s="225">
        <f>SUM(FX10/12*$B$2)</f>
        <v>4023055.3095833329</v>
      </c>
      <c r="GA10" s="238">
        <f t="shared" ref="GA10:GI10" si="66">SUM(GA11:GA20)</f>
        <v>10</v>
      </c>
      <c r="GB10" s="225">
        <f t="shared" si="66"/>
        <v>1931066.5</v>
      </c>
      <c r="GC10" s="225">
        <f t="shared" si="66"/>
        <v>135</v>
      </c>
      <c r="GD10" s="225">
        <f t="shared" si="66"/>
        <v>0</v>
      </c>
      <c r="GE10" s="225">
        <f t="shared" si="66"/>
        <v>0</v>
      </c>
      <c r="GF10" s="225">
        <f t="shared" si="66"/>
        <v>0</v>
      </c>
      <c r="GG10" s="226">
        <f t="shared" si="66"/>
        <v>10</v>
      </c>
      <c r="GH10" s="225">
        <f t="shared" si="66"/>
        <v>1931066.5</v>
      </c>
      <c r="GI10" s="227">
        <f t="shared" si="66"/>
        <v>135</v>
      </c>
      <c r="GJ10" s="239">
        <f t="shared" ref="GJ10:GJ93" si="67">GA10-FY10</f>
        <v>-10.833333333333336</v>
      </c>
      <c r="GK10" s="240">
        <f t="shared" ref="GK10:GK93" si="68">GB10-FZ10</f>
        <v>-2091988.8095833329</v>
      </c>
      <c r="GL10" s="420">
        <f>$H10</f>
        <v>193106.65485999998</v>
      </c>
      <c r="GM10" s="421">
        <f>GB10/GA10</f>
        <v>193106.65</v>
      </c>
      <c r="GN10" s="238">
        <f>VLOOKUP($G10,'ВМП план'!$A$8:$AS$64,30,0)</f>
        <v>5</v>
      </c>
      <c r="GO10" s="225">
        <f>VLOOKUP($G10,'ВМП план'!$A$8:$AS$64,31,0)</f>
        <v>965533.27429999993</v>
      </c>
      <c r="GP10" s="238">
        <f>SUM(GN10/12*$B$2)</f>
        <v>4.166666666666667</v>
      </c>
      <c r="GQ10" s="238">
        <f>SUM(GO10/12*$B$2)</f>
        <v>804611.06191666669</v>
      </c>
      <c r="GR10" s="238">
        <f t="shared" ref="GR10:GZ10" si="69">SUM(GR11:GR20)</f>
        <v>3</v>
      </c>
      <c r="GS10" s="225">
        <f t="shared" si="69"/>
        <v>579319.94999999995</v>
      </c>
      <c r="GT10" s="225">
        <f t="shared" si="69"/>
        <v>47</v>
      </c>
      <c r="GU10" s="225">
        <f t="shared" si="69"/>
        <v>1</v>
      </c>
      <c r="GV10" s="225">
        <f t="shared" si="69"/>
        <v>193106.65</v>
      </c>
      <c r="GW10" s="225">
        <f t="shared" si="69"/>
        <v>9</v>
      </c>
      <c r="GX10" s="225">
        <f t="shared" si="69"/>
        <v>4</v>
      </c>
      <c r="GY10" s="225">
        <f t="shared" si="69"/>
        <v>772426.6</v>
      </c>
      <c r="GZ10" s="225">
        <f t="shared" si="69"/>
        <v>56</v>
      </c>
      <c r="HA10" s="239">
        <f t="shared" ref="HA10:HA93" si="70">GR10-GP10</f>
        <v>-1.166666666666667</v>
      </c>
      <c r="HB10" s="239">
        <f t="shared" ref="HB10:HB93" si="71">GS10-GQ10</f>
        <v>-225291.11191666673</v>
      </c>
      <c r="HC10" s="420">
        <f>$H10</f>
        <v>193106.65485999998</v>
      </c>
      <c r="HD10" s="421">
        <f>GS10/GR10</f>
        <v>193106.65</v>
      </c>
      <c r="HE10" s="110">
        <f>VLOOKUP($G10,'ВМП план'!$A$8:$AS$64,42,0)</f>
        <v>0</v>
      </c>
      <c r="HF10" s="110">
        <f>VLOOKUP($G10,'ВМП план'!$A$8:$AS$64,43,0)</f>
        <v>0</v>
      </c>
      <c r="HG10" s="109">
        <f>SUM(HE10/12*$B$2)</f>
        <v>0</v>
      </c>
      <c r="HH10" s="109">
        <f>SUM(HF10/12*$B$2)</f>
        <v>0</v>
      </c>
      <c r="HI10" s="109">
        <f>SUM(HI11:HI20)</f>
        <v>0</v>
      </c>
      <c r="HJ10" s="109">
        <f>SUM(HJ11:HJ20)</f>
        <v>0</v>
      </c>
      <c r="HK10" s="109"/>
      <c r="HL10" s="109">
        <f>SUM(HL11:HL20)</f>
        <v>0</v>
      </c>
      <c r="HM10" s="109">
        <f>SUM(HM11:HM20)</f>
        <v>0</v>
      </c>
      <c r="HN10" s="109"/>
      <c r="HO10" s="182">
        <f t="shared" ref="HO10:HO102" si="72">SUM(HI10+HL10)</f>
        <v>0</v>
      </c>
      <c r="HP10" s="112">
        <f t="shared" ref="HP10:HP102" si="73">SUM(HJ10+HM10)</f>
        <v>0</v>
      </c>
      <c r="HQ10" s="173"/>
      <c r="HR10" s="111">
        <f t="shared" ref="HR10:HR93" si="74">HI10-HG10</f>
        <v>0</v>
      </c>
      <c r="HS10" s="111">
        <f t="shared" ref="HS10:HS93" si="75">HJ10-HH10</f>
        <v>0</v>
      </c>
      <c r="HT10" s="420">
        <f>$H10</f>
        <v>193106.65485999998</v>
      </c>
      <c r="HU10" s="421" t="e">
        <f>HJ10/HI10</f>
        <v>#DIV/0!</v>
      </c>
      <c r="HV10" s="110">
        <f>VLOOKUP($G10,'ВМП план'!$A$8:$AS$64,34,0)</f>
        <v>0</v>
      </c>
      <c r="HW10" s="110">
        <f>VLOOKUP($G10,'ВМП план'!$A$8:$AS$64,35,0)</f>
        <v>0</v>
      </c>
      <c r="HX10" s="109">
        <f>SUM(HV10/12*$B$2)</f>
        <v>0</v>
      </c>
      <c r="HY10" s="109">
        <f>SUM(HW10/12*$B$2)</f>
        <v>0</v>
      </c>
      <c r="HZ10" s="109">
        <f>SUM(HZ11:HZ20)</f>
        <v>0</v>
      </c>
      <c r="IA10" s="109">
        <f>SUM(IA11:IA20)</f>
        <v>0</v>
      </c>
      <c r="IB10" s="109"/>
      <c r="IC10" s="109">
        <f>SUM(IC11:IC20)</f>
        <v>0</v>
      </c>
      <c r="ID10" s="109">
        <f>SUM(ID11:ID20)</f>
        <v>0</v>
      </c>
      <c r="IE10" s="109"/>
      <c r="IF10" s="182">
        <f t="shared" ref="IF10:IF102" si="76">SUM(HZ10+IC10)</f>
        <v>0</v>
      </c>
      <c r="IG10" s="112">
        <f t="shared" ref="IG10:IG102" si="77">SUM(IA10+ID10)</f>
        <v>0</v>
      </c>
      <c r="IH10" s="173"/>
      <c r="II10" s="111">
        <f t="shared" ref="II10:II93" si="78">HZ10-HX10</f>
        <v>0</v>
      </c>
      <c r="IJ10" s="111">
        <f t="shared" ref="IJ10:IJ93" si="79">IA10-HY10</f>
        <v>0</v>
      </c>
      <c r="IK10" s="420">
        <f>$H10</f>
        <v>193106.65485999998</v>
      </c>
      <c r="IL10" s="421"/>
      <c r="IM10" s="110">
        <f>VLOOKUP($G10,'ВМП план'!$A$8:$AS$64,36,0)</f>
        <v>0</v>
      </c>
      <c r="IN10" s="110">
        <f>VLOOKUP($G10,'ВМП план'!$A$8:$AS$64,37,0)</f>
        <v>0</v>
      </c>
      <c r="IO10" s="109">
        <f>SUM(IM10/12*$B$2)</f>
        <v>0</v>
      </c>
      <c r="IP10" s="109">
        <f>SUM(IN10/12*$B$2)</f>
        <v>0</v>
      </c>
      <c r="IQ10" s="109">
        <f>SUM(IQ11:IQ20)</f>
        <v>0</v>
      </c>
      <c r="IR10" s="109">
        <f>SUM(IR11:IR20)</f>
        <v>0</v>
      </c>
      <c r="IS10" s="109"/>
      <c r="IT10" s="109">
        <f>SUM(IT11:IT20)</f>
        <v>0</v>
      </c>
      <c r="IU10" s="109">
        <f>SUM(IU11:IU20)</f>
        <v>0</v>
      </c>
      <c r="IV10" s="109"/>
      <c r="IW10" s="182">
        <f t="shared" ref="IW10:IW102" si="80">SUM(IQ10+IT10)</f>
        <v>0</v>
      </c>
      <c r="IX10" s="112">
        <f t="shared" ref="IX10:IY102" si="81">SUM(IR10+IU10)</f>
        <v>0</v>
      </c>
      <c r="IY10" s="173"/>
      <c r="IZ10" s="111">
        <f t="shared" ref="IZ10:IZ93" si="82">IQ10-IO10</f>
        <v>0</v>
      </c>
      <c r="JA10" s="111">
        <f t="shared" ref="JA10:JA93" si="83">IR10-IP10</f>
        <v>0</v>
      </c>
      <c r="JB10" s="420">
        <f>$H10</f>
        <v>193106.65485999998</v>
      </c>
      <c r="JC10" s="421" t="e">
        <f>IR10/IQ10</f>
        <v>#DIV/0!</v>
      </c>
      <c r="JD10" s="110">
        <f>VLOOKUP($G10,'ВМП план'!$A$8:$AS$64,38,0)</f>
        <v>0</v>
      </c>
      <c r="JE10" s="110">
        <f>VLOOKUP($G10,'ВМП план'!$A$8:$AS$64,39,0)</f>
        <v>0</v>
      </c>
      <c r="JF10" s="109">
        <f>SUM(JD10/12*$B$2)</f>
        <v>0</v>
      </c>
      <c r="JG10" s="109">
        <f>SUM(JE10/12*$B$2)</f>
        <v>0</v>
      </c>
      <c r="JH10" s="109">
        <f t="shared" ref="JH10:JP10" si="84">SUM(JH11:JH20)</f>
        <v>0</v>
      </c>
      <c r="JI10" s="109">
        <f t="shared" si="84"/>
        <v>0</v>
      </c>
      <c r="JJ10" s="109">
        <f t="shared" si="84"/>
        <v>0</v>
      </c>
      <c r="JK10" s="109">
        <f t="shared" si="84"/>
        <v>0</v>
      </c>
      <c r="JL10" s="109">
        <f t="shared" si="84"/>
        <v>0</v>
      </c>
      <c r="JM10" s="109">
        <f t="shared" si="84"/>
        <v>0</v>
      </c>
      <c r="JN10" s="109">
        <f t="shared" si="84"/>
        <v>0</v>
      </c>
      <c r="JO10" s="109">
        <f t="shared" si="84"/>
        <v>0</v>
      </c>
      <c r="JP10" s="109">
        <f t="shared" si="84"/>
        <v>0</v>
      </c>
      <c r="JQ10" s="111">
        <f t="shared" ref="JQ10:JQ93" si="85">JH10-JF10</f>
        <v>0</v>
      </c>
      <c r="JR10" s="111">
        <f t="shared" ref="JR10:JR93" si="86">JI10-JG10</f>
        <v>0</v>
      </c>
      <c r="JS10" s="420">
        <f>$H10</f>
        <v>193106.65485999998</v>
      </c>
      <c r="JT10" s="421" t="e">
        <f>JI10/JH10</f>
        <v>#DIV/0!</v>
      </c>
      <c r="JU10" s="238">
        <f>VLOOKUP($G10,'ВМП план'!$A$8:$AS$64,32,0)</f>
        <v>9</v>
      </c>
      <c r="JV10" s="238">
        <f>VLOOKUP($G10,'ВМП план'!$A$8:$AS$64,33,0)</f>
        <v>1737959.8937399997</v>
      </c>
      <c r="JW10" s="238">
        <f>SUM(JU10/12*$B$2)</f>
        <v>7.5</v>
      </c>
      <c r="JX10" s="238">
        <f>SUM(JV10/12*$B$2)</f>
        <v>1448299.9114499998</v>
      </c>
      <c r="JY10" s="238">
        <f t="shared" ref="JY10:KG10" si="87">SUM(JY11:JY20)</f>
        <v>10</v>
      </c>
      <c r="JZ10" s="238">
        <f t="shared" si="87"/>
        <v>1931066.4999999998</v>
      </c>
      <c r="KA10" s="238">
        <f t="shared" si="87"/>
        <v>109</v>
      </c>
      <c r="KB10" s="109">
        <f t="shared" si="87"/>
        <v>0</v>
      </c>
      <c r="KC10" s="109">
        <f t="shared" si="87"/>
        <v>0</v>
      </c>
      <c r="KD10" s="109">
        <f t="shared" si="87"/>
        <v>0</v>
      </c>
      <c r="KE10" s="109">
        <f t="shared" si="87"/>
        <v>10</v>
      </c>
      <c r="KF10" s="109">
        <f t="shared" si="87"/>
        <v>1931066.4999999998</v>
      </c>
      <c r="KG10" s="109">
        <f t="shared" si="87"/>
        <v>109</v>
      </c>
      <c r="KH10" s="228">
        <f t="shared" ref="KH10:KH93" si="88">JY10-JW10</f>
        <v>2.5</v>
      </c>
      <c r="KI10" s="228">
        <f t="shared" ref="KI10:KI93" si="89">JZ10-JX10</f>
        <v>482766.58854999999</v>
      </c>
      <c r="KJ10" s="420">
        <f>$H10</f>
        <v>193106.65485999998</v>
      </c>
      <c r="KK10" s="421">
        <f>JZ10/JY10</f>
        <v>193106.64999999997</v>
      </c>
      <c r="KL10" s="238"/>
      <c r="KM10" s="238"/>
      <c r="KN10" s="238">
        <f>SUM(KL10/12*$B$2)</f>
        <v>0</v>
      </c>
      <c r="KO10" s="238">
        <f>SUM(KM10/12*$B$2)</f>
        <v>0</v>
      </c>
      <c r="KP10" s="238">
        <f t="shared" ref="KP10:KX10" si="90">SUM(KP11:KP20)</f>
        <v>0</v>
      </c>
      <c r="KQ10" s="238">
        <f t="shared" si="90"/>
        <v>0</v>
      </c>
      <c r="KR10" s="238">
        <f t="shared" si="90"/>
        <v>0</v>
      </c>
      <c r="KS10" s="238">
        <f t="shared" si="90"/>
        <v>0</v>
      </c>
      <c r="KT10" s="238">
        <f t="shared" si="90"/>
        <v>0</v>
      </c>
      <c r="KU10" s="238">
        <f t="shared" si="90"/>
        <v>0</v>
      </c>
      <c r="KV10" s="238">
        <f t="shared" si="90"/>
        <v>0</v>
      </c>
      <c r="KW10" s="238">
        <f t="shared" si="90"/>
        <v>0</v>
      </c>
      <c r="KX10" s="238">
        <f t="shared" si="90"/>
        <v>0</v>
      </c>
      <c r="KY10" s="228">
        <f t="shared" ref="KY10:KY68" si="91">KP10-KN10</f>
        <v>0</v>
      </c>
      <c r="KZ10" s="228">
        <f t="shared" ref="KZ10:KZ68" si="92">KQ10-KO10</f>
        <v>0</v>
      </c>
      <c r="LA10" s="420">
        <f>$H10</f>
        <v>193106.65485999998</v>
      </c>
      <c r="LB10" s="421" t="e">
        <f>KQ10/KP10</f>
        <v>#DIV/0!</v>
      </c>
      <c r="LC10" s="228">
        <f t="shared" si="22"/>
        <v>45</v>
      </c>
      <c r="LD10" s="229">
        <f t="shared" si="22"/>
        <v>8689799.4686999992</v>
      </c>
      <c r="LE10" s="230">
        <f t="shared" si="22"/>
        <v>37.5</v>
      </c>
      <c r="LF10" s="229">
        <f t="shared" si="22"/>
        <v>7241499.5572499996</v>
      </c>
      <c r="LG10" s="228">
        <f>SUM(LG11:LG20)</f>
        <v>27</v>
      </c>
      <c r="LH10" s="228">
        <f>SUM(LH11:LH20)</f>
        <v>5213879.5500000007</v>
      </c>
      <c r="LI10" s="228">
        <f>SUM(LI11:LI20)</f>
        <v>393</v>
      </c>
      <c r="LJ10" s="241">
        <f>P10+AG10+AX10+BO10+CF10+CW10+DN10+EE10+EV10+FM10+GD10+GU10+HL10+IC10+IT10+JK10+KB10</f>
        <v>1</v>
      </c>
      <c r="LK10" s="241">
        <f>Q10+AH10+AY10+BP10+CG10+CX10+DO10+EF10+EW10+FN10+GE10+GV10+HM10+ID10+IU10+JL10+KC10</f>
        <v>193106.65</v>
      </c>
      <c r="LL10" s="241">
        <f>R10+AI10+AZ10+BQ10+CH10+CY10+DP10+EG10+EX10+FO10+GF10+GW10+HN10+IE10+IV10+JM10+KD10</f>
        <v>9</v>
      </c>
      <c r="LM10" s="241">
        <f t="shared" ref="LM10" si="93">SUM(LG10+LJ10)</f>
        <v>28</v>
      </c>
      <c r="LN10" s="241">
        <f t="shared" ref="LN10:LO10" si="94">SUM(LH10+LK10)</f>
        <v>5406986.2000000011</v>
      </c>
      <c r="LO10" s="241">
        <f t="shared" si="94"/>
        <v>402</v>
      </c>
      <c r="LP10" s="241">
        <f t="shared" ref="LP10:LP76" si="95">SUM(LG10-LE10)</f>
        <v>-10.5</v>
      </c>
      <c r="LQ10" s="241">
        <f t="shared" ref="LQ10:LQ76" si="96">SUM(LH10-LF10)</f>
        <v>-2027620.0072499989</v>
      </c>
      <c r="LR10" s="317">
        <f>LG10/LE10</f>
        <v>0.72</v>
      </c>
      <c r="LS10" s="317">
        <f>LH10/LF10</f>
        <v>0.71999998187944392</v>
      </c>
      <c r="LT10" s="233">
        <f t="shared" si="26"/>
        <v>193106.65485999998</v>
      </c>
      <c r="LU10" s="233">
        <f t="shared" ref="LU10:LU15" si="97">LH10/LG10</f>
        <v>193106.65000000002</v>
      </c>
      <c r="LV10" s="242">
        <f>LT10-LU10</f>
        <v>4.8599999572616071E-3</v>
      </c>
      <c r="LW10" s="243">
        <f>LK10/LJ10</f>
        <v>193106.65</v>
      </c>
    </row>
    <row r="11" spans="1:335" ht="53.25" customHeight="1" x14ac:dyDescent="0.2">
      <c r="A11" s="215">
        <v>1</v>
      </c>
      <c r="B11" s="215">
        <v>1</v>
      </c>
      <c r="C11" s="142">
        <v>3</v>
      </c>
      <c r="D11" s="545" t="s">
        <v>378</v>
      </c>
      <c r="E11" s="546" t="s">
        <v>379</v>
      </c>
      <c r="F11" s="545" t="s">
        <v>380</v>
      </c>
      <c r="G11" s="119">
        <v>1</v>
      </c>
      <c r="H11" s="156">
        <v>193106.65485999998</v>
      </c>
      <c r="I11" s="96"/>
      <c r="J11" s="96"/>
      <c r="K11" s="96"/>
      <c r="L11" s="96"/>
      <c r="M11" s="96">
        <f>VLOOKUP($E11,'факт '!$E$7:$DM$254,3,0)</f>
        <v>4</v>
      </c>
      <c r="N11" s="96">
        <f>VLOOKUP($E11,'факт '!$E$7:$DM$254,4,0)</f>
        <v>772426.6</v>
      </c>
      <c r="O11" s="96">
        <f>VLOOKUP($E11,'факт '!$E$7:$DM$254,5,0)</f>
        <v>102</v>
      </c>
      <c r="P11" s="96">
        <f>VLOOKUP($E11,'факт '!$E$7:$DM$254,6,0)</f>
        <v>0</v>
      </c>
      <c r="Q11" s="96">
        <f>VLOOKUP($E11,'факт '!$E$7:$DM$254,7,0)</f>
        <v>0</v>
      </c>
      <c r="R11" s="96">
        <f>VLOOKUP($E11,'факт '!$E$7:$DM$254,8,0)</f>
        <v>0</v>
      </c>
      <c r="S11" s="96">
        <f>M11+P11</f>
        <v>4</v>
      </c>
      <c r="T11" s="96">
        <f>N11+Q11</f>
        <v>772426.6</v>
      </c>
      <c r="U11" s="96">
        <f>O11+R11</f>
        <v>102</v>
      </c>
      <c r="V11" s="97">
        <f>M11-K11</f>
        <v>4</v>
      </c>
      <c r="W11" s="97">
        <f>N11-L11</f>
        <v>772426.6</v>
      </c>
      <c r="X11" s="235">
        <f t="shared" ref="X11:X15" si="98">$H11</f>
        <v>193106.65485999998</v>
      </c>
      <c r="Y11" s="236">
        <f>N11/M11</f>
        <v>193106.65</v>
      </c>
      <c r="Z11" s="96"/>
      <c r="AA11" s="96"/>
      <c r="AB11" s="96"/>
      <c r="AC11" s="96"/>
      <c r="AD11" s="96">
        <f>VLOOKUP($E11,'факт '!$E$7:$DM$254,15,0)</f>
        <v>0</v>
      </c>
      <c r="AE11" s="96">
        <f>VLOOKUP($E11,'факт '!$E$7:$DM$254,16,0)</f>
        <v>0</v>
      </c>
      <c r="AF11" s="105">
        <f>VLOOKUP($E11,'факт '!$E$7:$DM$254,17,0)</f>
        <v>0</v>
      </c>
      <c r="AG11" s="96">
        <f>VLOOKUP($E11,'факт '!$E$7:$DM$254,18,0)</f>
        <v>0</v>
      </c>
      <c r="AH11" s="96">
        <f>VLOOKUP($E11,'факт '!$E$7:$DM$254,19,0)</f>
        <v>0</v>
      </c>
      <c r="AI11" s="96">
        <f>VLOOKUP($E11,'факт '!$E$7:$DM$254,20,0)</f>
        <v>0</v>
      </c>
      <c r="AJ11" s="96">
        <f t="shared" ref="AJ11:AL11" si="99">AD11+AG11</f>
        <v>0</v>
      </c>
      <c r="AK11" s="96">
        <f t="shared" si="99"/>
        <v>0</v>
      </c>
      <c r="AL11" s="172">
        <f t="shared" si="99"/>
        <v>0</v>
      </c>
      <c r="AM11" s="97">
        <f t="shared" ref="AM11:AN11" si="100">AD11-AB11</f>
        <v>0</v>
      </c>
      <c r="AN11" s="97">
        <f t="shared" si="100"/>
        <v>0</v>
      </c>
      <c r="AO11" s="97"/>
      <c r="AP11" s="97"/>
      <c r="AQ11" s="96"/>
      <c r="AR11" s="96"/>
      <c r="AS11" s="96"/>
      <c r="AT11" s="96"/>
      <c r="AU11" s="96"/>
      <c r="AV11" s="96"/>
      <c r="AW11" s="96"/>
      <c r="AX11" s="96"/>
      <c r="AY11" s="96"/>
      <c r="AZ11" s="96"/>
      <c r="BA11" s="105"/>
      <c r="BB11" s="96"/>
      <c r="BC11" s="172"/>
      <c r="BD11" s="97"/>
      <c r="BE11" s="97"/>
      <c r="BF11" s="97"/>
      <c r="BG11" s="97"/>
      <c r="BH11" s="96"/>
      <c r="BI11" s="96"/>
      <c r="BJ11" s="96"/>
      <c r="BK11" s="96"/>
      <c r="BL11" s="96">
        <f>VLOOKUP($E11,'факт '!$E$7:$DM$254,21,0)</f>
        <v>0</v>
      </c>
      <c r="BM11" s="96">
        <f>VLOOKUP($E11,'факт '!$E$7:$DM$254,22,0)</f>
        <v>0</v>
      </c>
      <c r="BN11" s="96">
        <f>VLOOKUP($E11,'факт '!$E$7:$DM$254,23,0)</f>
        <v>0</v>
      </c>
      <c r="BO11" s="105">
        <f>VLOOKUP($E11,'факт '!$E$7:$DM$254,24,0)</f>
        <v>0</v>
      </c>
      <c r="BP11" s="96">
        <f>VLOOKUP($E11,'факт '!$E$7:$DM$254,25,0)</f>
        <v>0</v>
      </c>
      <c r="BQ11" s="96">
        <f>VLOOKUP($E11,'факт '!$E$7:$DM$254,26,0)</f>
        <v>0</v>
      </c>
      <c r="BR11" s="96">
        <f>BL11+BO11</f>
        <v>0</v>
      </c>
      <c r="BS11" s="96">
        <f>BM11+BP11</f>
        <v>0</v>
      </c>
      <c r="BT11" s="172">
        <f>BN11+BQ11</f>
        <v>0</v>
      </c>
      <c r="BU11" s="97">
        <f>BL11-BJ11</f>
        <v>0</v>
      </c>
      <c r="BV11" s="97">
        <f>BM11-BK11</f>
        <v>0</v>
      </c>
      <c r="BW11" s="97"/>
      <c r="BX11" s="97"/>
      <c r="BY11" s="96"/>
      <c r="BZ11" s="96"/>
      <c r="CA11" s="96"/>
      <c r="CB11" s="96"/>
      <c r="CC11" s="96">
        <f>VLOOKUP($E11,'факт '!$E$7:$DM$254,33,0)</f>
        <v>0</v>
      </c>
      <c r="CD11" s="96">
        <f>VLOOKUP($E11,'факт '!$E$7:$DM$254,34,0)</f>
        <v>0</v>
      </c>
      <c r="CE11" s="105">
        <f>VLOOKUP($E11,'факт '!$E$7:$DM$254,35,0)</f>
        <v>0</v>
      </c>
      <c r="CF11" s="96">
        <f>VLOOKUP($E11,'факт '!$E$7:$DM$254,36,0)</f>
        <v>0</v>
      </c>
      <c r="CG11" s="96">
        <f>VLOOKUP($E11,'факт '!$E$7:$DM$254,37,0)</f>
        <v>0</v>
      </c>
      <c r="CH11" s="96">
        <f>VLOOKUP($E11,'факт '!$E$7:$DM$254,38,0)</f>
        <v>0</v>
      </c>
      <c r="CI11" s="96">
        <f t="shared" ref="CI11:CK11" si="101">CC11+CF11</f>
        <v>0</v>
      </c>
      <c r="CJ11" s="96">
        <f t="shared" si="101"/>
        <v>0</v>
      </c>
      <c r="CK11" s="172">
        <f t="shared" si="101"/>
        <v>0</v>
      </c>
      <c r="CL11" s="97">
        <f>CC11-CA11</f>
        <v>0</v>
      </c>
      <c r="CM11" s="97">
        <f>CD11-CB11</f>
        <v>0</v>
      </c>
      <c r="CN11" s="235">
        <f t="shared" ref="CN11:CN23" si="102">$H11</f>
        <v>193106.65485999998</v>
      </c>
      <c r="CO11" s="97" t="e">
        <f>CD11/CC11</f>
        <v>#DIV/0!</v>
      </c>
      <c r="CP11" s="96"/>
      <c r="CQ11" s="96"/>
      <c r="CR11" s="96"/>
      <c r="CS11" s="96"/>
      <c r="CT11" s="96">
        <f>VLOOKUP($E11,'факт '!$E$7:$DM$254,39,0)</f>
        <v>0</v>
      </c>
      <c r="CU11" s="96">
        <f>VLOOKUP($E11,'факт '!$E$7:$DM$254,40,0)</f>
        <v>0</v>
      </c>
      <c r="CV11" s="244">
        <f>VLOOKUP($E11,'факт '!$E$7:$DM$254,41,0)</f>
        <v>0</v>
      </c>
      <c r="CW11" s="96">
        <f>VLOOKUP($E11,'факт '!$E$7:$DM$254,42,0)</f>
        <v>0</v>
      </c>
      <c r="CX11" s="96">
        <f>VLOOKUP($E11,'факт '!$E$7:$DM$254,43,0)</f>
        <v>0</v>
      </c>
      <c r="CY11" s="105">
        <f>VLOOKUP($E11,'факт '!$E$7:$DM$254,44,0)</f>
        <v>0</v>
      </c>
      <c r="CZ11" s="96">
        <f t="shared" ref="CZ11:DA15" si="103">CT11+CW11</f>
        <v>0</v>
      </c>
      <c r="DA11" s="96">
        <f t="shared" si="103"/>
        <v>0</v>
      </c>
      <c r="DB11" s="172"/>
      <c r="DC11" s="97">
        <f>CT11-CR11</f>
        <v>0</v>
      </c>
      <c r="DD11" s="97">
        <f>CU11-CS11</f>
        <v>0</v>
      </c>
      <c r="DE11" s="97"/>
      <c r="DF11" s="97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105"/>
      <c r="DR11" s="96"/>
      <c r="DS11" s="172"/>
      <c r="DT11" s="97"/>
      <c r="DU11" s="97"/>
      <c r="DV11" s="97"/>
      <c r="DW11" s="97"/>
      <c r="DX11" s="96"/>
      <c r="DY11" s="96"/>
      <c r="DZ11" s="96"/>
      <c r="EA11" s="96"/>
      <c r="EB11" s="96">
        <f>VLOOKUP($E11,'факт '!$E$7:$DM$254,51,0)</f>
        <v>0</v>
      </c>
      <c r="EC11" s="96">
        <f>VLOOKUP($E11,'факт '!$E$7:$DM$254,52,0)</f>
        <v>0</v>
      </c>
      <c r="ED11" s="96">
        <f>VLOOKUP($E11,'факт '!$E$7:$DM$254,53,0)</f>
        <v>0</v>
      </c>
      <c r="EE11" s="96">
        <f>VLOOKUP($E11,'факт '!$E$7:$DM$254,54,0)</f>
        <v>0</v>
      </c>
      <c r="EF11" s="96">
        <f>VLOOKUP($E11,'факт '!$E$7:$DM$254,55,0)</f>
        <v>0</v>
      </c>
      <c r="EG11" s="96">
        <f>VLOOKUP($E11,'факт '!$E$7:$DM$254,56,0)</f>
        <v>0</v>
      </c>
      <c r="EH11" s="105">
        <f>EB11+EE11</f>
        <v>0</v>
      </c>
      <c r="EI11" s="96">
        <f>EC11+EF11</f>
        <v>0</v>
      </c>
      <c r="EJ11" s="172">
        <f>ED11+EG11</f>
        <v>0</v>
      </c>
      <c r="EK11" s="97">
        <f>EB11-DZ11</f>
        <v>0</v>
      </c>
      <c r="EL11" s="97">
        <f>EC11-EA11</f>
        <v>0</v>
      </c>
      <c r="EM11" s="97"/>
      <c r="EN11" s="97"/>
      <c r="EO11" s="96"/>
      <c r="EP11" s="96"/>
      <c r="EQ11" s="96"/>
      <c r="ER11" s="96"/>
      <c r="ES11" s="96">
        <f>VLOOKUP($E11,'факт '!$E$7:$DM$254,57,0)</f>
        <v>0</v>
      </c>
      <c r="ET11" s="96">
        <f>VLOOKUP($E11,'факт '!$E$7:$DM$254,58,0)</f>
        <v>0</v>
      </c>
      <c r="EU11" s="96">
        <f>VLOOKUP($E11,'факт '!$E$7:$DM$254,59,0)</f>
        <v>0</v>
      </c>
      <c r="EV11" s="96">
        <f>VLOOKUP($E11,'факт '!$E$7:$DM$254,60,0)</f>
        <v>0</v>
      </c>
      <c r="EW11" s="96">
        <f>VLOOKUP($E11,'факт '!$E$7:$DM$254,61,0)</f>
        <v>0</v>
      </c>
      <c r="EX11" s="96">
        <f>VLOOKUP($E11,'факт '!$E$7:$DM$254,62,0)</f>
        <v>0</v>
      </c>
      <c r="EY11" s="105">
        <f>ES11+EV11</f>
        <v>0</v>
      </c>
      <c r="EZ11" s="96">
        <f>ET11+EW11</f>
        <v>0</v>
      </c>
      <c r="FA11" s="172">
        <f>EU11+EX11</f>
        <v>0</v>
      </c>
      <c r="FB11" s="97">
        <f>ES11-EQ11</f>
        <v>0</v>
      </c>
      <c r="FC11" s="97">
        <f>ET11-ER11</f>
        <v>0</v>
      </c>
      <c r="FD11" s="97"/>
      <c r="FE11" s="97"/>
      <c r="FF11" s="96"/>
      <c r="FG11" s="96"/>
      <c r="FH11" s="96"/>
      <c r="FI11" s="96"/>
      <c r="FJ11" s="96">
        <f>VLOOKUP($E11,'факт '!$E$7:$DM$254,27,0)</f>
        <v>0</v>
      </c>
      <c r="FK11" s="96">
        <f>VLOOKUP($E11,'факт '!$E$7:$DM$254,28,0)</f>
        <v>0</v>
      </c>
      <c r="FL11" s="96">
        <f>VLOOKUP($E11,'факт '!$E$7:$DM$254,29,0)</f>
        <v>0</v>
      </c>
      <c r="FM11" s="96">
        <f>VLOOKUP($E11,'факт '!$E$7:$DM$254,30,0)</f>
        <v>0</v>
      </c>
      <c r="FN11" s="96">
        <f>VLOOKUP($E11,'факт '!$E$7:$DM$254,31,0)</f>
        <v>0</v>
      </c>
      <c r="FO11" s="96">
        <f>VLOOKUP($E11,'факт '!$E$7:$DM$254,32,0)</f>
        <v>0</v>
      </c>
      <c r="FP11" s="105">
        <f>FJ11+FM11</f>
        <v>0</v>
      </c>
      <c r="FQ11" s="96">
        <f>FK11+FN11</f>
        <v>0</v>
      </c>
      <c r="FR11" s="172">
        <f>FL11+FO11</f>
        <v>0</v>
      </c>
      <c r="FS11" s="97"/>
      <c r="FT11" s="97"/>
      <c r="FU11" s="97"/>
      <c r="FV11" s="97"/>
      <c r="FW11" s="96"/>
      <c r="FX11" s="96"/>
      <c r="FY11" s="96"/>
      <c r="FZ11" s="96"/>
      <c r="GA11" s="96">
        <f>VLOOKUP($E11,'факт '!$E$7:$DM$254,63,0)</f>
        <v>4</v>
      </c>
      <c r="GB11" s="96">
        <f>VLOOKUP($E11,'факт '!$E$7:$DM$254,64,0)</f>
        <v>772426.6</v>
      </c>
      <c r="GC11" s="96">
        <f>VLOOKUP($E11,'факт '!$E$7:$DM$254,65,0)</f>
        <v>65</v>
      </c>
      <c r="GD11" s="96">
        <f>VLOOKUP($E11,'факт '!$E$7:$DM$254,66,0)</f>
        <v>0</v>
      </c>
      <c r="GE11" s="96">
        <f>VLOOKUP($E11,'факт '!$E$7:$DM$254,67,0)</f>
        <v>0</v>
      </c>
      <c r="GF11" s="96">
        <f>VLOOKUP($E11,'факт '!$E$7:$DM$254,68,0)</f>
        <v>0</v>
      </c>
      <c r="GG11" s="105">
        <f t="shared" ref="GG11:GI15" si="104">GA11+GD11</f>
        <v>4</v>
      </c>
      <c r="GH11" s="96">
        <f t="shared" si="104"/>
        <v>772426.6</v>
      </c>
      <c r="GI11" s="172">
        <f t="shared" si="104"/>
        <v>65</v>
      </c>
      <c r="GJ11" s="97">
        <f t="shared" ref="GJ11:GK11" si="105">GA11-FY11</f>
        <v>4</v>
      </c>
      <c r="GK11" s="97">
        <f t="shared" si="105"/>
        <v>772426.6</v>
      </c>
      <c r="GL11" s="97"/>
      <c r="GM11" s="236"/>
      <c r="GN11" s="96"/>
      <c r="GO11" s="96"/>
      <c r="GP11" s="96"/>
      <c r="GQ11" s="96"/>
      <c r="GR11" s="96">
        <f>VLOOKUP($E11,'факт '!$E$7:$DM$254,93,0)</f>
        <v>0</v>
      </c>
      <c r="GS11" s="96">
        <f>VLOOKUP($E11,'факт '!$E$7:$DM$254,94,0)</f>
        <v>0</v>
      </c>
      <c r="GT11" s="96">
        <f>VLOOKUP($E11,'факт '!$E$7:$DM$254,95,0)</f>
        <v>0</v>
      </c>
      <c r="GU11" s="96">
        <f>VLOOKUP($E11,'факт '!$E$7:$DM$254,96,0)</f>
        <v>0</v>
      </c>
      <c r="GV11" s="96">
        <f>VLOOKUP($E11,'факт '!$E$7:$DM$254,97,0)</f>
        <v>0</v>
      </c>
      <c r="GW11" s="96">
        <f>VLOOKUP($E11,'факт '!$E$7:$DM$254,98,0)</f>
        <v>0</v>
      </c>
      <c r="GX11" s="96">
        <f t="shared" ref="GX11:GZ11" si="106">GR11+GU11</f>
        <v>0</v>
      </c>
      <c r="GY11" s="96">
        <f t="shared" si="106"/>
        <v>0</v>
      </c>
      <c r="GZ11" s="96">
        <f t="shared" si="106"/>
        <v>0</v>
      </c>
      <c r="HA11" s="97">
        <f t="shared" ref="HA11:HB11" si="107">GR11-GP11</f>
        <v>0</v>
      </c>
      <c r="HB11" s="97">
        <f t="shared" si="107"/>
        <v>0</v>
      </c>
      <c r="HC11" s="235">
        <f>$H11</f>
        <v>193106.65485999998</v>
      </c>
      <c r="HD11" s="236" t="e">
        <f>GS11/GR11</f>
        <v>#DIV/0!</v>
      </c>
      <c r="HE11" s="96"/>
      <c r="HF11" s="96"/>
      <c r="HG11" s="96"/>
      <c r="HH11" s="96"/>
      <c r="HI11" s="96"/>
      <c r="HJ11" s="96"/>
      <c r="HK11" s="96"/>
      <c r="HL11" s="96"/>
      <c r="HM11" s="96"/>
      <c r="HN11" s="96"/>
      <c r="HO11" s="105"/>
      <c r="HP11" s="96"/>
      <c r="HQ11" s="172"/>
      <c r="HR11" s="97"/>
      <c r="HS11" s="97"/>
      <c r="HT11" s="97"/>
      <c r="HU11" s="97"/>
      <c r="HV11" s="96"/>
      <c r="HW11" s="96"/>
      <c r="HX11" s="96"/>
      <c r="HY11" s="96"/>
      <c r="HZ11" s="96">
        <f>VLOOKUP($E11,'факт '!$E$7:$DM$254,87,0)</f>
        <v>0</v>
      </c>
      <c r="IA11" s="96">
        <f>VLOOKUP($E11,'факт '!$E$7:$DM$254,88,0)</f>
        <v>0</v>
      </c>
      <c r="IB11" s="96">
        <f>VLOOKUP($E11,'факт '!$E$7:$DM$254,89,0)</f>
        <v>0</v>
      </c>
      <c r="IC11" s="96">
        <f>VLOOKUP($E11,'факт '!$E$7:$DM$254,90,0)</f>
        <v>0</v>
      </c>
      <c r="ID11" s="96">
        <f>VLOOKUP($E11,'факт '!$E$7:$DM$254,91,0)</f>
        <v>0</v>
      </c>
      <c r="IE11" s="96">
        <f>VLOOKUP($E11,'факт '!$E$7:$DM$254,92,0)</f>
        <v>0</v>
      </c>
      <c r="IF11" s="105">
        <f>HZ11+IC11</f>
        <v>0</v>
      </c>
      <c r="IG11" s="96">
        <f>IA11+ID11</f>
        <v>0</v>
      </c>
      <c r="IH11" s="172"/>
      <c r="II11" s="97">
        <f>HZ11-HX11</f>
        <v>0</v>
      </c>
      <c r="IJ11" s="97">
        <f>IA11-HY11</f>
        <v>0</v>
      </c>
      <c r="IK11" s="97"/>
      <c r="IL11" s="97"/>
      <c r="IM11" s="96"/>
      <c r="IN11" s="96"/>
      <c r="IO11" s="96"/>
      <c r="IP11" s="96"/>
      <c r="IQ11" s="96">
        <f>VLOOKUP($E11,'факт '!$E$7:$DM$254,99,0)</f>
        <v>0</v>
      </c>
      <c r="IR11" s="96">
        <f>VLOOKUP($E11,'факт '!$E$7:$DM$254,100,0)</f>
        <v>0</v>
      </c>
      <c r="IS11" s="96">
        <f>VLOOKUP($E11,'факт '!$E$7:$DM$254,101,0)</f>
        <v>0</v>
      </c>
      <c r="IT11" s="96">
        <f>VLOOKUP($E11,'факт '!$E$7:$DM$254,102,0)</f>
        <v>0</v>
      </c>
      <c r="IU11" s="96">
        <f>VLOOKUP($E11,'факт '!$E$7:$DM$254,103,0)</f>
        <v>0</v>
      </c>
      <c r="IV11" s="96">
        <f>VLOOKUP($E11,'факт '!$E$7:$DM$254,104,0)</f>
        <v>0</v>
      </c>
      <c r="IW11" s="105">
        <f t="shared" ref="IW11:IY15" si="108">IQ11+IT11</f>
        <v>0</v>
      </c>
      <c r="IX11" s="96">
        <f t="shared" si="108"/>
        <v>0</v>
      </c>
      <c r="IY11" s="172">
        <f t="shared" si="108"/>
        <v>0</v>
      </c>
      <c r="IZ11" s="97">
        <f t="shared" ref="IZ11:JA15" si="109">IQ11-IO11</f>
        <v>0</v>
      </c>
      <c r="JA11" s="97">
        <f t="shared" si="109"/>
        <v>0</v>
      </c>
      <c r="JB11" s="97"/>
      <c r="JC11" s="97"/>
      <c r="JD11" s="96"/>
      <c r="JE11" s="96"/>
      <c r="JF11" s="96"/>
      <c r="JG11" s="96"/>
      <c r="JH11" s="96"/>
      <c r="JI11" s="96"/>
      <c r="JJ11" s="96"/>
      <c r="JK11" s="96"/>
      <c r="JL11" s="96"/>
      <c r="JM11" s="96"/>
      <c r="JN11" s="96"/>
      <c r="JO11" s="96"/>
      <c r="JP11" s="96"/>
      <c r="JQ11" s="97"/>
      <c r="JR11" s="97"/>
      <c r="JS11" s="97"/>
      <c r="JT11" s="97"/>
      <c r="JU11" s="97"/>
      <c r="JV11" s="97"/>
      <c r="JW11" s="97"/>
      <c r="JX11" s="97"/>
      <c r="JY11" s="96">
        <f>VLOOKUP($E11,'факт '!$E$7:$DM$254,69,0)</f>
        <v>0</v>
      </c>
      <c r="JZ11" s="96">
        <f>VLOOKUP($E11,'факт '!$E$7:$DM$254,70,0)</f>
        <v>0</v>
      </c>
      <c r="KA11" s="96">
        <f>VLOOKUP($E11,'факт '!$E$7:$DM$254,71,0)</f>
        <v>0</v>
      </c>
      <c r="KB11" s="96">
        <f>VLOOKUP($E11,'факт '!$E$7:$DM$254,72,0)</f>
        <v>0</v>
      </c>
      <c r="KC11" s="96">
        <f>VLOOKUP($E11,'факт '!$E$7:$DM$254,73,0)</f>
        <v>0</v>
      </c>
      <c r="KD11" s="96">
        <f>VLOOKUP($E11,'факт '!$E$7:$DM$254,74,0)</f>
        <v>0</v>
      </c>
      <c r="KE11" s="97">
        <f t="shared" ref="KE11:KG15" si="110">JY11+KB11</f>
        <v>0</v>
      </c>
      <c r="KF11" s="97">
        <f t="shared" si="110"/>
        <v>0</v>
      </c>
      <c r="KG11" s="97">
        <f t="shared" si="110"/>
        <v>0</v>
      </c>
      <c r="KH11" s="97">
        <f t="shared" ref="KH11:KI15" si="111">JY11-JW11</f>
        <v>0</v>
      </c>
      <c r="KI11" s="97">
        <f t="shared" si="111"/>
        <v>0</v>
      </c>
      <c r="KJ11" s="235">
        <f>$H11</f>
        <v>193106.65485999998</v>
      </c>
      <c r="KK11" s="236" t="e">
        <f>JZ11/JY11</f>
        <v>#DIV/0!</v>
      </c>
      <c r="KL11" s="97"/>
      <c r="KM11" s="97"/>
      <c r="KN11" s="97"/>
      <c r="KO11" s="97"/>
      <c r="KP11" s="96">
        <f>VLOOKUP($E11,'факт '!$E$7:$DM$254,75,0)</f>
        <v>0</v>
      </c>
      <c r="KQ11" s="96">
        <f>VLOOKUP($E11,'факт '!$E$7:$DM$254,76,0)</f>
        <v>0</v>
      </c>
      <c r="KR11" s="96">
        <f>VLOOKUP($E11,'факт '!$E$7:$DM$254,77,0)</f>
        <v>0</v>
      </c>
      <c r="KS11" s="96">
        <f>VLOOKUP($E11,'факт '!$E$7:$DM$254,78,0)</f>
        <v>0</v>
      </c>
      <c r="KT11" s="96">
        <f>VLOOKUP($E11,'факт '!$E$7:$DM$254,79,0)</f>
        <v>0</v>
      </c>
      <c r="KU11" s="96">
        <f>VLOOKUP($E11,'факт '!$E$7:$DM$254,80,0)</f>
        <v>0</v>
      </c>
      <c r="KV11" s="97">
        <f>KP11+KS11</f>
        <v>0</v>
      </c>
      <c r="KW11" s="97">
        <f>KQ11+KT11</f>
        <v>0</v>
      </c>
      <c r="KX11" s="97">
        <f>KR11+KU11</f>
        <v>0</v>
      </c>
      <c r="KY11" s="97">
        <f>KP11-KN11</f>
        <v>0</v>
      </c>
      <c r="KZ11" s="97">
        <f>KQ11-KO11</f>
        <v>0</v>
      </c>
      <c r="LA11" s="97"/>
      <c r="LB11" s="236" t="e">
        <f>KQ11/KP11</f>
        <v>#DIV/0!</v>
      </c>
      <c r="LC11" s="98"/>
      <c r="LD11" s="99"/>
      <c r="LE11" s="98"/>
      <c r="LF11" s="98"/>
      <c r="LG11" s="231">
        <f t="shared" ref="LG11" si="112">M11+AD11+AU11+BL11+CC11+CT11+DK11+EB11+ES11+FJ11+GA11+GR11+HI11+HZ11+IQ11+JH11+JY11+KP11</f>
        <v>8</v>
      </c>
      <c r="LH11" s="231">
        <f t="shared" ref="LH11" si="113">N11+AE11+AV11+BM11+CD11+CU11+DL11+EC11+ET11+FK11+GB11+GS11+HJ11+IA11+IR11+JI11+JZ11+KQ11</f>
        <v>1544853.2</v>
      </c>
      <c r="LI11" s="231">
        <f t="shared" ref="LI11" si="114">O11+AF11+AW11+BN11+CE11+CV11+DM11+ED11+EU11+FL11+GC11+GT11+HK11+IB11+IS11+JJ11+KA11+KR11</f>
        <v>167</v>
      </c>
      <c r="LJ11" s="231">
        <f t="shared" ref="LJ11" si="115">P11+AG11+AX11+BO11+CF11+CW11+DN11+EE11+EV11+FM11+GD11+GU11+HL11+IC11+IT11+JK11+KB11+KS11</f>
        <v>0</v>
      </c>
      <c r="LK11" s="231">
        <f t="shared" ref="LK11" si="116">Q11+AH11+AY11+BP11+CG11+CX11+DO11+EF11+EW11+FN11+GE11+GV11+HM11+ID11+IU11+JL11+KC11+KT11</f>
        <v>0</v>
      </c>
      <c r="LL11" s="231">
        <f t="shared" ref="LL11" si="117">R11+AI11+AZ11+BQ11+CH11+CY11+DP11+EG11+EX11+FO11+GF11+GW11+HN11+IE11+IV11+JM11+KD11+KU11</f>
        <v>0</v>
      </c>
      <c r="LM11" s="231">
        <f t="shared" ref="LM11:LO11" si="118">SUM(LG11+LJ11)</f>
        <v>8</v>
      </c>
      <c r="LN11" s="231">
        <f t="shared" si="118"/>
        <v>1544853.2</v>
      </c>
      <c r="LO11" s="231">
        <f t="shared" si="118"/>
        <v>167</v>
      </c>
      <c r="LP11" s="231">
        <f t="shared" ref="LP11:LQ11" si="119">SUM(LG11-LE11)</f>
        <v>8</v>
      </c>
      <c r="LQ11" s="231">
        <f t="shared" si="119"/>
        <v>1544853.2</v>
      </c>
      <c r="LR11" s="100"/>
      <c r="LS11" s="101"/>
      <c r="LT11" s="102">
        <f t="shared" si="26"/>
        <v>193106.65485999998</v>
      </c>
      <c r="LU11" s="102">
        <f t="shared" si="97"/>
        <v>193106.65</v>
      </c>
      <c r="LV11" s="245">
        <f t="shared" ref="LV11:LV15" si="120">LT11-LU11</f>
        <v>4.8599999863654375E-3</v>
      </c>
      <c r="LW11" s="246" t="e">
        <f t="shared" ref="LW11" si="121">LK11/LJ11</f>
        <v>#DIV/0!</v>
      </c>
    </row>
    <row r="12" spans="1:335" ht="51" x14ac:dyDescent="0.2">
      <c r="A12" s="215">
        <v>1</v>
      </c>
      <c r="B12" s="215">
        <v>1</v>
      </c>
      <c r="C12" s="142">
        <v>3</v>
      </c>
      <c r="D12" s="143" t="s">
        <v>378</v>
      </c>
      <c r="E12" s="142" t="s">
        <v>521</v>
      </c>
      <c r="F12" s="143" t="s">
        <v>522</v>
      </c>
      <c r="G12" s="119">
        <v>1</v>
      </c>
      <c r="H12" s="156">
        <v>193106.65485999998</v>
      </c>
      <c r="I12" s="96"/>
      <c r="J12" s="96"/>
      <c r="K12" s="96"/>
      <c r="L12" s="96"/>
      <c r="M12" s="96">
        <f>VLOOKUP($E12,'факт '!$E$7:$DM$254,3,0)</f>
        <v>0</v>
      </c>
      <c r="N12" s="96">
        <f>VLOOKUP($E12,'факт '!$E$7:$DM$254,4,0)</f>
        <v>0</v>
      </c>
      <c r="O12" s="96">
        <f>VLOOKUP($E12,'факт '!$E$7:$DM$254,5,0)</f>
        <v>0</v>
      </c>
      <c r="P12" s="96">
        <f>VLOOKUP($E12,'факт '!$E$7:$DM$254,6,0)</f>
        <v>0</v>
      </c>
      <c r="Q12" s="96">
        <f>VLOOKUP($E12,'факт '!$E$7:$DM$254,7,0)</f>
        <v>0</v>
      </c>
      <c r="R12" s="96">
        <f>VLOOKUP($E12,'факт '!$E$7:$DM$254,8,0)</f>
        <v>0</v>
      </c>
      <c r="S12" s="96">
        <f t="shared" ref="S12:S17" si="122">M12+P12</f>
        <v>0</v>
      </c>
      <c r="T12" s="96">
        <f t="shared" ref="T12:T17" si="123">N12+Q12</f>
        <v>0</v>
      </c>
      <c r="U12" s="96">
        <f t="shared" ref="U12:U17" si="124">O12+R12</f>
        <v>0</v>
      </c>
      <c r="V12" s="97">
        <f t="shared" ref="V12:V17" si="125">M12-K12</f>
        <v>0</v>
      </c>
      <c r="W12" s="97">
        <f t="shared" ref="W12:W17" si="126">N12-L12</f>
        <v>0</v>
      </c>
      <c r="X12" s="235">
        <f t="shared" si="98"/>
        <v>193106.65485999998</v>
      </c>
      <c r="Y12" s="236" t="e">
        <f>N12/M12</f>
        <v>#DIV/0!</v>
      </c>
      <c r="Z12" s="96"/>
      <c r="AA12" s="96"/>
      <c r="AB12" s="96"/>
      <c r="AC12" s="96"/>
      <c r="AD12" s="96">
        <f>VLOOKUP($E12,'факт '!$E$7:$DM$254,15,0)</f>
        <v>0</v>
      </c>
      <c r="AE12" s="96">
        <f>VLOOKUP($E12,'факт '!$E$7:$DM$254,16,0)</f>
        <v>0</v>
      </c>
      <c r="AF12" s="105">
        <f>VLOOKUP($E12,'факт '!$E$7:$DM$254,17,0)</f>
        <v>0</v>
      </c>
      <c r="AG12" s="96">
        <f>VLOOKUP($E12,'факт '!$E$7:$DM$254,18,0)</f>
        <v>0</v>
      </c>
      <c r="AH12" s="96">
        <f>VLOOKUP($E12,'факт '!$E$7:$DM$254,19,0)</f>
        <v>0</v>
      </c>
      <c r="AI12" s="96">
        <f>VLOOKUP($E12,'факт '!$E$7:$DM$254,20,0)</f>
        <v>0</v>
      </c>
      <c r="AJ12" s="96">
        <f t="shared" ref="AJ12:AJ17" si="127">AD12+AG12</f>
        <v>0</v>
      </c>
      <c r="AK12" s="96">
        <f t="shared" ref="AK12:AK17" si="128">AE12+AH12</f>
        <v>0</v>
      </c>
      <c r="AL12" s="172">
        <f t="shared" ref="AL12:AL17" si="129">AF12+AI12</f>
        <v>0</v>
      </c>
      <c r="AM12" s="97">
        <f t="shared" ref="AM12:AM17" si="130">AD12-AB12</f>
        <v>0</v>
      </c>
      <c r="AN12" s="97">
        <f t="shared" ref="AN12:AN17" si="131">AE12-AC12</f>
        <v>0</v>
      </c>
      <c r="AO12" s="97"/>
      <c r="AP12" s="97"/>
      <c r="AQ12" s="96"/>
      <c r="AR12" s="96"/>
      <c r="AS12" s="96"/>
      <c r="AT12" s="96"/>
      <c r="AU12" s="96"/>
      <c r="AV12" s="96"/>
      <c r="AW12" s="96"/>
      <c r="AX12" s="96"/>
      <c r="AY12" s="96"/>
      <c r="AZ12" s="96"/>
      <c r="BA12" s="105"/>
      <c r="BB12" s="96"/>
      <c r="BC12" s="172"/>
      <c r="BD12" s="97"/>
      <c r="BE12" s="97"/>
      <c r="BF12" s="97"/>
      <c r="BG12" s="97"/>
      <c r="BH12" s="96"/>
      <c r="BI12" s="96"/>
      <c r="BJ12" s="96"/>
      <c r="BK12" s="96"/>
      <c r="BL12" s="96">
        <f>VLOOKUP($E12,'факт '!$E$7:$DM$254,21,0)</f>
        <v>0</v>
      </c>
      <c r="BM12" s="96">
        <f>VLOOKUP($E12,'факт '!$E$7:$DM$254,22,0)</f>
        <v>0</v>
      </c>
      <c r="BN12" s="96">
        <f>VLOOKUP($E12,'факт '!$E$7:$DM$254,23,0)</f>
        <v>0</v>
      </c>
      <c r="BO12" s="105">
        <f>VLOOKUP($E12,'факт '!$E$7:$DM$254,24,0)</f>
        <v>0</v>
      </c>
      <c r="BP12" s="96">
        <f>VLOOKUP($E12,'факт '!$E$7:$DM$254,25,0)</f>
        <v>0</v>
      </c>
      <c r="BQ12" s="96">
        <f>VLOOKUP($E12,'факт '!$E$7:$DM$254,26,0)</f>
        <v>0</v>
      </c>
      <c r="BR12" s="96">
        <f t="shared" ref="BR12:BR16" si="132">BL12+BO12</f>
        <v>0</v>
      </c>
      <c r="BS12" s="96">
        <f t="shared" ref="BS12:BS16" si="133">BM12+BP12</f>
        <v>0</v>
      </c>
      <c r="BT12" s="172">
        <f t="shared" ref="BT12:BT16" si="134">BN12+BQ12</f>
        <v>0</v>
      </c>
      <c r="BU12" s="97">
        <f t="shared" ref="BU12:BU16" si="135">BL12-BJ12</f>
        <v>0</v>
      </c>
      <c r="BV12" s="97">
        <f t="shared" ref="BV12:BV16" si="136">BM12-BK12</f>
        <v>0</v>
      </c>
      <c r="BW12" s="97"/>
      <c r="BX12" s="97"/>
      <c r="BY12" s="96"/>
      <c r="BZ12" s="96"/>
      <c r="CA12" s="96"/>
      <c r="CB12" s="96"/>
      <c r="CC12" s="96">
        <f>VLOOKUP($E12,'факт '!$E$7:$DM$254,33,0)</f>
        <v>0</v>
      </c>
      <c r="CD12" s="96">
        <f>VLOOKUP($E12,'факт '!$E$7:$DM$254,34,0)</f>
        <v>0</v>
      </c>
      <c r="CE12" s="105">
        <f>VLOOKUP($E12,'факт '!$E$7:$DM$254,35,0)</f>
        <v>0</v>
      </c>
      <c r="CF12" s="96">
        <f>VLOOKUP($E12,'факт '!$E$7:$DM$254,36,0)</f>
        <v>0</v>
      </c>
      <c r="CG12" s="96">
        <f>VLOOKUP($E12,'факт '!$E$7:$DM$254,37,0)</f>
        <v>0</v>
      </c>
      <c r="CH12" s="96">
        <f>VLOOKUP($E12,'факт '!$E$7:$DM$254,38,0)</f>
        <v>0</v>
      </c>
      <c r="CI12" s="96">
        <f t="shared" ref="CI12:CI17" si="137">CC12+CF12</f>
        <v>0</v>
      </c>
      <c r="CJ12" s="96">
        <f t="shared" ref="CJ12:CJ17" si="138">CD12+CG12</f>
        <v>0</v>
      </c>
      <c r="CK12" s="172">
        <f t="shared" ref="CK12:CK17" si="139">CE12+CH12</f>
        <v>0</v>
      </c>
      <c r="CL12" s="97">
        <f t="shared" ref="CL12:CL17" si="140">CC12-CA12</f>
        <v>0</v>
      </c>
      <c r="CM12" s="97">
        <f t="shared" ref="CM12:CM17" si="141">CD12-CB12</f>
        <v>0</v>
      </c>
      <c r="CN12" s="235">
        <f t="shared" si="102"/>
        <v>193106.65485999998</v>
      </c>
      <c r="CO12" s="97" t="e">
        <f t="shared" ref="CO12:CO16" si="142">CD12/CC12</f>
        <v>#DIV/0!</v>
      </c>
      <c r="CP12" s="96"/>
      <c r="CQ12" s="96"/>
      <c r="CR12" s="96"/>
      <c r="CS12" s="96"/>
      <c r="CT12" s="96">
        <f>VLOOKUP($E12,'факт '!$E$7:$DM$254,39,0)</f>
        <v>0</v>
      </c>
      <c r="CU12" s="96">
        <f>VLOOKUP($E12,'факт '!$E$7:$DM$254,40,0)</f>
        <v>0</v>
      </c>
      <c r="CV12" s="244">
        <f>VLOOKUP($E12,'факт '!$E$7:$DM$254,41,0)</f>
        <v>0</v>
      </c>
      <c r="CW12" s="96">
        <f>VLOOKUP($E12,'факт '!$E$7:$DM$254,42,0)</f>
        <v>0</v>
      </c>
      <c r="CX12" s="96">
        <f>VLOOKUP($E12,'факт '!$E$7:$DM$254,43,0)</f>
        <v>0</v>
      </c>
      <c r="CY12" s="105">
        <f>VLOOKUP($E12,'факт '!$E$7:$DM$254,44,0)</f>
        <v>0</v>
      </c>
      <c r="CZ12" s="96">
        <f t="shared" si="103"/>
        <v>0</v>
      </c>
      <c r="DA12" s="96">
        <f t="shared" si="103"/>
        <v>0</v>
      </c>
      <c r="DB12" s="172"/>
      <c r="DC12" s="97">
        <f t="shared" ref="DC12:DC15" si="143">CT12-CR12</f>
        <v>0</v>
      </c>
      <c r="DD12" s="97">
        <f t="shared" ref="DD12:DD15" si="144">CU12-CS12</f>
        <v>0</v>
      </c>
      <c r="DE12" s="97"/>
      <c r="DF12" s="97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105"/>
      <c r="DR12" s="96"/>
      <c r="DS12" s="172"/>
      <c r="DT12" s="97"/>
      <c r="DU12" s="97"/>
      <c r="DV12" s="97"/>
      <c r="DW12" s="97"/>
      <c r="DX12" s="96"/>
      <c r="DY12" s="96"/>
      <c r="DZ12" s="96"/>
      <c r="EA12" s="96"/>
      <c r="EB12" s="96">
        <f>VLOOKUP($E12,'факт '!$E$7:$DM$254,51,0)</f>
        <v>0</v>
      </c>
      <c r="EC12" s="96">
        <f>VLOOKUP($E12,'факт '!$E$7:$DM$254,52,0)</f>
        <v>0</v>
      </c>
      <c r="ED12" s="96">
        <f>VLOOKUP($E12,'факт '!$E$7:$DM$254,53,0)</f>
        <v>0</v>
      </c>
      <c r="EE12" s="96">
        <f>VLOOKUP($E12,'факт '!$E$7:$DM$254,54,0)</f>
        <v>0</v>
      </c>
      <c r="EF12" s="96">
        <f>VLOOKUP($E12,'факт '!$E$7:$DM$254,55,0)</f>
        <v>0</v>
      </c>
      <c r="EG12" s="96">
        <f>VLOOKUP($E12,'факт '!$E$7:$DM$254,56,0)</f>
        <v>0</v>
      </c>
      <c r="EH12" s="105">
        <f t="shared" ref="EH12:EH15" si="145">EB12+EE12</f>
        <v>0</v>
      </c>
      <c r="EI12" s="96">
        <f t="shared" ref="EI12:EI15" si="146">EC12+EF12</f>
        <v>0</v>
      </c>
      <c r="EJ12" s="172">
        <f t="shared" ref="EJ12:EJ15" si="147">ED12+EG12</f>
        <v>0</v>
      </c>
      <c r="EK12" s="97">
        <f t="shared" ref="EK12:EK15" si="148">EB12-DZ12</f>
        <v>0</v>
      </c>
      <c r="EL12" s="97">
        <f t="shared" ref="EL12:EL15" si="149">EC12-EA12</f>
        <v>0</v>
      </c>
      <c r="EM12" s="97"/>
      <c r="EN12" s="97"/>
      <c r="EO12" s="96"/>
      <c r="EP12" s="96"/>
      <c r="EQ12" s="96"/>
      <c r="ER12" s="96"/>
      <c r="ES12" s="96">
        <f>VLOOKUP($E12,'факт '!$E$7:$DM$254,57,0)</f>
        <v>0</v>
      </c>
      <c r="ET12" s="96">
        <f>VLOOKUP($E12,'факт '!$E$7:$DM$254,58,0)</f>
        <v>0</v>
      </c>
      <c r="EU12" s="96">
        <f>VLOOKUP($E12,'факт '!$E$7:$DM$254,59,0)</f>
        <v>0</v>
      </c>
      <c r="EV12" s="96">
        <f>VLOOKUP($E12,'факт '!$E$7:$DM$254,60,0)</f>
        <v>0</v>
      </c>
      <c r="EW12" s="96">
        <f>VLOOKUP($E12,'факт '!$E$7:$DM$254,61,0)</f>
        <v>0</v>
      </c>
      <c r="EX12" s="96">
        <f>VLOOKUP($E12,'факт '!$E$7:$DM$254,62,0)</f>
        <v>0</v>
      </c>
      <c r="EY12" s="105">
        <f t="shared" ref="EY12:EY15" si="150">ES12+EV12</f>
        <v>0</v>
      </c>
      <c r="EZ12" s="96">
        <f t="shared" ref="EZ12:EZ15" si="151">ET12+EW12</f>
        <v>0</v>
      </c>
      <c r="FA12" s="172">
        <f t="shared" ref="FA12:FA15" si="152">EU12+EX12</f>
        <v>0</v>
      </c>
      <c r="FB12" s="97">
        <f t="shared" ref="FB12:FB15" si="153">ES12-EQ12</f>
        <v>0</v>
      </c>
      <c r="FC12" s="97">
        <f t="shared" ref="FC12:FC15" si="154">ET12-ER12</f>
        <v>0</v>
      </c>
      <c r="FD12" s="97"/>
      <c r="FE12" s="97"/>
      <c r="FF12" s="96"/>
      <c r="FG12" s="96"/>
      <c r="FH12" s="96"/>
      <c r="FI12" s="96"/>
      <c r="FJ12" s="96">
        <f>VLOOKUP($E12,'факт '!$E$7:$DM$254,27,0)</f>
        <v>0</v>
      </c>
      <c r="FK12" s="96">
        <f>VLOOKUP($E12,'факт '!$E$7:$DM$254,28,0)</f>
        <v>0</v>
      </c>
      <c r="FL12" s="96">
        <f>VLOOKUP($E12,'факт '!$E$7:$DM$254,29,0)</f>
        <v>0</v>
      </c>
      <c r="FM12" s="96">
        <f>VLOOKUP($E12,'факт '!$E$7:$DM$254,30,0)</f>
        <v>0</v>
      </c>
      <c r="FN12" s="96">
        <f>VLOOKUP($E12,'факт '!$E$7:$DM$254,31,0)</f>
        <v>0</v>
      </c>
      <c r="FO12" s="96">
        <f>VLOOKUP($E12,'факт '!$E$7:$DM$254,32,0)</f>
        <v>0</v>
      </c>
      <c r="FP12" s="105">
        <f t="shared" ref="FP12:FP15" si="155">FJ12+FM12</f>
        <v>0</v>
      </c>
      <c r="FQ12" s="96">
        <f t="shared" ref="FQ12:FQ15" si="156">FK12+FN12</f>
        <v>0</v>
      </c>
      <c r="FR12" s="172">
        <f t="shared" ref="FR12:FR15" si="157">FL12+FO12</f>
        <v>0</v>
      </c>
      <c r="FS12" s="97"/>
      <c r="FT12" s="97"/>
      <c r="FU12" s="97"/>
      <c r="FV12" s="97"/>
      <c r="FW12" s="96"/>
      <c r="FX12" s="96"/>
      <c r="FY12" s="96"/>
      <c r="FZ12" s="96"/>
      <c r="GA12" s="96">
        <f>VLOOKUP($E12,'факт '!$E$7:$DM$254,63,0)</f>
        <v>0</v>
      </c>
      <c r="GB12" s="96">
        <f>VLOOKUP($E12,'факт '!$E$7:$DM$254,64,0)</f>
        <v>0</v>
      </c>
      <c r="GC12" s="96">
        <f>VLOOKUP($E12,'факт '!$E$7:$DM$254,65,0)</f>
        <v>0</v>
      </c>
      <c r="GD12" s="96">
        <f>VLOOKUP($E12,'факт '!$E$7:$DM$254,66,0)</f>
        <v>0</v>
      </c>
      <c r="GE12" s="96">
        <f>VLOOKUP($E12,'факт '!$E$7:$DM$254,67,0)</f>
        <v>0</v>
      </c>
      <c r="GF12" s="96">
        <f>VLOOKUP($E12,'факт '!$E$7:$DM$254,68,0)</f>
        <v>0</v>
      </c>
      <c r="GG12" s="105">
        <f t="shared" si="104"/>
        <v>0</v>
      </c>
      <c r="GH12" s="96">
        <f t="shared" si="104"/>
        <v>0</v>
      </c>
      <c r="GI12" s="172">
        <f t="shared" si="104"/>
        <v>0</v>
      </c>
      <c r="GJ12" s="97">
        <f t="shared" ref="GJ12:GJ16" si="158">GA12-FY12</f>
        <v>0</v>
      </c>
      <c r="GK12" s="97">
        <f t="shared" ref="GK12:GK16" si="159">GB12-FZ12</f>
        <v>0</v>
      </c>
      <c r="GL12" s="97"/>
      <c r="GM12" s="236"/>
      <c r="GN12" s="96"/>
      <c r="GO12" s="96"/>
      <c r="GP12" s="96"/>
      <c r="GQ12" s="96"/>
      <c r="GR12" s="96">
        <f>VLOOKUP($E12,'факт '!$E$7:$DM$254,93,0)</f>
        <v>0</v>
      </c>
      <c r="GS12" s="96">
        <f>VLOOKUP($E12,'факт '!$E$7:$DM$254,94,0)</f>
        <v>0</v>
      </c>
      <c r="GT12" s="96">
        <f>VLOOKUP($E12,'факт '!$E$7:$DM$254,95,0)</f>
        <v>0</v>
      </c>
      <c r="GU12" s="96">
        <f>VLOOKUP($E12,'факт '!$E$7:$DM$254,96,0)</f>
        <v>0</v>
      </c>
      <c r="GV12" s="96">
        <f>VLOOKUP($E12,'факт '!$E$7:$DM$254,97,0)</f>
        <v>0</v>
      </c>
      <c r="GW12" s="96">
        <f>VLOOKUP($E12,'факт '!$E$7:$DM$254,98,0)</f>
        <v>0</v>
      </c>
      <c r="GX12" s="96">
        <f t="shared" ref="GX12:GX17" si="160">GR12+GU12</f>
        <v>0</v>
      </c>
      <c r="GY12" s="96">
        <f t="shared" ref="GY12:GY17" si="161">GS12+GV12</f>
        <v>0</v>
      </c>
      <c r="GZ12" s="96">
        <f t="shared" ref="GZ12:GZ17" si="162">GT12+GW12</f>
        <v>0</v>
      </c>
      <c r="HA12" s="97">
        <f t="shared" ref="HA12:HA17" si="163">GR12-GP12</f>
        <v>0</v>
      </c>
      <c r="HB12" s="97">
        <f t="shared" ref="HB12:HB17" si="164">GS12-GQ12</f>
        <v>0</v>
      </c>
      <c r="HC12" s="235">
        <f t="shared" ref="HC12:HC16" si="165">$H12</f>
        <v>193106.65485999998</v>
      </c>
      <c r="HD12" s="236" t="e">
        <f t="shared" ref="HD12:HD16" si="166">GS12/GR12</f>
        <v>#DIV/0!</v>
      </c>
      <c r="HE12" s="96"/>
      <c r="HF12" s="96"/>
      <c r="HG12" s="96"/>
      <c r="HH12" s="96"/>
      <c r="HI12" s="96"/>
      <c r="HJ12" s="96"/>
      <c r="HK12" s="96"/>
      <c r="HL12" s="96"/>
      <c r="HM12" s="96"/>
      <c r="HN12" s="96"/>
      <c r="HO12" s="105"/>
      <c r="HP12" s="96"/>
      <c r="HQ12" s="172"/>
      <c r="HR12" s="97"/>
      <c r="HS12" s="97"/>
      <c r="HT12" s="97"/>
      <c r="HU12" s="97"/>
      <c r="HV12" s="96"/>
      <c r="HW12" s="96"/>
      <c r="HX12" s="96"/>
      <c r="HY12" s="96"/>
      <c r="HZ12" s="96">
        <f>VLOOKUP($E12,'факт '!$E$7:$DM$254,87,0)</f>
        <v>0</v>
      </c>
      <c r="IA12" s="96">
        <f>VLOOKUP($E12,'факт '!$E$7:$DM$254,88,0)</f>
        <v>0</v>
      </c>
      <c r="IB12" s="96">
        <f>VLOOKUP($E12,'факт '!$E$7:$DM$254,89,0)</f>
        <v>0</v>
      </c>
      <c r="IC12" s="96">
        <f>VLOOKUP($E12,'факт '!$E$7:$DM$254,90,0)</f>
        <v>0</v>
      </c>
      <c r="ID12" s="96">
        <f>VLOOKUP($E12,'факт '!$E$7:$DM$254,91,0)</f>
        <v>0</v>
      </c>
      <c r="IE12" s="96">
        <f>VLOOKUP($E12,'факт '!$E$7:$DM$254,92,0)</f>
        <v>0</v>
      </c>
      <c r="IF12" s="105">
        <f t="shared" ref="IF12:IF15" si="167">HZ12+IC12</f>
        <v>0</v>
      </c>
      <c r="IG12" s="96">
        <f t="shared" ref="IG12:IG15" si="168">IA12+ID12</f>
        <v>0</v>
      </c>
      <c r="IH12" s="172"/>
      <c r="II12" s="97">
        <f t="shared" ref="II12:II16" si="169">HZ12-HX12</f>
        <v>0</v>
      </c>
      <c r="IJ12" s="97">
        <f t="shared" ref="IJ12:IJ16" si="170">IA12-HY12</f>
        <v>0</v>
      </c>
      <c r="IK12" s="97"/>
      <c r="IL12" s="97"/>
      <c r="IM12" s="96"/>
      <c r="IN12" s="96"/>
      <c r="IO12" s="96"/>
      <c r="IP12" s="96"/>
      <c r="IQ12" s="96">
        <f>VLOOKUP($E12,'факт '!$E$7:$DM$254,99,0)</f>
        <v>0</v>
      </c>
      <c r="IR12" s="96">
        <f>VLOOKUP($E12,'факт '!$E$7:$DM$254,100,0)</f>
        <v>0</v>
      </c>
      <c r="IS12" s="96">
        <f>VLOOKUP($E12,'факт '!$E$7:$DM$254,101,0)</f>
        <v>0</v>
      </c>
      <c r="IT12" s="96">
        <f>VLOOKUP($E12,'факт '!$E$7:$DM$254,102,0)</f>
        <v>0</v>
      </c>
      <c r="IU12" s="96">
        <f>VLOOKUP($E12,'факт '!$E$7:$DM$254,103,0)</f>
        <v>0</v>
      </c>
      <c r="IV12" s="96">
        <f>VLOOKUP($E12,'факт '!$E$7:$DM$254,104,0)</f>
        <v>0</v>
      </c>
      <c r="IW12" s="105">
        <f t="shared" si="108"/>
        <v>0</v>
      </c>
      <c r="IX12" s="96">
        <f t="shared" si="108"/>
        <v>0</v>
      </c>
      <c r="IY12" s="172">
        <f t="shared" si="108"/>
        <v>0</v>
      </c>
      <c r="IZ12" s="97">
        <f t="shared" si="109"/>
        <v>0</v>
      </c>
      <c r="JA12" s="97">
        <f t="shared" si="109"/>
        <v>0</v>
      </c>
      <c r="JB12" s="97"/>
      <c r="JC12" s="97"/>
      <c r="JD12" s="96"/>
      <c r="JE12" s="96"/>
      <c r="JF12" s="96"/>
      <c r="JG12" s="96"/>
      <c r="JH12" s="96"/>
      <c r="JI12" s="96"/>
      <c r="JJ12" s="96"/>
      <c r="JK12" s="96"/>
      <c r="JL12" s="96"/>
      <c r="JM12" s="96"/>
      <c r="JN12" s="96"/>
      <c r="JO12" s="96"/>
      <c r="JP12" s="96"/>
      <c r="JQ12" s="97"/>
      <c r="JR12" s="97"/>
      <c r="JS12" s="97"/>
      <c r="JT12" s="97"/>
      <c r="JU12" s="97"/>
      <c r="JV12" s="97"/>
      <c r="JW12" s="97"/>
      <c r="JX12" s="97"/>
      <c r="JY12" s="96">
        <f>VLOOKUP($E12,'факт '!$E$7:$DM$254,69,0)</f>
        <v>7</v>
      </c>
      <c r="JZ12" s="96">
        <f>VLOOKUP($E12,'факт '!$E$7:$DM$254,70,0)</f>
        <v>1351746.5499999998</v>
      </c>
      <c r="KA12" s="96">
        <f>VLOOKUP($E12,'факт '!$E$7:$DM$254,71,0)</f>
        <v>71</v>
      </c>
      <c r="KB12" s="96">
        <f>VLOOKUP($E12,'факт '!$E$7:$DM$254,72,0)</f>
        <v>0</v>
      </c>
      <c r="KC12" s="96">
        <f>VLOOKUP($E12,'факт '!$E$7:$DM$254,73,0)</f>
        <v>0</v>
      </c>
      <c r="KD12" s="96">
        <f>VLOOKUP($E12,'факт '!$E$7:$DM$254,74,0)</f>
        <v>0</v>
      </c>
      <c r="KE12" s="97">
        <f t="shared" si="110"/>
        <v>7</v>
      </c>
      <c r="KF12" s="97">
        <f t="shared" si="110"/>
        <v>1351746.5499999998</v>
      </c>
      <c r="KG12" s="97">
        <f t="shared" si="110"/>
        <v>71</v>
      </c>
      <c r="KH12" s="97">
        <f t="shared" si="111"/>
        <v>7</v>
      </c>
      <c r="KI12" s="97">
        <f t="shared" si="111"/>
        <v>1351746.5499999998</v>
      </c>
      <c r="KJ12" s="97"/>
      <c r="KK12" s="97"/>
      <c r="KL12" s="97"/>
      <c r="KM12" s="97"/>
      <c r="KN12" s="97"/>
      <c r="KO12" s="97"/>
      <c r="KP12" s="96">
        <f>VLOOKUP($E12,'факт '!$E$7:$DM$254,75,0)</f>
        <v>0</v>
      </c>
      <c r="KQ12" s="96">
        <f>VLOOKUP($E12,'факт '!$E$7:$DM$254,76,0)</f>
        <v>0</v>
      </c>
      <c r="KR12" s="96">
        <f>VLOOKUP($E12,'факт '!$E$7:$DM$254,77,0)</f>
        <v>0</v>
      </c>
      <c r="KS12" s="96">
        <f>VLOOKUP($E12,'факт '!$E$7:$DM$254,78,0)</f>
        <v>0</v>
      </c>
      <c r="KT12" s="96">
        <f>VLOOKUP($E12,'факт '!$E$7:$DM$254,79,0)</f>
        <v>0</v>
      </c>
      <c r="KU12" s="96">
        <f>VLOOKUP($E12,'факт '!$E$7:$DM$254,80,0)</f>
        <v>0</v>
      </c>
      <c r="KV12" s="97">
        <f t="shared" ref="KV12:KV15" si="171">KP12+KS12</f>
        <v>0</v>
      </c>
      <c r="KW12" s="97">
        <f t="shared" ref="KW12:KW15" si="172">KQ12+KT12</f>
        <v>0</v>
      </c>
      <c r="KX12" s="97">
        <f t="shared" ref="KX12:KX15" si="173">KR12+KU12</f>
        <v>0</v>
      </c>
      <c r="KY12" s="97">
        <f t="shared" ref="KY12:KY15" si="174">KP12-KN12</f>
        <v>0</v>
      </c>
      <c r="KZ12" s="97">
        <f t="shared" ref="KZ12:KZ15" si="175">KQ12-KO12</f>
        <v>0</v>
      </c>
      <c r="LA12" s="97"/>
      <c r="LB12" s="97"/>
      <c r="LC12" s="98"/>
      <c r="LD12" s="99"/>
      <c r="LE12" s="98"/>
      <c r="LF12" s="98"/>
      <c r="LG12" s="231">
        <f t="shared" ref="LG12:LG20" si="176">M12+AD12+AU12+BL12+CC12+CT12+DK12+EB12+ES12+FJ12+GA12+GR12+HI12+HZ12+IQ12+JH12+JY12+KP12</f>
        <v>7</v>
      </c>
      <c r="LH12" s="231">
        <f t="shared" ref="LH12:LH20" si="177">N12+AE12+AV12+BM12+CD12+CU12+DL12+EC12+ET12+FK12+GB12+GS12+HJ12+IA12+IR12+JI12+JZ12+KQ12</f>
        <v>1351746.5499999998</v>
      </c>
      <c r="LI12" s="231">
        <f t="shared" ref="LI12:LI20" si="178">O12+AF12+AW12+BN12+CE12+CV12+DM12+ED12+EU12+FL12+GC12+GT12+HK12+IB12+IS12+JJ12+KA12+KR12</f>
        <v>71</v>
      </c>
      <c r="LJ12" s="231">
        <f t="shared" ref="LJ12:LJ20" si="179">P12+AG12+AX12+BO12+CF12+CW12+DN12+EE12+EV12+FM12+GD12+GU12+HL12+IC12+IT12+JK12+KB12+KS12</f>
        <v>0</v>
      </c>
      <c r="LK12" s="231">
        <f t="shared" ref="LK12:LK20" si="180">Q12+AH12+AY12+BP12+CG12+CX12+DO12+EF12+EW12+FN12+GE12+GV12+HM12+ID12+IU12+JL12+KC12+KT12</f>
        <v>0</v>
      </c>
      <c r="LL12" s="231">
        <f t="shared" ref="LL12:LL20" si="181">R12+AI12+AZ12+BQ12+CH12+CY12+DP12+EG12+EX12+FO12+GF12+GW12+HN12+IE12+IV12+JM12+KD12+KU12</f>
        <v>0</v>
      </c>
      <c r="LM12" s="231">
        <f t="shared" ref="LM12:LM20" si="182">SUM(LG12+LJ12)</f>
        <v>7</v>
      </c>
      <c r="LN12" s="231">
        <f t="shared" ref="LN12:LN20" si="183">SUM(LH12+LK12)</f>
        <v>1351746.5499999998</v>
      </c>
      <c r="LO12" s="231">
        <f t="shared" ref="LO12:LO20" si="184">SUM(LI12+LL12)</f>
        <v>71</v>
      </c>
      <c r="LP12" s="231">
        <f t="shared" ref="LP12:LP20" si="185">SUM(LG12-LE12)</f>
        <v>7</v>
      </c>
      <c r="LQ12" s="231">
        <f t="shared" ref="LQ12:LQ20" si="186">SUM(LH12-LF12)</f>
        <v>1351746.5499999998</v>
      </c>
      <c r="LR12" s="100"/>
      <c r="LS12" s="101"/>
      <c r="LT12" s="102">
        <f t="shared" si="26"/>
        <v>193106.65485999998</v>
      </c>
      <c r="LU12" s="102">
        <f t="shared" si="97"/>
        <v>193106.64999999997</v>
      </c>
      <c r="LV12" s="245">
        <f t="shared" si="120"/>
        <v>4.860000015469268E-3</v>
      </c>
      <c r="LW12" s="246" t="e">
        <f>LK12/LJ12</f>
        <v>#DIV/0!</v>
      </c>
    </row>
    <row r="13" spans="1:335" ht="63.75" x14ac:dyDescent="0.2">
      <c r="A13" s="215">
        <v>1</v>
      </c>
      <c r="B13" s="215">
        <v>1</v>
      </c>
      <c r="C13" s="142">
        <v>3</v>
      </c>
      <c r="D13" s="143" t="s">
        <v>378</v>
      </c>
      <c r="E13" s="142" t="s">
        <v>523</v>
      </c>
      <c r="F13" s="143" t="s">
        <v>524</v>
      </c>
      <c r="G13" s="119">
        <v>1</v>
      </c>
      <c r="H13" s="156">
        <v>193106.65485999998</v>
      </c>
      <c r="I13" s="96"/>
      <c r="J13" s="96"/>
      <c r="K13" s="96"/>
      <c r="L13" s="96"/>
      <c r="M13" s="96">
        <f>VLOOKUP($E13,'факт '!$E$7:$DM$254,3,0)</f>
        <v>0</v>
      </c>
      <c r="N13" s="96">
        <f>VLOOKUP($E13,'факт '!$E$7:$DM$254,4,0)</f>
        <v>0</v>
      </c>
      <c r="O13" s="96">
        <f>VLOOKUP($E13,'факт '!$E$7:$DM$254,5,0)</f>
        <v>0</v>
      </c>
      <c r="P13" s="96">
        <f>VLOOKUP($E13,'факт '!$E$7:$DM$254,6,0)</f>
        <v>0</v>
      </c>
      <c r="Q13" s="96">
        <f>VLOOKUP($E13,'факт '!$E$7:$DM$254,7,0)</f>
        <v>0</v>
      </c>
      <c r="R13" s="96">
        <f>VLOOKUP($E13,'факт '!$E$7:$DM$254,8,0)</f>
        <v>0</v>
      </c>
      <c r="S13" s="96">
        <f t="shared" si="122"/>
        <v>0</v>
      </c>
      <c r="T13" s="96">
        <f t="shared" si="123"/>
        <v>0</v>
      </c>
      <c r="U13" s="96">
        <f t="shared" si="124"/>
        <v>0</v>
      </c>
      <c r="V13" s="97">
        <f t="shared" si="125"/>
        <v>0</v>
      </c>
      <c r="W13" s="97">
        <f t="shared" si="126"/>
        <v>0</v>
      </c>
      <c r="X13" s="235">
        <f t="shared" si="98"/>
        <v>193106.65485999998</v>
      </c>
      <c r="Y13" s="97"/>
      <c r="Z13" s="96"/>
      <c r="AA13" s="96"/>
      <c r="AB13" s="96"/>
      <c r="AC13" s="96"/>
      <c r="AD13" s="96">
        <f>VLOOKUP($E13,'факт '!$E$7:$DM$254,15,0)</f>
        <v>0</v>
      </c>
      <c r="AE13" s="96">
        <f>VLOOKUP($E13,'факт '!$E$7:$DM$254,16,0)</f>
        <v>0</v>
      </c>
      <c r="AF13" s="105">
        <f>VLOOKUP($E13,'факт '!$E$7:$DM$254,17,0)</f>
        <v>0</v>
      </c>
      <c r="AG13" s="96">
        <f>VLOOKUP($E13,'факт '!$E$7:$DM$254,18,0)</f>
        <v>0</v>
      </c>
      <c r="AH13" s="96">
        <f>VLOOKUP($E13,'факт '!$E$7:$DM$254,19,0)</f>
        <v>0</v>
      </c>
      <c r="AI13" s="96">
        <f>VLOOKUP($E13,'факт '!$E$7:$DM$254,20,0)</f>
        <v>0</v>
      </c>
      <c r="AJ13" s="96">
        <f t="shared" si="127"/>
        <v>0</v>
      </c>
      <c r="AK13" s="96">
        <f t="shared" si="128"/>
        <v>0</v>
      </c>
      <c r="AL13" s="172">
        <f t="shared" si="129"/>
        <v>0</v>
      </c>
      <c r="AM13" s="97">
        <f t="shared" si="130"/>
        <v>0</v>
      </c>
      <c r="AN13" s="97">
        <f t="shared" si="131"/>
        <v>0</v>
      </c>
      <c r="AO13" s="97"/>
      <c r="AP13" s="97"/>
      <c r="AQ13" s="96"/>
      <c r="AR13" s="96"/>
      <c r="AS13" s="96"/>
      <c r="AT13" s="96"/>
      <c r="AU13" s="96"/>
      <c r="AV13" s="96"/>
      <c r="AW13" s="96"/>
      <c r="AX13" s="96"/>
      <c r="AY13" s="96"/>
      <c r="AZ13" s="96"/>
      <c r="BA13" s="105"/>
      <c r="BB13" s="96"/>
      <c r="BC13" s="172"/>
      <c r="BD13" s="97"/>
      <c r="BE13" s="97"/>
      <c r="BF13" s="97"/>
      <c r="BG13" s="97"/>
      <c r="BH13" s="96"/>
      <c r="BI13" s="96"/>
      <c r="BJ13" s="96"/>
      <c r="BK13" s="96"/>
      <c r="BL13" s="96">
        <f>VLOOKUP($E13,'факт '!$E$7:$DM$254,21,0)</f>
        <v>0</v>
      </c>
      <c r="BM13" s="96">
        <f>VLOOKUP($E13,'факт '!$E$7:$DM$254,22,0)</f>
        <v>0</v>
      </c>
      <c r="BN13" s="96">
        <f>VLOOKUP($E13,'факт '!$E$7:$DM$254,23,0)</f>
        <v>0</v>
      </c>
      <c r="BO13" s="105">
        <f>VLOOKUP($E13,'факт '!$E$7:$DM$254,24,0)</f>
        <v>0</v>
      </c>
      <c r="BP13" s="96">
        <f>VLOOKUP($E13,'факт '!$E$7:$DM$254,25,0)</f>
        <v>0</v>
      </c>
      <c r="BQ13" s="96">
        <f>VLOOKUP($E13,'факт '!$E$7:$DM$254,26,0)</f>
        <v>0</v>
      </c>
      <c r="BR13" s="96">
        <f t="shared" si="132"/>
        <v>0</v>
      </c>
      <c r="BS13" s="96">
        <f t="shared" si="133"/>
        <v>0</v>
      </c>
      <c r="BT13" s="172">
        <f t="shared" si="134"/>
        <v>0</v>
      </c>
      <c r="BU13" s="97">
        <f t="shared" si="135"/>
        <v>0</v>
      </c>
      <c r="BV13" s="97">
        <f t="shared" si="136"/>
        <v>0</v>
      </c>
      <c r="BW13" s="97"/>
      <c r="BX13" s="97"/>
      <c r="BY13" s="96"/>
      <c r="BZ13" s="96"/>
      <c r="CA13" s="96"/>
      <c r="CB13" s="96"/>
      <c r="CC13" s="96">
        <f>VLOOKUP($E13,'факт '!$E$7:$DM$254,33,0)</f>
        <v>0</v>
      </c>
      <c r="CD13" s="96">
        <f>VLOOKUP($E13,'факт '!$E$7:$DM$254,34,0)</f>
        <v>0</v>
      </c>
      <c r="CE13" s="105">
        <f>VLOOKUP($E13,'факт '!$E$7:$DM$254,35,0)</f>
        <v>0</v>
      </c>
      <c r="CF13" s="96">
        <f>VLOOKUP($E13,'факт '!$E$7:$DM$254,36,0)</f>
        <v>0</v>
      </c>
      <c r="CG13" s="96">
        <f>VLOOKUP($E13,'факт '!$E$7:$DM$254,37,0)</f>
        <v>0</v>
      </c>
      <c r="CH13" s="96">
        <f>VLOOKUP($E13,'факт '!$E$7:$DM$254,38,0)</f>
        <v>0</v>
      </c>
      <c r="CI13" s="96">
        <f t="shared" si="137"/>
        <v>0</v>
      </c>
      <c r="CJ13" s="96">
        <f t="shared" si="138"/>
        <v>0</v>
      </c>
      <c r="CK13" s="172">
        <f t="shared" si="139"/>
        <v>0</v>
      </c>
      <c r="CL13" s="97">
        <f t="shared" si="140"/>
        <v>0</v>
      </c>
      <c r="CM13" s="97">
        <f t="shared" si="141"/>
        <v>0</v>
      </c>
      <c r="CN13" s="235">
        <f t="shared" si="102"/>
        <v>193106.65485999998</v>
      </c>
      <c r="CO13" s="97" t="e">
        <f t="shared" si="142"/>
        <v>#DIV/0!</v>
      </c>
      <c r="CP13" s="96"/>
      <c r="CQ13" s="96"/>
      <c r="CR13" s="96"/>
      <c r="CS13" s="96"/>
      <c r="CT13" s="96">
        <f>VLOOKUP($E13,'факт '!$E$7:$DM$254,39,0)</f>
        <v>0</v>
      </c>
      <c r="CU13" s="96">
        <f>VLOOKUP($E13,'факт '!$E$7:$DM$254,40,0)</f>
        <v>0</v>
      </c>
      <c r="CV13" s="244">
        <f>VLOOKUP($E13,'факт '!$E$7:$DM$254,41,0)</f>
        <v>0</v>
      </c>
      <c r="CW13" s="96">
        <f>VLOOKUP($E13,'факт '!$E$7:$DM$254,42,0)</f>
        <v>0</v>
      </c>
      <c r="CX13" s="96">
        <f>VLOOKUP($E13,'факт '!$E$7:$DM$254,43,0)</f>
        <v>0</v>
      </c>
      <c r="CY13" s="105">
        <f>VLOOKUP($E13,'факт '!$E$7:$DM$254,44,0)</f>
        <v>0</v>
      </c>
      <c r="CZ13" s="96">
        <f t="shared" si="103"/>
        <v>0</v>
      </c>
      <c r="DA13" s="96">
        <f t="shared" si="103"/>
        <v>0</v>
      </c>
      <c r="DB13" s="172"/>
      <c r="DC13" s="97">
        <f t="shared" si="143"/>
        <v>0</v>
      </c>
      <c r="DD13" s="97">
        <f t="shared" si="144"/>
        <v>0</v>
      </c>
      <c r="DE13" s="97"/>
      <c r="DF13" s="97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105"/>
      <c r="DR13" s="96"/>
      <c r="DS13" s="172"/>
      <c r="DT13" s="97"/>
      <c r="DU13" s="97"/>
      <c r="DV13" s="97"/>
      <c r="DW13" s="97"/>
      <c r="DX13" s="96"/>
      <c r="DY13" s="96"/>
      <c r="DZ13" s="96"/>
      <c r="EA13" s="96"/>
      <c r="EB13" s="96">
        <f>VLOOKUP($E13,'факт '!$E$7:$DM$254,51,0)</f>
        <v>0</v>
      </c>
      <c r="EC13" s="96">
        <f>VLOOKUP($E13,'факт '!$E$7:$DM$254,52,0)</f>
        <v>0</v>
      </c>
      <c r="ED13" s="96">
        <f>VLOOKUP($E13,'факт '!$E$7:$DM$254,53,0)</f>
        <v>0</v>
      </c>
      <c r="EE13" s="96">
        <f>VLOOKUP($E13,'факт '!$E$7:$DM$254,54,0)</f>
        <v>0</v>
      </c>
      <c r="EF13" s="96">
        <f>VLOOKUP($E13,'факт '!$E$7:$DM$254,55,0)</f>
        <v>0</v>
      </c>
      <c r="EG13" s="96">
        <f>VLOOKUP($E13,'факт '!$E$7:$DM$254,56,0)</f>
        <v>0</v>
      </c>
      <c r="EH13" s="105">
        <f t="shared" si="145"/>
        <v>0</v>
      </c>
      <c r="EI13" s="96">
        <f t="shared" si="146"/>
        <v>0</v>
      </c>
      <c r="EJ13" s="172">
        <f t="shared" si="147"/>
        <v>0</v>
      </c>
      <c r="EK13" s="97">
        <f t="shared" si="148"/>
        <v>0</v>
      </c>
      <c r="EL13" s="97">
        <f t="shared" si="149"/>
        <v>0</v>
      </c>
      <c r="EM13" s="97"/>
      <c r="EN13" s="97"/>
      <c r="EO13" s="96"/>
      <c r="EP13" s="96"/>
      <c r="EQ13" s="96"/>
      <c r="ER13" s="96"/>
      <c r="ES13" s="96">
        <f>VLOOKUP($E13,'факт '!$E$7:$DM$254,57,0)</f>
        <v>0</v>
      </c>
      <c r="ET13" s="96">
        <f>VLOOKUP($E13,'факт '!$E$7:$DM$254,58,0)</f>
        <v>0</v>
      </c>
      <c r="EU13" s="96">
        <f>VLOOKUP($E13,'факт '!$E$7:$DM$254,59,0)</f>
        <v>0</v>
      </c>
      <c r="EV13" s="96">
        <f>VLOOKUP($E13,'факт '!$E$7:$DM$254,60,0)</f>
        <v>0</v>
      </c>
      <c r="EW13" s="96">
        <f>VLOOKUP($E13,'факт '!$E$7:$DM$254,61,0)</f>
        <v>0</v>
      </c>
      <c r="EX13" s="96">
        <f>VLOOKUP($E13,'факт '!$E$7:$DM$254,62,0)</f>
        <v>0</v>
      </c>
      <c r="EY13" s="105">
        <f t="shared" si="150"/>
        <v>0</v>
      </c>
      <c r="EZ13" s="96">
        <f t="shared" si="151"/>
        <v>0</v>
      </c>
      <c r="FA13" s="172">
        <f t="shared" si="152"/>
        <v>0</v>
      </c>
      <c r="FB13" s="97">
        <f t="shared" si="153"/>
        <v>0</v>
      </c>
      <c r="FC13" s="97">
        <f t="shared" si="154"/>
        <v>0</v>
      </c>
      <c r="FD13" s="97"/>
      <c r="FE13" s="97"/>
      <c r="FF13" s="96"/>
      <c r="FG13" s="96"/>
      <c r="FH13" s="96"/>
      <c r="FI13" s="96"/>
      <c r="FJ13" s="96">
        <f>VLOOKUP($E13,'факт '!$E$7:$DM$254,27,0)</f>
        <v>0</v>
      </c>
      <c r="FK13" s="96">
        <f>VLOOKUP($E13,'факт '!$E$7:$DM$254,28,0)</f>
        <v>0</v>
      </c>
      <c r="FL13" s="96">
        <f>VLOOKUP($E13,'факт '!$E$7:$DM$254,29,0)</f>
        <v>0</v>
      </c>
      <c r="FM13" s="96">
        <f>VLOOKUP($E13,'факт '!$E$7:$DM$254,30,0)</f>
        <v>0</v>
      </c>
      <c r="FN13" s="96">
        <f>VLOOKUP($E13,'факт '!$E$7:$DM$254,31,0)</f>
        <v>0</v>
      </c>
      <c r="FO13" s="96">
        <f>VLOOKUP($E13,'факт '!$E$7:$DM$254,32,0)</f>
        <v>0</v>
      </c>
      <c r="FP13" s="105">
        <f t="shared" si="155"/>
        <v>0</v>
      </c>
      <c r="FQ13" s="96">
        <f t="shared" si="156"/>
        <v>0</v>
      </c>
      <c r="FR13" s="172">
        <f t="shared" si="157"/>
        <v>0</v>
      </c>
      <c r="FS13" s="97"/>
      <c r="FT13" s="97"/>
      <c r="FU13" s="97"/>
      <c r="FV13" s="97"/>
      <c r="FW13" s="96"/>
      <c r="FX13" s="96"/>
      <c r="FY13" s="96"/>
      <c r="FZ13" s="96"/>
      <c r="GA13" s="96">
        <f>VLOOKUP($E13,'факт '!$E$7:$DM$254,63,0)</f>
        <v>6</v>
      </c>
      <c r="GB13" s="96">
        <f>VLOOKUP($E13,'факт '!$E$7:$DM$254,64,0)</f>
        <v>1158639.8999999999</v>
      </c>
      <c r="GC13" s="96">
        <f>VLOOKUP($E13,'факт '!$E$7:$DM$254,65,0)</f>
        <v>70</v>
      </c>
      <c r="GD13" s="96">
        <f>VLOOKUP($E13,'факт '!$E$7:$DM$254,66,0)</f>
        <v>0</v>
      </c>
      <c r="GE13" s="96">
        <f>VLOOKUP($E13,'факт '!$E$7:$DM$254,67,0)</f>
        <v>0</v>
      </c>
      <c r="GF13" s="96">
        <f>VLOOKUP($E13,'факт '!$E$7:$DM$254,68,0)</f>
        <v>0</v>
      </c>
      <c r="GG13" s="105">
        <f t="shared" si="104"/>
        <v>6</v>
      </c>
      <c r="GH13" s="96">
        <f t="shared" si="104"/>
        <v>1158639.8999999999</v>
      </c>
      <c r="GI13" s="172">
        <f t="shared" si="104"/>
        <v>70</v>
      </c>
      <c r="GJ13" s="97">
        <f t="shared" si="158"/>
        <v>6</v>
      </c>
      <c r="GK13" s="97">
        <f t="shared" si="159"/>
        <v>1158639.8999999999</v>
      </c>
      <c r="GL13" s="97"/>
      <c r="GM13" s="236"/>
      <c r="GN13" s="96"/>
      <c r="GO13" s="96"/>
      <c r="GP13" s="96"/>
      <c r="GQ13" s="96"/>
      <c r="GR13" s="96">
        <f>VLOOKUP($E13,'факт '!$E$7:$DM$254,93,0)</f>
        <v>0</v>
      </c>
      <c r="GS13" s="96">
        <f>VLOOKUP($E13,'факт '!$E$7:$DM$254,94,0)</f>
        <v>0</v>
      </c>
      <c r="GT13" s="96">
        <f>VLOOKUP($E13,'факт '!$E$7:$DM$254,95,0)</f>
        <v>0</v>
      </c>
      <c r="GU13" s="96">
        <f>VLOOKUP($E13,'факт '!$E$7:$DM$254,96,0)</f>
        <v>0</v>
      </c>
      <c r="GV13" s="96">
        <f>VLOOKUP($E13,'факт '!$E$7:$DM$254,97,0)</f>
        <v>0</v>
      </c>
      <c r="GW13" s="96">
        <f>VLOOKUP($E13,'факт '!$E$7:$DM$254,98,0)</f>
        <v>0</v>
      </c>
      <c r="GX13" s="96">
        <f t="shared" si="160"/>
        <v>0</v>
      </c>
      <c r="GY13" s="96">
        <f t="shared" si="161"/>
        <v>0</v>
      </c>
      <c r="GZ13" s="96">
        <f t="shared" si="162"/>
        <v>0</v>
      </c>
      <c r="HA13" s="97">
        <f t="shared" si="163"/>
        <v>0</v>
      </c>
      <c r="HB13" s="97">
        <f t="shared" si="164"/>
        <v>0</v>
      </c>
      <c r="HC13" s="235">
        <f t="shared" si="165"/>
        <v>193106.65485999998</v>
      </c>
      <c r="HD13" s="236" t="e">
        <f t="shared" si="166"/>
        <v>#DIV/0!</v>
      </c>
      <c r="HE13" s="96"/>
      <c r="HF13" s="96"/>
      <c r="HG13" s="96"/>
      <c r="HH13" s="96"/>
      <c r="HI13" s="247"/>
      <c r="HJ13" s="247"/>
      <c r="HK13" s="247"/>
      <c r="HL13" s="96"/>
      <c r="HM13" s="96"/>
      <c r="HN13" s="96"/>
      <c r="HO13" s="105"/>
      <c r="HP13" s="96"/>
      <c r="HQ13" s="172"/>
      <c r="HR13" s="97"/>
      <c r="HS13" s="97"/>
      <c r="HT13" s="97"/>
      <c r="HU13" s="97"/>
      <c r="HV13" s="96"/>
      <c r="HW13" s="96"/>
      <c r="HX13" s="96"/>
      <c r="HY13" s="96"/>
      <c r="HZ13" s="96">
        <f>VLOOKUP($E13,'факт '!$E$7:$DM$254,87,0)</f>
        <v>0</v>
      </c>
      <c r="IA13" s="96">
        <f>VLOOKUP($E13,'факт '!$E$7:$DM$254,88,0)</f>
        <v>0</v>
      </c>
      <c r="IB13" s="96">
        <f>VLOOKUP($E13,'факт '!$E$7:$DM$254,89,0)</f>
        <v>0</v>
      </c>
      <c r="IC13" s="96">
        <f>VLOOKUP($E13,'факт '!$E$7:$DM$254,90,0)</f>
        <v>0</v>
      </c>
      <c r="ID13" s="96">
        <f>VLOOKUP($E13,'факт '!$E$7:$DM$254,91,0)</f>
        <v>0</v>
      </c>
      <c r="IE13" s="96">
        <f>VLOOKUP($E13,'факт '!$E$7:$DM$254,92,0)</f>
        <v>0</v>
      </c>
      <c r="IF13" s="105">
        <f t="shared" si="167"/>
        <v>0</v>
      </c>
      <c r="IG13" s="96">
        <f t="shared" si="168"/>
        <v>0</v>
      </c>
      <c r="IH13" s="172"/>
      <c r="II13" s="97">
        <f t="shared" si="169"/>
        <v>0</v>
      </c>
      <c r="IJ13" s="97">
        <f t="shared" si="170"/>
        <v>0</v>
      </c>
      <c r="IK13" s="97"/>
      <c r="IL13" s="97"/>
      <c r="IM13" s="96"/>
      <c r="IN13" s="96"/>
      <c r="IO13" s="96"/>
      <c r="IP13" s="96"/>
      <c r="IQ13" s="96">
        <f>VLOOKUP($E13,'факт '!$E$7:$DM$254,99,0)</f>
        <v>0</v>
      </c>
      <c r="IR13" s="96">
        <f>VLOOKUP($E13,'факт '!$E$7:$DM$254,100,0)</f>
        <v>0</v>
      </c>
      <c r="IS13" s="96">
        <f>VLOOKUP($E13,'факт '!$E$7:$DM$254,101,0)</f>
        <v>0</v>
      </c>
      <c r="IT13" s="96">
        <f>VLOOKUP($E13,'факт '!$E$7:$DM$254,102,0)</f>
        <v>0</v>
      </c>
      <c r="IU13" s="96">
        <f>VLOOKUP($E13,'факт '!$E$7:$DM$254,103,0)</f>
        <v>0</v>
      </c>
      <c r="IV13" s="96">
        <f>VLOOKUP($E13,'факт '!$E$7:$DM$254,104,0)</f>
        <v>0</v>
      </c>
      <c r="IW13" s="105">
        <f t="shared" si="108"/>
        <v>0</v>
      </c>
      <c r="IX13" s="96">
        <f t="shared" si="108"/>
        <v>0</v>
      </c>
      <c r="IY13" s="172">
        <f t="shared" si="108"/>
        <v>0</v>
      </c>
      <c r="IZ13" s="97">
        <f t="shared" si="109"/>
        <v>0</v>
      </c>
      <c r="JA13" s="97">
        <f t="shared" si="109"/>
        <v>0</v>
      </c>
      <c r="JB13" s="97"/>
      <c r="JC13" s="97"/>
      <c r="JD13" s="96"/>
      <c r="JE13" s="96"/>
      <c r="JF13" s="96"/>
      <c r="JG13" s="96"/>
      <c r="JH13" s="96"/>
      <c r="JI13" s="96"/>
      <c r="JJ13" s="96"/>
      <c r="JK13" s="96"/>
      <c r="JL13" s="96"/>
      <c r="JM13" s="96"/>
      <c r="JN13" s="96"/>
      <c r="JO13" s="96"/>
      <c r="JP13" s="96"/>
      <c r="JQ13" s="97"/>
      <c r="JR13" s="97"/>
      <c r="JS13" s="97"/>
      <c r="JT13" s="97"/>
      <c r="JU13" s="97"/>
      <c r="JV13" s="97"/>
      <c r="JW13" s="97"/>
      <c r="JX13" s="97"/>
      <c r="JY13" s="96">
        <f>VLOOKUP($E13,'факт '!$E$7:$DM$254,69,0)</f>
        <v>0</v>
      </c>
      <c r="JZ13" s="96">
        <f>VLOOKUP($E13,'факт '!$E$7:$DM$254,70,0)</f>
        <v>0</v>
      </c>
      <c r="KA13" s="96">
        <f>VLOOKUP($E13,'факт '!$E$7:$DM$254,71,0)</f>
        <v>0</v>
      </c>
      <c r="KB13" s="96">
        <f>VLOOKUP($E13,'факт '!$E$7:$DM$254,72,0)</f>
        <v>0</v>
      </c>
      <c r="KC13" s="96">
        <f>VLOOKUP($E13,'факт '!$E$7:$DM$254,73,0)</f>
        <v>0</v>
      </c>
      <c r="KD13" s="96">
        <f>VLOOKUP($E13,'факт '!$E$7:$DM$254,74,0)</f>
        <v>0</v>
      </c>
      <c r="KE13" s="97">
        <f t="shared" si="110"/>
        <v>0</v>
      </c>
      <c r="KF13" s="97">
        <f t="shared" si="110"/>
        <v>0</v>
      </c>
      <c r="KG13" s="97">
        <f t="shared" si="110"/>
        <v>0</v>
      </c>
      <c r="KH13" s="97">
        <f t="shared" si="111"/>
        <v>0</v>
      </c>
      <c r="KI13" s="97">
        <f t="shared" si="111"/>
        <v>0</v>
      </c>
      <c r="KJ13" s="97"/>
      <c r="KK13" s="97"/>
      <c r="KL13" s="97"/>
      <c r="KM13" s="97"/>
      <c r="KN13" s="97"/>
      <c r="KO13" s="97"/>
      <c r="KP13" s="96">
        <f>VLOOKUP($E13,'факт '!$E$7:$DM$254,75,0)</f>
        <v>0</v>
      </c>
      <c r="KQ13" s="96">
        <f>VLOOKUP($E13,'факт '!$E$7:$DM$254,76,0)</f>
        <v>0</v>
      </c>
      <c r="KR13" s="96">
        <f>VLOOKUP($E13,'факт '!$E$7:$DM$254,77,0)</f>
        <v>0</v>
      </c>
      <c r="KS13" s="96">
        <f>VLOOKUP($E13,'факт '!$E$7:$DM$254,78,0)</f>
        <v>0</v>
      </c>
      <c r="KT13" s="96">
        <f>VLOOKUP($E13,'факт '!$E$7:$DM$254,79,0)</f>
        <v>0</v>
      </c>
      <c r="KU13" s="96">
        <f>VLOOKUP($E13,'факт '!$E$7:$DM$254,80,0)</f>
        <v>0</v>
      </c>
      <c r="KV13" s="97">
        <f t="shared" si="171"/>
        <v>0</v>
      </c>
      <c r="KW13" s="97">
        <f t="shared" si="172"/>
        <v>0</v>
      </c>
      <c r="KX13" s="97">
        <f t="shared" si="173"/>
        <v>0</v>
      </c>
      <c r="KY13" s="97">
        <f t="shared" si="174"/>
        <v>0</v>
      </c>
      <c r="KZ13" s="97">
        <f t="shared" si="175"/>
        <v>0</v>
      </c>
      <c r="LA13" s="97"/>
      <c r="LB13" s="97"/>
      <c r="LC13" s="98"/>
      <c r="LD13" s="99"/>
      <c r="LE13" s="98"/>
      <c r="LF13" s="98"/>
      <c r="LG13" s="231">
        <f t="shared" si="176"/>
        <v>6</v>
      </c>
      <c r="LH13" s="231">
        <f t="shared" si="177"/>
        <v>1158639.8999999999</v>
      </c>
      <c r="LI13" s="231">
        <f t="shared" si="178"/>
        <v>70</v>
      </c>
      <c r="LJ13" s="231">
        <f t="shared" si="179"/>
        <v>0</v>
      </c>
      <c r="LK13" s="231">
        <f t="shared" si="180"/>
        <v>0</v>
      </c>
      <c r="LL13" s="231">
        <f t="shared" si="181"/>
        <v>0</v>
      </c>
      <c r="LM13" s="231">
        <f t="shared" si="182"/>
        <v>6</v>
      </c>
      <c r="LN13" s="231">
        <f t="shared" si="183"/>
        <v>1158639.8999999999</v>
      </c>
      <c r="LO13" s="231">
        <f t="shared" si="184"/>
        <v>70</v>
      </c>
      <c r="LP13" s="231">
        <f t="shared" si="185"/>
        <v>6</v>
      </c>
      <c r="LQ13" s="231">
        <f t="shared" si="186"/>
        <v>1158639.8999999999</v>
      </c>
      <c r="LR13" s="100"/>
      <c r="LS13" s="101"/>
      <c r="LT13" s="102">
        <f t="shared" si="26"/>
        <v>193106.65485999998</v>
      </c>
      <c r="LU13" s="102">
        <f t="shared" si="97"/>
        <v>193106.65</v>
      </c>
      <c r="LV13" s="245">
        <f t="shared" si="120"/>
        <v>4.8599999863654375E-3</v>
      </c>
      <c r="LW13" s="101"/>
    </row>
    <row r="14" spans="1:335" ht="43.5" customHeight="1" x14ac:dyDescent="0.2">
      <c r="A14" s="215">
        <v>1</v>
      </c>
      <c r="B14" s="215">
        <v>1</v>
      </c>
      <c r="C14" s="142">
        <v>2</v>
      </c>
      <c r="D14" s="143" t="s">
        <v>525</v>
      </c>
      <c r="E14" s="142" t="s">
        <v>526</v>
      </c>
      <c r="F14" s="143" t="s">
        <v>507</v>
      </c>
      <c r="G14" s="119">
        <v>1</v>
      </c>
      <c r="H14" s="156">
        <v>193106.65485999998</v>
      </c>
      <c r="I14" s="96"/>
      <c r="J14" s="96"/>
      <c r="K14" s="96"/>
      <c r="L14" s="96"/>
      <c r="M14" s="96">
        <f>VLOOKUP($E14,'факт '!$E$7:$DM$254,3,0)</f>
        <v>0</v>
      </c>
      <c r="N14" s="96">
        <f>VLOOKUP($E14,'факт '!$E$7:$DM$254,4,0)</f>
        <v>0</v>
      </c>
      <c r="O14" s="96">
        <f>VLOOKUP($E14,'факт '!$E$7:$DM$254,5,0)</f>
        <v>0</v>
      </c>
      <c r="P14" s="96">
        <f>VLOOKUP($E14,'факт '!$E$7:$DM$254,6,0)</f>
        <v>0</v>
      </c>
      <c r="Q14" s="96">
        <f>VLOOKUP($E14,'факт '!$E$7:$DM$254,7,0)</f>
        <v>0</v>
      </c>
      <c r="R14" s="96">
        <f>VLOOKUP($E14,'факт '!$E$7:$DM$254,8,0)</f>
        <v>0</v>
      </c>
      <c r="S14" s="96">
        <f t="shared" si="122"/>
        <v>0</v>
      </c>
      <c r="T14" s="96">
        <f t="shared" si="123"/>
        <v>0</v>
      </c>
      <c r="U14" s="96">
        <f t="shared" si="124"/>
        <v>0</v>
      </c>
      <c r="V14" s="97">
        <f t="shared" si="125"/>
        <v>0</v>
      </c>
      <c r="W14" s="97">
        <f t="shared" si="126"/>
        <v>0</v>
      </c>
      <c r="X14" s="235">
        <f t="shared" si="98"/>
        <v>193106.65485999998</v>
      </c>
      <c r="Y14" s="97"/>
      <c r="Z14" s="96"/>
      <c r="AA14" s="96"/>
      <c r="AB14" s="96"/>
      <c r="AC14" s="96"/>
      <c r="AD14" s="96">
        <f>VLOOKUP($E14,'факт '!$E$7:$DM$254,15,0)</f>
        <v>0</v>
      </c>
      <c r="AE14" s="96">
        <f>VLOOKUP($E14,'факт '!$E$7:$DM$254,16,0)</f>
        <v>0</v>
      </c>
      <c r="AF14" s="105">
        <f>VLOOKUP($E14,'факт '!$E$7:$DM$254,17,0)</f>
        <v>0</v>
      </c>
      <c r="AG14" s="96">
        <f>VLOOKUP($E14,'факт '!$E$7:$DM$254,18,0)</f>
        <v>0</v>
      </c>
      <c r="AH14" s="96">
        <f>VLOOKUP($E14,'факт '!$E$7:$DM$254,19,0)</f>
        <v>0</v>
      </c>
      <c r="AI14" s="96">
        <f>VLOOKUP($E14,'факт '!$E$7:$DM$254,20,0)</f>
        <v>0</v>
      </c>
      <c r="AJ14" s="96">
        <f t="shared" si="127"/>
        <v>0</v>
      </c>
      <c r="AK14" s="96">
        <f t="shared" si="128"/>
        <v>0</v>
      </c>
      <c r="AL14" s="172">
        <f t="shared" si="129"/>
        <v>0</v>
      </c>
      <c r="AM14" s="97">
        <f t="shared" si="130"/>
        <v>0</v>
      </c>
      <c r="AN14" s="97">
        <f t="shared" si="131"/>
        <v>0</v>
      </c>
      <c r="AO14" s="97"/>
      <c r="AP14" s="97"/>
      <c r="AQ14" s="96"/>
      <c r="AR14" s="96"/>
      <c r="AS14" s="96"/>
      <c r="AT14" s="96"/>
      <c r="AU14" s="96">
        <f>VLOOKUP($E14,'факт '!$E$7:$DM$254,9,0)</f>
        <v>0</v>
      </c>
      <c r="AV14" s="96">
        <f>VLOOKUP($E14,'факт '!$E$7:$DM$254,10,0)</f>
        <v>0</v>
      </c>
      <c r="AW14" s="96">
        <f>VLOOKUP($E14,'факт '!$E$7:$DM$254,11,0)</f>
        <v>0</v>
      </c>
      <c r="AX14" s="96">
        <f>VLOOKUP($E14,'факт '!$E$7:$DM$254,12,0)</f>
        <v>0</v>
      </c>
      <c r="AY14" s="96">
        <f>VLOOKUP($E14,'факт '!$E$7:$DM$254,13,0)</f>
        <v>0</v>
      </c>
      <c r="AZ14" s="96">
        <f>VLOOKUP($E14,'факт '!$E$7:$DM$254,14,0)</f>
        <v>0</v>
      </c>
      <c r="BA14" s="105">
        <f t="shared" ref="BA14:BC15" si="187">AU14+AX14</f>
        <v>0</v>
      </c>
      <c r="BB14" s="96">
        <f t="shared" si="187"/>
        <v>0</v>
      </c>
      <c r="BC14" s="172">
        <f t="shared" si="187"/>
        <v>0</v>
      </c>
      <c r="BD14" s="97">
        <f>AU14-AS14</f>
        <v>0</v>
      </c>
      <c r="BE14" s="97">
        <f>AV14-AT14</f>
        <v>0</v>
      </c>
      <c r="BF14" s="97"/>
      <c r="BG14" s="97"/>
      <c r="BH14" s="96"/>
      <c r="BI14" s="96"/>
      <c r="BJ14" s="96"/>
      <c r="BK14" s="96"/>
      <c r="BL14" s="96">
        <f>VLOOKUP($E14,'факт '!$E$7:$DM$254,21,0)</f>
        <v>0</v>
      </c>
      <c r="BM14" s="96">
        <f>VLOOKUP($E14,'факт '!$E$7:$DM$254,22,0)</f>
        <v>0</v>
      </c>
      <c r="BN14" s="96">
        <f>VLOOKUP($E14,'факт '!$E$7:$DM$254,23,0)</f>
        <v>0</v>
      </c>
      <c r="BO14" s="105">
        <f>VLOOKUP($E14,'факт '!$E$7:$DM$254,24,0)</f>
        <v>0</v>
      </c>
      <c r="BP14" s="96">
        <f>VLOOKUP($E14,'факт '!$E$7:$DM$254,25,0)</f>
        <v>0</v>
      </c>
      <c r="BQ14" s="96">
        <f>VLOOKUP($E14,'факт '!$E$7:$DM$254,26,0)</f>
        <v>0</v>
      </c>
      <c r="BR14" s="96">
        <f t="shared" si="132"/>
        <v>0</v>
      </c>
      <c r="BS14" s="96">
        <f t="shared" si="133"/>
        <v>0</v>
      </c>
      <c r="BT14" s="172">
        <f t="shared" si="134"/>
        <v>0</v>
      </c>
      <c r="BU14" s="97">
        <f t="shared" si="135"/>
        <v>0</v>
      </c>
      <c r="BV14" s="97">
        <f t="shared" si="136"/>
        <v>0</v>
      </c>
      <c r="BW14" s="97"/>
      <c r="BX14" s="97"/>
      <c r="BY14" s="96"/>
      <c r="BZ14" s="96"/>
      <c r="CA14" s="96"/>
      <c r="CB14" s="96"/>
      <c r="CC14" s="96">
        <f>VLOOKUP($E14,'факт '!$E$7:$DM$254,33,0)</f>
        <v>0</v>
      </c>
      <c r="CD14" s="96">
        <f>VLOOKUP($E14,'факт '!$E$7:$DM$254,34,0)</f>
        <v>0</v>
      </c>
      <c r="CE14" s="105">
        <f>VLOOKUP($E14,'факт '!$E$7:$DM$254,35,0)</f>
        <v>0</v>
      </c>
      <c r="CF14" s="96">
        <f>VLOOKUP($E14,'факт '!$E$7:$DM$254,36,0)</f>
        <v>0</v>
      </c>
      <c r="CG14" s="96">
        <f>VLOOKUP($E14,'факт '!$E$7:$DM$254,37,0)</f>
        <v>0</v>
      </c>
      <c r="CH14" s="96">
        <f>VLOOKUP($E14,'факт '!$E$7:$DM$254,38,0)</f>
        <v>0</v>
      </c>
      <c r="CI14" s="96">
        <f t="shared" si="137"/>
        <v>0</v>
      </c>
      <c r="CJ14" s="96">
        <f t="shared" si="138"/>
        <v>0</v>
      </c>
      <c r="CK14" s="172">
        <f t="shared" si="139"/>
        <v>0</v>
      </c>
      <c r="CL14" s="97">
        <f t="shared" si="140"/>
        <v>0</v>
      </c>
      <c r="CM14" s="97">
        <f t="shared" si="141"/>
        <v>0</v>
      </c>
      <c r="CN14" s="235">
        <f t="shared" si="102"/>
        <v>193106.65485999998</v>
      </c>
      <c r="CO14" s="97" t="e">
        <f t="shared" si="142"/>
        <v>#DIV/0!</v>
      </c>
      <c r="CP14" s="96"/>
      <c r="CQ14" s="96"/>
      <c r="CR14" s="96"/>
      <c r="CS14" s="96"/>
      <c r="CT14" s="96">
        <f>VLOOKUP($E14,'факт '!$E$7:$DM$254,39,0)</f>
        <v>0</v>
      </c>
      <c r="CU14" s="96">
        <f>VLOOKUP($E14,'факт '!$E$7:$DM$254,40,0)</f>
        <v>0</v>
      </c>
      <c r="CV14" s="244">
        <f>VLOOKUP($E14,'факт '!$E$7:$DM$254,41,0)</f>
        <v>0</v>
      </c>
      <c r="CW14" s="96">
        <f>VLOOKUP($E14,'факт '!$E$7:$DM$254,42,0)</f>
        <v>0</v>
      </c>
      <c r="CX14" s="96">
        <f>VLOOKUP($E14,'факт '!$E$7:$DM$254,43,0)</f>
        <v>0</v>
      </c>
      <c r="CY14" s="105">
        <f>VLOOKUP($E14,'факт '!$E$7:$DM$254,44,0)</f>
        <v>0</v>
      </c>
      <c r="CZ14" s="96">
        <f t="shared" si="103"/>
        <v>0</v>
      </c>
      <c r="DA14" s="96">
        <f t="shared" si="103"/>
        <v>0</v>
      </c>
      <c r="DB14" s="172"/>
      <c r="DC14" s="97">
        <f t="shared" si="143"/>
        <v>0</v>
      </c>
      <c r="DD14" s="97">
        <f t="shared" si="144"/>
        <v>0</v>
      </c>
      <c r="DE14" s="97"/>
      <c r="DF14" s="97"/>
      <c r="DG14" s="96"/>
      <c r="DH14" s="96"/>
      <c r="DI14" s="96"/>
      <c r="DJ14" s="96"/>
      <c r="DK14" s="96">
        <f>VLOOKUP($E14,'факт '!$E$7:$DM$254,45,0)</f>
        <v>0</v>
      </c>
      <c r="DL14" s="96">
        <f>VLOOKUP($E14,'факт '!$E$7:$DM$254,46,0)</f>
        <v>0</v>
      </c>
      <c r="DM14" s="96">
        <f>VLOOKUP($E14,'факт '!$E$7:$DM$254,47,0)</f>
        <v>0</v>
      </c>
      <c r="DN14" s="96">
        <f>VLOOKUP($E14,'факт '!$E$7:$DM$254,48,0)</f>
        <v>0</v>
      </c>
      <c r="DO14" s="96">
        <f>VLOOKUP($E14,'факт '!$E$7:$DM$254,49,0)</f>
        <v>0</v>
      </c>
      <c r="DP14" s="96">
        <f>VLOOKUP($E14,'факт '!$E$7:$DM$254,50,0)</f>
        <v>0</v>
      </c>
      <c r="DQ14" s="105">
        <f t="shared" ref="DQ14:DS15" si="188">DK14+DN14</f>
        <v>0</v>
      </c>
      <c r="DR14" s="96">
        <f t="shared" si="188"/>
        <v>0</v>
      </c>
      <c r="DS14" s="172">
        <f t="shared" si="188"/>
        <v>0</v>
      </c>
      <c r="DT14" s="97">
        <f>DK14-DI14</f>
        <v>0</v>
      </c>
      <c r="DU14" s="97">
        <f>DL14-DJ14</f>
        <v>0</v>
      </c>
      <c r="DV14" s="97"/>
      <c r="DW14" s="97"/>
      <c r="DX14" s="96"/>
      <c r="DY14" s="96"/>
      <c r="DZ14" s="96"/>
      <c r="EA14" s="96"/>
      <c r="EB14" s="96">
        <f>VLOOKUP($E14,'факт '!$E$7:$DM$254,51,0)</f>
        <v>0</v>
      </c>
      <c r="EC14" s="96">
        <f>VLOOKUP($E14,'факт '!$E$7:$DM$254,52,0)</f>
        <v>0</v>
      </c>
      <c r="ED14" s="96">
        <f>VLOOKUP($E14,'факт '!$E$7:$DM$254,53,0)</f>
        <v>0</v>
      </c>
      <c r="EE14" s="96">
        <f>VLOOKUP($E14,'факт '!$E$7:$DM$254,54,0)</f>
        <v>0</v>
      </c>
      <c r="EF14" s="96">
        <f>VLOOKUP($E14,'факт '!$E$7:$DM$254,55,0)</f>
        <v>0</v>
      </c>
      <c r="EG14" s="96">
        <f>VLOOKUP($E14,'факт '!$E$7:$DM$254,56,0)</f>
        <v>0</v>
      </c>
      <c r="EH14" s="105">
        <f t="shared" si="145"/>
        <v>0</v>
      </c>
      <c r="EI14" s="96">
        <f t="shared" si="146"/>
        <v>0</v>
      </c>
      <c r="EJ14" s="172">
        <f t="shared" si="147"/>
        <v>0</v>
      </c>
      <c r="EK14" s="97">
        <f t="shared" si="148"/>
        <v>0</v>
      </c>
      <c r="EL14" s="97">
        <f t="shared" si="149"/>
        <v>0</v>
      </c>
      <c r="EM14" s="97"/>
      <c r="EN14" s="97"/>
      <c r="EO14" s="96"/>
      <c r="EP14" s="96"/>
      <c r="EQ14" s="96"/>
      <c r="ER14" s="96"/>
      <c r="ES14" s="96">
        <f>VLOOKUP($E14,'факт '!$E$7:$DM$254,57,0)</f>
        <v>0</v>
      </c>
      <c r="ET14" s="96">
        <f>VLOOKUP($E14,'факт '!$E$7:$DM$254,58,0)</f>
        <v>0</v>
      </c>
      <c r="EU14" s="96">
        <f>VLOOKUP($E14,'факт '!$E$7:$DM$254,59,0)</f>
        <v>0</v>
      </c>
      <c r="EV14" s="96">
        <f>VLOOKUP($E14,'факт '!$E$7:$DM$254,60,0)</f>
        <v>0</v>
      </c>
      <c r="EW14" s="96">
        <f>VLOOKUP($E14,'факт '!$E$7:$DM$254,61,0)</f>
        <v>0</v>
      </c>
      <c r="EX14" s="96">
        <f>VLOOKUP($E14,'факт '!$E$7:$DM$254,62,0)</f>
        <v>0</v>
      </c>
      <c r="EY14" s="105">
        <f t="shared" si="150"/>
        <v>0</v>
      </c>
      <c r="EZ14" s="96">
        <f t="shared" si="151"/>
        <v>0</v>
      </c>
      <c r="FA14" s="172">
        <f t="shared" si="152"/>
        <v>0</v>
      </c>
      <c r="FB14" s="97">
        <f t="shared" si="153"/>
        <v>0</v>
      </c>
      <c r="FC14" s="97">
        <f t="shared" si="154"/>
        <v>0</v>
      </c>
      <c r="FD14" s="97"/>
      <c r="FE14" s="97"/>
      <c r="FF14" s="96"/>
      <c r="FG14" s="96"/>
      <c r="FH14" s="96"/>
      <c r="FI14" s="96"/>
      <c r="FJ14" s="96">
        <f>VLOOKUP($E14,'факт '!$E$7:$DM$254,27,0)</f>
        <v>0</v>
      </c>
      <c r="FK14" s="96">
        <f>VLOOKUP($E14,'факт '!$E$7:$DM$254,28,0)</f>
        <v>0</v>
      </c>
      <c r="FL14" s="96">
        <f>VLOOKUP($E14,'факт '!$E$7:$DM$254,29,0)</f>
        <v>0</v>
      </c>
      <c r="FM14" s="96">
        <f>VLOOKUP($E14,'факт '!$E$7:$DM$254,30,0)</f>
        <v>0</v>
      </c>
      <c r="FN14" s="96">
        <f>VLOOKUP($E14,'факт '!$E$7:$DM$254,31,0)</f>
        <v>0</v>
      </c>
      <c r="FO14" s="96">
        <f>VLOOKUP($E14,'факт '!$E$7:$DM$254,32,0)</f>
        <v>0</v>
      </c>
      <c r="FP14" s="105">
        <f t="shared" si="155"/>
        <v>0</v>
      </c>
      <c r="FQ14" s="96">
        <f t="shared" si="156"/>
        <v>0</v>
      </c>
      <c r="FR14" s="172">
        <f t="shared" si="157"/>
        <v>0</v>
      </c>
      <c r="FS14" s="97">
        <f>FJ14-FH14</f>
        <v>0</v>
      </c>
      <c r="FT14" s="97">
        <f>FK14-FI14</f>
        <v>0</v>
      </c>
      <c r="FU14" s="97"/>
      <c r="FV14" s="97"/>
      <c r="FW14" s="96"/>
      <c r="FX14" s="96"/>
      <c r="FY14" s="96"/>
      <c r="FZ14" s="96"/>
      <c r="GA14" s="96">
        <f>VLOOKUP($E14,'факт '!$E$7:$DM$254,63,0)</f>
        <v>0</v>
      </c>
      <c r="GB14" s="96">
        <f>VLOOKUP($E14,'факт '!$E$7:$DM$254,64,0)</f>
        <v>0</v>
      </c>
      <c r="GC14" s="96">
        <f>VLOOKUP($E14,'факт '!$E$7:$DM$254,65,0)</f>
        <v>0</v>
      </c>
      <c r="GD14" s="96">
        <f>VLOOKUP($E14,'факт '!$E$7:$DM$254,66,0)</f>
        <v>0</v>
      </c>
      <c r="GE14" s="96">
        <f>VLOOKUP($E14,'факт '!$E$7:$DM$254,67,0)</f>
        <v>0</v>
      </c>
      <c r="GF14" s="96">
        <f>VLOOKUP($E14,'факт '!$E$7:$DM$254,68,0)</f>
        <v>0</v>
      </c>
      <c r="GG14" s="105">
        <f t="shared" si="104"/>
        <v>0</v>
      </c>
      <c r="GH14" s="96">
        <f t="shared" si="104"/>
        <v>0</v>
      </c>
      <c r="GI14" s="172">
        <f t="shared" si="104"/>
        <v>0</v>
      </c>
      <c r="GJ14" s="97">
        <f t="shared" si="158"/>
        <v>0</v>
      </c>
      <c r="GK14" s="97">
        <f t="shared" si="159"/>
        <v>0</v>
      </c>
      <c r="GL14" s="235">
        <f t="shared" ref="GL14:GL15" si="189">$H14</f>
        <v>193106.65485999998</v>
      </c>
      <c r="GM14" s="236" t="e">
        <f>GB14/GA14</f>
        <v>#DIV/0!</v>
      </c>
      <c r="GN14" s="96"/>
      <c r="GO14" s="96"/>
      <c r="GP14" s="96"/>
      <c r="GQ14" s="96"/>
      <c r="GR14" s="96">
        <f>VLOOKUP($E14,'факт '!$E$7:$DM$254,93,0)</f>
        <v>0</v>
      </c>
      <c r="GS14" s="96">
        <f>VLOOKUP($E14,'факт '!$E$7:$DM$254,94,0)</f>
        <v>0</v>
      </c>
      <c r="GT14" s="96">
        <f>VLOOKUP($E14,'факт '!$E$7:$DM$254,95,0)</f>
        <v>0</v>
      </c>
      <c r="GU14" s="96">
        <f>VLOOKUP($E14,'факт '!$E$7:$DM$254,96,0)</f>
        <v>0</v>
      </c>
      <c r="GV14" s="96">
        <f>VLOOKUP($E14,'факт '!$E$7:$DM$254,97,0)</f>
        <v>0</v>
      </c>
      <c r="GW14" s="96">
        <f>VLOOKUP($E14,'факт '!$E$7:$DM$254,98,0)</f>
        <v>0</v>
      </c>
      <c r="GX14" s="96">
        <f t="shared" si="160"/>
        <v>0</v>
      </c>
      <c r="GY14" s="96">
        <f t="shared" si="161"/>
        <v>0</v>
      </c>
      <c r="GZ14" s="96">
        <f t="shared" si="162"/>
        <v>0</v>
      </c>
      <c r="HA14" s="97">
        <f t="shared" si="163"/>
        <v>0</v>
      </c>
      <c r="HB14" s="97">
        <f t="shared" si="164"/>
        <v>0</v>
      </c>
      <c r="HC14" s="235">
        <f t="shared" si="165"/>
        <v>193106.65485999998</v>
      </c>
      <c r="HD14" s="236" t="e">
        <f t="shared" si="166"/>
        <v>#DIV/0!</v>
      </c>
      <c r="HE14" s="96"/>
      <c r="HF14" s="96"/>
      <c r="HG14" s="96"/>
      <c r="HH14" s="96"/>
      <c r="HI14" s="96"/>
      <c r="HJ14" s="96"/>
      <c r="HK14" s="96"/>
      <c r="HL14" s="96"/>
      <c r="HM14" s="96"/>
      <c r="HN14" s="96"/>
      <c r="HO14" s="105"/>
      <c r="HP14" s="96"/>
      <c r="HQ14" s="172"/>
      <c r="HR14" s="97">
        <f>HI14-HG14</f>
        <v>0</v>
      </c>
      <c r="HS14" s="97">
        <f>HJ14-HH14</f>
        <v>0</v>
      </c>
      <c r="HT14" s="97"/>
      <c r="HU14" s="97"/>
      <c r="HV14" s="96"/>
      <c r="HW14" s="96"/>
      <c r="HX14" s="96"/>
      <c r="HY14" s="96"/>
      <c r="HZ14" s="96">
        <f>VLOOKUP($E14,'факт '!$E$7:$DM$254,87,0)</f>
        <v>0</v>
      </c>
      <c r="IA14" s="96">
        <f>VLOOKUP($E14,'факт '!$E$7:$DM$254,88,0)</f>
        <v>0</v>
      </c>
      <c r="IB14" s="96">
        <f>VLOOKUP($E14,'факт '!$E$7:$DM$254,89,0)</f>
        <v>0</v>
      </c>
      <c r="IC14" s="96">
        <f>VLOOKUP($E14,'факт '!$E$7:$DM$254,90,0)</f>
        <v>0</v>
      </c>
      <c r="ID14" s="96">
        <f>VLOOKUP($E14,'факт '!$E$7:$DM$254,91,0)</f>
        <v>0</v>
      </c>
      <c r="IE14" s="96">
        <f>VLOOKUP($E14,'факт '!$E$7:$DM$254,92,0)</f>
        <v>0</v>
      </c>
      <c r="IF14" s="105">
        <f t="shared" si="167"/>
        <v>0</v>
      </c>
      <c r="IG14" s="96">
        <f t="shared" si="168"/>
        <v>0</v>
      </c>
      <c r="IH14" s="172"/>
      <c r="II14" s="97">
        <f t="shared" si="169"/>
        <v>0</v>
      </c>
      <c r="IJ14" s="97">
        <f t="shared" si="170"/>
        <v>0</v>
      </c>
      <c r="IK14" s="97"/>
      <c r="IL14" s="97"/>
      <c r="IM14" s="96"/>
      <c r="IN14" s="96"/>
      <c r="IO14" s="96"/>
      <c r="IP14" s="96"/>
      <c r="IQ14" s="96">
        <f>VLOOKUP($E14,'факт '!$E$7:$DM$254,99,0)</f>
        <v>0</v>
      </c>
      <c r="IR14" s="96">
        <f>VLOOKUP($E14,'факт '!$E$7:$DM$254,100,0)</f>
        <v>0</v>
      </c>
      <c r="IS14" s="96">
        <f>VLOOKUP($E14,'факт '!$E$7:$DM$254,101,0)</f>
        <v>0</v>
      </c>
      <c r="IT14" s="96">
        <f>VLOOKUP($E14,'факт '!$E$7:$DM$254,102,0)</f>
        <v>0</v>
      </c>
      <c r="IU14" s="96">
        <f>VLOOKUP($E14,'факт '!$E$7:$DM$254,103,0)</f>
        <v>0</v>
      </c>
      <c r="IV14" s="96">
        <f>VLOOKUP($E14,'факт '!$E$7:$DM$254,104,0)</f>
        <v>0</v>
      </c>
      <c r="IW14" s="105">
        <f t="shared" si="108"/>
        <v>0</v>
      </c>
      <c r="IX14" s="96">
        <f t="shared" si="108"/>
        <v>0</v>
      </c>
      <c r="IY14" s="172">
        <f t="shared" si="108"/>
        <v>0</v>
      </c>
      <c r="IZ14" s="97">
        <f t="shared" si="109"/>
        <v>0</v>
      </c>
      <c r="JA14" s="97">
        <f t="shared" si="109"/>
        <v>0</v>
      </c>
      <c r="JB14" s="97"/>
      <c r="JC14" s="97"/>
      <c r="JD14" s="96"/>
      <c r="JE14" s="96"/>
      <c r="JF14" s="96"/>
      <c r="JG14" s="96"/>
      <c r="JH14" s="96">
        <f>VLOOKUP($E14,'факт '!$E$7:$DM$254,81,0)</f>
        <v>0</v>
      </c>
      <c r="JI14" s="96">
        <f>VLOOKUP($E14,'факт '!$E$7:$DM$254,82,0)</f>
        <v>0</v>
      </c>
      <c r="JJ14" s="96">
        <f>VLOOKUP($E14,'факт '!$E$7:$DM$254,83,0)</f>
        <v>0</v>
      </c>
      <c r="JK14" s="96">
        <f>VLOOKUP($E14,'факт '!$E$7:$DM$254,84,0)</f>
        <v>0</v>
      </c>
      <c r="JL14" s="96">
        <f>VLOOKUP($E14,'факт '!$E$7:$DM$254,85,0)</f>
        <v>0</v>
      </c>
      <c r="JM14" s="96">
        <f>VLOOKUP($E14,'факт '!$E$7:$DM$254,86,0)</f>
        <v>0</v>
      </c>
      <c r="JN14" s="96">
        <f t="shared" ref="JN14:JP15" si="190">JH14+JK14</f>
        <v>0</v>
      </c>
      <c r="JO14" s="96">
        <f t="shared" si="190"/>
        <v>0</v>
      </c>
      <c r="JP14" s="96">
        <f t="shared" si="190"/>
        <v>0</v>
      </c>
      <c r="JQ14" s="97">
        <f>JH14-JF14</f>
        <v>0</v>
      </c>
      <c r="JR14" s="97">
        <f>JI14-JG14</f>
        <v>0</v>
      </c>
      <c r="JS14" s="97"/>
      <c r="JT14" s="97"/>
      <c r="JU14" s="97"/>
      <c r="JV14" s="97"/>
      <c r="JW14" s="97"/>
      <c r="JX14" s="97"/>
      <c r="JY14" s="96">
        <f>VLOOKUP($E14,'факт '!$E$7:$DM$254,69,0)</f>
        <v>2</v>
      </c>
      <c r="JZ14" s="96">
        <f>VLOOKUP($E14,'факт '!$E$7:$DM$254,70,0)</f>
        <v>386213.3</v>
      </c>
      <c r="KA14" s="96">
        <f>VLOOKUP($E14,'факт '!$E$7:$DM$254,71,0)</f>
        <v>31</v>
      </c>
      <c r="KB14" s="96">
        <f>VLOOKUP($E14,'факт '!$E$7:$DM$254,72,0)</f>
        <v>0</v>
      </c>
      <c r="KC14" s="96">
        <f>VLOOKUP($E14,'факт '!$E$7:$DM$254,73,0)</f>
        <v>0</v>
      </c>
      <c r="KD14" s="96">
        <f>VLOOKUP($E14,'факт '!$E$7:$DM$254,74,0)</f>
        <v>0</v>
      </c>
      <c r="KE14" s="97">
        <f t="shared" si="110"/>
        <v>2</v>
      </c>
      <c r="KF14" s="97">
        <f t="shared" si="110"/>
        <v>386213.3</v>
      </c>
      <c r="KG14" s="97">
        <f t="shared" si="110"/>
        <v>31</v>
      </c>
      <c r="KH14" s="97">
        <f t="shared" si="111"/>
        <v>2</v>
      </c>
      <c r="KI14" s="97">
        <f t="shared" si="111"/>
        <v>386213.3</v>
      </c>
      <c r="KJ14" s="97"/>
      <c r="KK14" s="97"/>
      <c r="KL14" s="97"/>
      <c r="KM14" s="97"/>
      <c r="KN14" s="97"/>
      <c r="KO14" s="97"/>
      <c r="KP14" s="96">
        <f>VLOOKUP($E14,'факт '!$E$7:$DM$254,75,0)</f>
        <v>0</v>
      </c>
      <c r="KQ14" s="96">
        <f>VLOOKUP($E14,'факт '!$E$7:$DM$254,76,0)</f>
        <v>0</v>
      </c>
      <c r="KR14" s="96">
        <f>VLOOKUP($E14,'факт '!$E$7:$DM$254,77,0)</f>
        <v>0</v>
      </c>
      <c r="KS14" s="96">
        <f>VLOOKUP($E14,'факт '!$E$7:$DM$254,78,0)</f>
        <v>0</v>
      </c>
      <c r="KT14" s="96">
        <f>VLOOKUP($E14,'факт '!$E$7:$DM$254,79,0)</f>
        <v>0</v>
      </c>
      <c r="KU14" s="96">
        <f>VLOOKUP($E14,'факт '!$E$7:$DM$254,80,0)</f>
        <v>0</v>
      </c>
      <c r="KV14" s="97">
        <f t="shared" si="171"/>
        <v>0</v>
      </c>
      <c r="KW14" s="97">
        <f t="shared" si="172"/>
        <v>0</v>
      </c>
      <c r="KX14" s="97">
        <f t="shared" si="173"/>
        <v>0</v>
      </c>
      <c r="KY14" s="97">
        <f t="shared" si="174"/>
        <v>0</v>
      </c>
      <c r="KZ14" s="97">
        <f t="shared" si="175"/>
        <v>0</v>
      </c>
      <c r="LA14" s="97"/>
      <c r="LB14" s="97"/>
      <c r="LC14" s="98"/>
      <c r="LD14" s="99"/>
      <c r="LE14" s="98"/>
      <c r="LF14" s="98"/>
      <c r="LG14" s="231">
        <f t="shared" si="176"/>
        <v>2</v>
      </c>
      <c r="LH14" s="231">
        <f t="shared" si="177"/>
        <v>386213.3</v>
      </c>
      <c r="LI14" s="231">
        <f t="shared" si="178"/>
        <v>31</v>
      </c>
      <c r="LJ14" s="231">
        <f t="shared" si="179"/>
        <v>0</v>
      </c>
      <c r="LK14" s="231">
        <f t="shared" si="180"/>
        <v>0</v>
      </c>
      <c r="LL14" s="231">
        <f t="shared" si="181"/>
        <v>0</v>
      </c>
      <c r="LM14" s="231">
        <f t="shared" si="182"/>
        <v>2</v>
      </c>
      <c r="LN14" s="231">
        <f t="shared" si="183"/>
        <v>386213.3</v>
      </c>
      <c r="LO14" s="231">
        <f t="shared" si="184"/>
        <v>31</v>
      </c>
      <c r="LP14" s="231">
        <f t="shared" si="185"/>
        <v>2</v>
      </c>
      <c r="LQ14" s="231">
        <f t="shared" si="186"/>
        <v>386213.3</v>
      </c>
      <c r="LR14" s="100"/>
      <c r="LS14" s="101"/>
      <c r="LT14" s="102">
        <f t="shared" si="26"/>
        <v>193106.65485999998</v>
      </c>
      <c r="LU14" s="102">
        <f t="shared" si="97"/>
        <v>193106.65</v>
      </c>
      <c r="LV14" s="245">
        <f t="shared" si="120"/>
        <v>4.8599999863654375E-3</v>
      </c>
      <c r="LW14" s="246" t="e">
        <f>LK14/LJ14</f>
        <v>#DIV/0!</v>
      </c>
    </row>
    <row r="15" spans="1:335" ht="29.25" customHeight="1" x14ac:dyDescent="0.2">
      <c r="A15" s="215">
        <v>1</v>
      </c>
      <c r="B15" s="215">
        <v>1</v>
      </c>
      <c r="C15" s="432">
        <v>3</v>
      </c>
      <c r="D15" s="143" t="s">
        <v>378</v>
      </c>
      <c r="E15" s="142" t="s">
        <v>594</v>
      </c>
      <c r="F15" s="143" t="s">
        <v>590</v>
      </c>
      <c r="G15" s="119">
        <v>1</v>
      </c>
      <c r="H15" s="156">
        <v>193106.65485999998</v>
      </c>
      <c r="I15" s="96"/>
      <c r="J15" s="96"/>
      <c r="K15" s="96"/>
      <c r="L15" s="96"/>
      <c r="M15" s="96">
        <f>VLOOKUP($E15,'факт '!$E$7:$DM$254,3,0)</f>
        <v>0</v>
      </c>
      <c r="N15" s="96">
        <f>VLOOKUP($E15,'факт '!$E$7:$DM$254,4,0)</f>
        <v>0</v>
      </c>
      <c r="O15" s="96">
        <f>VLOOKUP($E15,'факт '!$E$7:$DM$254,5,0)</f>
        <v>0</v>
      </c>
      <c r="P15" s="96">
        <f>VLOOKUP($E15,'факт '!$E$7:$DM$254,6,0)</f>
        <v>0</v>
      </c>
      <c r="Q15" s="96">
        <f>VLOOKUP($E15,'факт '!$E$7:$DM$254,7,0)</f>
        <v>0</v>
      </c>
      <c r="R15" s="96">
        <f>VLOOKUP($E15,'факт '!$E$7:$DM$254,8,0)</f>
        <v>0</v>
      </c>
      <c r="S15" s="96">
        <f t="shared" si="122"/>
        <v>0</v>
      </c>
      <c r="T15" s="96">
        <f t="shared" si="123"/>
        <v>0</v>
      </c>
      <c r="U15" s="96">
        <f t="shared" si="124"/>
        <v>0</v>
      </c>
      <c r="V15" s="97">
        <f t="shared" si="125"/>
        <v>0</v>
      </c>
      <c r="W15" s="97">
        <f t="shared" si="126"/>
        <v>0</v>
      </c>
      <c r="X15" s="235">
        <f t="shared" si="98"/>
        <v>193106.65485999998</v>
      </c>
      <c r="Y15" s="236" t="e">
        <f>N15/M15</f>
        <v>#DIV/0!</v>
      </c>
      <c r="Z15" s="96"/>
      <c r="AA15" s="96"/>
      <c r="AB15" s="96"/>
      <c r="AC15" s="96"/>
      <c r="AD15" s="96">
        <f>VLOOKUP($E15,'факт '!$E$7:$DM$254,15,0)</f>
        <v>0</v>
      </c>
      <c r="AE15" s="96">
        <f>VLOOKUP($E15,'факт '!$E$7:$DM$254,16,0)</f>
        <v>0</v>
      </c>
      <c r="AF15" s="105">
        <f>VLOOKUP($E15,'факт '!$E$7:$DM$254,17,0)</f>
        <v>0</v>
      </c>
      <c r="AG15" s="96">
        <f>VLOOKUP($E15,'факт '!$E$7:$DM$254,18,0)</f>
        <v>0</v>
      </c>
      <c r="AH15" s="96">
        <f>VLOOKUP($E15,'факт '!$E$7:$DM$254,19,0)</f>
        <v>0</v>
      </c>
      <c r="AI15" s="96">
        <f>VLOOKUP($E15,'факт '!$E$7:$DM$254,20,0)</f>
        <v>0</v>
      </c>
      <c r="AJ15" s="96">
        <f t="shared" si="127"/>
        <v>0</v>
      </c>
      <c r="AK15" s="96">
        <f t="shared" si="128"/>
        <v>0</v>
      </c>
      <c r="AL15" s="172">
        <f t="shared" si="129"/>
        <v>0</v>
      </c>
      <c r="AM15" s="97">
        <f t="shared" si="130"/>
        <v>0</v>
      </c>
      <c r="AN15" s="97">
        <f t="shared" si="131"/>
        <v>0</v>
      </c>
      <c r="AO15" s="97"/>
      <c r="AP15" s="97"/>
      <c r="AQ15" s="96"/>
      <c r="AR15" s="96"/>
      <c r="AS15" s="96"/>
      <c r="AT15" s="96"/>
      <c r="AU15" s="96">
        <f>VLOOKUP($E15,'факт '!$E$7:$DM$254,9,0)</f>
        <v>0</v>
      </c>
      <c r="AV15" s="96">
        <f>VLOOKUP($E15,'факт '!$E$7:$DM$254,10,0)</f>
        <v>0</v>
      </c>
      <c r="AW15" s="96">
        <f>VLOOKUP($E15,'факт '!$E$7:$DM$254,11,0)</f>
        <v>0</v>
      </c>
      <c r="AX15" s="96">
        <f>VLOOKUP($E15,'факт '!$E$7:$DM$254,12,0)</f>
        <v>0</v>
      </c>
      <c r="AY15" s="96">
        <f>VLOOKUP($E15,'факт '!$E$7:$DM$254,13,0)</f>
        <v>0</v>
      </c>
      <c r="AZ15" s="96">
        <f>VLOOKUP($E15,'факт '!$E$7:$DM$254,14,0)</f>
        <v>0</v>
      </c>
      <c r="BA15" s="105">
        <f t="shared" si="187"/>
        <v>0</v>
      </c>
      <c r="BB15" s="96">
        <f t="shared" si="187"/>
        <v>0</v>
      </c>
      <c r="BC15" s="172">
        <f t="shared" si="187"/>
        <v>0</v>
      </c>
      <c r="BD15" s="97">
        <f>AU15-AS15</f>
        <v>0</v>
      </c>
      <c r="BE15" s="97">
        <f>AV15-AT15</f>
        <v>0</v>
      </c>
      <c r="BF15" s="97"/>
      <c r="BG15" s="97"/>
      <c r="BH15" s="96"/>
      <c r="BI15" s="96"/>
      <c r="BJ15" s="96"/>
      <c r="BK15" s="96"/>
      <c r="BL15" s="96">
        <f>VLOOKUP($E15,'факт '!$E$7:$DM$254,21,0)</f>
        <v>0</v>
      </c>
      <c r="BM15" s="96">
        <f>VLOOKUP($E15,'факт '!$E$7:$DM$254,22,0)</f>
        <v>0</v>
      </c>
      <c r="BN15" s="96">
        <f>VLOOKUP($E15,'факт '!$E$7:$DM$254,23,0)</f>
        <v>0</v>
      </c>
      <c r="BO15" s="105">
        <f>VLOOKUP($E15,'факт '!$E$7:$DM$254,24,0)</f>
        <v>0</v>
      </c>
      <c r="BP15" s="96">
        <f>VLOOKUP($E15,'факт '!$E$7:$DM$254,25,0)</f>
        <v>0</v>
      </c>
      <c r="BQ15" s="96">
        <f>VLOOKUP($E15,'факт '!$E$7:$DM$254,26,0)</f>
        <v>0</v>
      </c>
      <c r="BR15" s="96">
        <f t="shared" si="132"/>
        <v>0</v>
      </c>
      <c r="BS15" s="96">
        <f t="shared" si="133"/>
        <v>0</v>
      </c>
      <c r="BT15" s="172">
        <f t="shared" si="134"/>
        <v>0</v>
      </c>
      <c r="BU15" s="97">
        <f t="shared" si="135"/>
        <v>0</v>
      </c>
      <c r="BV15" s="97">
        <f t="shared" si="136"/>
        <v>0</v>
      </c>
      <c r="BW15" s="97"/>
      <c r="BX15" s="97"/>
      <c r="BY15" s="96"/>
      <c r="BZ15" s="96"/>
      <c r="CA15" s="96"/>
      <c r="CB15" s="96"/>
      <c r="CC15" s="96">
        <f>VLOOKUP($E15,'факт '!$E$7:$DM$254,33,0)</f>
        <v>0</v>
      </c>
      <c r="CD15" s="96">
        <f>VLOOKUP($E15,'факт '!$E$7:$DM$254,34,0)</f>
        <v>0</v>
      </c>
      <c r="CE15" s="105">
        <f>VLOOKUP($E15,'факт '!$E$7:$DM$254,35,0)</f>
        <v>0</v>
      </c>
      <c r="CF15" s="96">
        <f>VLOOKUP($E15,'факт '!$E$7:$DM$254,36,0)</f>
        <v>0</v>
      </c>
      <c r="CG15" s="96">
        <f>VLOOKUP($E15,'факт '!$E$7:$DM$254,37,0)</f>
        <v>0</v>
      </c>
      <c r="CH15" s="96">
        <f>VLOOKUP($E15,'факт '!$E$7:$DM$254,38,0)</f>
        <v>0</v>
      </c>
      <c r="CI15" s="96">
        <f t="shared" si="137"/>
        <v>0</v>
      </c>
      <c r="CJ15" s="96">
        <f t="shared" si="138"/>
        <v>0</v>
      </c>
      <c r="CK15" s="172">
        <f t="shared" si="139"/>
        <v>0</v>
      </c>
      <c r="CL15" s="97">
        <f t="shared" si="140"/>
        <v>0</v>
      </c>
      <c r="CM15" s="97">
        <f t="shared" si="141"/>
        <v>0</v>
      </c>
      <c r="CN15" s="235">
        <f t="shared" si="102"/>
        <v>193106.65485999998</v>
      </c>
      <c r="CO15" s="97" t="e">
        <f t="shared" si="142"/>
        <v>#DIV/0!</v>
      </c>
      <c r="CP15" s="96"/>
      <c r="CQ15" s="96"/>
      <c r="CR15" s="96"/>
      <c r="CS15" s="96"/>
      <c r="CT15" s="96">
        <f>VLOOKUP($E15,'факт '!$E$7:$DM$254,39,0)</f>
        <v>0</v>
      </c>
      <c r="CU15" s="96">
        <f>VLOOKUP($E15,'факт '!$E$7:$DM$254,40,0)</f>
        <v>0</v>
      </c>
      <c r="CV15" s="244">
        <f>VLOOKUP($E15,'факт '!$E$7:$DM$254,41,0)</f>
        <v>0</v>
      </c>
      <c r="CW15" s="96">
        <f>VLOOKUP($E15,'факт '!$E$7:$DM$254,42,0)</f>
        <v>0</v>
      </c>
      <c r="CX15" s="96">
        <f>VLOOKUP($E15,'факт '!$E$7:$DM$254,43,0)</f>
        <v>0</v>
      </c>
      <c r="CY15" s="105">
        <f>VLOOKUP($E15,'факт '!$E$7:$DM$254,44,0)</f>
        <v>0</v>
      </c>
      <c r="CZ15" s="96">
        <f t="shared" si="103"/>
        <v>0</v>
      </c>
      <c r="DA15" s="96">
        <f t="shared" si="103"/>
        <v>0</v>
      </c>
      <c r="DB15" s="172"/>
      <c r="DC15" s="97">
        <f t="shared" si="143"/>
        <v>0</v>
      </c>
      <c r="DD15" s="97">
        <f t="shared" si="144"/>
        <v>0</v>
      </c>
      <c r="DE15" s="97"/>
      <c r="DF15" s="97"/>
      <c r="DG15" s="96"/>
      <c r="DH15" s="96"/>
      <c r="DI15" s="96"/>
      <c r="DJ15" s="96"/>
      <c r="DK15" s="96">
        <f>VLOOKUP($E15,'факт '!$E$7:$DM$254,45,0)</f>
        <v>0</v>
      </c>
      <c r="DL15" s="96">
        <f>VLOOKUP($E15,'факт '!$E$7:$DM$254,46,0)</f>
        <v>0</v>
      </c>
      <c r="DM15" s="96">
        <f>VLOOKUP($E15,'факт '!$E$7:$DM$254,47,0)</f>
        <v>0</v>
      </c>
      <c r="DN15" s="96">
        <f>VLOOKUP($E15,'факт '!$E$7:$DM$254,48,0)</f>
        <v>0</v>
      </c>
      <c r="DO15" s="96">
        <f>VLOOKUP($E15,'факт '!$E$7:$DM$254,49,0)</f>
        <v>0</v>
      </c>
      <c r="DP15" s="96">
        <f>VLOOKUP($E15,'факт '!$E$7:$DM$254,50,0)</f>
        <v>0</v>
      </c>
      <c r="DQ15" s="105">
        <f t="shared" si="188"/>
        <v>0</v>
      </c>
      <c r="DR15" s="96">
        <f t="shared" si="188"/>
        <v>0</v>
      </c>
      <c r="DS15" s="172">
        <f t="shared" si="188"/>
        <v>0</v>
      </c>
      <c r="DT15" s="97">
        <f>DK15-DI15</f>
        <v>0</v>
      </c>
      <c r="DU15" s="97">
        <f>DL15-DJ15</f>
        <v>0</v>
      </c>
      <c r="DV15" s="97"/>
      <c r="DW15" s="97"/>
      <c r="DX15" s="96"/>
      <c r="DY15" s="96"/>
      <c r="DZ15" s="96"/>
      <c r="EA15" s="96"/>
      <c r="EB15" s="96">
        <f>VLOOKUP($E15,'факт '!$E$7:$DM$254,51,0)</f>
        <v>0</v>
      </c>
      <c r="EC15" s="96">
        <f>VLOOKUP($E15,'факт '!$E$7:$DM$254,52,0)</f>
        <v>0</v>
      </c>
      <c r="ED15" s="96">
        <f>VLOOKUP($E15,'факт '!$E$7:$DM$254,53,0)</f>
        <v>0</v>
      </c>
      <c r="EE15" s="96">
        <f>VLOOKUP($E15,'факт '!$E$7:$DM$254,54,0)</f>
        <v>0</v>
      </c>
      <c r="EF15" s="96">
        <f>VLOOKUP($E15,'факт '!$E$7:$DM$254,55,0)</f>
        <v>0</v>
      </c>
      <c r="EG15" s="96">
        <f>VLOOKUP($E15,'факт '!$E$7:$DM$254,56,0)</f>
        <v>0</v>
      </c>
      <c r="EH15" s="105">
        <f t="shared" si="145"/>
        <v>0</v>
      </c>
      <c r="EI15" s="96">
        <f t="shared" si="146"/>
        <v>0</v>
      </c>
      <c r="EJ15" s="172">
        <f t="shared" si="147"/>
        <v>0</v>
      </c>
      <c r="EK15" s="97">
        <f t="shared" si="148"/>
        <v>0</v>
      </c>
      <c r="EL15" s="97">
        <f t="shared" si="149"/>
        <v>0</v>
      </c>
      <c r="EM15" s="97"/>
      <c r="EN15" s="97"/>
      <c r="EO15" s="96"/>
      <c r="EP15" s="96"/>
      <c r="EQ15" s="96"/>
      <c r="ER15" s="96"/>
      <c r="ES15" s="96">
        <f>VLOOKUP($E15,'факт '!$E$7:$DM$254,57,0)</f>
        <v>0</v>
      </c>
      <c r="ET15" s="96">
        <f>VLOOKUP($E15,'факт '!$E$7:$DM$254,58,0)</f>
        <v>0</v>
      </c>
      <c r="EU15" s="96">
        <f>VLOOKUP($E15,'факт '!$E$7:$DM$254,59,0)</f>
        <v>0</v>
      </c>
      <c r="EV15" s="96">
        <f>VLOOKUP($E15,'факт '!$E$7:$DM$254,60,0)</f>
        <v>0</v>
      </c>
      <c r="EW15" s="96">
        <f>VLOOKUP($E15,'факт '!$E$7:$DM$254,61,0)</f>
        <v>0</v>
      </c>
      <c r="EX15" s="96">
        <f>VLOOKUP($E15,'факт '!$E$7:$DM$254,62,0)</f>
        <v>0</v>
      </c>
      <c r="EY15" s="105">
        <f t="shared" si="150"/>
        <v>0</v>
      </c>
      <c r="EZ15" s="96">
        <f t="shared" si="151"/>
        <v>0</v>
      </c>
      <c r="FA15" s="172">
        <f t="shared" si="152"/>
        <v>0</v>
      </c>
      <c r="FB15" s="97">
        <f t="shared" si="153"/>
        <v>0</v>
      </c>
      <c r="FC15" s="97">
        <f t="shared" si="154"/>
        <v>0</v>
      </c>
      <c r="FD15" s="97"/>
      <c r="FE15" s="97"/>
      <c r="FF15" s="96"/>
      <c r="FG15" s="96"/>
      <c r="FH15" s="96"/>
      <c r="FI15" s="96"/>
      <c r="FJ15" s="96">
        <f>VLOOKUP($E15,'факт '!$E$7:$DM$254,27,0)</f>
        <v>0</v>
      </c>
      <c r="FK15" s="96">
        <f>VLOOKUP($E15,'факт '!$E$7:$DM$254,28,0)</f>
        <v>0</v>
      </c>
      <c r="FL15" s="96">
        <f>VLOOKUP($E15,'факт '!$E$7:$DM$254,29,0)</f>
        <v>0</v>
      </c>
      <c r="FM15" s="96">
        <f>VLOOKUP($E15,'факт '!$E$7:$DM$254,30,0)</f>
        <v>0</v>
      </c>
      <c r="FN15" s="96">
        <f>VLOOKUP($E15,'факт '!$E$7:$DM$254,31,0)</f>
        <v>0</v>
      </c>
      <c r="FO15" s="96">
        <f>VLOOKUP($E15,'факт '!$E$7:$DM$254,32,0)</f>
        <v>0</v>
      </c>
      <c r="FP15" s="105">
        <f t="shared" si="155"/>
        <v>0</v>
      </c>
      <c r="FQ15" s="96">
        <f t="shared" si="156"/>
        <v>0</v>
      </c>
      <c r="FR15" s="172">
        <f t="shared" si="157"/>
        <v>0</v>
      </c>
      <c r="FS15" s="97">
        <f>FJ15-FH15</f>
        <v>0</v>
      </c>
      <c r="FT15" s="97">
        <f>FK15-FI15</f>
        <v>0</v>
      </c>
      <c r="FU15" s="97"/>
      <c r="FV15" s="97"/>
      <c r="FW15" s="96"/>
      <c r="FX15" s="96"/>
      <c r="FY15" s="96"/>
      <c r="FZ15" s="96"/>
      <c r="GA15" s="96">
        <f>VLOOKUP($E15,'факт '!$E$7:$DM$254,63,0)</f>
        <v>0</v>
      </c>
      <c r="GB15" s="96">
        <f>VLOOKUP($E15,'факт '!$E$7:$DM$254,64,0)</f>
        <v>0</v>
      </c>
      <c r="GC15" s="96">
        <f>VLOOKUP($E15,'факт '!$E$7:$DM$254,65,0)</f>
        <v>0</v>
      </c>
      <c r="GD15" s="96">
        <f>VLOOKUP($E15,'факт '!$E$7:$DM$254,66,0)</f>
        <v>0</v>
      </c>
      <c r="GE15" s="96">
        <f>VLOOKUP($E15,'факт '!$E$7:$DM$254,67,0)</f>
        <v>0</v>
      </c>
      <c r="GF15" s="96">
        <f>VLOOKUP($E15,'факт '!$E$7:$DM$254,68,0)</f>
        <v>0</v>
      </c>
      <c r="GG15" s="105">
        <f t="shared" si="104"/>
        <v>0</v>
      </c>
      <c r="GH15" s="96">
        <f t="shared" si="104"/>
        <v>0</v>
      </c>
      <c r="GI15" s="172">
        <f t="shared" si="104"/>
        <v>0</v>
      </c>
      <c r="GJ15" s="97">
        <f t="shared" si="158"/>
        <v>0</v>
      </c>
      <c r="GK15" s="97">
        <f t="shared" si="159"/>
        <v>0</v>
      </c>
      <c r="GL15" s="235">
        <f t="shared" si="189"/>
        <v>193106.65485999998</v>
      </c>
      <c r="GM15" s="236" t="e">
        <f>GB15/GA15</f>
        <v>#DIV/0!</v>
      </c>
      <c r="GN15" s="96"/>
      <c r="GO15" s="96"/>
      <c r="GP15" s="96"/>
      <c r="GQ15" s="96"/>
      <c r="GR15" s="96">
        <f>VLOOKUP($E15,'факт '!$E$7:$DM$254,93,0)</f>
        <v>2</v>
      </c>
      <c r="GS15" s="96">
        <f>VLOOKUP($E15,'факт '!$E$7:$DM$254,94,0)</f>
        <v>386213.3</v>
      </c>
      <c r="GT15" s="96">
        <f>VLOOKUP($E15,'факт '!$E$7:$DM$254,95,0)</f>
        <v>38</v>
      </c>
      <c r="GU15" s="96">
        <f>VLOOKUP($E15,'факт '!$E$7:$DM$254,96,0)</f>
        <v>1</v>
      </c>
      <c r="GV15" s="96">
        <f>VLOOKUP($E15,'факт '!$E$7:$DM$254,97,0)</f>
        <v>193106.65</v>
      </c>
      <c r="GW15" s="96">
        <f>VLOOKUP($E15,'факт '!$E$7:$DM$254,98,0)</f>
        <v>9</v>
      </c>
      <c r="GX15" s="96">
        <f t="shared" si="160"/>
        <v>3</v>
      </c>
      <c r="GY15" s="96">
        <f t="shared" si="161"/>
        <v>579319.94999999995</v>
      </c>
      <c r="GZ15" s="96">
        <f t="shared" si="162"/>
        <v>47</v>
      </c>
      <c r="HA15" s="97">
        <f t="shared" si="163"/>
        <v>2</v>
      </c>
      <c r="HB15" s="97">
        <f t="shared" si="164"/>
        <v>386213.3</v>
      </c>
      <c r="HC15" s="235">
        <f t="shared" si="165"/>
        <v>193106.65485999998</v>
      </c>
      <c r="HD15" s="236">
        <f t="shared" si="166"/>
        <v>193106.65</v>
      </c>
      <c r="HE15" s="96"/>
      <c r="HF15" s="96"/>
      <c r="HG15" s="96"/>
      <c r="HH15" s="96"/>
      <c r="HI15" s="96"/>
      <c r="HJ15" s="96"/>
      <c r="HK15" s="96"/>
      <c r="HL15" s="96"/>
      <c r="HM15" s="96"/>
      <c r="HN15" s="96"/>
      <c r="HO15" s="105"/>
      <c r="HP15" s="96"/>
      <c r="HQ15" s="172"/>
      <c r="HR15" s="97"/>
      <c r="HS15" s="97"/>
      <c r="HT15" s="97"/>
      <c r="HU15" s="97"/>
      <c r="HV15" s="96"/>
      <c r="HW15" s="96"/>
      <c r="HX15" s="96"/>
      <c r="HY15" s="96"/>
      <c r="HZ15" s="96">
        <f>VLOOKUP($E15,'факт '!$E$7:$DM$254,87,0)</f>
        <v>0</v>
      </c>
      <c r="IA15" s="96">
        <f>VLOOKUP($E15,'факт '!$E$7:$DM$254,88,0)</f>
        <v>0</v>
      </c>
      <c r="IB15" s="96">
        <f>VLOOKUP($E15,'факт '!$E$7:$DM$254,89,0)</f>
        <v>0</v>
      </c>
      <c r="IC15" s="96">
        <f>VLOOKUP($E15,'факт '!$E$7:$DM$254,90,0)</f>
        <v>0</v>
      </c>
      <c r="ID15" s="96">
        <f>VLOOKUP($E15,'факт '!$E$7:$DM$254,91,0)</f>
        <v>0</v>
      </c>
      <c r="IE15" s="96">
        <f>VLOOKUP($E15,'факт '!$E$7:$DM$254,92,0)</f>
        <v>0</v>
      </c>
      <c r="IF15" s="105">
        <f t="shared" si="167"/>
        <v>0</v>
      </c>
      <c r="IG15" s="96">
        <f t="shared" si="168"/>
        <v>0</v>
      </c>
      <c r="IH15" s="172"/>
      <c r="II15" s="97">
        <f t="shared" si="169"/>
        <v>0</v>
      </c>
      <c r="IJ15" s="97">
        <f t="shared" si="170"/>
        <v>0</v>
      </c>
      <c r="IK15" s="97"/>
      <c r="IL15" s="97"/>
      <c r="IM15" s="96"/>
      <c r="IN15" s="96"/>
      <c r="IO15" s="96"/>
      <c r="IP15" s="96"/>
      <c r="IQ15" s="96">
        <f>VLOOKUP($E15,'факт '!$E$7:$DM$254,99,0)</f>
        <v>0</v>
      </c>
      <c r="IR15" s="96">
        <f>VLOOKUP($E15,'факт '!$E$7:$DM$254,100,0)</f>
        <v>0</v>
      </c>
      <c r="IS15" s="96">
        <f>VLOOKUP($E15,'факт '!$E$7:$DM$254,101,0)</f>
        <v>0</v>
      </c>
      <c r="IT15" s="96">
        <f>VLOOKUP($E15,'факт '!$E$7:$DM$254,102,0)</f>
        <v>0</v>
      </c>
      <c r="IU15" s="96">
        <f>VLOOKUP($E15,'факт '!$E$7:$DM$254,103,0)</f>
        <v>0</v>
      </c>
      <c r="IV15" s="96">
        <f>VLOOKUP($E15,'факт '!$E$7:$DM$254,104,0)</f>
        <v>0</v>
      </c>
      <c r="IW15" s="105">
        <f t="shared" si="108"/>
        <v>0</v>
      </c>
      <c r="IX15" s="96">
        <f t="shared" si="108"/>
        <v>0</v>
      </c>
      <c r="IY15" s="172">
        <f t="shared" si="108"/>
        <v>0</v>
      </c>
      <c r="IZ15" s="97">
        <f t="shared" si="109"/>
        <v>0</v>
      </c>
      <c r="JA15" s="97">
        <f t="shared" si="109"/>
        <v>0</v>
      </c>
      <c r="JB15" s="97"/>
      <c r="JC15" s="97"/>
      <c r="JD15" s="96"/>
      <c r="JE15" s="96"/>
      <c r="JF15" s="96"/>
      <c r="JG15" s="96"/>
      <c r="JH15" s="96">
        <f>VLOOKUP($E15,'факт '!$E$7:$DM$254,81,0)</f>
        <v>0</v>
      </c>
      <c r="JI15" s="96">
        <f>VLOOKUP($E15,'факт '!$E$7:$DM$254,82,0)</f>
        <v>0</v>
      </c>
      <c r="JJ15" s="96">
        <f>VLOOKUP($E15,'факт '!$E$7:$DM$254,83,0)</f>
        <v>0</v>
      </c>
      <c r="JK15" s="96">
        <f>VLOOKUP($E15,'факт '!$E$7:$DM$254,84,0)</f>
        <v>0</v>
      </c>
      <c r="JL15" s="96">
        <f>VLOOKUP($E15,'факт '!$E$7:$DM$254,85,0)</f>
        <v>0</v>
      </c>
      <c r="JM15" s="96">
        <f>VLOOKUP($E15,'факт '!$E$7:$DM$254,86,0)</f>
        <v>0</v>
      </c>
      <c r="JN15" s="96">
        <f t="shared" si="190"/>
        <v>0</v>
      </c>
      <c r="JO15" s="96">
        <f t="shared" si="190"/>
        <v>0</v>
      </c>
      <c r="JP15" s="96">
        <f t="shared" si="190"/>
        <v>0</v>
      </c>
      <c r="JQ15" s="97">
        <f>JH15-JF15</f>
        <v>0</v>
      </c>
      <c r="JR15" s="97">
        <f>JI15-JG15</f>
        <v>0</v>
      </c>
      <c r="JS15" s="97"/>
      <c r="JT15" s="97"/>
      <c r="JU15" s="97"/>
      <c r="JV15" s="97"/>
      <c r="JW15" s="97"/>
      <c r="JX15" s="97"/>
      <c r="JY15" s="96">
        <f>VLOOKUP($E15,'факт '!$E$7:$DM$254,69,0)</f>
        <v>0</v>
      </c>
      <c r="JZ15" s="96">
        <f>VLOOKUP($E15,'факт '!$E$7:$DM$254,70,0)</f>
        <v>0</v>
      </c>
      <c r="KA15" s="96">
        <f>VLOOKUP($E15,'факт '!$E$7:$DM$254,71,0)</f>
        <v>0</v>
      </c>
      <c r="KB15" s="96">
        <f>VLOOKUP($E15,'факт '!$E$7:$DM$254,72,0)</f>
        <v>0</v>
      </c>
      <c r="KC15" s="96">
        <f>VLOOKUP($E15,'факт '!$E$7:$DM$254,73,0)</f>
        <v>0</v>
      </c>
      <c r="KD15" s="96">
        <f>VLOOKUP($E15,'факт '!$E$7:$DM$254,74,0)</f>
        <v>0</v>
      </c>
      <c r="KE15" s="97">
        <f t="shared" si="110"/>
        <v>0</v>
      </c>
      <c r="KF15" s="97">
        <f t="shared" si="110"/>
        <v>0</v>
      </c>
      <c r="KG15" s="97">
        <f t="shared" si="110"/>
        <v>0</v>
      </c>
      <c r="KH15" s="97">
        <f t="shared" si="111"/>
        <v>0</v>
      </c>
      <c r="KI15" s="97">
        <f t="shared" si="111"/>
        <v>0</v>
      </c>
      <c r="KJ15" s="235">
        <f>$H15</f>
        <v>193106.65485999998</v>
      </c>
      <c r="KK15" s="236" t="e">
        <f>JZ15/JY15</f>
        <v>#DIV/0!</v>
      </c>
      <c r="KL15" s="97"/>
      <c r="KM15" s="97"/>
      <c r="KN15" s="97"/>
      <c r="KO15" s="97"/>
      <c r="KP15" s="96">
        <f>VLOOKUP($E15,'факт '!$E$7:$DM$254,75,0)</f>
        <v>0</v>
      </c>
      <c r="KQ15" s="96">
        <f>VLOOKUP($E15,'факт '!$E$7:$DM$254,76,0)</f>
        <v>0</v>
      </c>
      <c r="KR15" s="96">
        <f>VLOOKUP($E15,'факт '!$E$7:$DM$254,77,0)</f>
        <v>0</v>
      </c>
      <c r="KS15" s="96">
        <f>VLOOKUP($E15,'факт '!$E$7:$DM$254,78,0)</f>
        <v>0</v>
      </c>
      <c r="KT15" s="96">
        <f>VLOOKUP($E15,'факт '!$E$7:$DM$254,79,0)</f>
        <v>0</v>
      </c>
      <c r="KU15" s="96">
        <f>VLOOKUP($E15,'факт '!$E$7:$DM$254,80,0)</f>
        <v>0</v>
      </c>
      <c r="KV15" s="97">
        <f t="shared" si="171"/>
        <v>0</v>
      </c>
      <c r="KW15" s="97">
        <f t="shared" si="172"/>
        <v>0</v>
      </c>
      <c r="KX15" s="97">
        <f t="shared" si="173"/>
        <v>0</v>
      </c>
      <c r="KY15" s="97">
        <f t="shared" si="174"/>
        <v>0</v>
      </c>
      <c r="KZ15" s="97">
        <f t="shared" si="175"/>
        <v>0</v>
      </c>
      <c r="LA15" s="97"/>
      <c r="LB15" s="97"/>
      <c r="LC15" s="98"/>
      <c r="LD15" s="99"/>
      <c r="LE15" s="98"/>
      <c r="LF15" s="98"/>
      <c r="LG15" s="231">
        <f t="shared" si="176"/>
        <v>2</v>
      </c>
      <c r="LH15" s="231">
        <f t="shared" si="177"/>
        <v>386213.3</v>
      </c>
      <c r="LI15" s="231">
        <f t="shared" si="178"/>
        <v>38</v>
      </c>
      <c r="LJ15" s="231">
        <f t="shared" si="179"/>
        <v>1</v>
      </c>
      <c r="LK15" s="231">
        <f t="shared" si="180"/>
        <v>193106.65</v>
      </c>
      <c r="LL15" s="231">
        <f t="shared" si="181"/>
        <v>9</v>
      </c>
      <c r="LM15" s="231">
        <f t="shared" si="182"/>
        <v>3</v>
      </c>
      <c r="LN15" s="231">
        <f t="shared" si="183"/>
        <v>579319.94999999995</v>
      </c>
      <c r="LO15" s="231">
        <f t="shared" si="184"/>
        <v>47</v>
      </c>
      <c r="LP15" s="231">
        <f t="shared" si="185"/>
        <v>2</v>
      </c>
      <c r="LQ15" s="231">
        <f t="shared" si="186"/>
        <v>386213.3</v>
      </c>
      <c r="LR15" s="100"/>
      <c r="LS15" s="101"/>
      <c r="LT15" s="102">
        <f t="shared" si="26"/>
        <v>193106.65485999998</v>
      </c>
      <c r="LU15" s="102">
        <f t="shared" si="97"/>
        <v>193106.65</v>
      </c>
      <c r="LV15" s="245">
        <f t="shared" si="120"/>
        <v>4.8599999863654375E-3</v>
      </c>
      <c r="LW15" s="246"/>
    </row>
    <row r="16" spans="1:335" ht="29.25" customHeight="1" x14ac:dyDescent="0.2">
      <c r="A16" s="215">
        <v>1</v>
      </c>
      <c r="B16" s="215">
        <v>1</v>
      </c>
      <c r="C16" s="432">
        <v>1</v>
      </c>
      <c r="D16" s="143" t="s">
        <v>591</v>
      </c>
      <c r="E16" s="142" t="s">
        <v>595</v>
      </c>
      <c r="F16" s="143" t="s">
        <v>592</v>
      </c>
      <c r="G16" s="119">
        <v>1</v>
      </c>
      <c r="H16" s="156">
        <v>193106.65485999998</v>
      </c>
      <c r="I16" s="248"/>
      <c r="J16" s="248"/>
      <c r="K16" s="248"/>
      <c r="L16" s="248"/>
      <c r="M16" s="96">
        <f>VLOOKUP($E16,'факт '!$E$7:$DM$254,3,0)</f>
        <v>0</v>
      </c>
      <c r="N16" s="96">
        <f>VLOOKUP($E16,'факт '!$E$7:$DM$254,4,0)</f>
        <v>0</v>
      </c>
      <c r="O16" s="96">
        <f>VLOOKUP($E16,'факт '!$E$7:$DM$254,5,0)</f>
        <v>0</v>
      </c>
      <c r="P16" s="96">
        <f>VLOOKUP($E16,'факт '!$E$7:$DM$254,6,0)</f>
        <v>0</v>
      </c>
      <c r="Q16" s="96">
        <f>VLOOKUP($E16,'факт '!$E$7:$DM$254,7,0)</f>
        <v>0</v>
      </c>
      <c r="R16" s="96">
        <f>VLOOKUP($E16,'факт '!$E$7:$DM$254,8,0)</f>
        <v>0</v>
      </c>
      <c r="S16" s="96">
        <f t="shared" si="122"/>
        <v>0</v>
      </c>
      <c r="T16" s="96">
        <f t="shared" si="123"/>
        <v>0</v>
      </c>
      <c r="U16" s="96">
        <f t="shared" si="124"/>
        <v>0</v>
      </c>
      <c r="V16" s="97">
        <f t="shared" si="125"/>
        <v>0</v>
      </c>
      <c r="W16" s="97">
        <f t="shared" si="126"/>
        <v>0</v>
      </c>
      <c r="X16" s="249">
        <f>$H16</f>
        <v>193106.65485999998</v>
      </c>
      <c r="Y16" s="250" t="e">
        <f>N16/M16</f>
        <v>#DIV/0!</v>
      </c>
      <c r="Z16" s="248"/>
      <c r="AA16" s="248"/>
      <c r="AB16" s="248"/>
      <c r="AC16" s="248"/>
      <c r="AD16" s="96">
        <f>VLOOKUP($E16,'факт '!$E$7:$DM$254,15,0)</f>
        <v>0</v>
      </c>
      <c r="AE16" s="96">
        <f>VLOOKUP($E16,'факт '!$E$7:$DM$254,16,0)</f>
        <v>0</v>
      </c>
      <c r="AF16" s="105">
        <f>VLOOKUP($E16,'факт '!$E$7:$DM$254,17,0)</f>
        <v>0</v>
      </c>
      <c r="AG16" s="96">
        <f>VLOOKUP($E16,'факт '!$E$7:$DM$254,18,0)</f>
        <v>0</v>
      </c>
      <c r="AH16" s="96">
        <f>VLOOKUP($E16,'факт '!$E$7:$DM$254,19,0)</f>
        <v>0</v>
      </c>
      <c r="AI16" s="96">
        <f>VLOOKUP($E16,'факт '!$E$7:$DM$254,20,0)</f>
        <v>0</v>
      </c>
      <c r="AJ16" s="96">
        <f t="shared" si="127"/>
        <v>0</v>
      </c>
      <c r="AK16" s="96">
        <f t="shared" si="128"/>
        <v>0</v>
      </c>
      <c r="AL16" s="172">
        <f t="shared" si="129"/>
        <v>0</v>
      </c>
      <c r="AM16" s="97">
        <f t="shared" si="130"/>
        <v>0</v>
      </c>
      <c r="AN16" s="97">
        <f t="shared" si="131"/>
        <v>0</v>
      </c>
      <c r="AO16" s="251"/>
      <c r="AP16" s="251"/>
      <c r="AQ16" s="248"/>
      <c r="AR16" s="248"/>
      <c r="AS16" s="248"/>
      <c r="AT16" s="248"/>
      <c r="AU16" s="252"/>
      <c r="AV16" s="252"/>
      <c r="AW16" s="252"/>
      <c r="AX16" s="248"/>
      <c r="AY16" s="248"/>
      <c r="AZ16" s="248"/>
      <c r="BA16" s="96"/>
      <c r="BB16" s="96"/>
      <c r="BC16" s="96"/>
      <c r="BD16" s="251"/>
      <c r="BE16" s="251"/>
      <c r="BF16" s="251"/>
      <c r="BG16" s="251"/>
      <c r="BH16" s="248"/>
      <c r="BI16" s="248"/>
      <c r="BJ16" s="248"/>
      <c r="BK16" s="248"/>
      <c r="BL16" s="96">
        <f>VLOOKUP($E16,'факт '!$E$7:$DM$254,21,0)</f>
        <v>0</v>
      </c>
      <c r="BM16" s="96">
        <f>VLOOKUP($E16,'факт '!$E$7:$DM$254,22,0)</f>
        <v>0</v>
      </c>
      <c r="BN16" s="96">
        <f>VLOOKUP($E16,'факт '!$E$7:$DM$254,23,0)</f>
        <v>0</v>
      </c>
      <c r="BO16" s="105">
        <f>VLOOKUP($E16,'факт '!$E$7:$DM$254,24,0)</f>
        <v>0</v>
      </c>
      <c r="BP16" s="96">
        <f>VLOOKUP($E16,'факт '!$E$7:$DM$254,25,0)</f>
        <v>0</v>
      </c>
      <c r="BQ16" s="96">
        <f>VLOOKUP($E16,'факт '!$E$7:$DM$254,26,0)</f>
        <v>0</v>
      </c>
      <c r="BR16" s="96">
        <f t="shared" si="132"/>
        <v>0</v>
      </c>
      <c r="BS16" s="96">
        <f t="shared" si="133"/>
        <v>0</v>
      </c>
      <c r="BT16" s="172">
        <f t="shared" si="134"/>
        <v>0</v>
      </c>
      <c r="BU16" s="97">
        <f t="shared" si="135"/>
        <v>0</v>
      </c>
      <c r="BV16" s="97">
        <f t="shared" si="136"/>
        <v>0</v>
      </c>
      <c r="BW16" s="251"/>
      <c r="BX16" s="251"/>
      <c r="BY16" s="248"/>
      <c r="BZ16" s="248"/>
      <c r="CA16" s="248"/>
      <c r="CB16" s="248"/>
      <c r="CC16" s="96">
        <f>VLOOKUP($E16,'факт '!$E$7:$DM$254,33,0)</f>
        <v>0</v>
      </c>
      <c r="CD16" s="96">
        <f>VLOOKUP($E16,'факт '!$E$7:$DM$254,34,0)</f>
        <v>0</v>
      </c>
      <c r="CE16" s="105">
        <f>VLOOKUP($E16,'факт '!$E$7:$DM$254,35,0)</f>
        <v>0</v>
      </c>
      <c r="CF16" s="96">
        <f>VLOOKUP($E16,'факт '!$E$7:$DM$254,36,0)</f>
        <v>0</v>
      </c>
      <c r="CG16" s="96">
        <f>VLOOKUP($E16,'факт '!$E$7:$DM$254,37,0)</f>
        <v>0</v>
      </c>
      <c r="CH16" s="96">
        <f>VLOOKUP($E16,'факт '!$E$7:$DM$254,38,0)</f>
        <v>0</v>
      </c>
      <c r="CI16" s="96">
        <f t="shared" si="137"/>
        <v>0</v>
      </c>
      <c r="CJ16" s="96">
        <f t="shared" si="138"/>
        <v>0</v>
      </c>
      <c r="CK16" s="172">
        <f t="shared" si="139"/>
        <v>0</v>
      </c>
      <c r="CL16" s="97">
        <f t="shared" si="140"/>
        <v>0</v>
      </c>
      <c r="CM16" s="97">
        <f t="shared" si="141"/>
        <v>0</v>
      </c>
      <c r="CN16" s="235">
        <f t="shared" si="102"/>
        <v>193106.65485999998</v>
      </c>
      <c r="CO16" s="97" t="e">
        <f t="shared" si="142"/>
        <v>#DIV/0!</v>
      </c>
      <c r="CP16" s="248"/>
      <c r="CQ16" s="248"/>
      <c r="CR16" s="248"/>
      <c r="CS16" s="248"/>
      <c r="CT16" s="248"/>
      <c r="CU16" s="248"/>
      <c r="CV16" s="96"/>
      <c r="CW16" s="248"/>
      <c r="CX16" s="248"/>
      <c r="CY16" s="96"/>
      <c r="CZ16" s="96"/>
      <c r="DA16" s="96"/>
      <c r="DB16" s="96"/>
      <c r="DC16" s="251"/>
      <c r="DD16" s="251"/>
      <c r="DE16" s="251"/>
      <c r="DF16" s="251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96"/>
      <c r="DR16" s="96"/>
      <c r="DS16" s="96"/>
      <c r="DT16" s="251"/>
      <c r="DU16" s="251"/>
      <c r="DV16" s="251"/>
      <c r="DW16" s="251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96"/>
      <c r="EI16" s="96"/>
      <c r="EJ16" s="96"/>
      <c r="EK16" s="251"/>
      <c r="EL16" s="251"/>
      <c r="EM16" s="251"/>
      <c r="EN16" s="251"/>
      <c r="EO16" s="248"/>
      <c r="EP16" s="248"/>
      <c r="EQ16" s="248"/>
      <c r="ER16" s="248"/>
      <c r="ES16" s="248"/>
      <c r="ET16" s="248"/>
      <c r="EU16" s="248"/>
      <c r="EV16" s="248"/>
      <c r="EW16" s="248"/>
      <c r="EX16" s="248"/>
      <c r="EY16" s="96"/>
      <c r="EZ16" s="96"/>
      <c r="FA16" s="96"/>
      <c r="FB16" s="251"/>
      <c r="FC16" s="251"/>
      <c r="FD16" s="251"/>
      <c r="FE16" s="251"/>
      <c r="FF16" s="248"/>
      <c r="FG16" s="248"/>
      <c r="FH16" s="248"/>
      <c r="FI16" s="248"/>
      <c r="FJ16" s="248"/>
      <c r="FK16" s="248"/>
      <c r="FL16" s="248"/>
      <c r="FM16" s="248"/>
      <c r="FN16" s="248"/>
      <c r="FO16" s="248"/>
      <c r="FP16" s="96"/>
      <c r="FQ16" s="96"/>
      <c r="FR16" s="96"/>
      <c r="FS16" s="251"/>
      <c r="FT16" s="251"/>
      <c r="FU16" s="251"/>
      <c r="FV16" s="251"/>
      <c r="FW16" s="248"/>
      <c r="FX16" s="248"/>
      <c r="FY16" s="248"/>
      <c r="FZ16" s="248"/>
      <c r="GA16" s="96">
        <f>VLOOKUP($E16,'факт '!$E$7:$DM$254,63,0)</f>
        <v>0</v>
      </c>
      <c r="GB16" s="96">
        <f>VLOOKUP($E16,'факт '!$E$7:$DM$254,64,0)</f>
        <v>0</v>
      </c>
      <c r="GC16" s="96">
        <f>VLOOKUP($E16,'факт '!$E$7:$DM$254,65,0)</f>
        <v>0</v>
      </c>
      <c r="GD16" s="96">
        <f>VLOOKUP($E16,'факт '!$E$7:$DM$254,66,0)</f>
        <v>0</v>
      </c>
      <c r="GE16" s="96">
        <f>VLOOKUP($E16,'факт '!$E$7:$DM$254,67,0)</f>
        <v>0</v>
      </c>
      <c r="GF16" s="96">
        <f>VLOOKUP($E16,'факт '!$E$7:$DM$254,68,0)</f>
        <v>0</v>
      </c>
      <c r="GG16" s="96"/>
      <c r="GH16" s="96"/>
      <c r="GI16" s="96"/>
      <c r="GJ16" s="97">
        <f t="shared" si="158"/>
        <v>0</v>
      </c>
      <c r="GK16" s="97">
        <f t="shared" si="159"/>
        <v>0</v>
      </c>
      <c r="GL16" s="251"/>
      <c r="GM16" s="251"/>
      <c r="GN16" s="248"/>
      <c r="GO16" s="248"/>
      <c r="GP16" s="248"/>
      <c r="GQ16" s="248"/>
      <c r="GR16" s="96">
        <f>VLOOKUP($E16,'факт '!$E$7:$DM$254,93,0)</f>
        <v>1</v>
      </c>
      <c r="GS16" s="96">
        <f>VLOOKUP($E16,'факт '!$E$7:$DM$254,94,0)</f>
        <v>193106.65</v>
      </c>
      <c r="GT16" s="96">
        <f>VLOOKUP($E16,'факт '!$E$7:$DM$254,95,0)</f>
        <v>9</v>
      </c>
      <c r="GU16" s="96">
        <f>VLOOKUP($E16,'факт '!$E$7:$DM$254,96,0)</f>
        <v>0</v>
      </c>
      <c r="GV16" s="96">
        <f>VLOOKUP($E16,'факт '!$E$7:$DM$254,97,0)</f>
        <v>0</v>
      </c>
      <c r="GW16" s="96">
        <f>VLOOKUP($E16,'факт '!$E$7:$DM$254,98,0)</f>
        <v>0</v>
      </c>
      <c r="GX16" s="96">
        <f t="shared" si="160"/>
        <v>1</v>
      </c>
      <c r="GY16" s="96">
        <f t="shared" si="161"/>
        <v>193106.65</v>
      </c>
      <c r="GZ16" s="96">
        <f t="shared" si="162"/>
        <v>9</v>
      </c>
      <c r="HA16" s="97">
        <f t="shared" si="163"/>
        <v>1</v>
      </c>
      <c r="HB16" s="97">
        <f t="shared" si="164"/>
        <v>193106.65</v>
      </c>
      <c r="HC16" s="235">
        <f t="shared" si="165"/>
        <v>193106.65485999998</v>
      </c>
      <c r="HD16" s="236">
        <f t="shared" si="166"/>
        <v>193106.65</v>
      </c>
      <c r="HE16" s="248"/>
      <c r="HF16" s="248"/>
      <c r="HG16" s="248"/>
      <c r="HH16" s="248"/>
      <c r="HI16" s="252"/>
      <c r="HJ16" s="252"/>
      <c r="HK16" s="252"/>
      <c r="HL16" s="248"/>
      <c r="HM16" s="248"/>
      <c r="HN16" s="248"/>
      <c r="HO16" s="96"/>
      <c r="HP16" s="96"/>
      <c r="HQ16" s="96"/>
      <c r="HR16" s="251"/>
      <c r="HS16" s="251"/>
      <c r="HT16" s="251"/>
      <c r="HU16" s="251"/>
      <c r="HV16" s="248"/>
      <c r="HW16" s="248"/>
      <c r="HX16" s="248"/>
      <c r="HY16" s="248"/>
      <c r="HZ16" s="96">
        <f>VLOOKUP($E16,'факт '!$E$7:$DM$254,87,0)</f>
        <v>0</v>
      </c>
      <c r="IA16" s="96">
        <f>VLOOKUP($E16,'факт '!$E$7:$DM$254,88,0)</f>
        <v>0</v>
      </c>
      <c r="IB16" s="96">
        <f>VLOOKUP($E16,'факт '!$E$7:$DM$254,89,0)</f>
        <v>0</v>
      </c>
      <c r="IC16" s="96">
        <f>VLOOKUP($E16,'факт '!$E$7:$DM$254,90,0)</f>
        <v>0</v>
      </c>
      <c r="ID16" s="96">
        <f>VLOOKUP($E16,'факт '!$E$7:$DM$254,91,0)</f>
        <v>0</v>
      </c>
      <c r="IE16" s="96">
        <f>VLOOKUP($E16,'факт '!$E$7:$DM$254,92,0)</f>
        <v>0</v>
      </c>
      <c r="IF16" s="96"/>
      <c r="IG16" s="96"/>
      <c r="IH16" s="96"/>
      <c r="II16" s="97">
        <f t="shared" si="169"/>
        <v>0</v>
      </c>
      <c r="IJ16" s="97">
        <f t="shared" si="170"/>
        <v>0</v>
      </c>
      <c r="IK16" s="251"/>
      <c r="IL16" s="251"/>
      <c r="IM16" s="248"/>
      <c r="IN16" s="248"/>
      <c r="IO16" s="248"/>
      <c r="IP16" s="248"/>
      <c r="IQ16" s="96">
        <f>VLOOKUP($E16,'факт '!$E$7:$DM$254,99,0)</f>
        <v>0</v>
      </c>
      <c r="IR16" s="96">
        <f>VLOOKUP($E16,'факт '!$E$7:$DM$254,100,0)</f>
        <v>0</v>
      </c>
      <c r="IS16" s="96">
        <f>VLOOKUP($E16,'факт '!$E$7:$DM$254,101,0)</f>
        <v>0</v>
      </c>
      <c r="IT16" s="96">
        <f>VLOOKUP($E16,'факт '!$E$7:$DM$254,102,0)</f>
        <v>0</v>
      </c>
      <c r="IU16" s="96">
        <f>VLOOKUP($E16,'факт '!$E$7:$DM$254,103,0)</f>
        <v>0</v>
      </c>
      <c r="IV16" s="96">
        <f>VLOOKUP($E16,'факт '!$E$7:$DM$254,104,0)</f>
        <v>0</v>
      </c>
      <c r="IW16" s="105">
        <f t="shared" ref="IW16:IW17" si="191">IQ16+IT16</f>
        <v>0</v>
      </c>
      <c r="IX16" s="96">
        <f t="shared" ref="IX16:IX17" si="192">IR16+IU16</f>
        <v>0</v>
      </c>
      <c r="IY16" s="172">
        <f t="shared" ref="IY16:IY17" si="193">IS16+IV16</f>
        <v>0</v>
      </c>
      <c r="IZ16" s="97">
        <f t="shared" ref="IZ16:IZ17" si="194">IQ16-IO16</f>
        <v>0</v>
      </c>
      <c r="JA16" s="97">
        <f t="shared" ref="JA16:JA17" si="195">IR16-IP16</f>
        <v>0</v>
      </c>
      <c r="JB16" s="251"/>
      <c r="JC16" s="251"/>
      <c r="JD16" s="248"/>
      <c r="JE16" s="248"/>
      <c r="JF16" s="248"/>
      <c r="JG16" s="248"/>
      <c r="JH16" s="96">
        <f>VLOOKUP($E16,'факт '!$E$7:$DM$254,81,0)</f>
        <v>0</v>
      </c>
      <c r="JI16" s="96">
        <f>VLOOKUP($E16,'факт '!$E$7:$DM$254,82,0)</f>
        <v>0</v>
      </c>
      <c r="JJ16" s="96">
        <f>VLOOKUP($E16,'факт '!$E$7:$DM$254,83,0)</f>
        <v>0</v>
      </c>
      <c r="JK16" s="96">
        <f>VLOOKUP($E16,'факт '!$E$7:$DM$254,84,0)</f>
        <v>0</v>
      </c>
      <c r="JL16" s="96">
        <f>VLOOKUP($E16,'факт '!$E$7:$DM$254,85,0)</f>
        <v>0</v>
      </c>
      <c r="JM16" s="96">
        <f>VLOOKUP($E16,'факт '!$E$7:$DM$254,86,0)</f>
        <v>0</v>
      </c>
      <c r="JN16" s="248"/>
      <c r="JO16" s="248"/>
      <c r="JP16" s="248"/>
      <c r="JQ16" s="251"/>
      <c r="JR16" s="251"/>
      <c r="JS16" s="251"/>
      <c r="JT16" s="251"/>
      <c r="JU16" s="251"/>
      <c r="JV16" s="251"/>
      <c r="JW16" s="251"/>
      <c r="JX16" s="251"/>
      <c r="JY16" s="96">
        <f>VLOOKUP($E16,'факт '!$E$7:$DM$254,69,0)</f>
        <v>0</v>
      </c>
      <c r="JZ16" s="96">
        <f>VLOOKUP($E16,'факт '!$E$7:$DM$254,70,0)</f>
        <v>0</v>
      </c>
      <c r="KA16" s="96">
        <f>VLOOKUP($E16,'факт '!$E$7:$DM$254,71,0)</f>
        <v>0</v>
      </c>
      <c r="KB16" s="96">
        <f>VLOOKUP($E16,'факт '!$E$7:$DM$254,72,0)</f>
        <v>0</v>
      </c>
      <c r="KC16" s="96">
        <f>VLOOKUP($E16,'факт '!$E$7:$DM$254,73,0)</f>
        <v>0</v>
      </c>
      <c r="KD16" s="96">
        <f>VLOOKUP($E16,'факт '!$E$7:$DM$254,74,0)</f>
        <v>0</v>
      </c>
      <c r="KE16" s="97">
        <f t="shared" ref="KE16:KE17" si="196">JY16+KB16</f>
        <v>0</v>
      </c>
      <c r="KF16" s="97">
        <f t="shared" ref="KF16:KF17" si="197">JZ16+KC16</f>
        <v>0</v>
      </c>
      <c r="KG16" s="97">
        <f t="shared" ref="KG16:KG17" si="198">KA16+KD16</f>
        <v>0</v>
      </c>
      <c r="KH16" s="97">
        <f t="shared" ref="KH16:KH17" si="199">JY16-JW16</f>
        <v>0</v>
      </c>
      <c r="KI16" s="97">
        <f t="shared" ref="KI16:KI17" si="200">JZ16-JX16</f>
        <v>0</v>
      </c>
      <c r="KJ16" s="251"/>
      <c r="KK16" s="251"/>
      <c r="KL16" s="251"/>
      <c r="KM16" s="251"/>
      <c r="KN16" s="251"/>
      <c r="KO16" s="251"/>
      <c r="KP16" s="96">
        <f>VLOOKUP($E16,'факт '!$E$7:$DM$254,75,0)</f>
        <v>0</v>
      </c>
      <c r="KQ16" s="96">
        <f>VLOOKUP($E16,'факт '!$E$7:$DM$254,76,0)</f>
        <v>0</v>
      </c>
      <c r="KR16" s="96">
        <f>VLOOKUP($E16,'факт '!$E$7:$DM$254,77,0)</f>
        <v>0</v>
      </c>
      <c r="KS16" s="96">
        <f>VLOOKUP($E16,'факт '!$E$7:$DM$254,78,0)</f>
        <v>0</v>
      </c>
      <c r="KT16" s="96">
        <f>VLOOKUP($E16,'факт '!$E$7:$DM$254,79,0)</f>
        <v>0</v>
      </c>
      <c r="KU16" s="96">
        <f>VLOOKUP($E16,'факт '!$E$7:$DM$254,80,0)</f>
        <v>0</v>
      </c>
      <c r="KV16" s="251"/>
      <c r="KW16" s="251"/>
      <c r="KX16" s="251"/>
      <c r="KY16" s="251">
        <f t="shared" si="91"/>
        <v>0</v>
      </c>
      <c r="KZ16" s="251">
        <f t="shared" si="92"/>
        <v>0</v>
      </c>
      <c r="LA16" s="251"/>
      <c r="LB16" s="251"/>
      <c r="LC16" s="253"/>
      <c r="LD16" s="254"/>
      <c r="LE16" s="253"/>
      <c r="LF16" s="253"/>
      <c r="LG16" s="231">
        <f t="shared" si="176"/>
        <v>1</v>
      </c>
      <c r="LH16" s="231">
        <f t="shared" si="177"/>
        <v>193106.65</v>
      </c>
      <c r="LI16" s="231">
        <f t="shared" si="178"/>
        <v>9</v>
      </c>
      <c r="LJ16" s="231">
        <f t="shared" si="179"/>
        <v>0</v>
      </c>
      <c r="LK16" s="231">
        <f t="shared" si="180"/>
        <v>0</v>
      </c>
      <c r="LL16" s="231">
        <f t="shared" si="181"/>
        <v>0</v>
      </c>
      <c r="LM16" s="231">
        <f t="shared" si="182"/>
        <v>1</v>
      </c>
      <c r="LN16" s="231">
        <f t="shared" si="183"/>
        <v>193106.65</v>
      </c>
      <c r="LO16" s="231">
        <f t="shared" si="184"/>
        <v>9</v>
      </c>
      <c r="LP16" s="231">
        <f t="shared" si="185"/>
        <v>1</v>
      </c>
      <c r="LQ16" s="231">
        <f t="shared" si="186"/>
        <v>193106.65</v>
      </c>
      <c r="LR16" s="256"/>
      <c r="LS16" s="257"/>
      <c r="LT16" s="258">
        <f t="shared" si="26"/>
        <v>193106.65485999998</v>
      </c>
      <c r="LU16" s="258">
        <f t="shared" ref="LU16:LU18" si="201">LH16/LG16</f>
        <v>193106.65</v>
      </c>
      <c r="LV16" s="259">
        <f t="shared" ref="LV16:LV18" si="202">LU16-$LT$10</f>
        <v>-4.8599999863654375E-3</v>
      </c>
    </row>
    <row r="17" spans="1:335" ht="29.25" customHeight="1" x14ac:dyDescent="0.2">
      <c r="A17" s="215">
        <v>1</v>
      </c>
      <c r="B17" s="215">
        <v>1</v>
      </c>
      <c r="C17" s="432">
        <v>1</v>
      </c>
      <c r="D17" s="119" t="s">
        <v>591</v>
      </c>
      <c r="E17" s="260" t="s">
        <v>596</v>
      </c>
      <c r="F17" s="119" t="s">
        <v>593</v>
      </c>
      <c r="G17" s="119">
        <v>1</v>
      </c>
      <c r="H17" s="156">
        <v>193106.65485999998</v>
      </c>
      <c r="I17" s="96"/>
      <c r="J17" s="96"/>
      <c r="K17" s="96"/>
      <c r="L17" s="96"/>
      <c r="M17" s="96">
        <f>VLOOKUP($E17,'факт '!$E$7:$DM$254,3,0)</f>
        <v>0</v>
      </c>
      <c r="N17" s="96">
        <f>VLOOKUP($E17,'факт '!$E$7:$DM$254,4,0)</f>
        <v>0</v>
      </c>
      <c r="O17" s="96">
        <f>VLOOKUP($E17,'факт '!$E$7:$DM$254,5,0)</f>
        <v>0</v>
      </c>
      <c r="P17" s="96">
        <f>VLOOKUP($E17,'факт '!$E$7:$DM$254,6,0)</f>
        <v>0</v>
      </c>
      <c r="Q17" s="96">
        <f>VLOOKUP($E17,'факт '!$E$7:$DM$254,7,0)</f>
        <v>0</v>
      </c>
      <c r="R17" s="96">
        <f>VLOOKUP($E17,'факт '!$E$7:$DM$254,8,0)</f>
        <v>0</v>
      </c>
      <c r="S17" s="96">
        <f t="shared" si="122"/>
        <v>0</v>
      </c>
      <c r="T17" s="96">
        <f t="shared" si="123"/>
        <v>0</v>
      </c>
      <c r="U17" s="96">
        <f t="shared" si="124"/>
        <v>0</v>
      </c>
      <c r="V17" s="97">
        <f t="shared" si="125"/>
        <v>0</v>
      </c>
      <c r="W17" s="97">
        <f t="shared" si="126"/>
        <v>0</v>
      </c>
      <c r="X17" s="97"/>
      <c r="Y17" s="97"/>
      <c r="Z17" s="96"/>
      <c r="AA17" s="96"/>
      <c r="AB17" s="96"/>
      <c r="AC17" s="96"/>
      <c r="AD17" s="96">
        <f>VLOOKUP($E17,'факт '!$E$7:$DM$254,15,0)</f>
        <v>0</v>
      </c>
      <c r="AE17" s="96">
        <f>VLOOKUP($E17,'факт '!$E$7:$DM$254,16,0)</f>
        <v>0</v>
      </c>
      <c r="AF17" s="105">
        <f>VLOOKUP($E17,'факт '!$E$7:$DM$254,17,0)</f>
        <v>0</v>
      </c>
      <c r="AG17" s="96">
        <f>VLOOKUP($E17,'факт '!$E$7:$DM$254,18,0)</f>
        <v>0</v>
      </c>
      <c r="AH17" s="96">
        <f>VLOOKUP($E17,'факт '!$E$7:$DM$254,19,0)</f>
        <v>0</v>
      </c>
      <c r="AI17" s="96">
        <f>VLOOKUP($E17,'факт '!$E$7:$DM$254,20,0)</f>
        <v>0</v>
      </c>
      <c r="AJ17" s="96">
        <f t="shared" si="127"/>
        <v>0</v>
      </c>
      <c r="AK17" s="96">
        <f t="shared" si="128"/>
        <v>0</v>
      </c>
      <c r="AL17" s="172">
        <f t="shared" si="129"/>
        <v>0</v>
      </c>
      <c r="AM17" s="97">
        <f t="shared" si="130"/>
        <v>0</v>
      </c>
      <c r="AN17" s="97">
        <f t="shared" si="131"/>
        <v>0</v>
      </c>
      <c r="AO17" s="97"/>
      <c r="AP17" s="97"/>
      <c r="AQ17" s="96"/>
      <c r="AR17" s="96"/>
      <c r="AS17" s="96"/>
      <c r="AT17" s="96"/>
      <c r="AU17" s="247"/>
      <c r="AV17" s="247"/>
      <c r="AW17" s="247"/>
      <c r="AX17" s="96"/>
      <c r="AY17" s="96"/>
      <c r="AZ17" s="96"/>
      <c r="BA17" s="96"/>
      <c r="BB17" s="96"/>
      <c r="BC17" s="96"/>
      <c r="BD17" s="97">
        <f t="shared" ref="BD17:BD45" si="203">AU17-AS17</f>
        <v>0</v>
      </c>
      <c r="BE17" s="97">
        <f t="shared" ref="BE17:BE22" si="204">AV17-AT17</f>
        <v>0</v>
      </c>
      <c r="BF17" s="97"/>
      <c r="BG17" s="97"/>
      <c r="BH17" s="96"/>
      <c r="BI17" s="96"/>
      <c r="BJ17" s="96"/>
      <c r="BK17" s="96"/>
      <c r="BL17" s="96">
        <f>VLOOKUP($E17,'факт '!$E$7:$DM$254,21,0)</f>
        <v>0</v>
      </c>
      <c r="BM17" s="96">
        <f>VLOOKUP($E17,'факт '!$E$7:$DM$254,22,0)</f>
        <v>0</v>
      </c>
      <c r="BN17" s="96">
        <f>VLOOKUP($E17,'факт '!$E$7:$DM$254,23,0)</f>
        <v>0</v>
      </c>
      <c r="BO17" s="105">
        <f>VLOOKUP($E17,'факт '!$E$7:$DM$254,24,0)</f>
        <v>0</v>
      </c>
      <c r="BP17" s="96">
        <f>VLOOKUP($E17,'факт '!$E$7:$DM$254,25,0)</f>
        <v>0</v>
      </c>
      <c r="BQ17" s="96">
        <f>VLOOKUP($E17,'факт '!$E$7:$DM$254,26,0)</f>
        <v>0</v>
      </c>
      <c r="BR17" s="96">
        <f t="shared" ref="BR17" si="205">BL17+BO17</f>
        <v>0</v>
      </c>
      <c r="BS17" s="96">
        <f t="shared" ref="BS17" si="206">BM17+BP17</f>
        <v>0</v>
      </c>
      <c r="BT17" s="172">
        <f t="shared" ref="BT17" si="207">BN17+BQ17</f>
        <v>0</v>
      </c>
      <c r="BU17" s="97">
        <f t="shared" ref="BU17" si="208">BL17-BJ17</f>
        <v>0</v>
      </c>
      <c r="BV17" s="97">
        <f t="shared" ref="BV17" si="209">BM17-BK17</f>
        <v>0</v>
      </c>
      <c r="BW17" s="97"/>
      <c r="BX17" s="97"/>
      <c r="BY17" s="96"/>
      <c r="BZ17" s="96"/>
      <c r="CA17" s="96"/>
      <c r="CB17" s="96"/>
      <c r="CC17" s="96">
        <f>VLOOKUP($E17,'факт '!$E$7:$DM$254,33,0)</f>
        <v>0</v>
      </c>
      <c r="CD17" s="96">
        <f>VLOOKUP($E17,'факт '!$E$7:$DM$254,34,0)</f>
        <v>0</v>
      </c>
      <c r="CE17" s="105">
        <f>VLOOKUP($E17,'факт '!$E$7:$DM$254,35,0)</f>
        <v>0</v>
      </c>
      <c r="CF17" s="96">
        <f>VLOOKUP($E17,'факт '!$E$7:$DM$254,36,0)</f>
        <v>0</v>
      </c>
      <c r="CG17" s="96">
        <f>VLOOKUP($E17,'факт '!$E$7:$DM$254,37,0)</f>
        <v>0</v>
      </c>
      <c r="CH17" s="96">
        <f>VLOOKUP($E17,'факт '!$E$7:$DM$254,38,0)</f>
        <v>0</v>
      </c>
      <c r="CI17" s="96">
        <f t="shared" si="137"/>
        <v>0</v>
      </c>
      <c r="CJ17" s="96">
        <f t="shared" si="138"/>
        <v>0</v>
      </c>
      <c r="CK17" s="172">
        <f t="shared" si="139"/>
        <v>0</v>
      </c>
      <c r="CL17" s="97">
        <f t="shared" si="140"/>
        <v>0</v>
      </c>
      <c r="CM17" s="97">
        <f t="shared" si="141"/>
        <v>0</v>
      </c>
      <c r="CN17" s="235"/>
      <c r="CO17" s="97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7">
        <f t="shared" si="46"/>
        <v>0</v>
      </c>
      <c r="DD17" s="97">
        <f t="shared" si="47"/>
        <v>0</v>
      </c>
      <c r="DE17" s="97"/>
      <c r="DF17" s="97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7">
        <f t="shared" si="51"/>
        <v>0</v>
      </c>
      <c r="DU17" s="97">
        <f t="shared" si="52"/>
        <v>0</v>
      </c>
      <c r="DV17" s="97"/>
      <c r="DW17" s="97"/>
      <c r="DX17" s="96"/>
      <c r="DY17" s="96"/>
      <c r="DZ17" s="96"/>
      <c r="EA17" s="96"/>
      <c r="EB17" s="96"/>
      <c r="EC17" s="96"/>
      <c r="ED17" s="96"/>
      <c r="EE17" s="96"/>
      <c r="EF17" s="96"/>
      <c r="EG17" s="96"/>
      <c r="EH17" s="96"/>
      <c r="EI17" s="96"/>
      <c r="EJ17" s="96"/>
      <c r="EK17" s="97">
        <f t="shared" si="56"/>
        <v>0</v>
      </c>
      <c r="EL17" s="97">
        <f t="shared" si="57"/>
        <v>0</v>
      </c>
      <c r="EM17" s="97"/>
      <c r="EN17" s="97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6"/>
      <c r="EZ17" s="96"/>
      <c r="FA17" s="96"/>
      <c r="FB17" s="97">
        <f t="shared" si="61"/>
        <v>0</v>
      </c>
      <c r="FC17" s="97">
        <f t="shared" si="62"/>
        <v>0</v>
      </c>
      <c r="FD17" s="97"/>
      <c r="FE17" s="97"/>
      <c r="FF17" s="96"/>
      <c r="FG17" s="96"/>
      <c r="FH17" s="96"/>
      <c r="FI17" s="96"/>
      <c r="FJ17" s="96"/>
      <c r="FK17" s="96"/>
      <c r="FL17" s="96"/>
      <c r="FM17" s="96"/>
      <c r="FN17" s="96"/>
      <c r="FO17" s="96"/>
      <c r="FP17" s="96"/>
      <c r="FQ17" s="96"/>
      <c r="FR17" s="96"/>
      <c r="FS17" s="97">
        <f t="shared" si="64"/>
        <v>0</v>
      </c>
      <c r="FT17" s="97">
        <f t="shared" si="65"/>
        <v>0</v>
      </c>
      <c r="FU17" s="97"/>
      <c r="FV17" s="97"/>
      <c r="FW17" s="96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/>
      <c r="GI17" s="96"/>
      <c r="GJ17" s="97">
        <f t="shared" si="67"/>
        <v>0</v>
      </c>
      <c r="GK17" s="97">
        <f t="shared" si="68"/>
        <v>0</v>
      </c>
      <c r="GL17" s="97"/>
      <c r="GM17" s="97"/>
      <c r="GN17" s="96"/>
      <c r="GO17" s="96"/>
      <c r="GP17" s="96"/>
      <c r="GQ17" s="96"/>
      <c r="GR17" s="96">
        <f>VLOOKUP($E17,'факт '!$E$7:$DM$254,93,0)</f>
        <v>0</v>
      </c>
      <c r="GS17" s="96">
        <f>VLOOKUP($E17,'факт '!$E$7:$DM$254,94,0)</f>
        <v>0</v>
      </c>
      <c r="GT17" s="96">
        <f>VLOOKUP($E17,'факт '!$E$7:$DM$254,95,0)</f>
        <v>0</v>
      </c>
      <c r="GU17" s="96">
        <f>VLOOKUP($E17,'факт '!$E$7:$DM$254,96,0)</f>
        <v>0</v>
      </c>
      <c r="GV17" s="96">
        <f>VLOOKUP($E17,'факт '!$E$7:$DM$254,97,0)</f>
        <v>0</v>
      </c>
      <c r="GW17" s="96">
        <f>VLOOKUP($E17,'факт '!$E$7:$DM$254,98,0)</f>
        <v>0</v>
      </c>
      <c r="GX17" s="96">
        <f t="shared" si="160"/>
        <v>0</v>
      </c>
      <c r="GY17" s="96">
        <f t="shared" si="161"/>
        <v>0</v>
      </c>
      <c r="GZ17" s="96">
        <f t="shared" si="162"/>
        <v>0</v>
      </c>
      <c r="HA17" s="97">
        <f t="shared" si="163"/>
        <v>0</v>
      </c>
      <c r="HB17" s="97">
        <f t="shared" si="164"/>
        <v>0</v>
      </c>
      <c r="HC17" s="235"/>
      <c r="HD17" s="236"/>
      <c r="HE17" s="96"/>
      <c r="HF17" s="96"/>
      <c r="HG17" s="96"/>
      <c r="HH17" s="96"/>
      <c r="HI17" s="247"/>
      <c r="HJ17" s="247"/>
      <c r="HK17" s="247"/>
      <c r="HL17" s="96"/>
      <c r="HM17" s="96"/>
      <c r="HN17" s="96"/>
      <c r="HO17" s="96"/>
      <c r="HP17" s="96"/>
      <c r="HQ17" s="96"/>
      <c r="HR17" s="97">
        <f t="shared" si="74"/>
        <v>0</v>
      </c>
      <c r="HS17" s="97">
        <f t="shared" si="75"/>
        <v>0</v>
      </c>
      <c r="HT17" s="97"/>
      <c r="HU17" s="97"/>
      <c r="HV17" s="96"/>
      <c r="HW17" s="96"/>
      <c r="HX17" s="96"/>
      <c r="HY17" s="96"/>
      <c r="HZ17" s="247"/>
      <c r="IA17" s="247"/>
      <c r="IB17" s="247"/>
      <c r="IC17" s="96"/>
      <c r="ID17" s="96"/>
      <c r="IE17" s="96"/>
      <c r="IF17" s="96"/>
      <c r="IG17" s="96"/>
      <c r="IH17" s="96"/>
      <c r="II17" s="97">
        <f t="shared" si="78"/>
        <v>0</v>
      </c>
      <c r="IJ17" s="97">
        <f t="shared" si="79"/>
        <v>0</v>
      </c>
      <c r="IK17" s="97"/>
      <c r="IL17" s="97"/>
      <c r="IM17" s="96"/>
      <c r="IN17" s="96"/>
      <c r="IO17" s="96"/>
      <c r="IP17" s="96"/>
      <c r="IQ17" s="96">
        <f>VLOOKUP($E17,'факт '!$E$7:$DM$254,99,0)</f>
        <v>0</v>
      </c>
      <c r="IR17" s="96">
        <f>VLOOKUP($E17,'факт '!$E$7:$DM$254,100,0)</f>
        <v>0</v>
      </c>
      <c r="IS17" s="96">
        <f>VLOOKUP($E17,'факт '!$E$7:$DM$254,101,0)</f>
        <v>0</v>
      </c>
      <c r="IT17" s="96">
        <f>VLOOKUP($E17,'факт '!$E$7:$DM$254,102,0)</f>
        <v>0</v>
      </c>
      <c r="IU17" s="96">
        <f>VLOOKUP($E17,'факт '!$E$7:$DM$254,103,0)</f>
        <v>0</v>
      </c>
      <c r="IV17" s="96">
        <f>VLOOKUP($E17,'факт '!$E$7:$DM$254,104,0)</f>
        <v>0</v>
      </c>
      <c r="IW17" s="105">
        <f t="shared" si="191"/>
        <v>0</v>
      </c>
      <c r="IX17" s="96">
        <f t="shared" si="192"/>
        <v>0</v>
      </c>
      <c r="IY17" s="172">
        <f t="shared" si="193"/>
        <v>0</v>
      </c>
      <c r="IZ17" s="97">
        <f t="shared" si="194"/>
        <v>0</v>
      </c>
      <c r="JA17" s="97">
        <f t="shared" si="195"/>
        <v>0</v>
      </c>
      <c r="JB17" s="97"/>
      <c r="JC17" s="97"/>
      <c r="JD17" s="96"/>
      <c r="JE17" s="96"/>
      <c r="JF17" s="96"/>
      <c r="JG17" s="96"/>
      <c r="JH17" s="96"/>
      <c r="JI17" s="96"/>
      <c r="JJ17" s="96"/>
      <c r="JK17" s="96"/>
      <c r="JL17" s="96"/>
      <c r="JM17" s="96"/>
      <c r="JN17" s="96"/>
      <c r="JO17" s="96"/>
      <c r="JP17" s="96"/>
      <c r="JQ17" s="97">
        <f t="shared" si="85"/>
        <v>0</v>
      </c>
      <c r="JR17" s="97">
        <f t="shared" si="86"/>
        <v>0</v>
      </c>
      <c r="JS17" s="97"/>
      <c r="JT17" s="97"/>
      <c r="JU17" s="97"/>
      <c r="JV17" s="97"/>
      <c r="JW17" s="97"/>
      <c r="JX17" s="97"/>
      <c r="JY17" s="96">
        <f>VLOOKUP($E17,'факт '!$E$7:$DM$254,69,0)</f>
        <v>1</v>
      </c>
      <c r="JZ17" s="96">
        <f>VLOOKUP($E17,'факт '!$E$7:$DM$254,70,0)</f>
        <v>193106.65</v>
      </c>
      <c r="KA17" s="96">
        <f>VLOOKUP($E17,'факт '!$E$7:$DM$254,71,0)</f>
        <v>7</v>
      </c>
      <c r="KB17" s="96">
        <f>VLOOKUP($E17,'факт '!$E$7:$DM$254,72,0)</f>
        <v>0</v>
      </c>
      <c r="KC17" s="96">
        <f>VLOOKUP($E17,'факт '!$E$7:$DM$254,73,0)</f>
        <v>0</v>
      </c>
      <c r="KD17" s="96">
        <f>VLOOKUP($E17,'факт '!$E$7:$DM$254,74,0)</f>
        <v>0</v>
      </c>
      <c r="KE17" s="97">
        <f t="shared" si="196"/>
        <v>1</v>
      </c>
      <c r="KF17" s="97">
        <f t="shared" si="197"/>
        <v>193106.65</v>
      </c>
      <c r="KG17" s="97">
        <f t="shared" si="198"/>
        <v>7</v>
      </c>
      <c r="KH17" s="97">
        <f t="shared" si="199"/>
        <v>1</v>
      </c>
      <c r="KI17" s="97">
        <f t="shared" si="200"/>
        <v>193106.65</v>
      </c>
      <c r="KJ17" s="97"/>
      <c r="KK17" s="97"/>
      <c r="KL17" s="97"/>
      <c r="KM17" s="97"/>
      <c r="KN17" s="97"/>
      <c r="KO17" s="97"/>
      <c r="KP17" s="96"/>
      <c r="KQ17" s="96"/>
      <c r="KR17" s="96"/>
      <c r="KS17" s="97"/>
      <c r="KT17" s="97"/>
      <c r="KU17" s="97"/>
      <c r="KV17" s="97"/>
      <c r="KW17" s="97"/>
      <c r="KX17" s="97"/>
      <c r="KY17" s="97">
        <f t="shared" si="91"/>
        <v>0</v>
      </c>
      <c r="KZ17" s="97">
        <f t="shared" si="92"/>
        <v>0</v>
      </c>
      <c r="LA17" s="97"/>
      <c r="LB17" s="97"/>
      <c r="LC17" s="98"/>
      <c r="LD17" s="99"/>
      <c r="LE17" s="98"/>
      <c r="LF17" s="98"/>
      <c r="LG17" s="231">
        <f t="shared" si="176"/>
        <v>1</v>
      </c>
      <c r="LH17" s="231">
        <f t="shared" si="177"/>
        <v>193106.65</v>
      </c>
      <c r="LI17" s="231">
        <f t="shared" si="178"/>
        <v>7</v>
      </c>
      <c r="LJ17" s="231">
        <f t="shared" si="179"/>
        <v>0</v>
      </c>
      <c r="LK17" s="231">
        <f t="shared" si="180"/>
        <v>0</v>
      </c>
      <c r="LL17" s="231">
        <f t="shared" si="181"/>
        <v>0</v>
      </c>
      <c r="LM17" s="231">
        <f t="shared" si="182"/>
        <v>1</v>
      </c>
      <c r="LN17" s="231">
        <f t="shared" si="183"/>
        <v>193106.65</v>
      </c>
      <c r="LO17" s="231">
        <f t="shared" si="184"/>
        <v>7</v>
      </c>
      <c r="LP17" s="231">
        <f t="shared" si="185"/>
        <v>1</v>
      </c>
      <c r="LQ17" s="231">
        <f t="shared" si="186"/>
        <v>193106.65</v>
      </c>
      <c r="LR17" s="100"/>
      <c r="LS17" s="101"/>
      <c r="LT17" s="102">
        <f t="shared" si="26"/>
        <v>193106.65485999998</v>
      </c>
      <c r="LU17" s="102">
        <f t="shared" si="201"/>
        <v>193106.65</v>
      </c>
      <c r="LV17" s="261">
        <f t="shared" si="202"/>
        <v>-4.8599999863654375E-3</v>
      </c>
    </row>
    <row r="18" spans="1:335" hidden="1" x14ac:dyDescent="0.2">
      <c r="A18" s="215">
        <v>1</v>
      </c>
      <c r="B18" s="215"/>
      <c r="C18" s="101"/>
      <c r="D18" s="119"/>
      <c r="E18" s="122"/>
      <c r="F18" s="119"/>
      <c r="G18" s="119"/>
      <c r="H18" s="15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>
        <f t="shared" ref="S18:S20" si="210">M18+P18</f>
        <v>0</v>
      </c>
      <c r="T18" s="96">
        <f t="shared" ref="T18:T20" si="211">N18+Q18</f>
        <v>0</v>
      </c>
      <c r="U18" s="96">
        <f t="shared" ref="U18:U20" si="212">O18+R18</f>
        <v>0</v>
      </c>
      <c r="V18" s="97">
        <f t="shared" ref="V18:V20" si="213">M18-K18</f>
        <v>0</v>
      </c>
      <c r="W18" s="97">
        <f t="shared" ref="W18:W20" si="214">N18-L18</f>
        <v>0</v>
      </c>
      <c r="X18" s="97"/>
      <c r="Y18" s="97"/>
      <c r="Z18" s="96"/>
      <c r="AA18" s="96"/>
      <c r="AB18" s="96"/>
      <c r="AC18" s="96"/>
      <c r="AD18" s="96"/>
      <c r="AE18" s="96"/>
      <c r="AF18" s="105"/>
      <c r="AG18" s="96"/>
      <c r="AH18" s="96"/>
      <c r="AI18" s="96"/>
      <c r="AJ18" s="96">
        <f t="shared" ref="AJ18:AJ20" si="215">AD18+AG18</f>
        <v>0</v>
      </c>
      <c r="AK18" s="96">
        <f t="shared" ref="AK18:AK20" si="216">AE18+AH18</f>
        <v>0</v>
      </c>
      <c r="AL18" s="172">
        <f t="shared" ref="AL18:AL20" si="217">AF18+AI18</f>
        <v>0</v>
      </c>
      <c r="AM18" s="97">
        <f t="shared" ref="AM18:AM20" si="218">AD18-AB18</f>
        <v>0</v>
      </c>
      <c r="AN18" s="97">
        <f t="shared" ref="AN18:AN20" si="219">AE18-AC18</f>
        <v>0</v>
      </c>
      <c r="AO18" s="97"/>
      <c r="AP18" s="97"/>
      <c r="AQ18" s="96"/>
      <c r="AR18" s="96"/>
      <c r="AS18" s="96"/>
      <c r="AT18" s="96"/>
      <c r="AU18" s="247"/>
      <c r="AV18" s="247"/>
      <c r="AW18" s="247"/>
      <c r="AX18" s="96"/>
      <c r="AY18" s="96"/>
      <c r="AZ18" s="96"/>
      <c r="BA18" s="96"/>
      <c r="BB18" s="96"/>
      <c r="BC18" s="96"/>
      <c r="BD18" s="97">
        <f t="shared" si="203"/>
        <v>0</v>
      </c>
      <c r="BE18" s="97">
        <f t="shared" si="204"/>
        <v>0</v>
      </c>
      <c r="BF18" s="97"/>
      <c r="BG18" s="97"/>
      <c r="BH18" s="96"/>
      <c r="BI18" s="96"/>
      <c r="BJ18" s="96"/>
      <c r="BK18" s="96"/>
      <c r="BL18" s="96"/>
      <c r="BM18" s="96"/>
      <c r="BN18" s="96"/>
      <c r="BO18" s="105"/>
      <c r="BP18" s="96"/>
      <c r="BQ18" s="96"/>
      <c r="BR18" s="96"/>
      <c r="BS18" s="96"/>
      <c r="BT18" s="172"/>
      <c r="BU18" s="97"/>
      <c r="BV18" s="97"/>
      <c r="BW18" s="97"/>
      <c r="BX18" s="97"/>
      <c r="BY18" s="96"/>
      <c r="BZ18" s="96"/>
      <c r="CA18" s="96"/>
      <c r="CB18" s="96"/>
      <c r="CC18" s="96"/>
      <c r="CD18" s="96"/>
      <c r="CE18" s="105"/>
      <c r="CF18" s="96"/>
      <c r="CG18" s="96"/>
      <c r="CH18" s="96"/>
      <c r="CI18" s="96"/>
      <c r="CJ18" s="96"/>
      <c r="CK18" s="172"/>
      <c r="CL18" s="97"/>
      <c r="CM18" s="97"/>
      <c r="CN18" s="235"/>
      <c r="CO18" s="97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7">
        <f t="shared" si="46"/>
        <v>0</v>
      </c>
      <c r="DD18" s="97">
        <f t="shared" si="47"/>
        <v>0</v>
      </c>
      <c r="DE18" s="97"/>
      <c r="DF18" s="97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7">
        <f t="shared" si="51"/>
        <v>0</v>
      </c>
      <c r="DU18" s="97">
        <f t="shared" si="52"/>
        <v>0</v>
      </c>
      <c r="DV18" s="97"/>
      <c r="DW18" s="97"/>
      <c r="DX18" s="96"/>
      <c r="DY18" s="96"/>
      <c r="DZ18" s="96"/>
      <c r="EA18" s="96"/>
      <c r="EB18" s="96"/>
      <c r="EC18" s="96"/>
      <c r="ED18" s="96"/>
      <c r="EE18" s="96"/>
      <c r="EF18" s="96"/>
      <c r="EG18" s="96"/>
      <c r="EH18" s="96"/>
      <c r="EI18" s="96"/>
      <c r="EJ18" s="96"/>
      <c r="EK18" s="97">
        <f t="shared" si="56"/>
        <v>0</v>
      </c>
      <c r="EL18" s="97">
        <f t="shared" si="57"/>
        <v>0</v>
      </c>
      <c r="EM18" s="97"/>
      <c r="EN18" s="97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6"/>
      <c r="EZ18" s="96"/>
      <c r="FA18" s="96"/>
      <c r="FB18" s="97">
        <f t="shared" si="61"/>
        <v>0</v>
      </c>
      <c r="FC18" s="97">
        <f t="shared" si="62"/>
        <v>0</v>
      </c>
      <c r="FD18" s="97"/>
      <c r="FE18" s="97"/>
      <c r="FF18" s="96"/>
      <c r="FG18" s="96"/>
      <c r="FH18" s="96"/>
      <c r="FI18" s="96"/>
      <c r="FJ18" s="96"/>
      <c r="FK18" s="96"/>
      <c r="FL18" s="96"/>
      <c r="FM18" s="96"/>
      <c r="FN18" s="96"/>
      <c r="FO18" s="96"/>
      <c r="FP18" s="96"/>
      <c r="FQ18" s="96"/>
      <c r="FR18" s="96"/>
      <c r="FS18" s="97">
        <f t="shared" si="64"/>
        <v>0</v>
      </c>
      <c r="FT18" s="97">
        <f t="shared" si="65"/>
        <v>0</v>
      </c>
      <c r="FU18" s="97"/>
      <c r="FV18" s="97"/>
      <c r="FW18" s="96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/>
      <c r="GI18" s="96"/>
      <c r="GJ18" s="97">
        <f t="shared" si="67"/>
        <v>0</v>
      </c>
      <c r="GK18" s="97">
        <f t="shared" si="68"/>
        <v>0</v>
      </c>
      <c r="GL18" s="97"/>
      <c r="GM18" s="97"/>
      <c r="GN18" s="96"/>
      <c r="GO18" s="96"/>
      <c r="GP18" s="96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7"/>
      <c r="HB18" s="97"/>
      <c r="HC18" s="235"/>
      <c r="HD18" s="236"/>
      <c r="HE18" s="96"/>
      <c r="HF18" s="96"/>
      <c r="HG18" s="96"/>
      <c r="HH18" s="96"/>
      <c r="HI18" s="247"/>
      <c r="HJ18" s="247"/>
      <c r="HK18" s="247"/>
      <c r="HL18" s="96"/>
      <c r="HM18" s="96"/>
      <c r="HN18" s="96"/>
      <c r="HO18" s="96"/>
      <c r="HP18" s="96"/>
      <c r="HQ18" s="96"/>
      <c r="HR18" s="97">
        <f t="shared" si="74"/>
        <v>0</v>
      </c>
      <c r="HS18" s="97">
        <f t="shared" si="75"/>
        <v>0</v>
      </c>
      <c r="HT18" s="97"/>
      <c r="HU18" s="97"/>
      <c r="HV18" s="96"/>
      <c r="HW18" s="96"/>
      <c r="HX18" s="96"/>
      <c r="HY18" s="96"/>
      <c r="HZ18" s="247"/>
      <c r="IA18" s="247"/>
      <c r="IB18" s="247"/>
      <c r="IC18" s="96"/>
      <c r="ID18" s="96"/>
      <c r="IE18" s="96"/>
      <c r="IF18" s="96"/>
      <c r="IG18" s="96"/>
      <c r="IH18" s="96"/>
      <c r="II18" s="97">
        <f t="shared" si="78"/>
        <v>0</v>
      </c>
      <c r="IJ18" s="97">
        <f t="shared" si="79"/>
        <v>0</v>
      </c>
      <c r="IK18" s="97"/>
      <c r="IL18" s="97"/>
      <c r="IM18" s="96"/>
      <c r="IN18" s="96"/>
      <c r="IO18" s="96"/>
      <c r="IP18" s="96"/>
      <c r="IQ18" s="247"/>
      <c r="IR18" s="247"/>
      <c r="IS18" s="247"/>
      <c r="IT18" s="96"/>
      <c r="IU18" s="96"/>
      <c r="IV18" s="96"/>
      <c r="IW18" s="96"/>
      <c r="IX18" s="96"/>
      <c r="IY18" s="96"/>
      <c r="IZ18" s="97">
        <f t="shared" si="82"/>
        <v>0</v>
      </c>
      <c r="JA18" s="97">
        <f t="shared" si="83"/>
        <v>0</v>
      </c>
      <c r="JB18" s="97"/>
      <c r="JC18" s="97"/>
      <c r="JD18" s="96"/>
      <c r="JE18" s="96"/>
      <c r="JF18" s="96"/>
      <c r="JG18" s="96"/>
      <c r="JH18" s="96"/>
      <c r="JI18" s="96"/>
      <c r="JJ18" s="96"/>
      <c r="JK18" s="96"/>
      <c r="JL18" s="96"/>
      <c r="JM18" s="96"/>
      <c r="JN18" s="96"/>
      <c r="JO18" s="96"/>
      <c r="JP18" s="96"/>
      <c r="JQ18" s="97">
        <f t="shared" si="85"/>
        <v>0</v>
      </c>
      <c r="JR18" s="97">
        <f t="shared" si="86"/>
        <v>0</v>
      </c>
      <c r="JS18" s="97"/>
      <c r="JT18" s="97"/>
      <c r="JU18" s="97"/>
      <c r="JV18" s="97"/>
      <c r="JW18" s="97"/>
      <c r="JX18" s="97"/>
      <c r="JY18" s="96"/>
      <c r="JZ18" s="96"/>
      <c r="KA18" s="96"/>
      <c r="KB18" s="96"/>
      <c r="KC18" s="96"/>
      <c r="KD18" s="96"/>
      <c r="KE18" s="97"/>
      <c r="KF18" s="97"/>
      <c r="KG18" s="97"/>
      <c r="KH18" s="97"/>
      <c r="KI18" s="97"/>
      <c r="KJ18" s="97"/>
      <c r="KK18" s="97"/>
      <c r="KL18" s="97"/>
      <c r="KM18" s="97"/>
      <c r="KN18" s="97"/>
      <c r="KO18" s="97"/>
      <c r="KP18" s="97"/>
      <c r="KQ18" s="97"/>
      <c r="KR18" s="97"/>
      <c r="KS18" s="97"/>
      <c r="KT18" s="97"/>
      <c r="KU18" s="97"/>
      <c r="KV18" s="97"/>
      <c r="KW18" s="97"/>
      <c r="KX18" s="97"/>
      <c r="KY18" s="97">
        <f t="shared" si="91"/>
        <v>0</v>
      </c>
      <c r="KZ18" s="97">
        <f t="shared" si="92"/>
        <v>0</v>
      </c>
      <c r="LA18" s="97"/>
      <c r="LB18" s="97"/>
      <c r="LC18" s="98"/>
      <c r="LD18" s="99"/>
      <c r="LE18" s="98"/>
      <c r="LF18" s="98"/>
      <c r="LG18" s="231">
        <f t="shared" si="176"/>
        <v>0</v>
      </c>
      <c r="LH18" s="231">
        <f t="shared" si="177"/>
        <v>0</v>
      </c>
      <c r="LI18" s="231">
        <f t="shared" si="178"/>
        <v>0</v>
      </c>
      <c r="LJ18" s="231">
        <f t="shared" si="179"/>
        <v>0</v>
      </c>
      <c r="LK18" s="231">
        <f t="shared" si="180"/>
        <v>0</v>
      </c>
      <c r="LL18" s="231">
        <f t="shared" si="181"/>
        <v>0</v>
      </c>
      <c r="LM18" s="231">
        <f t="shared" si="182"/>
        <v>0</v>
      </c>
      <c r="LN18" s="231">
        <f t="shared" si="183"/>
        <v>0</v>
      </c>
      <c r="LO18" s="231">
        <f t="shared" si="184"/>
        <v>0</v>
      </c>
      <c r="LP18" s="231">
        <f t="shared" si="185"/>
        <v>0</v>
      </c>
      <c r="LQ18" s="231">
        <f t="shared" si="186"/>
        <v>0</v>
      </c>
      <c r="LR18" s="100"/>
      <c r="LS18" s="101"/>
      <c r="LT18" s="102">
        <f t="shared" si="26"/>
        <v>0</v>
      </c>
      <c r="LU18" s="102" t="e">
        <f t="shared" si="201"/>
        <v>#DIV/0!</v>
      </c>
      <c r="LV18" s="261" t="e">
        <f t="shared" si="202"/>
        <v>#DIV/0!</v>
      </c>
    </row>
    <row r="19" spans="1:335" hidden="1" x14ac:dyDescent="0.2">
      <c r="A19" s="215">
        <v>1</v>
      </c>
      <c r="B19" s="215"/>
      <c r="C19" s="101"/>
      <c r="D19" s="119"/>
      <c r="E19" s="122"/>
      <c r="F19" s="119"/>
      <c r="G19" s="119"/>
      <c r="H19" s="15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>
        <f t="shared" si="210"/>
        <v>0</v>
      </c>
      <c r="T19" s="96">
        <f t="shared" si="211"/>
        <v>0</v>
      </c>
      <c r="U19" s="96">
        <f t="shared" si="212"/>
        <v>0</v>
      </c>
      <c r="V19" s="97">
        <f t="shared" si="213"/>
        <v>0</v>
      </c>
      <c r="W19" s="97">
        <f t="shared" si="214"/>
        <v>0</v>
      </c>
      <c r="X19" s="97"/>
      <c r="Y19" s="97"/>
      <c r="Z19" s="96"/>
      <c r="AA19" s="96"/>
      <c r="AB19" s="96"/>
      <c r="AC19" s="96"/>
      <c r="AD19" s="96"/>
      <c r="AE19" s="96"/>
      <c r="AF19" s="105"/>
      <c r="AG19" s="96"/>
      <c r="AH19" s="96"/>
      <c r="AI19" s="96"/>
      <c r="AJ19" s="96">
        <f t="shared" si="215"/>
        <v>0</v>
      </c>
      <c r="AK19" s="96">
        <f t="shared" si="216"/>
        <v>0</v>
      </c>
      <c r="AL19" s="172">
        <f t="shared" si="217"/>
        <v>0</v>
      </c>
      <c r="AM19" s="97">
        <f t="shared" si="218"/>
        <v>0</v>
      </c>
      <c r="AN19" s="97">
        <f t="shared" si="219"/>
        <v>0</v>
      </c>
      <c r="AO19" s="97"/>
      <c r="AP19" s="97"/>
      <c r="AQ19" s="96"/>
      <c r="AR19" s="96"/>
      <c r="AS19" s="96"/>
      <c r="AT19" s="96"/>
      <c r="AU19" s="247"/>
      <c r="AV19" s="247"/>
      <c r="AW19" s="247"/>
      <c r="AX19" s="96"/>
      <c r="AY19" s="96"/>
      <c r="AZ19" s="96"/>
      <c r="BA19" s="96"/>
      <c r="BB19" s="96"/>
      <c r="BC19" s="96"/>
      <c r="BD19" s="97">
        <f t="shared" si="203"/>
        <v>0</v>
      </c>
      <c r="BE19" s="97">
        <f t="shared" si="204"/>
        <v>0</v>
      </c>
      <c r="BF19" s="97"/>
      <c r="BG19" s="97"/>
      <c r="BH19" s="96"/>
      <c r="BI19" s="96"/>
      <c r="BJ19" s="96"/>
      <c r="BK19" s="96"/>
      <c r="BL19" s="247"/>
      <c r="BM19" s="247"/>
      <c r="BN19" s="247"/>
      <c r="BO19" s="96"/>
      <c r="BP19" s="96"/>
      <c r="BQ19" s="96"/>
      <c r="BR19" s="96"/>
      <c r="BS19" s="96"/>
      <c r="BT19" s="96"/>
      <c r="BU19" s="97">
        <f t="shared" si="37"/>
        <v>0</v>
      </c>
      <c r="BV19" s="97">
        <f t="shared" si="38"/>
        <v>0</v>
      </c>
      <c r="BW19" s="97"/>
      <c r="BX19" s="97"/>
      <c r="BY19" s="96"/>
      <c r="BZ19" s="96"/>
      <c r="CA19" s="96"/>
      <c r="CB19" s="96"/>
      <c r="CC19" s="96"/>
      <c r="CD19" s="96"/>
      <c r="CE19" s="105"/>
      <c r="CF19" s="96"/>
      <c r="CG19" s="96"/>
      <c r="CH19" s="96"/>
      <c r="CI19" s="96"/>
      <c r="CJ19" s="96"/>
      <c r="CK19" s="172"/>
      <c r="CL19" s="97"/>
      <c r="CM19" s="97"/>
      <c r="CN19" s="235"/>
      <c r="CO19" s="97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7">
        <f t="shared" si="46"/>
        <v>0</v>
      </c>
      <c r="DD19" s="97">
        <f t="shared" si="47"/>
        <v>0</v>
      </c>
      <c r="DE19" s="97"/>
      <c r="DF19" s="97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7">
        <f t="shared" si="51"/>
        <v>0</v>
      </c>
      <c r="DU19" s="97">
        <f t="shared" si="52"/>
        <v>0</v>
      </c>
      <c r="DV19" s="97"/>
      <c r="DW19" s="97"/>
      <c r="DX19" s="96"/>
      <c r="DY19" s="96"/>
      <c r="DZ19" s="96"/>
      <c r="EA19" s="96"/>
      <c r="EB19" s="96"/>
      <c r="EC19" s="96"/>
      <c r="ED19" s="96"/>
      <c r="EE19" s="96"/>
      <c r="EF19" s="96"/>
      <c r="EG19" s="96"/>
      <c r="EH19" s="96"/>
      <c r="EI19" s="96"/>
      <c r="EJ19" s="96"/>
      <c r="EK19" s="97">
        <f t="shared" si="56"/>
        <v>0</v>
      </c>
      <c r="EL19" s="97">
        <f t="shared" si="57"/>
        <v>0</v>
      </c>
      <c r="EM19" s="97"/>
      <c r="EN19" s="97"/>
      <c r="EO19" s="96"/>
      <c r="EP19" s="96"/>
      <c r="EQ19" s="96"/>
      <c r="ER19" s="96"/>
      <c r="ES19" s="96"/>
      <c r="ET19" s="96"/>
      <c r="EU19" s="96"/>
      <c r="EV19" s="96"/>
      <c r="EW19" s="96"/>
      <c r="EX19" s="96"/>
      <c r="EY19" s="96"/>
      <c r="EZ19" s="96"/>
      <c r="FA19" s="96"/>
      <c r="FB19" s="97">
        <f t="shared" si="61"/>
        <v>0</v>
      </c>
      <c r="FC19" s="97">
        <f t="shared" si="62"/>
        <v>0</v>
      </c>
      <c r="FD19" s="97"/>
      <c r="FE19" s="97"/>
      <c r="FF19" s="96"/>
      <c r="FG19" s="96"/>
      <c r="FH19" s="96"/>
      <c r="FI19" s="96"/>
      <c r="FJ19" s="96"/>
      <c r="FK19" s="96"/>
      <c r="FL19" s="96"/>
      <c r="FM19" s="96"/>
      <c r="FN19" s="96"/>
      <c r="FO19" s="96"/>
      <c r="FP19" s="96"/>
      <c r="FQ19" s="96"/>
      <c r="FR19" s="96"/>
      <c r="FS19" s="97">
        <f t="shared" si="64"/>
        <v>0</v>
      </c>
      <c r="FT19" s="97">
        <f t="shared" si="65"/>
        <v>0</v>
      </c>
      <c r="FU19" s="97"/>
      <c r="FV19" s="97"/>
      <c r="FW19" s="96"/>
      <c r="FX19" s="96"/>
      <c r="FY19" s="96"/>
      <c r="FZ19" s="96"/>
      <c r="GA19" s="96"/>
      <c r="GB19" s="96"/>
      <c r="GC19" s="96"/>
      <c r="GD19" s="96"/>
      <c r="GE19" s="96"/>
      <c r="GF19" s="96"/>
      <c r="GG19" s="96"/>
      <c r="GH19" s="96"/>
      <c r="GI19" s="96"/>
      <c r="GJ19" s="97">
        <f t="shared" si="67"/>
        <v>0</v>
      </c>
      <c r="GK19" s="97">
        <f t="shared" si="68"/>
        <v>0</v>
      </c>
      <c r="GL19" s="97"/>
      <c r="GM19" s="97"/>
      <c r="GN19" s="96"/>
      <c r="GO19" s="96"/>
      <c r="GP19" s="96"/>
      <c r="GQ19" s="96"/>
      <c r="GR19" s="96"/>
      <c r="GS19" s="96"/>
      <c r="GT19" s="96"/>
      <c r="GU19" s="96"/>
      <c r="GV19" s="96"/>
      <c r="GW19" s="96"/>
      <c r="GX19" s="96"/>
      <c r="GY19" s="96"/>
      <c r="GZ19" s="96"/>
      <c r="HA19" s="97"/>
      <c r="HB19" s="97"/>
      <c r="HC19" s="235"/>
      <c r="HD19" s="236"/>
      <c r="HE19" s="96"/>
      <c r="HF19" s="96"/>
      <c r="HG19" s="96"/>
      <c r="HH19" s="96"/>
      <c r="HI19" s="247"/>
      <c r="HJ19" s="247"/>
      <c r="HK19" s="247"/>
      <c r="HL19" s="96"/>
      <c r="HM19" s="96"/>
      <c r="HN19" s="96"/>
      <c r="HO19" s="96"/>
      <c r="HP19" s="96"/>
      <c r="HQ19" s="96"/>
      <c r="HR19" s="97">
        <f t="shared" si="74"/>
        <v>0</v>
      </c>
      <c r="HS19" s="97">
        <f t="shared" si="75"/>
        <v>0</v>
      </c>
      <c r="HT19" s="97"/>
      <c r="HU19" s="97"/>
      <c r="HV19" s="96"/>
      <c r="HW19" s="96"/>
      <c r="HX19" s="96"/>
      <c r="HY19" s="96"/>
      <c r="HZ19" s="247"/>
      <c r="IA19" s="247"/>
      <c r="IB19" s="247"/>
      <c r="IC19" s="96"/>
      <c r="ID19" s="96"/>
      <c r="IE19" s="96"/>
      <c r="IF19" s="96"/>
      <c r="IG19" s="96"/>
      <c r="IH19" s="96"/>
      <c r="II19" s="97">
        <f t="shared" si="78"/>
        <v>0</v>
      </c>
      <c r="IJ19" s="97">
        <f t="shared" si="79"/>
        <v>0</v>
      </c>
      <c r="IK19" s="97"/>
      <c r="IL19" s="97"/>
      <c r="IM19" s="96"/>
      <c r="IN19" s="96"/>
      <c r="IO19" s="96"/>
      <c r="IP19" s="96"/>
      <c r="IQ19" s="247"/>
      <c r="IR19" s="247"/>
      <c r="IS19" s="247"/>
      <c r="IT19" s="96"/>
      <c r="IU19" s="96"/>
      <c r="IV19" s="96"/>
      <c r="IW19" s="96"/>
      <c r="IX19" s="96"/>
      <c r="IY19" s="96"/>
      <c r="IZ19" s="97">
        <f t="shared" si="82"/>
        <v>0</v>
      </c>
      <c r="JA19" s="97">
        <f t="shared" si="83"/>
        <v>0</v>
      </c>
      <c r="JB19" s="97"/>
      <c r="JC19" s="97"/>
      <c r="JD19" s="96"/>
      <c r="JE19" s="96"/>
      <c r="JF19" s="96"/>
      <c r="JG19" s="96"/>
      <c r="JH19" s="96"/>
      <c r="JI19" s="96"/>
      <c r="JJ19" s="96"/>
      <c r="JK19" s="96"/>
      <c r="JL19" s="96"/>
      <c r="JM19" s="96"/>
      <c r="JN19" s="96"/>
      <c r="JO19" s="96"/>
      <c r="JP19" s="96"/>
      <c r="JQ19" s="97">
        <f t="shared" si="85"/>
        <v>0</v>
      </c>
      <c r="JR19" s="97">
        <f t="shared" si="86"/>
        <v>0</v>
      </c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>
        <f t="shared" si="88"/>
        <v>0</v>
      </c>
      <c r="KI19" s="97">
        <f t="shared" si="89"/>
        <v>0</v>
      </c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>
        <f t="shared" si="91"/>
        <v>0</v>
      </c>
      <c r="KZ19" s="97">
        <f t="shared" si="92"/>
        <v>0</v>
      </c>
      <c r="LA19" s="97"/>
      <c r="LB19" s="97"/>
      <c r="LC19" s="98"/>
      <c r="LD19" s="99"/>
      <c r="LE19" s="98"/>
      <c r="LF19" s="98"/>
      <c r="LG19" s="231">
        <f t="shared" si="176"/>
        <v>0</v>
      </c>
      <c r="LH19" s="231">
        <f t="shared" si="177"/>
        <v>0</v>
      </c>
      <c r="LI19" s="231">
        <f t="shared" si="178"/>
        <v>0</v>
      </c>
      <c r="LJ19" s="231">
        <f t="shared" si="179"/>
        <v>0</v>
      </c>
      <c r="LK19" s="231">
        <f t="shared" si="180"/>
        <v>0</v>
      </c>
      <c r="LL19" s="231">
        <f t="shared" si="181"/>
        <v>0</v>
      </c>
      <c r="LM19" s="231">
        <f t="shared" si="182"/>
        <v>0</v>
      </c>
      <c r="LN19" s="231">
        <f t="shared" si="183"/>
        <v>0</v>
      </c>
      <c r="LO19" s="231">
        <f t="shared" si="184"/>
        <v>0</v>
      </c>
      <c r="LP19" s="231">
        <f t="shared" si="185"/>
        <v>0</v>
      </c>
      <c r="LQ19" s="231">
        <f t="shared" si="186"/>
        <v>0</v>
      </c>
      <c r="LR19" s="100"/>
      <c r="LS19" s="101"/>
      <c r="LT19" s="102">
        <f t="shared" si="26"/>
        <v>0</v>
      </c>
      <c r="LU19" s="102"/>
      <c r="LV19" s="245"/>
    </row>
    <row r="20" spans="1:335" hidden="1" x14ac:dyDescent="0.2">
      <c r="A20" s="215">
        <v>1</v>
      </c>
      <c r="B20" s="215"/>
      <c r="C20" s="101"/>
      <c r="D20" s="119"/>
      <c r="E20" s="122"/>
      <c r="F20" s="119"/>
      <c r="G20" s="119"/>
      <c r="H20" s="15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>
        <f t="shared" si="210"/>
        <v>0</v>
      </c>
      <c r="T20" s="96">
        <f t="shared" si="211"/>
        <v>0</v>
      </c>
      <c r="U20" s="96">
        <f t="shared" si="212"/>
        <v>0</v>
      </c>
      <c r="V20" s="97">
        <f t="shared" si="213"/>
        <v>0</v>
      </c>
      <c r="W20" s="97">
        <f t="shared" si="214"/>
        <v>0</v>
      </c>
      <c r="X20" s="97"/>
      <c r="Y20" s="97"/>
      <c r="Z20" s="96"/>
      <c r="AA20" s="96"/>
      <c r="AB20" s="96"/>
      <c r="AC20" s="96"/>
      <c r="AD20" s="96"/>
      <c r="AE20" s="96"/>
      <c r="AF20" s="105"/>
      <c r="AG20" s="96"/>
      <c r="AH20" s="96"/>
      <c r="AI20" s="96"/>
      <c r="AJ20" s="96">
        <f t="shared" si="215"/>
        <v>0</v>
      </c>
      <c r="AK20" s="96">
        <f t="shared" si="216"/>
        <v>0</v>
      </c>
      <c r="AL20" s="172">
        <f t="shared" si="217"/>
        <v>0</v>
      </c>
      <c r="AM20" s="97">
        <f t="shared" si="218"/>
        <v>0</v>
      </c>
      <c r="AN20" s="97">
        <f t="shared" si="219"/>
        <v>0</v>
      </c>
      <c r="AO20" s="97"/>
      <c r="AP20" s="97"/>
      <c r="AQ20" s="96"/>
      <c r="AR20" s="96"/>
      <c r="AS20" s="96"/>
      <c r="AT20" s="96"/>
      <c r="AU20" s="247"/>
      <c r="AV20" s="247"/>
      <c r="AW20" s="247"/>
      <c r="AX20" s="96"/>
      <c r="AY20" s="96"/>
      <c r="AZ20" s="96"/>
      <c r="BA20" s="96"/>
      <c r="BB20" s="96"/>
      <c r="BC20" s="96"/>
      <c r="BD20" s="97">
        <f t="shared" si="203"/>
        <v>0</v>
      </c>
      <c r="BE20" s="97">
        <f t="shared" si="204"/>
        <v>0</v>
      </c>
      <c r="BF20" s="97"/>
      <c r="BG20" s="97"/>
      <c r="BH20" s="96"/>
      <c r="BI20" s="96"/>
      <c r="BJ20" s="96"/>
      <c r="BK20" s="96"/>
      <c r="BL20" s="247"/>
      <c r="BM20" s="247"/>
      <c r="BN20" s="247"/>
      <c r="BO20" s="96"/>
      <c r="BP20" s="96"/>
      <c r="BQ20" s="96"/>
      <c r="BR20" s="96"/>
      <c r="BS20" s="96"/>
      <c r="BT20" s="96"/>
      <c r="BU20" s="97">
        <f t="shared" si="37"/>
        <v>0</v>
      </c>
      <c r="BV20" s="97">
        <f t="shared" si="38"/>
        <v>0</v>
      </c>
      <c r="BW20" s="97"/>
      <c r="BX20" s="97"/>
      <c r="BY20" s="96"/>
      <c r="BZ20" s="96"/>
      <c r="CA20" s="96"/>
      <c r="CB20" s="96"/>
      <c r="CC20" s="96"/>
      <c r="CD20" s="96"/>
      <c r="CE20" s="105"/>
      <c r="CF20" s="96"/>
      <c r="CG20" s="96"/>
      <c r="CH20" s="96"/>
      <c r="CI20" s="96"/>
      <c r="CJ20" s="96"/>
      <c r="CK20" s="172"/>
      <c r="CL20" s="97"/>
      <c r="CM20" s="97"/>
      <c r="CN20" s="235"/>
      <c r="CO20" s="97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7">
        <f t="shared" si="46"/>
        <v>0</v>
      </c>
      <c r="DD20" s="97">
        <f t="shared" si="47"/>
        <v>0</v>
      </c>
      <c r="DE20" s="97"/>
      <c r="DF20" s="97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7">
        <f t="shared" si="51"/>
        <v>0</v>
      </c>
      <c r="DU20" s="97">
        <f t="shared" si="52"/>
        <v>0</v>
      </c>
      <c r="DV20" s="97"/>
      <c r="DW20" s="97"/>
      <c r="DX20" s="96"/>
      <c r="DY20" s="96"/>
      <c r="DZ20" s="96"/>
      <c r="EA20" s="96"/>
      <c r="EB20" s="96"/>
      <c r="EC20" s="96"/>
      <c r="ED20" s="96"/>
      <c r="EE20" s="96"/>
      <c r="EF20" s="96"/>
      <c r="EG20" s="96"/>
      <c r="EH20" s="96"/>
      <c r="EI20" s="96"/>
      <c r="EJ20" s="96"/>
      <c r="EK20" s="97">
        <f t="shared" si="56"/>
        <v>0</v>
      </c>
      <c r="EL20" s="97">
        <f t="shared" si="57"/>
        <v>0</v>
      </c>
      <c r="EM20" s="97"/>
      <c r="EN20" s="97"/>
      <c r="EO20" s="96"/>
      <c r="EP20" s="96"/>
      <c r="EQ20" s="96"/>
      <c r="ER20" s="96"/>
      <c r="ES20" s="96"/>
      <c r="ET20" s="96"/>
      <c r="EU20" s="96"/>
      <c r="EV20" s="96"/>
      <c r="EW20" s="96"/>
      <c r="EX20" s="96"/>
      <c r="EY20" s="96"/>
      <c r="EZ20" s="96"/>
      <c r="FA20" s="96"/>
      <c r="FB20" s="97">
        <f t="shared" si="61"/>
        <v>0</v>
      </c>
      <c r="FC20" s="97">
        <f t="shared" si="62"/>
        <v>0</v>
      </c>
      <c r="FD20" s="97"/>
      <c r="FE20" s="97"/>
      <c r="FF20" s="96"/>
      <c r="FG20" s="96"/>
      <c r="FH20" s="96"/>
      <c r="FI20" s="96"/>
      <c r="FJ20" s="96"/>
      <c r="FK20" s="96"/>
      <c r="FL20" s="96"/>
      <c r="FM20" s="96"/>
      <c r="FN20" s="96"/>
      <c r="FO20" s="96"/>
      <c r="FP20" s="96"/>
      <c r="FQ20" s="96"/>
      <c r="FR20" s="96"/>
      <c r="FS20" s="97">
        <f t="shared" si="64"/>
        <v>0</v>
      </c>
      <c r="FT20" s="97">
        <f t="shared" si="65"/>
        <v>0</v>
      </c>
      <c r="FU20" s="97"/>
      <c r="FV20" s="97"/>
      <c r="FW20" s="96"/>
      <c r="FX20" s="96"/>
      <c r="FY20" s="96"/>
      <c r="FZ20" s="96"/>
      <c r="GA20" s="96"/>
      <c r="GB20" s="96"/>
      <c r="GC20" s="96"/>
      <c r="GD20" s="96"/>
      <c r="GE20" s="96"/>
      <c r="GF20" s="96"/>
      <c r="GG20" s="96"/>
      <c r="GH20" s="96"/>
      <c r="GI20" s="96"/>
      <c r="GJ20" s="97">
        <f t="shared" si="67"/>
        <v>0</v>
      </c>
      <c r="GK20" s="97">
        <f t="shared" si="68"/>
        <v>0</v>
      </c>
      <c r="GL20" s="97"/>
      <c r="GM20" s="97"/>
      <c r="GN20" s="96"/>
      <c r="GO20" s="96"/>
      <c r="GP20" s="96"/>
      <c r="GQ20" s="96"/>
      <c r="GR20" s="96"/>
      <c r="GS20" s="96"/>
      <c r="GT20" s="96"/>
      <c r="GU20" s="96"/>
      <c r="GV20" s="96"/>
      <c r="GW20" s="96"/>
      <c r="GX20" s="96"/>
      <c r="GY20" s="96"/>
      <c r="GZ20" s="96"/>
      <c r="HA20" s="97"/>
      <c r="HB20" s="97"/>
      <c r="HC20" s="235"/>
      <c r="HD20" s="236"/>
      <c r="HE20" s="96"/>
      <c r="HF20" s="96"/>
      <c r="HG20" s="96"/>
      <c r="HH20" s="96"/>
      <c r="HI20" s="247"/>
      <c r="HJ20" s="247"/>
      <c r="HK20" s="247"/>
      <c r="HL20" s="96"/>
      <c r="HM20" s="96"/>
      <c r="HN20" s="96"/>
      <c r="HO20" s="96"/>
      <c r="HP20" s="96"/>
      <c r="HQ20" s="96"/>
      <c r="HR20" s="97">
        <f t="shared" si="74"/>
        <v>0</v>
      </c>
      <c r="HS20" s="97">
        <f t="shared" si="75"/>
        <v>0</v>
      </c>
      <c r="HT20" s="97"/>
      <c r="HU20" s="97"/>
      <c r="HV20" s="96"/>
      <c r="HW20" s="96"/>
      <c r="HX20" s="96"/>
      <c r="HY20" s="96"/>
      <c r="HZ20" s="247"/>
      <c r="IA20" s="247"/>
      <c r="IB20" s="247"/>
      <c r="IC20" s="96"/>
      <c r="ID20" s="96"/>
      <c r="IE20" s="96"/>
      <c r="IF20" s="96"/>
      <c r="IG20" s="96"/>
      <c r="IH20" s="96"/>
      <c r="II20" s="97">
        <f t="shared" si="78"/>
        <v>0</v>
      </c>
      <c r="IJ20" s="97">
        <f t="shared" si="79"/>
        <v>0</v>
      </c>
      <c r="IK20" s="97"/>
      <c r="IL20" s="97"/>
      <c r="IM20" s="96"/>
      <c r="IN20" s="96"/>
      <c r="IO20" s="96"/>
      <c r="IP20" s="96"/>
      <c r="IQ20" s="247"/>
      <c r="IR20" s="247"/>
      <c r="IS20" s="247"/>
      <c r="IT20" s="96"/>
      <c r="IU20" s="96"/>
      <c r="IV20" s="96"/>
      <c r="IW20" s="96"/>
      <c r="IX20" s="96"/>
      <c r="IY20" s="96"/>
      <c r="IZ20" s="97">
        <f t="shared" si="82"/>
        <v>0</v>
      </c>
      <c r="JA20" s="97">
        <f t="shared" si="83"/>
        <v>0</v>
      </c>
      <c r="JB20" s="97"/>
      <c r="JC20" s="97"/>
      <c r="JD20" s="96"/>
      <c r="JE20" s="96"/>
      <c r="JF20" s="96"/>
      <c r="JG20" s="96"/>
      <c r="JH20" s="96"/>
      <c r="JI20" s="96"/>
      <c r="JJ20" s="96"/>
      <c r="JK20" s="96"/>
      <c r="JL20" s="96"/>
      <c r="JM20" s="96"/>
      <c r="JN20" s="96"/>
      <c r="JO20" s="96"/>
      <c r="JP20" s="96"/>
      <c r="JQ20" s="97">
        <f t="shared" si="85"/>
        <v>0</v>
      </c>
      <c r="JR20" s="97">
        <f t="shared" si="86"/>
        <v>0</v>
      </c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>
        <f t="shared" si="88"/>
        <v>0</v>
      </c>
      <c r="KI20" s="97">
        <f t="shared" si="89"/>
        <v>0</v>
      </c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>
        <f t="shared" si="91"/>
        <v>0</v>
      </c>
      <c r="KZ20" s="97">
        <f t="shared" si="92"/>
        <v>0</v>
      </c>
      <c r="LA20" s="97"/>
      <c r="LB20" s="97"/>
      <c r="LC20" s="98"/>
      <c r="LD20" s="99"/>
      <c r="LE20" s="98"/>
      <c r="LF20" s="98"/>
      <c r="LG20" s="231">
        <f t="shared" si="176"/>
        <v>0</v>
      </c>
      <c r="LH20" s="231">
        <f t="shared" si="177"/>
        <v>0</v>
      </c>
      <c r="LI20" s="231">
        <f t="shared" si="178"/>
        <v>0</v>
      </c>
      <c r="LJ20" s="231">
        <f t="shared" si="179"/>
        <v>0</v>
      </c>
      <c r="LK20" s="231">
        <f t="shared" si="180"/>
        <v>0</v>
      </c>
      <c r="LL20" s="231">
        <f t="shared" si="181"/>
        <v>0</v>
      </c>
      <c r="LM20" s="231">
        <f t="shared" si="182"/>
        <v>0</v>
      </c>
      <c r="LN20" s="231">
        <f t="shared" si="183"/>
        <v>0</v>
      </c>
      <c r="LO20" s="231">
        <f t="shared" si="184"/>
        <v>0</v>
      </c>
      <c r="LP20" s="231">
        <f t="shared" si="185"/>
        <v>0</v>
      </c>
      <c r="LQ20" s="231">
        <f t="shared" si="186"/>
        <v>0</v>
      </c>
      <c r="LR20" s="100"/>
      <c r="LS20" s="101"/>
      <c r="LT20" s="262">
        <f t="shared" si="26"/>
        <v>0</v>
      </c>
      <c r="LU20" s="262"/>
      <c r="LV20" s="263"/>
    </row>
    <row r="21" spans="1:335" x14ac:dyDescent="0.2">
      <c r="A21" s="215">
        <v>1</v>
      </c>
      <c r="B21" s="215">
        <v>1</v>
      </c>
      <c r="C21" s="123"/>
      <c r="D21" s="532"/>
      <c r="E21" s="532"/>
      <c r="F21" s="533" t="s">
        <v>14</v>
      </c>
      <c r="G21" s="213">
        <v>2</v>
      </c>
      <c r="H21" s="192">
        <v>214815.38904000001</v>
      </c>
      <c r="I21" s="110">
        <f>VLOOKUP($G21,'ВМП план'!$A$8:$AS$64,12,0)</f>
        <v>1</v>
      </c>
      <c r="J21" s="110">
        <f>VLOOKUP($G21,'ВМП план'!$A$8:$AS$64,13,0)</f>
        <v>214815.38904000001</v>
      </c>
      <c r="K21" s="110">
        <f>SUM(I21/12*$B$2)</f>
        <v>0.83333333333333326</v>
      </c>
      <c r="L21" s="110">
        <f>SUM(J21/12*$B$2)</f>
        <v>179012.8242</v>
      </c>
      <c r="M21" s="110">
        <f>SUM(M22:M24)</f>
        <v>1</v>
      </c>
      <c r="N21" s="110">
        <f t="shared" ref="N21:R21" si="220">SUM(N22:N24)</f>
        <v>214815.39</v>
      </c>
      <c r="O21" s="110">
        <f t="shared" si="220"/>
        <v>10</v>
      </c>
      <c r="P21" s="109">
        <f t="shared" si="220"/>
        <v>0</v>
      </c>
      <c r="Q21" s="109">
        <f t="shared" si="220"/>
        <v>0</v>
      </c>
      <c r="R21" s="109">
        <f t="shared" si="220"/>
        <v>0</v>
      </c>
      <c r="S21" s="112">
        <f t="shared" si="28"/>
        <v>1</v>
      </c>
      <c r="T21" s="112">
        <f t="shared" si="29"/>
        <v>214815.39</v>
      </c>
      <c r="U21" s="112">
        <f t="shared" si="29"/>
        <v>10</v>
      </c>
      <c r="V21" s="111">
        <f t="shared" si="30"/>
        <v>0.16666666666666674</v>
      </c>
      <c r="W21" s="111">
        <f t="shared" si="31"/>
        <v>35802.565800000011</v>
      </c>
      <c r="X21" s="420">
        <f>$H21</f>
        <v>214815.38904000001</v>
      </c>
      <c r="Y21" s="421">
        <f>N21/M21</f>
        <v>214815.39</v>
      </c>
      <c r="Z21" s="110">
        <f>VLOOKUP($G21,'ВМП план'!$A$8:$AS$64,10,0)</f>
        <v>0</v>
      </c>
      <c r="AA21" s="110">
        <f>VLOOKUP($G21,'ВМП план'!$A$8:$AS$64,11,0)</f>
        <v>0</v>
      </c>
      <c r="AB21" s="109">
        <f>SUM(Z21/12*$B$2)</f>
        <v>0</v>
      </c>
      <c r="AC21" s="109">
        <f>SUM(AA21/12*$B$2)</f>
        <v>0</v>
      </c>
      <c r="AD21" s="110">
        <f>SUM(AD22:AD24)</f>
        <v>0</v>
      </c>
      <c r="AE21" s="110">
        <f t="shared" ref="AE21:AL21" si="221">SUM(AE22:AE24)</f>
        <v>0</v>
      </c>
      <c r="AF21" s="180">
        <f t="shared" si="221"/>
        <v>0</v>
      </c>
      <c r="AG21" s="110">
        <f t="shared" si="221"/>
        <v>0</v>
      </c>
      <c r="AH21" s="110">
        <f t="shared" si="221"/>
        <v>0</v>
      </c>
      <c r="AI21" s="110">
        <f t="shared" si="221"/>
        <v>0</v>
      </c>
      <c r="AJ21" s="110">
        <f t="shared" si="221"/>
        <v>0</v>
      </c>
      <c r="AK21" s="110">
        <f t="shared" si="221"/>
        <v>0</v>
      </c>
      <c r="AL21" s="264">
        <f t="shared" si="221"/>
        <v>0</v>
      </c>
      <c r="AM21" s="111">
        <f>AD21-AB21</f>
        <v>0</v>
      </c>
      <c r="AN21" s="111">
        <f>AE21-AC21</f>
        <v>0</v>
      </c>
      <c r="AO21" s="420">
        <f>$H21</f>
        <v>214815.38904000001</v>
      </c>
      <c r="AP21" s="421"/>
      <c r="AQ21" s="110">
        <f>VLOOKUP($G21,'ВМП план'!$A$8:$AS$64,14,0)</f>
        <v>0</v>
      </c>
      <c r="AR21" s="110">
        <f>VLOOKUP($G21,'ВМП план'!$A$8:$AS$64,15,0)</f>
        <v>0</v>
      </c>
      <c r="AS21" s="109">
        <f>SUM(AQ21/12*$B$2)</f>
        <v>0</v>
      </c>
      <c r="AT21" s="109">
        <f>SUM(AR21/12*$B$2)</f>
        <v>0</v>
      </c>
      <c r="AU21" s="109">
        <f>SUM(AU22:AU24)</f>
        <v>0</v>
      </c>
      <c r="AV21" s="109">
        <f t="shared" ref="AV21:AW21" si="222">SUM(AV22:AV24)</f>
        <v>0</v>
      </c>
      <c r="AW21" s="109">
        <f t="shared" si="222"/>
        <v>0</v>
      </c>
      <c r="AX21" s="109">
        <f t="shared" ref="AX21" si="223">SUM(AX22:AX24)</f>
        <v>0</v>
      </c>
      <c r="AY21" s="109">
        <f t="shared" ref="AY21" si="224">SUM(AY22:AY24)</f>
        <v>0</v>
      </c>
      <c r="AZ21" s="109"/>
      <c r="BA21" s="182">
        <f>SUM(AU21+AX21)</f>
        <v>0</v>
      </c>
      <c r="BB21" s="112">
        <f>SUM(AV21+AY21)</f>
        <v>0</v>
      </c>
      <c r="BC21" s="173">
        <f>SUM(AW21+AZ21)</f>
        <v>0</v>
      </c>
      <c r="BD21" s="111">
        <f t="shared" si="203"/>
        <v>0</v>
      </c>
      <c r="BE21" s="111">
        <f t="shared" si="204"/>
        <v>0</v>
      </c>
      <c r="BF21" s="420">
        <f>$H21</f>
        <v>214815.38904000001</v>
      </c>
      <c r="BG21" s="421"/>
      <c r="BH21" s="110">
        <f>VLOOKUP($G21,'ВМП план'!$A$8:$AS$64,16,0)</f>
        <v>0</v>
      </c>
      <c r="BI21" s="110">
        <f>VLOOKUP($G21,'ВМП план'!$A$8:$AS$64,17,0)</f>
        <v>0</v>
      </c>
      <c r="BJ21" s="109">
        <f>SUM(BH21/12*$B$2)</f>
        <v>0</v>
      </c>
      <c r="BK21" s="109">
        <f>SUM(BI21/12*$B$2)</f>
        <v>0</v>
      </c>
      <c r="BL21" s="109">
        <f>SUM(BL22:BL24)</f>
        <v>0</v>
      </c>
      <c r="BM21" s="109">
        <f t="shared" ref="BM21" si="225">SUM(BM22:BM24)</f>
        <v>0</v>
      </c>
      <c r="BN21" s="109"/>
      <c r="BO21" s="179">
        <f t="shared" ref="BO21" si="226">SUM(BO22:BO24)</f>
        <v>0</v>
      </c>
      <c r="BP21" s="109">
        <f t="shared" ref="BP21:BQ21" si="227">SUM(BP22:BP24)</f>
        <v>0</v>
      </c>
      <c r="BQ21" s="109">
        <f t="shared" si="227"/>
        <v>0</v>
      </c>
      <c r="BR21" s="112">
        <f t="shared" si="35"/>
        <v>0</v>
      </c>
      <c r="BS21" s="112">
        <f t="shared" si="36"/>
        <v>0</v>
      </c>
      <c r="BT21" s="173">
        <f t="shared" si="36"/>
        <v>0</v>
      </c>
      <c r="BU21" s="111">
        <f t="shared" si="37"/>
        <v>0</v>
      </c>
      <c r="BV21" s="111">
        <f t="shared" si="38"/>
        <v>0</v>
      </c>
      <c r="BW21" s="420">
        <f>$H21</f>
        <v>214815.38904000001</v>
      </c>
      <c r="BX21" s="421"/>
      <c r="BY21" s="110">
        <f>VLOOKUP($G21,'ВМП план'!$A$8:$AS$64,8,0)</f>
        <v>5</v>
      </c>
      <c r="BZ21" s="110">
        <f>VLOOKUP($G21,'ВМП план'!$A$8:$AS$64,9,0)</f>
        <v>1074076.9452</v>
      </c>
      <c r="CA21" s="109">
        <f>SUM(BY21/12*$B$2)</f>
        <v>4.166666666666667</v>
      </c>
      <c r="CB21" s="109">
        <f>SUM(BZ21/12*$B$2)</f>
        <v>895064.12100000004</v>
      </c>
      <c r="CC21" s="109">
        <f>SUM(CC22:CC24)</f>
        <v>0</v>
      </c>
      <c r="CD21" s="109">
        <f t="shared" ref="CD21:CE21" si="228">SUM(CD22:CD24)</f>
        <v>0</v>
      </c>
      <c r="CE21" s="179">
        <f t="shared" si="228"/>
        <v>0</v>
      </c>
      <c r="CF21" s="109">
        <f t="shared" ref="CF21" si="229">SUM(CF22:CF24)</f>
        <v>0</v>
      </c>
      <c r="CG21" s="109">
        <f t="shared" ref="CG21:CH21" si="230">SUM(CG22:CG24)</f>
        <v>0</v>
      </c>
      <c r="CH21" s="109">
        <f t="shared" si="230"/>
        <v>0</v>
      </c>
      <c r="CI21" s="112">
        <f t="shared" si="40"/>
        <v>0</v>
      </c>
      <c r="CJ21" s="112">
        <f t="shared" si="41"/>
        <v>0</v>
      </c>
      <c r="CK21" s="173">
        <f t="shared" si="41"/>
        <v>0</v>
      </c>
      <c r="CL21" s="111">
        <f t="shared" si="42"/>
        <v>-4.166666666666667</v>
      </c>
      <c r="CM21" s="111">
        <f t="shared" si="43"/>
        <v>-895064.12100000004</v>
      </c>
      <c r="CN21" s="420">
        <f>$H21</f>
        <v>214815.38904000001</v>
      </c>
      <c r="CO21" s="421" t="e">
        <f>CD21/CC21</f>
        <v>#DIV/0!</v>
      </c>
      <c r="CP21" s="110">
        <f>VLOOKUP($G21,'ВМП план'!$A$8:$AS$64,18,0)</f>
        <v>0</v>
      </c>
      <c r="CQ21" s="110">
        <f>VLOOKUP($G21,'ВМП план'!$A$8:$AS$64,19,0)</f>
        <v>0</v>
      </c>
      <c r="CR21" s="109">
        <f>SUM(CP21/12*$B$2)</f>
        <v>0</v>
      </c>
      <c r="CS21" s="109">
        <f>SUM(CQ21/12*$B$2)</f>
        <v>0</v>
      </c>
      <c r="CT21" s="109">
        <f>SUM(CT22:CT24)</f>
        <v>0</v>
      </c>
      <c r="CU21" s="109">
        <f t="shared" ref="CU21" si="231">SUM(CU22:CU24)</f>
        <v>0</v>
      </c>
      <c r="CV21" s="177"/>
      <c r="CW21" s="109">
        <f t="shared" ref="CW21" si="232">SUM(CW22:CW24)</f>
        <v>0</v>
      </c>
      <c r="CX21" s="109">
        <f t="shared" ref="CX21:CY21" si="233">SUM(CX22:CX24)</f>
        <v>0</v>
      </c>
      <c r="CY21" s="179">
        <f t="shared" si="233"/>
        <v>0</v>
      </c>
      <c r="CZ21" s="112">
        <f t="shared" si="44"/>
        <v>0</v>
      </c>
      <c r="DA21" s="112">
        <f t="shared" si="45"/>
        <v>0</v>
      </c>
      <c r="DB21" s="173">
        <f t="shared" si="45"/>
        <v>0</v>
      </c>
      <c r="DC21" s="111">
        <f t="shared" si="46"/>
        <v>0</v>
      </c>
      <c r="DD21" s="111">
        <f t="shared" si="47"/>
        <v>0</v>
      </c>
      <c r="DE21" s="420">
        <f>$H21</f>
        <v>214815.38904000001</v>
      </c>
      <c r="DF21" s="421"/>
      <c r="DG21" s="110">
        <f>VLOOKUP($G21,'ВМП план'!$A$8:$AS$64,20,0)</f>
        <v>0</v>
      </c>
      <c r="DH21" s="110">
        <f>VLOOKUP($G21,'ВМП план'!$A$8:$AS$64,21,0)</f>
        <v>0</v>
      </c>
      <c r="DI21" s="109">
        <f>SUM(DG21/12*$B$2)</f>
        <v>0</v>
      </c>
      <c r="DJ21" s="109">
        <f>SUM(DH21/12*$B$2)</f>
        <v>0</v>
      </c>
      <c r="DK21" s="109">
        <f>SUM(DK22:DK24)</f>
        <v>0</v>
      </c>
      <c r="DL21" s="109">
        <f t="shared" ref="DL21:DM21" si="234">SUM(DL22:DL24)</f>
        <v>0</v>
      </c>
      <c r="DM21" s="109">
        <f t="shared" si="234"/>
        <v>0</v>
      </c>
      <c r="DN21" s="109">
        <f t="shared" ref="DN21" si="235">SUM(DN22:DN24)</f>
        <v>0</v>
      </c>
      <c r="DO21" s="109">
        <f t="shared" ref="DO21:DP21" si="236">SUM(DO22:DO24)</f>
        <v>0</v>
      </c>
      <c r="DP21" s="109">
        <f t="shared" si="236"/>
        <v>0</v>
      </c>
      <c r="DQ21" s="182">
        <f t="shared" si="49"/>
        <v>0</v>
      </c>
      <c r="DR21" s="112">
        <f t="shared" si="50"/>
        <v>0</v>
      </c>
      <c r="DS21" s="173">
        <f t="shared" si="50"/>
        <v>0</v>
      </c>
      <c r="DT21" s="111">
        <f t="shared" si="51"/>
        <v>0</v>
      </c>
      <c r="DU21" s="111">
        <f t="shared" si="52"/>
        <v>0</v>
      </c>
      <c r="DV21" s="420">
        <f>$H21</f>
        <v>214815.38904000001</v>
      </c>
      <c r="DW21" s="421"/>
      <c r="DX21" s="110">
        <f>VLOOKUP($G21,'ВМП план'!$A$8:$AS$64,22,0)</f>
        <v>0</v>
      </c>
      <c r="DY21" s="110">
        <f>VLOOKUP($G21,'ВМП план'!$A$8:$AS$64,23,0)</f>
        <v>0</v>
      </c>
      <c r="DZ21" s="109">
        <f>SUM(DX21/12*$B$2)</f>
        <v>0</v>
      </c>
      <c r="EA21" s="109">
        <f>SUM(DY21/12*$B$2)</f>
        <v>0</v>
      </c>
      <c r="EB21" s="109">
        <f>SUM(EB22:EB24)</f>
        <v>0</v>
      </c>
      <c r="EC21" s="109">
        <f t="shared" ref="EC21:ED21" si="237">SUM(EC22:EC24)</f>
        <v>0</v>
      </c>
      <c r="ED21" s="109">
        <f t="shared" si="237"/>
        <v>0</v>
      </c>
      <c r="EE21" s="109">
        <f t="shared" ref="EE21" si="238">SUM(EE22:EE24)</f>
        <v>0</v>
      </c>
      <c r="EF21" s="109">
        <f t="shared" ref="EF21:EG21" si="239">SUM(EF22:EF24)</f>
        <v>0</v>
      </c>
      <c r="EG21" s="109">
        <f t="shared" si="239"/>
        <v>0</v>
      </c>
      <c r="EH21" s="182">
        <f t="shared" si="54"/>
        <v>0</v>
      </c>
      <c r="EI21" s="112">
        <f t="shared" si="55"/>
        <v>0</v>
      </c>
      <c r="EJ21" s="173">
        <f t="shared" si="55"/>
        <v>0</v>
      </c>
      <c r="EK21" s="111">
        <f t="shared" si="56"/>
        <v>0</v>
      </c>
      <c r="EL21" s="111">
        <f t="shared" si="57"/>
        <v>0</v>
      </c>
      <c r="EM21" s="420">
        <f>$H21</f>
        <v>214815.38904000001</v>
      </c>
      <c r="EN21" s="421"/>
      <c r="EO21" s="110">
        <f>VLOOKUP($G21,'ВМП план'!$A$8:$AS$64,24,0)</f>
        <v>0</v>
      </c>
      <c r="EP21" s="110">
        <f>VLOOKUP($G21,'ВМП план'!$A$8:$AS$64,25,0)</f>
        <v>0</v>
      </c>
      <c r="EQ21" s="109">
        <f>SUM(EO21/12*$B$2)</f>
        <v>0</v>
      </c>
      <c r="ER21" s="109">
        <f>SUM(EP21/12*$B$2)</f>
        <v>0</v>
      </c>
      <c r="ES21" s="109">
        <f>SUM(ES22:ES24)</f>
        <v>0</v>
      </c>
      <c r="ET21" s="109">
        <f t="shared" ref="ET21:EU21" si="240">SUM(ET22:ET24)</f>
        <v>0</v>
      </c>
      <c r="EU21" s="109">
        <f t="shared" si="240"/>
        <v>0</v>
      </c>
      <c r="EV21" s="109">
        <f t="shared" ref="EV21" si="241">SUM(EV22:EV24)</f>
        <v>0</v>
      </c>
      <c r="EW21" s="109">
        <f t="shared" ref="EW21:EX21" si="242">SUM(EW22:EW24)</f>
        <v>0</v>
      </c>
      <c r="EX21" s="109">
        <f t="shared" si="242"/>
        <v>0</v>
      </c>
      <c r="EY21" s="182">
        <f t="shared" si="59"/>
        <v>0</v>
      </c>
      <c r="EZ21" s="112">
        <f t="shared" si="60"/>
        <v>0</v>
      </c>
      <c r="FA21" s="173">
        <f t="shared" si="60"/>
        <v>0</v>
      </c>
      <c r="FB21" s="111">
        <f t="shared" si="61"/>
        <v>0</v>
      </c>
      <c r="FC21" s="111">
        <f t="shared" si="62"/>
        <v>0</v>
      </c>
      <c r="FD21" s="420">
        <f>$H21</f>
        <v>214815.38904000001</v>
      </c>
      <c r="FE21" s="421"/>
      <c r="FF21" s="110">
        <f>VLOOKUP($G21,'ВМП план'!$A$8:$AS$64,26,0)</f>
        <v>0</v>
      </c>
      <c r="FG21" s="110">
        <f>VLOOKUP($G21,'ВМП план'!$A$8:$AS$64,27,0)</f>
        <v>0</v>
      </c>
      <c r="FH21" s="109">
        <f>SUM(FF21/12*$B$2)</f>
        <v>0</v>
      </c>
      <c r="FI21" s="109">
        <f>SUM(FG21/12*$B$2)</f>
        <v>0</v>
      </c>
      <c r="FJ21" s="109">
        <f>SUM(FJ22:FJ24)</f>
        <v>0</v>
      </c>
      <c r="FK21" s="109">
        <f t="shared" ref="FK21:FL21" si="243">SUM(FK22:FK24)</f>
        <v>0</v>
      </c>
      <c r="FL21" s="109">
        <f t="shared" si="243"/>
        <v>0</v>
      </c>
      <c r="FM21" s="109">
        <f t="shared" ref="FM21" si="244">SUM(FM22:FM24)</f>
        <v>0</v>
      </c>
      <c r="FN21" s="109">
        <f t="shared" ref="FN21:FR21" si="245">SUM(FN22:FN24)</f>
        <v>0</v>
      </c>
      <c r="FO21" s="109">
        <f t="shared" si="245"/>
        <v>0</v>
      </c>
      <c r="FP21" s="179">
        <f t="shared" si="245"/>
        <v>0</v>
      </c>
      <c r="FQ21" s="109">
        <f t="shared" si="245"/>
        <v>0</v>
      </c>
      <c r="FR21" s="237">
        <f t="shared" si="245"/>
        <v>0</v>
      </c>
      <c r="FS21" s="111">
        <f t="shared" ref="FS21:FS22" si="246">FJ21-FH21</f>
        <v>0</v>
      </c>
      <c r="FT21" s="111">
        <f t="shared" ref="FT21:FT22" si="247">FK21-FI21</f>
        <v>0</v>
      </c>
      <c r="FU21" s="420">
        <f>$H21</f>
        <v>214815.38904000001</v>
      </c>
      <c r="FV21" s="421"/>
      <c r="FW21" s="110">
        <f>VLOOKUP($G21,'ВМП план'!$A$8:$AS$64,28,0)</f>
        <v>0</v>
      </c>
      <c r="FX21" s="110">
        <f>VLOOKUP($G21,'ВМП план'!$A$8:$AS$64,29,0)</f>
        <v>0</v>
      </c>
      <c r="FY21" s="109">
        <f>SUM(FW21/12*$B$2)</f>
        <v>0</v>
      </c>
      <c r="FZ21" s="109">
        <f>SUM(FX21/12*$B$2)</f>
        <v>0</v>
      </c>
      <c r="GA21" s="109">
        <f>SUM(GA22:GA24)</f>
        <v>0</v>
      </c>
      <c r="GB21" s="109">
        <f t="shared" ref="GB21:GI21" si="248">SUM(GB22:GB24)</f>
        <v>0</v>
      </c>
      <c r="GC21" s="109">
        <f t="shared" si="248"/>
        <v>0</v>
      </c>
      <c r="GD21" s="109">
        <f t="shared" si="248"/>
        <v>0</v>
      </c>
      <c r="GE21" s="109">
        <f t="shared" si="248"/>
        <v>0</v>
      </c>
      <c r="GF21" s="109">
        <f t="shared" si="248"/>
        <v>0</v>
      </c>
      <c r="GG21" s="179">
        <f t="shared" si="248"/>
        <v>0</v>
      </c>
      <c r="GH21" s="109">
        <f t="shared" si="248"/>
        <v>0</v>
      </c>
      <c r="GI21" s="237">
        <f t="shared" si="248"/>
        <v>0</v>
      </c>
      <c r="GJ21" s="111">
        <f t="shared" si="67"/>
        <v>0</v>
      </c>
      <c r="GK21" s="111">
        <f t="shared" si="68"/>
        <v>0</v>
      </c>
      <c r="GL21" s="420">
        <f>$H21</f>
        <v>214815.38904000001</v>
      </c>
      <c r="GM21" s="421"/>
      <c r="GN21" s="110">
        <f>VLOOKUP($G21,'ВМП план'!$A$8:$AS$64,30,0)</f>
        <v>0</v>
      </c>
      <c r="GO21" s="110">
        <f>VLOOKUP($G21,'ВМП план'!$A$8:$AS$64,31,0)</f>
        <v>0</v>
      </c>
      <c r="GP21" s="109">
        <f>SUM(GN21/12*$B$2)</f>
        <v>0</v>
      </c>
      <c r="GQ21" s="109">
        <f>SUM(GO21/12*$B$2)</f>
        <v>0</v>
      </c>
      <c r="GR21" s="109">
        <f>SUM(GR22:GR24)</f>
        <v>0</v>
      </c>
      <c r="GS21" s="109">
        <f t="shared" ref="GS21:GZ21" si="249">SUM(GS22:GS24)</f>
        <v>0</v>
      </c>
      <c r="GT21" s="109">
        <f t="shared" si="249"/>
        <v>0</v>
      </c>
      <c r="GU21" s="109">
        <f t="shared" si="249"/>
        <v>0</v>
      </c>
      <c r="GV21" s="109">
        <f t="shared" si="249"/>
        <v>0</v>
      </c>
      <c r="GW21" s="109">
        <f t="shared" si="249"/>
        <v>0</v>
      </c>
      <c r="GX21" s="109">
        <f t="shared" si="249"/>
        <v>0</v>
      </c>
      <c r="GY21" s="109">
        <f t="shared" si="249"/>
        <v>0</v>
      </c>
      <c r="GZ21" s="109">
        <f t="shared" si="249"/>
        <v>0</v>
      </c>
      <c r="HA21" s="111">
        <f t="shared" si="70"/>
        <v>0</v>
      </c>
      <c r="HB21" s="111">
        <f t="shared" si="71"/>
        <v>0</v>
      </c>
      <c r="HC21" s="420">
        <f>$H21</f>
        <v>214815.38904000001</v>
      </c>
      <c r="HD21" s="421"/>
      <c r="HE21" s="110">
        <f>VLOOKUP($G21,'ВМП план'!$A$8:$AS$64,42,0)</f>
        <v>0</v>
      </c>
      <c r="HF21" s="110">
        <f>VLOOKUP($G21,'ВМП план'!$A$8:$AS$64,43,0)</f>
        <v>0</v>
      </c>
      <c r="HG21" s="109">
        <f>SUM(HE21/12*$B$2)</f>
        <v>0</v>
      </c>
      <c r="HH21" s="109">
        <f>SUM(HF21/12*$B$2)</f>
        <v>0</v>
      </c>
      <c r="HI21" s="109">
        <f>SUM(HI22:HI24)</f>
        <v>0</v>
      </c>
      <c r="HJ21" s="109">
        <f t="shared" ref="HJ21" si="250">SUM(HJ22:HJ24)</f>
        <v>0</v>
      </c>
      <c r="HK21" s="109"/>
      <c r="HL21" s="109">
        <f t="shared" ref="HL21" si="251">SUM(HL22:HL24)</f>
        <v>0</v>
      </c>
      <c r="HM21" s="109">
        <f t="shared" ref="HM21" si="252">SUM(HM22:HM24)</f>
        <v>0</v>
      </c>
      <c r="HN21" s="109"/>
      <c r="HO21" s="182">
        <f t="shared" si="72"/>
        <v>0</v>
      </c>
      <c r="HP21" s="112">
        <f t="shared" si="73"/>
        <v>0</v>
      </c>
      <c r="HQ21" s="173"/>
      <c r="HR21" s="111">
        <f t="shared" si="74"/>
        <v>0</v>
      </c>
      <c r="HS21" s="111">
        <f t="shared" si="75"/>
        <v>0</v>
      </c>
      <c r="HT21" s="420">
        <f>$H21</f>
        <v>214815.38904000001</v>
      </c>
      <c r="HU21" s="421" t="e">
        <f>HJ21/HI21</f>
        <v>#DIV/0!</v>
      </c>
      <c r="HV21" s="110">
        <f>VLOOKUP($G21,'ВМП план'!$A$8:$AS$64,34,0)</f>
        <v>0</v>
      </c>
      <c r="HW21" s="110">
        <f>VLOOKUP($G21,'ВМП план'!$A$8:$AS$64,35,0)</f>
        <v>0</v>
      </c>
      <c r="HX21" s="109">
        <f>SUM(HV21/12*$B$2)</f>
        <v>0</v>
      </c>
      <c r="HY21" s="109">
        <f>SUM(HW21/12*$B$2)</f>
        <v>0</v>
      </c>
      <c r="HZ21" s="109">
        <f>SUM(HZ22:HZ24)</f>
        <v>0</v>
      </c>
      <c r="IA21" s="109">
        <f t="shared" ref="IA21" si="253">SUM(IA22:IA24)</f>
        <v>0</v>
      </c>
      <c r="IB21" s="109"/>
      <c r="IC21" s="109">
        <f t="shared" ref="IC21" si="254">SUM(IC22:IC24)</f>
        <v>0</v>
      </c>
      <c r="ID21" s="109">
        <f t="shared" ref="ID21" si="255">SUM(ID22:ID24)</f>
        <v>0</v>
      </c>
      <c r="IE21" s="109"/>
      <c r="IF21" s="182">
        <f t="shared" si="76"/>
        <v>0</v>
      </c>
      <c r="IG21" s="112">
        <f t="shared" si="77"/>
        <v>0</v>
      </c>
      <c r="IH21" s="173"/>
      <c r="II21" s="111">
        <f t="shared" si="78"/>
        <v>0</v>
      </c>
      <c r="IJ21" s="111">
        <f t="shared" si="79"/>
        <v>0</v>
      </c>
      <c r="IK21" s="420">
        <f>$H21</f>
        <v>214815.38904000001</v>
      </c>
      <c r="IL21" s="421"/>
      <c r="IM21" s="110">
        <f>VLOOKUP($G21,'ВМП план'!$A$8:$AS$64,36,0)</f>
        <v>0</v>
      </c>
      <c r="IN21" s="110">
        <f>VLOOKUP($G21,'ВМП план'!$A$8:$AS$64,37,0)</f>
        <v>0</v>
      </c>
      <c r="IO21" s="109">
        <f>SUM(IM21/12*$B$2)</f>
        <v>0</v>
      </c>
      <c r="IP21" s="109">
        <f>SUM(IN21/12*$B$2)</f>
        <v>0</v>
      </c>
      <c r="IQ21" s="109">
        <f>SUM(IQ22:IQ24)</f>
        <v>0</v>
      </c>
      <c r="IR21" s="109">
        <f t="shared" ref="IR21" si="256">SUM(IR22:IR24)</f>
        <v>0</v>
      </c>
      <c r="IS21" s="109"/>
      <c r="IT21" s="109">
        <f t="shared" ref="IT21" si="257">SUM(IT22:IT24)</f>
        <v>0</v>
      </c>
      <c r="IU21" s="109">
        <f t="shared" ref="IU21" si="258">SUM(IU22:IU24)</f>
        <v>0</v>
      </c>
      <c r="IV21" s="109"/>
      <c r="IW21" s="182">
        <f t="shared" si="80"/>
        <v>0</v>
      </c>
      <c r="IX21" s="112">
        <f t="shared" si="81"/>
        <v>0</v>
      </c>
      <c r="IY21" s="173"/>
      <c r="IZ21" s="111">
        <f t="shared" si="82"/>
        <v>0</v>
      </c>
      <c r="JA21" s="111">
        <f t="shared" si="83"/>
        <v>0</v>
      </c>
      <c r="JB21" s="420">
        <f>$H21</f>
        <v>214815.38904000001</v>
      </c>
      <c r="JC21" s="421" t="e">
        <f>IR21/IQ21</f>
        <v>#DIV/0!</v>
      </c>
      <c r="JD21" s="110">
        <f>VLOOKUP($G21,'ВМП план'!$A$8:$AS$64,38,0)</f>
        <v>0</v>
      </c>
      <c r="JE21" s="110">
        <f>VLOOKUP($G21,'ВМП план'!$A$8:$AS$64,39,0)</f>
        <v>0</v>
      </c>
      <c r="JF21" s="109">
        <f>SUM(JD21/12*$B$2)</f>
        <v>0</v>
      </c>
      <c r="JG21" s="109">
        <f>SUM(JE21/12*$B$2)</f>
        <v>0</v>
      </c>
      <c r="JH21" s="109">
        <f>SUM(JH22:JH24)</f>
        <v>0</v>
      </c>
      <c r="JI21" s="109">
        <f t="shared" ref="JI21:JP21" si="259">SUM(JI22:JI24)</f>
        <v>0</v>
      </c>
      <c r="JJ21" s="109">
        <f t="shared" si="259"/>
        <v>0</v>
      </c>
      <c r="JK21" s="109">
        <f t="shared" si="259"/>
        <v>0</v>
      </c>
      <c r="JL21" s="109">
        <f t="shared" si="259"/>
        <v>0</v>
      </c>
      <c r="JM21" s="109">
        <f t="shared" si="259"/>
        <v>0</v>
      </c>
      <c r="JN21" s="109">
        <f t="shared" si="259"/>
        <v>0</v>
      </c>
      <c r="JO21" s="109">
        <f t="shared" si="259"/>
        <v>0</v>
      </c>
      <c r="JP21" s="109">
        <f t="shared" si="259"/>
        <v>0</v>
      </c>
      <c r="JQ21" s="111">
        <f t="shared" si="85"/>
        <v>0</v>
      </c>
      <c r="JR21" s="111">
        <f t="shared" si="86"/>
        <v>0</v>
      </c>
      <c r="JS21" s="420">
        <f>$H21</f>
        <v>214815.38904000001</v>
      </c>
      <c r="JT21" s="421" t="e">
        <f>JI21/JH21</f>
        <v>#DIV/0!</v>
      </c>
      <c r="JU21" s="238">
        <f>VLOOKUP($G21,'ВМП план'!$A$8:$AS$64,32,0)</f>
        <v>1</v>
      </c>
      <c r="JV21" s="238">
        <f>VLOOKUP($G21,'ВМП план'!$A$8:$AS$64,33,0)</f>
        <v>214815.38904000001</v>
      </c>
      <c r="JW21" s="238">
        <f>SUM(JU21/12*$B$2)</f>
        <v>0.83333333333333326</v>
      </c>
      <c r="JX21" s="238">
        <f>SUM(JV21/12*$B$2)</f>
        <v>179012.8242</v>
      </c>
      <c r="JY21" s="228"/>
      <c r="JZ21" s="228"/>
      <c r="KA21" s="228"/>
      <c r="KB21" s="111"/>
      <c r="KC21" s="111"/>
      <c r="KD21" s="111"/>
      <c r="KE21" s="111"/>
      <c r="KF21" s="111"/>
      <c r="KG21" s="111"/>
      <c r="KH21" s="228">
        <f t="shared" si="88"/>
        <v>-0.83333333333333326</v>
      </c>
      <c r="KI21" s="228">
        <f t="shared" si="89"/>
        <v>-179012.8242</v>
      </c>
      <c r="KJ21" s="420">
        <f>$H21</f>
        <v>214815.38904000001</v>
      </c>
      <c r="KK21" s="421" t="e">
        <f>JZ21/JY21</f>
        <v>#DIV/0!</v>
      </c>
      <c r="KL21" s="238"/>
      <c r="KM21" s="238"/>
      <c r="KN21" s="238">
        <f>SUM(KL21/12*$B$2)</f>
        <v>0</v>
      </c>
      <c r="KO21" s="238">
        <f>SUM(KM21/12*$B$2)</f>
        <v>0</v>
      </c>
      <c r="KP21" s="228"/>
      <c r="KQ21" s="228"/>
      <c r="KR21" s="228"/>
      <c r="KS21" s="228"/>
      <c r="KT21" s="228"/>
      <c r="KU21" s="228"/>
      <c r="KV21" s="228"/>
      <c r="KW21" s="228"/>
      <c r="KX21" s="228"/>
      <c r="KY21" s="228">
        <f t="shared" si="91"/>
        <v>0</v>
      </c>
      <c r="KZ21" s="228">
        <f t="shared" si="92"/>
        <v>0</v>
      </c>
      <c r="LA21" s="420">
        <f>$H21</f>
        <v>214815.38904000001</v>
      </c>
      <c r="LB21" s="421" t="e">
        <f>KQ21/KP21</f>
        <v>#DIV/0!</v>
      </c>
      <c r="LC21" s="228">
        <f>I21+Z21+AQ21+BH21+BY21+CP21+DG21+DX21+EO21+FF21+FW21+GN21+HE21+HV21+IM21+JD21+JU21+KL21</f>
        <v>7</v>
      </c>
      <c r="LD21" s="229">
        <f>J21+AA21+AR21+BI21+BZ21+CQ21+DH21+DY21+EP21+FG21+FX21+GO21+HF21+HW21+IN21+JE21+JV21+KM21</f>
        <v>1503707.72328</v>
      </c>
      <c r="LE21" s="230">
        <f>K21+AB21+AS21+BJ21+CA21+CR21+DI21+DZ21+EQ21+FH21+FY21+GP21+HG21+HX21+IO21+JF21+JW21+KN21</f>
        <v>5.833333333333333</v>
      </c>
      <c r="LF21" s="229">
        <f>L21+AC21+AT21+BK21+CB21+CS21+DJ21+EA21+ER21+FI21+FZ21+GQ21+HH21+HY21+IP21+JG21+JX21+KO21</f>
        <v>1253089.7693999999</v>
      </c>
      <c r="LG21" s="228">
        <f t="shared" ref="LG21:LL21" si="260">M21+AD21+AU21+BL21+CC21+CT21+DK21+EB21+ES21+FJ21+GA21+GR21+HI21+HZ21+IQ21+JH21+JY21</f>
        <v>1</v>
      </c>
      <c r="LH21" s="228">
        <f t="shared" si="260"/>
        <v>214815.39</v>
      </c>
      <c r="LI21" s="228">
        <f t="shared" si="260"/>
        <v>10</v>
      </c>
      <c r="LJ21" s="241">
        <f t="shared" si="260"/>
        <v>0</v>
      </c>
      <c r="LK21" s="241">
        <f t="shared" si="260"/>
        <v>0</v>
      </c>
      <c r="LL21" s="241">
        <f t="shared" si="260"/>
        <v>0</v>
      </c>
      <c r="LM21" s="241">
        <f t="shared" ref="LM21:LM24" si="261">SUM(LG21+LJ21)</f>
        <v>1</v>
      </c>
      <c r="LN21" s="241">
        <f t="shared" ref="LN21:LO24" si="262">SUM(LH21+LK21)</f>
        <v>214815.39</v>
      </c>
      <c r="LO21" s="241">
        <f t="shared" si="262"/>
        <v>10</v>
      </c>
      <c r="LP21" s="241">
        <f t="shared" si="95"/>
        <v>-4.833333333333333</v>
      </c>
      <c r="LQ21" s="241">
        <f t="shared" si="96"/>
        <v>-1038274.3793999999</v>
      </c>
      <c r="LR21" s="317">
        <f>LG21/LE21</f>
        <v>0.17142857142857143</v>
      </c>
      <c r="LS21" s="317">
        <f>LH21/LF21</f>
        <v>0.17142857219467778</v>
      </c>
      <c r="LT21" s="233">
        <f t="shared" si="26"/>
        <v>214815.38904000001</v>
      </c>
      <c r="LU21" s="233">
        <f>LH21/LG21</f>
        <v>214815.39</v>
      </c>
      <c r="LV21" s="242">
        <f t="shared" ref="LV21:LV23" si="263">LT21-LU21</f>
        <v>-9.6000000485219061E-4</v>
      </c>
      <c r="LW21" s="243"/>
    </row>
    <row r="22" spans="1:335" ht="38.25" customHeight="1" x14ac:dyDescent="0.2">
      <c r="A22" s="215">
        <v>1</v>
      </c>
      <c r="B22" s="215">
        <v>1</v>
      </c>
      <c r="C22" s="430">
        <v>4</v>
      </c>
      <c r="D22" s="545" t="s">
        <v>362</v>
      </c>
      <c r="E22" s="547" t="s">
        <v>381</v>
      </c>
      <c r="F22" s="545" t="s">
        <v>363</v>
      </c>
      <c r="G22" s="265">
        <v>2</v>
      </c>
      <c r="H22" s="193">
        <v>214815.38904000001</v>
      </c>
      <c r="I22" s="96"/>
      <c r="J22" s="96"/>
      <c r="K22" s="96"/>
      <c r="L22" s="96"/>
      <c r="M22" s="96">
        <f>VLOOKUP($E22,'факт '!$E$7:$DM$254,3,0)</f>
        <v>1</v>
      </c>
      <c r="N22" s="96">
        <f>VLOOKUP($E22,'факт '!$E$7:$DM$254,4,0)</f>
        <v>214815.39</v>
      </c>
      <c r="O22" s="96">
        <f>VLOOKUP($E22,'факт '!$E$7:$DM$254,5,0)</f>
        <v>10</v>
      </c>
      <c r="P22" s="96">
        <f>VLOOKUP($E22,'факт '!$E$7:$DM$254,6,0)</f>
        <v>0</v>
      </c>
      <c r="Q22" s="96">
        <f>VLOOKUP($E22,'факт '!$E$7:$DM$254,7,0)</f>
        <v>0</v>
      </c>
      <c r="R22" s="96">
        <f>VLOOKUP($E22,'факт '!$E$7:$DM$254,8,0)</f>
        <v>0</v>
      </c>
      <c r="S22" s="96">
        <f t="shared" ref="S22:S23" si="264">M22+P22</f>
        <v>1</v>
      </c>
      <c r="T22" s="96">
        <f t="shared" ref="T22:T23" si="265">N22+Q22</f>
        <v>214815.39</v>
      </c>
      <c r="U22" s="96">
        <f t="shared" ref="U22:U23" si="266">O22+R22</f>
        <v>10</v>
      </c>
      <c r="V22" s="97">
        <f t="shared" si="30"/>
        <v>1</v>
      </c>
      <c r="W22" s="97">
        <f t="shared" si="31"/>
        <v>214815.39</v>
      </c>
      <c r="X22" s="235">
        <f t="shared" ref="X22:X23" si="267">$H22</f>
        <v>214815.38904000001</v>
      </c>
      <c r="Y22" s="236">
        <f>N22/M22</f>
        <v>214815.39</v>
      </c>
      <c r="Z22" s="96"/>
      <c r="AA22" s="96"/>
      <c r="AB22" s="96"/>
      <c r="AC22" s="96"/>
      <c r="AD22" s="96">
        <f>VLOOKUP($E22,'факт '!$E$7:$DM$254,15,0)</f>
        <v>0</v>
      </c>
      <c r="AE22" s="96">
        <f>VLOOKUP($E22,'факт '!$E$7:$DM$254,16,0)</f>
        <v>0</v>
      </c>
      <c r="AF22" s="105">
        <f>VLOOKUP($E22,'факт '!$E$7:$DM$254,17,0)</f>
        <v>0</v>
      </c>
      <c r="AG22" s="96">
        <f>VLOOKUP($E22,'факт '!$E$7:$DM$254,18,0)</f>
        <v>0</v>
      </c>
      <c r="AH22" s="96">
        <f>VLOOKUP($E22,'факт '!$E$7:$DM$254,19,0)</f>
        <v>0</v>
      </c>
      <c r="AI22" s="96">
        <f>VLOOKUP($E22,'факт '!$E$7:$DM$254,20,0)</f>
        <v>0</v>
      </c>
      <c r="AJ22" s="96">
        <f t="shared" ref="AJ22:AJ23" si="268">AD22+AG22</f>
        <v>0</v>
      </c>
      <c r="AK22" s="96">
        <f t="shared" ref="AK22:AK23" si="269">AE22+AH22</f>
        <v>0</v>
      </c>
      <c r="AL22" s="172">
        <f t="shared" ref="AL22:AL23" si="270">AF22+AI22</f>
        <v>0</v>
      </c>
      <c r="AM22" s="97">
        <f t="shared" ref="AM22:AM23" si="271">AD22-AB22</f>
        <v>0</v>
      </c>
      <c r="AN22" s="97">
        <f t="shared" ref="AN22:AN23" si="272">AE22-AC22</f>
        <v>0</v>
      </c>
      <c r="AO22" s="97"/>
      <c r="AP22" s="97"/>
      <c r="AQ22" s="96"/>
      <c r="AR22" s="96"/>
      <c r="AS22" s="96"/>
      <c r="AT22" s="96"/>
      <c r="AU22" s="96">
        <f>VLOOKUP($E22,'факт '!$E$7:$DM$254,9,0)</f>
        <v>0</v>
      </c>
      <c r="AV22" s="96">
        <f>VLOOKUP($E22,'факт '!$E$7:$DM$254,10,0)</f>
        <v>0</v>
      </c>
      <c r="AW22" s="96">
        <f>VLOOKUP($E22,'факт '!$E$7:$DM$254,11,0)</f>
        <v>0</v>
      </c>
      <c r="AX22" s="96">
        <f>VLOOKUP($E22,'факт '!$E$7:$DM$254,12,0)</f>
        <v>0</v>
      </c>
      <c r="AY22" s="96">
        <f>VLOOKUP($E22,'факт '!$E$7:$DM$254,13,0)</f>
        <v>0</v>
      </c>
      <c r="AZ22" s="96">
        <f>VLOOKUP($E22,'факт '!$E$7:$DM$254,14,0)</f>
        <v>0</v>
      </c>
      <c r="BA22" s="105">
        <f>AU22+AX22</f>
        <v>0</v>
      </c>
      <c r="BB22" s="96">
        <f>AV22+AY22</f>
        <v>0</v>
      </c>
      <c r="BC22" s="172">
        <f>AW22+AZ22</f>
        <v>0</v>
      </c>
      <c r="BD22" s="97">
        <f t="shared" si="203"/>
        <v>0</v>
      </c>
      <c r="BE22" s="97">
        <f t="shared" si="204"/>
        <v>0</v>
      </c>
      <c r="BF22" s="97"/>
      <c r="BG22" s="97"/>
      <c r="BH22" s="96"/>
      <c r="BI22" s="96"/>
      <c r="BJ22" s="96"/>
      <c r="BK22" s="96"/>
      <c r="BL22" s="96">
        <f>VLOOKUP($E22,'факт '!$E$7:$DM$254,21,0)</f>
        <v>0</v>
      </c>
      <c r="BM22" s="96">
        <f>VLOOKUP($E22,'факт '!$E$7:$DM$254,22,0)</f>
        <v>0</v>
      </c>
      <c r="BN22" s="96">
        <f>VLOOKUP($E22,'факт '!$E$7:$DM$254,23,0)</f>
        <v>0</v>
      </c>
      <c r="BO22" s="105">
        <f>VLOOKUP($E22,'факт '!$E$7:$DM$254,24,0)</f>
        <v>0</v>
      </c>
      <c r="BP22" s="96">
        <f>VLOOKUP($E22,'факт '!$E$7:$DM$254,25,0)</f>
        <v>0</v>
      </c>
      <c r="BQ22" s="96">
        <f>VLOOKUP($E22,'факт '!$E$7:$DM$254,26,0)</f>
        <v>0</v>
      </c>
      <c r="BR22" s="96">
        <f t="shared" ref="BR22:BR23" si="273">BL22+BO22</f>
        <v>0</v>
      </c>
      <c r="BS22" s="96">
        <f t="shared" ref="BS22:BS23" si="274">BM22+BP22</f>
        <v>0</v>
      </c>
      <c r="BT22" s="172">
        <f t="shared" ref="BT22:BT23" si="275">BN22+BQ22</f>
        <v>0</v>
      </c>
      <c r="BU22" s="97">
        <f t="shared" si="37"/>
        <v>0</v>
      </c>
      <c r="BV22" s="97">
        <f t="shared" si="38"/>
        <v>0</v>
      </c>
      <c r="BW22" s="97"/>
      <c r="BX22" s="97"/>
      <c r="BY22" s="96"/>
      <c r="BZ22" s="96"/>
      <c r="CA22" s="96"/>
      <c r="CB22" s="96"/>
      <c r="CC22" s="96">
        <f>VLOOKUP($E22,'факт '!$E$7:$DM$254,33,0)</f>
        <v>0</v>
      </c>
      <c r="CD22" s="96">
        <f>VLOOKUP($E22,'факт '!$E$7:$DM$254,34,0)</f>
        <v>0</v>
      </c>
      <c r="CE22" s="105">
        <f>VLOOKUP($E22,'факт '!$E$7:$DM$254,35,0)</f>
        <v>0</v>
      </c>
      <c r="CF22" s="96">
        <f>VLOOKUP($E22,'факт '!$E$7:$DM$254,36,0)</f>
        <v>0</v>
      </c>
      <c r="CG22" s="96">
        <f>VLOOKUP($E22,'факт '!$E$7:$DM$254,37,0)</f>
        <v>0</v>
      </c>
      <c r="CH22" s="96">
        <f>VLOOKUP($E22,'факт '!$E$7:$DM$254,38,0)</f>
        <v>0</v>
      </c>
      <c r="CI22" s="96">
        <f t="shared" ref="CI22:CI23" si="276">CC22+CF22</f>
        <v>0</v>
      </c>
      <c r="CJ22" s="96">
        <f t="shared" ref="CJ22:CJ23" si="277">CD22+CG22</f>
        <v>0</v>
      </c>
      <c r="CK22" s="172">
        <f t="shared" ref="CK22:CK23" si="278">CE22+CH22</f>
        <v>0</v>
      </c>
      <c r="CL22" s="97">
        <f t="shared" si="42"/>
        <v>0</v>
      </c>
      <c r="CM22" s="97">
        <f t="shared" si="43"/>
        <v>0</v>
      </c>
      <c r="CN22" s="235">
        <f t="shared" si="102"/>
        <v>214815.38904000001</v>
      </c>
      <c r="CO22" s="97" t="e">
        <f t="shared" ref="CO22:CO23" si="279">CD22/CC22</f>
        <v>#DIV/0!</v>
      </c>
      <c r="CP22" s="96"/>
      <c r="CQ22" s="96"/>
      <c r="CR22" s="96"/>
      <c r="CS22" s="96"/>
      <c r="CT22" s="96">
        <f>VLOOKUP($E22,'факт '!$E$7:$DM$254,39,0)</f>
        <v>0</v>
      </c>
      <c r="CU22" s="96">
        <f>VLOOKUP($E22,'факт '!$E$7:$DM$254,40,0)</f>
        <v>0</v>
      </c>
      <c r="CV22" s="244">
        <f>VLOOKUP($E22,'факт '!$E$7:$DM$254,41,0)</f>
        <v>0</v>
      </c>
      <c r="CW22" s="96">
        <f>VLOOKUP($E22,'факт '!$E$7:$DM$254,42,0)</f>
        <v>0</v>
      </c>
      <c r="CX22" s="96">
        <f>VLOOKUP($E22,'факт '!$E$7:$DM$254,43,0)</f>
        <v>0</v>
      </c>
      <c r="CY22" s="105">
        <f>VLOOKUP($E22,'факт '!$E$7:$DM$254,44,0)</f>
        <v>0</v>
      </c>
      <c r="CZ22" s="96">
        <f>CT22+CW22</f>
        <v>0</v>
      </c>
      <c r="DA22" s="96">
        <f>CU22+CX22</f>
        <v>0</v>
      </c>
      <c r="DB22" s="172"/>
      <c r="DC22" s="97">
        <f>CT22-CR22</f>
        <v>0</v>
      </c>
      <c r="DD22" s="97">
        <f>CU22-CS22</f>
        <v>0</v>
      </c>
      <c r="DE22" s="97"/>
      <c r="DF22" s="97"/>
      <c r="DG22" s="96"/>
      <c r="DH22" s="96"/>
      <c r="DI22" s="96"/>
      <c r="DJ22" s="96"/>
      <c r="DK22" s="96">
        <f>VLOOKUP($E22,'факт '!$E$7:$DM$254,45,0)</f>
        <v>0</v>
      </c>
      <c r="DL22" s="96">
        <f>VLOOKUP($E22,'факт '!$E$7:$DM$254,46,0)</f>
        <v>0</v>
      </c>
      <c r="DM22" s="96">
        <f>VLOOKUP($E22,'факт '!$E$7:$DM$254,47,0)</f>
        <v>0</v>
      </c>
      <c r="DN22" s="96">
        <f>VLOOKUP($E22,'факт '!$E$7:$DM$254,48,0)</f>
        <v>0</v>
      </c>
      <c r="DO22" s="96">
        <f>VLOOKUP($E22,'факт '!$E$7:$DM$254,49,0)</f>
        <v>0</v>
      </c>
      <c r="DP22" s="96">
        <f>VLOOKUP($E22,'факт '!$E$7:$DM$254,50,0)</f>
        <v>0</v>
      </c>
      <c r="DQ22" s="105">
        <f>DK22+DN22</f>
        <v>0</v>
      </c>
      <c r="DR22" s="96">
        <f>DL22+DO22</f>
        <v>0</v>
      </c>
      <c r="DS22" s="172">
        <f>DM22+DP22</f>
        <v>0</v>
      </c>
      <c r="DT22" s="97">
        <f t="shared" ref="DT22" si="280">DK22-DI22</f>
        <v>0</v>
      </c>
      <c r="DU22" s="97">
        <f t="shared" ref="DU22" si="281">DL22-DJ22</f>
        <v>0</v>
      </c>
      <c r="DV22" s="97"/>
      <c r="DW22" s="97"/>
      <c r="DX22" s="96"/>
      <c r="DY22" s="96"/>
      <c r="DZ22" s="96"/>
      <c r="EA22" s="96"/>
      <c r="EB22" s="96">
        <f>VLOOKUP($E22,'факт '!$E$7:$DM$254,51,0)</f>
        <v>0</v>
      </c>
      <c r="EC22" s="96">
        <f>VLOOKUP($E22,'факт '!$E$7:$DM$254,52,0)</f>
        <v>0</v>
      </c>
      <c r="ED22" s="96">
        <f>VLOOKUP($E22,'факт '!$E$7:$DM$254,53,0)</f>
        <v>0</v>
      </c>
      <c r="EE22" s="96">
        <f>VLOOKUP($E22,'факт '!$E$7:$DM$254,54,0)</f>
        <v>0</v>
      </c>
      <c r="EF22" s="96">
        <f>VLOOKUP($E22,'факт '!$E$7:$DM$254,55,0)</f>
        <v>0</v>
      </c>
      <c r="EG22" s="96">
        <f>VLOOKUP($E22,'факт '!$E$7:$DM$254,56,0)</f>
        <v>0</v>
      </c>
      <c r="EH22" s="105">
        <f t="shared" ref="EH22:EJ23" si="282">EB22+EE22</f>
        <v>0</v>
      </c>
      <c r="EI22" s="96">
        <f t="shared" si="282"/>
        <v>0</v>
      </c>
      <c r="EJ22" s="172">
        <f t="shared" si="282"/>
        <v>0</v>
      </c>
      <c r="EK22" s="97">
        <f>EB22-DZ22</f>
        <v>0</v>
      </c>
      <c r="EL22" s="97">
        <f>EC22-EA22</f>
        <v>0</v>
      </c>
      <c r="EM22" s="97"/>
      <c r="EN22" s="97"/>
      <c r="EO22" s="96"/>
      <c r="EP22" s="96"/>
      <c r="EQ22" s="96"/>
      <c r="ER22" s="96"/>
      <c r="ES22" s="96">
        <f>VLOOKUP($E22,'факт '!$E$7:$DM$254,57,0)</f>
        <v>0</v>
      </c>
      <c r="ET22" s="96">
        <f>VLOOKUP($E22,'факт '!$E$7:$DM$254,58,0)</f>
        <v>0</v>
      </c>
      <c r="EU22" s="96">
        <f>VLOOKUP($E22,'факт '!$E$7:$DM$254,59,0)</f>
        <v>0</v>
      </c>
      <c r="EV22" s="96">
        <f>VLOOKUP($E22,'факт '!$E$7:$DM$254,60,0)</f>
        <v>0</v>
      </c>
      <c r="EW22" s="96">
        <f>VLOOKUP($E22,'факт '!$E$7:$DM$254,61,0)</f>
        <v>0</v>
      </c>
      <c r="EX22" s="96">
        <f>VLOOKUP($E22,'факт '!$E$7:$DM$254,62,0)</f>
        <v>0</v>
      </c>
      <c r="EY22" s="105">
        <f t="shared" ref="EY22:FA23" si="283">ES22+EV22</f>
        <v>0</v>
      </c>
      <c r="EZ22" s="96">
        <f t="shared" si="283"/>
        <v>0</v>
      </c>
      <c r="FA22" s="172">
        <f t="shared" si="283"/>
        <v>0</v>
      </c>
      <c r="FB22" s="97">
        <f>ES22-EQ22</f>
        <v>0</v>
      </c>
      <c r="FC22" s="97">
        <f>ET22-ER22</f>
        <v>0</v>
      </c>
      <c r="FD22" s="97"/>
      <c r="FE22" s="97"/>
      <c r="FF22" s="96"/>
      <c r="FG22" s="96"/>
      <c r="FH22" s="96"/>
      <c r="FI22" s="96"/>
      <c r="FJ22" s="96">
        <f>VLOOKUP($E22,'факт '!$E$7:$DM$254,27,0)</f>
        <v>0</v>
      </c>
      <c r="FK22" s="96">
        <f>VLOOKUP($E22,'факт '!$E$7:$DM$254,28,0)</f>
        <v>0</v>
      </c>
      <c r="FL22" s="96">
        <f>VLOOKUP($E22,'факт '!$E$7:$DM$254,29,0)</f>
        <v>0</v>
      </c>
      <c r="FM22" s="96">
        <f>VLOOKUP($E22,'факт '!$E$7:$DM$254,30,0)</f>
        <v>0</v>
      </c>
      <c r="FN22" s="96">
        <f>VLOOKUP($E22,'факт '!$E$7:$DM$254,31,0)</f>
        <v>0</v>
      </c>
      <c r="FO22" s="96">
        <f>VLOOKUP($E22,'факт '!$E$7:$DM$254,32,0)</f>
        <v>0</v>
      </c>
      <c r="FP22" s="105">
        <f t="shared" ref="FP22:FR23" si="284">FJ22+FM22</f>
        <v>0</v>
      </c>
      <c r="FQ22" s="96">
        <f t="shared" si="284"/>
        <v>0</v>
      </c>
      <c r="FR22" s="172">
        <f t="shared" si="284"/>
        <v>0</v>
      </c>
      <c r="FS22" s="97">
        <f t="shared" si="246"/>
        <v>0</v>
      </c>
      <c r="FT22" s="97">
        <f t="shared" si="247"/>
        <v>0</v>
      </c>
      <c r="FU22" s="97"/>
      <c r="FV22" s="97"/>
      <c r="FW22" s="96"/>
      <c r="FX22" s="96"/>
      <c r="FY22" s="96"/>
      <c r="FZ22" s="96"/>
      <c r="GA22" s="96">
        <f>VLOOKUP($E22,'факт '!$E$7:$DM$254,63,0)</f>
        <v>0</v>
      </c>
      <c r="GB22" s="96">
        <f>VLOOKUP($E22,'факт '!$E$7:$DM$254,64,0)</f>
        <v>0</v>
      </c>
      <c r="GC22" s="96">
        <f>VLOOKUP($E22,'факт '!$E$7:$DM$254,65,0)</f>
        <v>0</v>
      </c>
      <c r="GD22" s="96">
        <f>VLOOKUP($E22,'факт '!$E$7:$DM$254,66,0)</f>
        <v>0</v>
      </c>
      <c r="GE22" s="96">
        <f>VLOOKUP($E22,'факт '!$E$7:$DM$254,67,0)</f>
        <v>0</v>
      </c>
      <c r="GF22" s="96">
        <f>VLOOKUP($E22,'факт '!$E$7:$DM$254,68,0)</f>
        <v>0</v>
      </c>
      <c r="GG22" s="105">
        <f t="shared" ref="GG22:GI23" si="285">GA22+GD22</f>
        <v>0</v>
      </c>
      <c r="GH22" s="96">
        <f t="shared" si="285"/>
        <v>0</v>
      </c>
      <c r="GI22" s="172">
        <f t="shared" si="285"/>
        <v>0</v>
      </c>
      <c r="GJ22" s="97">
        <f t="shared" si="67"/>
        <v>0</v>
      </c>
      <c r="GK22" s="97">
        <f t="shared" si="68"/>
        <v>0</v>
      </c>
      <c r="GL22" s="97"/>
      <c r="GM22" s="97"/>
      <c r="GN22" s="96"/>
      <c r="GO22" s="96"/>
      <c r="GP22" s="96"/>
      <c r="GQ22" s="96"/>
      <c r="GR22" s="96">
        <f>VLOOKUP($E22,'факт '!$E$7:$DM$254,93,0)</f>
        <v>0</v>
      </c>
      <c r="GS22" s="96">
        <f>VLOOKUP($E22,'факт '!$E$7:$DM$254,94,0)</f>
        <v>0</v>
      </c>
      <c r="GT22" s="96">
        <f>VLOOKUP($E22,'факт '!$E$7:$DM$254,95,0)</f>
        <v>0</v>
      </c>
      <c r="GU22" s="96">
        <f>VLOOKUP($E22,'факт '!$E$7:$DM$254,96,0)</f>
        <v>0</v>
      </c>
      <c r="GV22" s="96">
        <f>VLOOKUP($E22,'факт '!$E$7:$DM$254,97,0)</f>
        <v>0</v>
      </c>
      <c r="GW22" s="96">
        <f>VLOOKUP($E22,'факт '!$E$7:$DM$254,98,0)</f>
        <v>0</v>
      </c>
      <c r="GX22" s="96">
        <f t="shared" ref="GX22:GX23" si="286">GR22+GU22</f>
        <v>0</v>
      </c>
      <c r="GY22" s="96">
        <f t="shared" ref="GY22:GY23" si="287">GS22+GV22</f>
        <v>0</v>
      </c>
      <c r="GZ22" s="96">
        <f t="shared" ref="GZ22:GZ23" si="288">GT22+GW22</f>
        <v>0</v>
      </c>
      <c r="HA22" s="97">
        <f t="shared" si="70"/>
        <v>0</v>
      </c>
      <c r="HB22" s="97">
        <f t="shared" si="71"/>
        <v>0</v>
      </c>
      <c r="HC22" s="235">
        <f t="shared" ref="HC22:HC23" si="289">$H22</f>
        <v>214815.38904000001</v>
      </c>
      <c r="HD22" s="236" t="e">
        <f t="shared" ref="HD22:HD23" si="290">GS22/GR22</f>
        <v>#DIV/0!</v>
      </c>
      <c r="HE22" s="96"/>
      <c r="HF22" s="96"/>
      <c r="HG22" s="96"/>
      <c r="HH22" s="96"/>
      <c r="HI22" s="247"/>
      <c r="HJ22" s="247"/>
      <c r="HK22" s="247"/>
      <c r="HL22" s="96"/>
      <c r="HM22" s="96"/>
      <c r="HN22" s="96"/>
      <c r="HO22" s="105"/>
      <c r="HP22" s="96"/>
      <c r="HQ22" s="172"/>
      <c r="HR22" s="97"/>
      <c r="HS22" s="97"/>
      <c r="HT22" s="97"/>
      <c r="HU22" s="97"/>
      <c r="HV22" s="96"/>
      <c r="HW22" s="96"/>
      <c r="HX22" s="96"/>
      <c r="HY22" s="96"/>
      <c r="HZ22" s="96">
        <f>VLOOKUP($E22,'факт '!$E$7:$DM$254,87,0)</f>
        <v>0</v>
      </c>
      <c r="IA22" s="96">
        <f>VLOOKUP($E22,'факт '!$E$7:$DM$254,88,0)</f>
        <v>0</v>
      </c>
      <c r="IB22" s="96">
        <f>VLOOKUP($E22,'факт '!$E$7:$DM$254,89,0)</f>
        <v>0</v>
      </c>
      <c r="IC22" s="96">
        <f>VLOOKUP($E22,'факт '!$E$7:$DM$254,90,0)</f>
        <v>0</v>
      </c>
      <c r="ID22" s="96">
        <f>VLOOKUP($E22,'факт '!$E$7:$DM$254,91,0)</f>
        <v>0</v>
      </c>
      <c r="IE22" s="96">
        <f>VLOOKUP($E22,'факт '!$E$7:$DM$254,92,0)</f>
        <v>0</v>
      </c>
      <c r="IF22" s="105">
        <f>HZ22+IC22</f>
        <v>0</v>
      </c>
      <c r="IG22" s="96">
        <f>IA22+ID22</f>
        <v>0</v>
      </c>
      <c r="IH22" s="172"/>
      <c r="II22" s="97">
        <f t="shared" si="78"/>
        <v>0</v>
      </c>
      <c r="IJ22" s="97">
        <f t="shared" si="79"/>
        <v>0</v>
      </c>
      <c r="IK22" s="97"/>
      <c r="IL22" s="97"/>
      <c r="IM22" s="96"/>
      <c r="IN22" s="96"/>
      <c r="IO22" s="96"/>
      <c r="IP22" s="96"/>
      <c r="IQ22" s="96">
        <f>VLOOKUP($E22,'факт '!$E$7:$DM$254,99,0)</f>
        <v>0</v>
      </c>
      <c r="IR22" s="96">
        <f>VLOOKUP($E22,'факт '!$E$7:$DM$254,100,0)</f>
        <v>0</v>
      </c>
      <c r="IS22" s="96">
        <f>VLOOKUP($E22,'факт '!$E$7:$DM$254,101,0)</f>
        <v>0</v>
      </c>
      <c r="IT22" s="96">
        <f>VLOOKUP($E22,'факт '!$E$7:$DM$254,102,0)</f>
        <v>0</v>
      </c>
      <c r="IU22" s="96">
        <f>VLOOKUP($E22,'факт '!$E$7:$DM$254,103,0)</f>
        <v>0</v>
      </c>
      <c r="IV22" s="96">
        <f>VLOOKUP($E22,'факт '!$E$7:$DM$254,104,0)</f>
        <v>0</v>
      </c>
      <c r="IW22" s="105">
        <f t="shared" ref="IW22:IY23" si="291">IQ22+IT22</f>
        <v>0</v>
      </c>
      <c r="IX22" s="96">
        <f t="shared" si="291"/>
        <v>0</v>
      </c>
      <c r="IY22" s="172">
        <f t="shared" si="291"/>
        <v>0</v>
      </c>
      <c r="IZ22" s="97">
        <f t="shared" ref="IZ22" si="292">IQ22-IO22</f>
        <v>0</v>
      </c>
      <c r="JA22" s="97">
        <f t="shared" ref="JA22" si="293">IR22-IP22</f>
        <v>0</v>
      </c>
      <c r="JB22" s="97"/>
      <c r="JC22" s="97"/>
      <c r="JD22" s="96"/>
      <c r="JE22" s="96"/>
      <c r="JF22" s="96"/>
      <c r="JG22" s="96"/>
      <c r="JH22" s="96">
        <f>VLOOKUP($E22,'факт '!$E$7:$DM$254,81,0)</f>
        <v>0</v>
      </c>
      <c r="JI22" s="96">
        <f>VLOOKUP($E22,'факт '!$E$7:$DM$254,82,0)</f>
        <v>0</v>
      </c>
      <c r="JJ22" s="96">
        <f>VLOOKUP($E22,'факт '!$E$7:$DM$254,83,0)</f>
        <v>0</v>
      </c>
      <c r="JK22" s="96">
        <f>VLOOKUP($E22,'факт '!$E$7:$DM$254,84,0)</f>
        <v>0</v>
      </c>
      <c r="JL22" s="96">
        <f>VLOOKUP($E22,'факт '!$E$7:$DM$254,85,0)</f>
        <v>0</v>
      </c>
      <c r="JM22" s="96">
        <f>VLOOKUP($E22,'факт '!$E$7:$DM$254,86,0)</f>
        <v>0</v>
      </c>
      <c r="JN22" s="96">
        <f>JH22+JK22</f>
        <v>0</v>
      </c>
      <c r="JO22" s="96">
        <f>JI22+JL22</f>
        <v>0</v>
      </c>
      <c r="JP22" s="96">
        <f>JJ22+JM22</f>
        <v>0</v>
      </c>
      <c r="JQ22" s="97">
        <f t="shared" ref="JQ22" si="294">JH22-JF22</f>
        <v>0</v>
      </c>
      <c r="JR22" s="97">
        <f t="shared" ref="JR22" si="295">JI22-JG22</f>
        <v>0</v>
      </c>
      <c r="JS22" s="97"/>
      <c r="JT22" s="97"/>
      <c r="JU22" s="97"/>
      <c r="JV22" s="97"/>
      <c r="JW22" s="97"/>
      <c r="JX22" s="97"/>
      <c r="JY22" s="96">
        <f>VLOOKUP($E22,'факт '!$E$7:$DM$254,69,0)</f>
        <v>0</v>
      </c>
      <c r="JZ22" s="96">
        <f>VLOOKUP($E22,'факт '!$E$7:$DM$254,70,0)</f>
        <v>0</v>
      </c>
      <c r="KA22" s="96">
        <f>VLOOKUP($E22,'факт '!$E$7:$DM$254,71,0)</f>
        <v>0</v>
      </c>
      <c r="KB22" s="96">
        <f>VLOOKUP($E22,'факт '!$E$7:$DM$254,72,0)</f>
        <v>0</v>
      </c>
      <c r="KC22" s="96">
        <f>VLOOKUP($E22,'факт '!$E$7:$DM$254,73,0)</f>
        <v>0</v>
      </c>
      <c r="KD22" s="96">
        <f>VLOOKUP($E22,'факт '!$E$7:$DM$254,74,0)</f>
        <v>0</v>
      </c>
      <c r="KE22" s="97">
        <f t="shared" ref="KE22:KG23" si="296">JY22+KB22</f>
        <v>0</v>
      </c>
      <c r="KF22" s="97">
        <f t="shared" si="296"/>
        <v>0</v>
      </c>
      <c r="KG22" s="97">
        <f t="shared" si="296"/>
        <v>0</v>
      </c>
      <c r="KH22" s="97">
        <f t="shared" ref="KH22" si="297">JY22-JW22</f>
        <v>0</v>
      </c>
      <c r="KI22" s="97">
        <f t="shared" ref="KI22" si="298">JZ22-JX22</f>
        <v>0</v>
      </c>
      <c r="KJ22" s="97"/>
      <c r="KK22" s="97"/>
      <c r="KL22" s="97"/>
      <c r="KM22" s="97"/>
      <c r="KN22" s="97"/>
      <c r="KO22" s="97"/>
      <c r="KP22" s="96">
        <f>VLOOKUP($E22,'факт '!$E$7:$DM$254,75,0)</f>
        <v>0</v>
      </c>
      <c r="KQ22" s="96">
        <f>VLOOKUP($E22,'факт '!$E$7:$DM$254,76,0)</f>
        <v>0</v>
      </c>
      <c r="KR22" s="96">
        <f>VLOOKUP($E22,'факт '!$E$7:$DM$254,77,0)</f>
        <v>0</v>
      </c>
      <c r="KS22" s="96">
        <f>VLOOKUP($E22,'факт '!$E$7:$DM$254,78,0)</f>
        <v>0</v>
      </c>
      <c r="KT22" s="96">
        <f>VLOOKUP($E22,'факт '!$E$7:$DM$254,79,0)</f>
        <v>0</v>
      </c>
      <c r="KU22" s="96">
        <f>VLOOKUP($E22,'факт '!$E$7:$DM$254,80,0)</f>
        <v>0</v>
      </c>
      <c r="KV22" s="97">
        <f t="shared" ref="KV22:KX23" si="299">KP22+KS22</f>
        <v>0</v>
      </c>
      <c r="KW22" s="97">
        <f t="shared" si="299"/>
        <v>0</v>
      </c>
      <c r="KX22" s="97">
        <f t="shared" si="299"/>
        <v>0</v>
      </c>
      <c r="KY22" s="97">
        <f>KP22-KN22</f>
        <v>0</v>
      </c>
      <c r="KZ22" s="97">
        <f>KQ22-KO22</f>
        <v>0</v>
      </c>
      <c r="LA22" s="97"/>
      <c r="LB22" s="97"/>
      <c r="LC22" s="98"/>
      <c r="LD22" s="99"/>
      <c r="LE22" s="98"/>
      <c r="LF22" s="98"/>
      <c r="LG22" s="231">
        <f t="shared" ref="LG22:LG24" si="300">M22+AD22+AU22+BL22+CC22+CT22+DK22+EB22+ES22+FJ22+GA22+GR22+HI22+HZ22+IQ22+JH22+JY22+KP22</f>
        <v>1</v>
      </c>
      <c r="LH22" s="231">
        <f t="shared" ref="LH22:LH24" si="301">N22+AE22+AV22+BM22+CD22+CU22+DL22+EC22+ET22+FK22+GB22+GS22+HJ22+IA22+IR22+JI22+JZ22+KQ22</f>
        <v>214815.39</v>
      </c>
      <c r="LI22" s="231">
        <f t="shared" ref="LI22:LI24" si="302">O22+AF22+AW22+BN22+CE22+CV22+DM22+ED22+EU22+FL22+GC22+GT22+HK22+IB22+IS22+JJ22+KA22+KR22</f>
        <v>10</v>
      </c>
      <c r="LJ22" s="231">
        <f t="shared" ref="LJ22:LJ24" si="303">P22+AG22+AX22+BO22+CF22+CW22+DN22+EE22+EV22+FM22+GD22+GU22+HL22+IC22+IT22+JK22+KB22+KS22</f>
        <v>0</v>
      </c>
      <c r="LK22" s="231">
        <f t="shared" ref="LK22:LK24" si="304">Q22+AH22+AY22+BP22+CG22+CX22+DO22+EF22+EW22+FN22+GE22+GV22+HM22+ID22+IU22+JL22+KC22+KT22</f>
        <v>0</v>
      </c>
      <c r="LL22" s="231">
        <f t="shared" ref="LL22:LL24" si="305">R22+AI22+AZ22+BQ22+CH22+CY22+DP22+EG22+EX22+FO22+GF22+GW22+HN22+IE22+IV22+JM22+KD22+KU22</f>
        <v>0</v>
      </c>
      <c r="LM22" s="231">
        <f t="shared" si="261"/>
        <v>1</v>
      </c>
      <c r="LN22" s="231">
        <f t="shared" si="262"/>
        <v>214815.39</v>
      </c>
      <c r="LO22" s="231">
        <f t="shared" si="262"/>
        <v>10</v>
      </c>
      <c r="LP22" s="231">
        <f t="shared" si="95"/>
        <v>1</v>
      </c>
      <c r="LQ22" s="231">
        <f t="shared" si="96"/>
        <v>214815.39</v>
      </c>
      <c r="LR22" s="100"/>
      <c r="LS22" s="101"/>
      <c r="LT22" s="102">
        <f t="shared" si="26"/>
        <v>214815.38904000001</v>
      </c>
      <c r="LU22" s="102">
        <f>LH22/LG22</f>
        <v>214815.39</v>
      </c>
      <c r="LV22" s="245">
        <f t="shared" si="263"/>
        <v>-9.6000000485219061E-4</v>
      </c>
      <c r="LW22" s="246" t="e">
        <f t="shared" ref="LW22" si="306">LK22/LJ22</f>
        <v>#DIV/0!</v>
      </c>
    </row>
    <row r="23" spans="1:335" x14ac:dyDescent="0.2">
      <c r="A23" s="215">
        <v>1</v>
      </c>
      <c r="B23" s="215">
        <v>1</v>
      </c>
      <c r="C23" s="214"/>
      <c r="D23" s="168"/>
      <c r="E23" s="142" t="s">
        <v>382</v>
      </c>
      <c r="F23" s="116"/>
      <c r="G23" s="119">
        <v>2</v>
      </c>
      <c r="H23" s="266">
        <v>214815.38904000001</v>
      </c>
      <c r="I23" s="96"/>
      <c r="J23" s="96"/>
      <c r="K23" s="96"/>
      <c r="L23" s="96"/>
      <c r="M23" s="96">
        <f>VLOOKUP($E23,'факт '!$E$7:$DM$254,3,0)</f>
        <v>0</v>
      </c>
      <c r="N23" s="96">
        <f>VLOOKUP($E23,'факт '!$E$7:$DM$254,4,0)</f>
        <v>0</v>
      </c>
      <c r="O23" s="96">
        <f>VLOOKUP($E23,'факт '!$E$7:$DM$254,5,0)</f>
        <v>0</v>
      </c>
      <c r="P23" s="96">
        <f>VLOOKUP($E23,'факт '!$E$7:$DM$254,6,0)</f>
        <v>0</v>
      </c>
      <c r="Q23" s="96">
        <f>VLOOKUP($E23,'факт '!$E$7:$DM$254,7,0)</f>
        <v>0</v>
      </c>
      <c r="R23" s="96">
        <f>VLOOKUP($E23,'факт '!$E$7:$DM$254,8,0)</f>
        <v>0</v>
      </c>
      <c r="S23" s="96">
        <f t="shared" si="264"/>
        <v>0</v>
      </c>
      <c r="T23" s="96">
        <f t="shared" si="265"/>
        <v>0</v>
      </c>
      <c r="U23" s="96">
        <f t="shared" si="266"/>
        <v>0</v>
      </c>
      <c r="V23" s="97">
        <f t="shared" si="30"/>
        <v>0</v>
      </c>
      <c r="W23" s="97">
        <f t="shared" si="31"/>
        <v>0</v>
      </c>
      <c r="X23" s="235">
        <f t="shared" si="267"/>
        <v>214815.38904000001</v>
      </c>
      <c r="Y23" s="250" t="e">
        <f>N23/M23</f>
        <v>#DIV/0!</v>
      </c>
      <c r="Z23" s="96"/>
      <c r="AA23" s="96"/>
      <c r="AB23" s="96"/>
      <c r="AC23" s="96"/>
      <c r="AD23" s="96">
        <f>VLOOKUP($E23,'факт '!$E$7:$DM$254,15,0)</f>
        <v>0</v>
      </c>
      <c r="AE23" s="96">
        <f>VLOOKUP($E23,'факт '!$E$7:$DM$254,16,0)</f>
        <v>0</v>
      </c>
      <c r="AF23" s="105">
        <f>VLOOKUP($E23,'факт '!$E$7:$DM$254,17,0)</f>
        <v>0</v>
      </c>
      <c r="AG23" s="96">
        <f>VLOOKUP($E23,'факт '!$E$7:$DM$254,18,0)</f>
        <v>0</v>
      </c>
      <c r="AH23" s="96">
        <f>VLOOKUP($E23,'факт '!$E$7:$DM$254,19,0)</f>
        <v>0</v>
      </c>
      <c r="AI23" s="96">
        <f>VLOOKUP($E23,'факт '!$E$7:$DM$254,20,0)</f>
        <v>0</v>
      </c>
      <c r="AJ23" s="96">
        <f t="shared" si="268"/>
        <v>0</v>
      </c>
      <c r="AK23" s="96">
        <f t="shared" si="269"/>
        <v>0</v>
      </c>
      <c r="AL23" s="172">
        <f t="shared" si="270"/>
        <v>0</v>
      </c>
      <c r="AM23" s="97">
        <f t="shared" si="271"/>
        <v>0</v>
      </c>
      <c r="AN23" s="97">
        <f t="shared" si="272"/>
        <v>0</v>
      </c>
      <c r="AO23" s="97"/>
      <c r="AP23" s="97"/>
      <c r="AQ23" s="96"/>
      <c r="AR23" s="96"/>
      <c r="AS23" s="96"/>
      <c r="AT23" s="96"/>
      <c r="AU23" s="96"/>
      <c r="AV23" s="96"/>
      <c r="AW23" s="96"/>
      <c r="AX23" s="96"/>
      <c r="AY23" s="96"/>
      <c r="AZ23" s="96"/>
      <c r="BA23" s="105"/>
      <c r="BB23" s="96"/>
      <c r="BC23" s="172"/>
      <c r="BD23" s="97"/>
      <c r="BE23" s="97"/>
      <c r="BF23" s="97"/>
      <c r="BG23" s="97"/>
      <c r="BH23" s="96"/>
      <c r="BI23" s="96"/>
      <c r="BJ23" s="96"/>
      <c r="BK23" s="96"/>
      <c r="BL23" s="96">
        <f>VLOOKUP($E23,'факт '!$E$7:$DM$254,21,0)</f>
        <v>0</v>
      </c>
      <c r="BM23" s="96">
        <f>VLOOKUP($E23,'факт '!$E$7:$DM$254,22,0)</f>
        <v>0</v>
      </c>
      <c r="BN23" s="96">
        <f>VLOOKUP($E23,'факт '!$E$7:$DM$254,23,0)</f>
        <v>0</v>
      </c>
      <c r="BO23" s="105">
        <f>VLOOKUP($E23,'факт '!$E$7:$DM$254,24,0)</f>
        <v>0</v>
      </c>
      <c r="BP23" s="96">
        <f>VLOOKUP($E23,'факт '!$E$7:$DM$254,25,0)</f>
        <v>0</v>
      </c>
      <c r="BQ23" s="96">
        <f>VLOOKUP($E23,'факт '!$E$7:$DM$254,26,0)</f>
        <v>0</v>
      </c>
      <c r="BR23" s="96">
        <f t="shared" si="273"/>
        <v>0</v>
      </c>
      <c r="BS23" s="96">
        <f t="shared" si="274"/>
        <v>0</v>
      </c>
      <c r="BT23" s="172">
        <f t="shared" si="275"/>
        <v>0</v>
      </c>
      <c r="BU23" s="97">
        <f t="shared" si="37"/>
        <v>0</v>
      </c>
      <c r="BV23" s="97">
        <f t="shared" si="38"/>
        <v>0</v>
      </c>
      <c r="BW23" s="97"/>
      <c r="BX23" s="97"/>
      <c r="BY23" s="96"/>
      <c r="BZ23" s="96"/>
      <c r="CA23" s="96"/>
      <c r="CB23" s="96"/>
      <c r="CC23" s="96">
        <f>VLOOKUP($E23,'факт '!$E$7:$DM$254,33,0)</f>
        <v>0</v>
      </c>
      <c r="CD23" s="96">
        <f>VLOOKUP($E23,'факт '!$E$7:$DM$254,34,0)</f>
        <v>0</v>
      </c>
      <c r="CE23" s="105">
        <f>VLOOKUP($E23,'факт '!$E$7:$DM$254,35,0)</f>
        <v>0</v>
      </c>
      <c r="CF23" s="96">
        <f>VLOOKUP($E23,'факт '!$E$7:$DM$254,36,0)</f>
        <v>0</v>
      </c>
      <c r="CG23" s="96">
        <f>VLOOKUP($E23,'факт '!$E$7:$DM$254,37,0)</f>
        <v>0</v>
      </c>
      <c r="CH23" s="96">
        <f>VLOOKUP($E23,'факт '!$E$7:$DM$254,38,0)</f>
        <v>0</v>
      </c>
      <c r="CI23" s="96">
        <f t="shared" si="276"/>
        <v>0</v>
      </c>
      <c r="CJ23" s="96">
        <f t="shared" si="277"/>
        <v>0</v>
      </c>
      <c r="CK23" s="172">
        <f t="shared" si="278"/>
        <v>0</v>
      </c>
      <c r="CL23" s="97">
        <f t="shared" si="42"/>
        <v>0</v>
      </c>
      <c r="CM23" s="97">
        <f t="shared" si="43"/>
        <v>0</v>
      </c>
      <c r="CN23" s="235">
        <f t="shared" si="102"/>
        <v>214815.38904000001</v>
      </c>
      <c r="CO23" s="97" t="e">
        <f t="shared" si="279"/>
        <v>#DIV/0!</v>
      </c>
      <c r="CP23" s="96"/>
      <c r="CQ23" s="96"/>
      <c r="CR23" s="96"/>
      <c r="CS23" s="96"/>
      <c r="CT23" s="96">
        <f>VLOOKUP($E23,'факт '!$E$7:$DM$254,39,0)</f>
        <v>0</v>
      </c>
      <c r="CU23" s="96">
        <f>VLOOKUP($E23,'факт '!$E$7:$DM$254,40,0)</f>
        <v>0</v>
      </c>
      <c r="CV23" s="244">
        <f>VLOOKUP($E23,'факт '!$E$7:$DM$254,41,0)</f>
        <v>0</v>
      </c>
      <c r="CW23" s="96">
        <f>VLOOKUP($E23,'факт '!$E$7:$DM$254,42,0)</f>
        <v>0</v>
      </c>
      <c r="CX23" s="96">
        <f>VLOOKUP($E23,'факт '!$E$7:$DM$254,43,0)</f>
        <v>0</v>
      </c>
      <c r="CY23" s="105">
        <f>VLOOKUP($E23,'факт '!$E$7:$DM$254,44,0)</f>
        <v>0</v>
      </c>
      <c r="CZ23" s="96">
        <f>CT23+CW23</f>
        <v>0</v>
      </c>
      <c r="DA23" s="96">
        <f>CU23+CX23</f>
        <v>0</v>
      </c>
      <c r="DB23" s="172"/>
      <c r="DC23" s="97">
        <f>CT23-CR23</f>
        <v>0</v>
      </c>
      <c r="DD23" s="97">
        <f>CU23-CS23</f>
        <v>0</v>
      </c>
      <c r="DE23" s="97"/>
      <c r="DF23" s="97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105"/>
      <c r="DR23" s="96"/>
      <c r="DS23" s="172"/>
      <c r="DT23" s="97"/>
      <c r="DU23" s="97"/>
      <c r="DV23" s="97"/>
      <c r="DW23" s="97"/>
      <c r="DX23" s="96"/>
      <c r="DY23" s="96"/>
      <c r="DZ23" s="96"/>
      <c r="EA23" s="96"/>
      <c r="EB23" s="96">
        <f>VLOOKUP($E23,'факт '!$E$7:$DM$254,51,0)</f>
        <v>0</v>
      </c>
      <c r="EC23" s="96">
        <f>VLOOKUP($E23,'факт '!$E$7:$DM$254,52,0)</f>
        <v>0</v>
      </c>
      <c r="ED23" s="96">
        <f>VLOOKUP($E23,'факт '!$E$7:$DM$254,53,0)</f>
        <v>0</v>
      </c>
      <c r="EE23" s="96">
        <f>VLOOKUP($E23,'факт '!$E$7:$DM$254,54,0)</f>
        <v>0</v>
      </c>
      <c r="EF23" s="96">
        <f>VLOOKUP($E23,'факт '!$E$7:$DM$254,55,0)</f>
        <v>0</v>
      </c>
      <c r="EG23" s="96">
        <f>VLOOKUP($E23,'факт '!$E$7:$DM$254,56,0)</f>
        <v>0</v>
      </c>
      <c r="EH23" s="105">
        <f t="shared" si="282"/>
        <v>0</v>
      </c>
      <c r="EI23" s="96">
        <f t="shared" si="282"/>
        <v>0</v>
      </c>
      <c r="EJ23" s="172">
        <f t="shared" si="282"/>
        <v>0</v>
      </c>
      <c r="EK23" s="97">
        <f>EB23-DZ23</f>
        <v>0</v>
      </c>
      <c r="EL23" s="97">
        <f>EC23-EA23</f>
        <v>0</v>
      </c>
      <c r="EM23" s="97"/>
      <c r="EN23" s="97"/>
      <c r="EO23" s="96"/>
      <c r="EP23" s="96"/>
      <c r="EQ23" s="96"/>
      <c r="ER23" s="96"/>
      <c r="ES23" s="96">
        <f>VLOOKUP($E23,'факт '!$E$7:$DM$254,57,0)</f>
        <v>0</v>
      </c>
      <c r="ET23" s="96">
        <f>VLOOKUP($E23,'факт '!$E$7:$DM$254,58,0)</f>
        <v>0</v>
      </c>
      <c r="EU23" s="96">
        <f>VLOOKUP($E23,'факт '!$E$7:$DM$254,59,0)</f>
        <v>0</v>
      </c>
      <c r="EV23" s="96">
        <f>VLOOKUP($E23,'факт '!$E$7:$DM$254,60,0)</f>
        <v>0</v>
      </c>
      <c r="EW23" s="96">
        <f>VLOOKUP($E23,'факт '!$E$7:$DM$254,61,0)</f>
        <v>0</v>
      </c>
      <c r="EX23" s="96">
        <f>VLOOKUP($E23,'факт '!$E$7:$DM$254,62,0)</f>
        <v>0</v>
      </c>
      <c r="EY23" s="105">
        <f t="shared" si="283"/>
        <v>0</v>
      </c>
      <c r="EZ23" s="96">
        <f t="shared" si="283"/>
        <v>0</v>
      </c>
      <c r="FA23" s="172">
        <f t="shared" si="283"/>
        <v>0</v>
      </c>
      <c r="FB23" s="97">
        <f>ES23-EQ23</f>
        <v>0</v>
      </c>
      <c r="FC23" s="97">
        <f>ET23-ER23</f>
        <v>0</v>
      </c>
      <c r="FD23" s="97"/>
      <c r="FE23" s="97"/>
      <c r="FF23" s="96"/>
      <c r="FG23" s="96"/>
      <c r="FH23" s="96"/>
      <c r="FI23" s="96"/>
      <c r="FJ23" s="96">
        <f>VLOOKUP($E23,'факт '!$E$7:$DM$254,27,0)</f>
        <v>0</v>
      </c>
      <c r="FK23" s="96">
        <f>VLOOKUP($E23,'факт '!$E$7:$DM$254,28,0)</f>
        <v>0</v>
      </c>
      <c r="FL23" s="96">
        <f>VLOOKUP($E23,'факт '!$E$7:$DM$254,29,0)</f>
        <v>0</v>
      </c>
      <c r="FM23" s="96">
        <f>VLOOKUP($E23,'факт '!$E$7:$DM$254,30,0)</f>
        <v>0</v>
      </c>
      <c r="FN23" s="96">
        <f>VLOOKUP($E23,'факт '!$E$7:$DM$254,31,0)</f>
        <v>0</v>
      </c>
      <c r="FO23" s="96">
        <f>VLOOKUP($E23,'факт '!$E$7:$DM$254,32,0)</f>
        <v>0</v>
      </c>
      <c r="FP23" s="105">
        <f t="shared" si="284"/>
        <v>0</v>
      </c>
      <c r="FQ23" s="96">
        <f t="shared" si="284"/>
        <v>0</v>
      </c>
      <c r="FR23" s="172">
        <f t="shared" si="284"/>
        <v>0</v>
      </c>
      <c r="FS23" s="97"/>
      <c r="FT23" s="97"/>
      <c r="FU23" s="97"/>
      <c r="FV23" s="97"/>
      <c r="FW23" s="96"/>
      <c r="FX23" s="96"/>
      <c r="FY23" s="96"/>
      <c r="FZ23" s="96"/>
      <c r="GA23" s="96">
        <f>VLOOKUP($E23,'факт '!$E$7:$DM$254,63,0)</f>
        <v>0</v>
      </c>
      <c r="GB23" s="96">
        <f>VLOOKUP($E23,'факт '!$E$7:$DM$254,64,0)</f>
        <v>0</v>
      </c>
      <c r="GC23" s="96">
        <f>VLOOKUP($E23,'факт '!$E$7:$DM$254,65,0)</f>
        <v>0</v>
      </c>
      <c r="GD23" s="96">
        <f>VLOOKUP($E23,'факт '!$E$7:$DM$254,66,0)</f>
        <v>0</v>
      </c>
      <c r="GE23" s="96">
        <f>VLOOKUP($E23,'факт '!$E$7:$DM$254,67,0)</f>
        <v>0</v>
      </c>
      <c r="GF23" s="96">
        <f>VLOOKUP($E23,'факт '!$E$7:$DM$254,68,0)</f>
        <v>0</v>
      </c>
      <c r="GG23" s="105">
        <f t="shared" si="285"/>
        <v>0</v>
      </c>
      <c r="GH23" s="96">
        <f t="shared" si="285"/>
        <v>0</v>
      </c>
      <c r="GI23" s="172">
        <f t="shared" si="285"/>
        <v>0</v>
      </c>
      <c r="GJ23" s="97">
        <f t="shared" si="67"/>
        <v>0</v>
      </c>
      <c r="GK23" s="97">
        <f t="shared" si="68"/>
        <v>0</v>
      </c>
      <c r="GL23" s="97"/>
      <c r="GM23" s="97"/>
      <c r="GN23" s="96"/>
      <c r="GO23" s="96"/>
      <c r="GP23" s="96"/>
      <c r="GQ23" s="96"/>
      <c r="GR23" s="96">
        <f>VLOOKUP($E23,'факт '!$E$7:$DM$254,93,0)</f>
        <v>0</v>
      </c>
      <c r="GS23" s="96">
        <f>VLOOKUP($E23,'факт '!$E$7:$DM$254,94,0)</f>
        <v>0</v>
      </c>
      <c r="GT23" s="96">
        <f>VLOOKUP($E23,'факт '!$E$7:$DM$254,95,0)</f>
        <v>0</v>
      </c>
      <c r="GU23" s="96">
        <f>VLOOKUP($E23,'факт '!$E$7:$DM$254,96,0)</f>
        <v>0</v>
      </c>
      <c r="GV23" s="96">
        <f>VLOOKUP($E23,'факт '!$E$7:$DM$254,97,0)</f>
        <v>0</v>
      </c>
      <c r="GW23" s="96">
        <f>VLOOKUP($E23,'факт '!$E$7:$DM$254,98,0)</f>
        <v>0</v>
      </c>
      <c r="GX23" s="96">
        <f t="shared" si="286"/>
        <v>0</v>
      </c>
      <c r="GY23" s="96">
        <f t="shared" si="287"/>
        <v>0</v>
      </c>
      <c r="GZ23" s="96">
        <f t="shared" si="288"/>
        <v>0</v>
      </c>
      <c r="HA23" s="97">
        <f t="shared" si="70"/>
        <v>0</v>
      </c>
      <c r="HB23" s="97">
        <f t="shared" si="71"/>
        <v>0</v>
      </c>
      <c r="HC23" s="235">
        <f t="shared" si="289"/>
        <v>214815.38904000001</v>
      </c>
      <c r="HD23" s="236" t="e">
        <f t="shared" si="290"/>
        <v>#DIV/0!</v>
      </c>
      <c r="HE23" s="96"/>
      <c r="HF23" s="96"/>
      <c r="HG23" s="96"/>
      <c r="HH23" s="96"/>
      <c r="HI23" s="247"/>
      <c r="HJ23" s="247"/>
      <c r="HK23" s="247"/>
      <c r="HL23" s="96"/>
      <c r="HM23" s="96"/>
      <c r="HN23" s="96"/>
      <c r="HO23" s="105"/>
      <c r="HP23" s="96"/>
      <c r="HQ23" s="172"/>
      <c r="HR23" s="97"/>
      <c r="HS23" s="97"/>
      <c r="HT23" s="97"/>
      <c r="HU23" s="97"/>
      <c r="HV23" s="96"/>
      <c r="HW23" s="96"/>
      <c r="HX23" s="96"/>
      <c r="HY23" s="96"/>
      <c r="HZ23" s="96">
        <f>VLOOKUP($E23,'факт '!$E$7:$DM$254,87,0)</f>
        <v>0</v>
      </c>
      <c r="IA23" s="96">
        <f>VLOOKUP($E23,'факт '!$E$7:$DM$254,88,0)</f>
        <v>0</v>
      </c>
      <c r="IB23" s="96">
        <f>VLOOKUP($E23,'факт '!$E$7:$DM$254,89,0)</f>
        <v>0</v>
      </c>
      <c r="IC23" s="96">
        <f>VLOOKUP($E23,'факт '!$E$7:$DM$254,90,0)</f>
        <v>0</v>
      </c>
      <c r="ID23" s="96">
        <f>VLOOKUP($E23,'факт '!$E$7:$DM$254,91,0)</f>
        <v>0</v>
      </c>
      <c r="IE23" s="96">
        <f>VLOOKUP($E23,'факт '!$E$7:$DM$254,92,0)</f>
        <v>0</v>
      </c>
      <c r="IF23" s="105">
        <f>HZ23+IC23</f>
        <v>0</v>
      </c>
      <c r="IG23" s="96">
        <f>IA23+ID23</f>
        <v>0</v>
      </c>
      <c r="IH23" s="172"/>
      <c r="II23" s="97">
        <f t="shared" si="78"/>
        <v>0</v>
      </c>
      <c r="IJ23" s="97">
        <f t="shared" si="79"/>
        <v>0</v>
      </c>
      <c r="IK23" s="97"/>
      <c r="IL23" s="97"/>
      <c r="IM23" s="96"/>
      <c r="IN23" s="96"/>
      <c r="IO23" s="96"/>
      <c r="IP23" s="96"/>
      <c r="IQ23" s="96">
        <f>VLOOKUP($E23,'факт '!$E$7:$DM$254,99,0)</f>
        <v>0</v>
      </c>
      <c r="IR23" s="96">
        <f>VLOOKUP($E23,'факт '!$E$7:$DM$254,100,0)</f>
        <v>0</v>
      </c>
      <c r="IS23" s="96">
        <f>VLOOKUP($E23,'факт '!$E$7:$DM$254,101,0)</f>
        <v>0</v>
      </c>
      <c r="IT23" s="96">
        <f>VLOOKUP($E23,'факт '!$E$7:$DM$254,102,0)</f>
        <v>0</v>
      </c>
      <c r="IU23" s="96">
        <f>VLOOKUP($E23,'факт '!$E$7:$DM$254,103,0)</f>
        <v>0</v>
      </c>
      <c r="IV23" s="96">
        <f>VLOOKUP($E23,'факт '!$E$7:$DM$254,104,0)</f>
        <v>0</v>
      </c>
      <c r="IW23" s="105">
        <f t="shared" si="291"/>
        <v>0</v>
      </c>
      <c r="IX23" s="96">
        <f t="shared" si="291"/>
        <v>0</v>
      </c>
      <c r="IY23" s="172">
        <f t="shared" si="291"/>
        <v>0</v>
      </c>
      <c r="IZ23" s="97">
        <f>IQ23-IO23</f>
        <v>0</v>
      </c>
      <c r="JA23" s="97">
        <f>IR23-IP23</f>
        <v>0</v>
      </c>
      <c r="JB23" s="97"/>
      <c r="JC23" s="97"/>
      <c r="JD23" s="96"/>
      <c r="JE23" s="96"/>
      <c r="JF23" s="96"/>
      <c r="JG23" s="96"/>
      <c r="JH23" s="96">
        <f>VLOOKUP($E23,'факт '!$E$7:$DM$254,81,0)</f>
        <v>0</v>
      </c>
      <c r="JI23" s="96">
        <f>VLOOKUP($E23,'факт '!$E$7:$DM$254,82,0)</f>
        <v>0</v>
      </c>
      <c r="JJ23" s="96">
        <f>VLOOKUP($E23,'факт '!$E$7:$DM$254,83,0)</f>
        <v>0</v>
      </c>
      <c r="JK23" s="96">
        <f>VLOOKUP($E23,'факт '!$E$7:$DM$254,84,0)</f>
        <v>0</v>
      </c>
      <c r="JL23" s="96">
        <f>VLOOKUP($E23,'факт '!$E$7:$DM$254,85,0)</f>
        <v>0</v>
      </c>
      <c r="JM23" s="96">
        <f>VLOOKUP($E23,'факт '!$E$7:$DM$254,86,0)</f>
        <v>0</v>
      </c>
      <c r="JN23" s="96"/>
      <c r="JO23" s="96"/>
      <c r="JP23" s="96"/>
      <c r="JQ23" s="97"/>
      <c r="JR23" s="97"/>
      <c r="JS23" s="97"/>
      <c r="JT23" s="97"/>
      <c r="JU23" s="97"/>
      <c r="JV23" s="97"/>
      <c r="JW23" s="97"/>
      <c r="JX23" s="97"/>
      <c r="JY23" s="96">
        <f>VLOOKUP($E23,'факт '!$E$7:$DM$254,69,0)</f>
        <v>0</v>
      </c>
      <c r="JZ23" s="96">
        <f>VLOOKUP($E23,'факт '!$E$7:$DM$254,70,0)</f>
        <v>0</v>
      </c>
      <c r="KA23" s="96">
        <f>VLOOKUP($E23,'факт '!$E$7:$DM$254,71,0)</f>
        <v>0</v>
      </c>
      <c r="KB23" s="96">
        <f>VLOOKUP($E23,'факт '!$E$7:$DM$254,72,0)</f>
        <v>0</v>
      </c>
      <c r="KC23" s="96">
        <f>VLOOKUP($E23,'факт '!$E$7:$DM$254,73,0)</f>
        <v>0</v>
      </c>
      <c r="KD23" s="96">
        <f>VLOOKUP($E23,'факт '!$E$7:$DM$254,74,0)</f>
        <v>0</v>
      </c>
      <c r="KE23" s="97">
        <f t="shared" si="296"/>
        <v>0</v>
      </c>
      <c r="KF23" s="97">
        <f t="shared" si="296"/>
        <v>0</v>
      </c>
      <c r="KG23" s="97">
        <f t="shared" si="296"/>
        <v>0</v>
      </c>
      <c r="KH23" s="97">
        <f>JY23-JW23</f>
        <v>0</v>
      </c>
      <c r="KI23" s="97">
        <f>JZ23-JX23</f>
        <v>0</v>
      </c>
      <c r="KJ23" s="97"/>
      <c r="KK23" s="97"/>
      <c r="KL23" s="97"/>
      <c r="KM23" s="97"/>
      <c r="KN23" s="97"/>
      <c r="KO23" s="97"/>
      <c r="KP23" s="96">
        <f>VLOOKUP($E23,'факт '!$E$7:$DM$254,75,0)</f>
        <v>0</v>
      </c>
      <c r="KQ23" s="96">
        <f>VLOOKUP($E23,'факт '!$E$7:$DM$254,76,0)</f>
        <v>0</v>
      </c>
      <c r="KR23" s="96">
        <f>VLOOKUP($E23,'факт '!$E$7:$DM$254,77,0)</f>
        <v>0</v>
      </c>
      <c r="KS23" s="96">
        <f>VLOOKUP($E23,'факт '!$E$7:$DM$254,78,0)</f>
        <v>0</v>
      </c>
      <c r="KT23" s="96">
        <f>VLOOKUP($E23,'факт '!$E$7:$DM$254,79,0)</f>
        <v>0</v>
      </c>
      <c r="KU23" s="96">
        <f>VLOOKUP($E23,'факт '!$E$7:$DM$254,80,0)</f>
        <v>0</v>
      </c>
      <c r="KV23" s="97">
        <f t="shared" si="299"/>
        <v>0</v>
      </c>
      <c r="KW23" s="97">
        <f t="shared" si="299"/>
        <v>0</v>
      </c>
      <c r="KX23" s="97">
        <f t="shared" si="299"/>
        <v>0</v>
      </c>
      <c r="KY23" s="97">
        <f>KP23-KN23</f>
        <v>0</v>
      </c>
      <c r="KZ23" s="97">
        <f>KQ23-KO23</f>
        <v>0</v>
      </c>
      <c r="LA23" s="97"/>
      <c r="LB23" s="97"/>
      <c r="LC23" s="98"/>
      <c r="LD23" s="99"/>
      <c r="LE23" s="98"/>
      <c r="LF23" s="98"/>
      <c r="LG23" s="231">
        <f t="shared" si="300"/>
        <v>0</v>
      </c>
      <c r="LH23" s="231">
        <f t="shared" si="301"/>
        <v>0</v>
      </c>
      <c r="LI23" s="231">
        <f t="shared" si="302"/>
        <v>0</v>
      </c>
      <c r="LJ23" s="231">
        <f t="shared" si="303"/>
        <v>0</v>
      </c>
      <c r="LK23" s="231">
        <f t="shared" si="304"/>
        <v>0</v>
      </c>
      <c r="LL23" s="231">
        <f t="shared" si="305"/>
        <v>0</v>
      </c>
      <c r="LM23" s="231">
        <f t="shared" si="261"/>
        <v>0</v>
      </c>
      <c r="LN23" s="231">
        <f t="shared" si="262"/>
        <v>0</v>
      </c>
      <c r="LO23" s="231">
        <f t="shared" si="262"/>
        <v>0</v>
      </c>
      <c r="LP23" s="231">
        <f t="shared" si="95"/>
        <v>0</v>
      </c>
      <c r="LQ23" s="231">
        <f t="shared" si="96"/>
        <v>0</v>
      </c>
      <c r="LR23" s="100"/>
      <c r="LS23" s="101"/>
      <c r="LT23" s="102">
        <f t="shared" si="26"/>
        <v>214815.38904000001</v>
      </c>
      <c r="LU23" s="102" t="e">
        <f>LH23/LG23</f>
        <v>#DIV/0!</v>
      </c>
      <c r="LV23" s="245" t="e">
        <f t="shared" si="263"/>
        <v>#DIV/0!</v>
      </c>
      <c r="LW23" s="101"/>
    </row>
    <row r="24" spans="1:335" hidden="1" x14ac:dyDescent="0.2">
      <c r="A24" s="215">
        <v>1</v>
      </c>
      <c r="B24" s="215"/>
      <c r="C24" s="257"/>
      <c r="D24" s="267"/>
      <c r="E24" s="142"/>
      <c r="F24" s="269"/>
      <c r="G24" s="269"/>
      <c r="H24" s="270"/>
      <c r="I24" s="248"/>
      <c r="J24" s="248"/>
      <c r="K24" s="248"/>
      <c r="L24" s="248"/>
      <c r="M24" s="96"/>
      <c r="N24" s="96"/>
      <c r="O24" s="96"/>
      <c r="P24" s="96"/>
      <c r="Q24" s="96"/>
      <c r="R24" s="96"/>
      <c r="S24" s="96">
        <f t="shared" ref="S24" si="307">M24+P24</f>
        <v>0</v>
      </c>
      <c r="T24" s="96">
        <f t="shared" ref="T24" si="308">N24+Q24</f>
        <v>0</v>
      </c>
      <c r="U24" s="96">
        <f t="shared" ref="U24" si="309">O24+R24</f>
        <v>0</v>
      </c>
      <c r="V24" s="97">
        <f t="shared" si="30"/>
        <v>0</v>
      </c>
      <c r="W24" s="97">
        <f t="shared" si="31"/>
        <v>0</v>
      </c>
      <c r="X24" s="251"/>
      <c r="Y24" s="251"/>
      <c r="Z24" s="248"/>
      <c r="AA24" s="248"/>
      <c r="AB24" s="248"/>
      <c r="AC24" s="248"/>
      <c r="AD24" s="96"/>
      <c r="AE24" s="96"/>
      <c r="AF24" s="105"/>
      <c r="AG24" s="96"/>
      <c r="AH24" s="96"/>
      <c r="AI24" s="96"/>
      <c r="AJ24" s="96">
        <f t="shared" ref="AJ24" si="310">AD24+AG24</f>
        <v>0</v>
      </c>
      <c r="AK24" s="96">
        <f t="shared" ref="AK24" si="311">AE24+AH24</f>
        <v>0</v>
      </c>
      <c r="AL24" s="172">
        <f t="shared" ref="AL24" si="312">AF24+AI24</f>
        <v>0</v>
      </c>
      <c r="AM24" s="97">
        <f t="shared" ref="AM24" si="313">AD24-AB24</f>
        <v>0</v>
      </c>
      <c r="AN24" s="97">
        <f t="shared" ref="AN24" si="314">AE24-AC24</f>
        <v>0</v>
      </c>
      <c r="AO24" s="251"/>
      <c r="AP24" s="251"/>
      <c r="AQ24" s="248"/>
      <c r="AR24" s="248"/>
      <c r="AS24" s="248"/>
      <c r="AT24" s="248"/>
      <c r="AU24" s="252"/>
      <c r="AV24" s="252"/>
      <c r="AW24" s="252"/>
      <c r="AX24" s="248"/>
      <c r="AY24" s="248"/>
      <c r="AZ24" s="248"/>
      <c r="BA24" s="96">
        <f t="shared" ref="BA24:BC26" si="315">SUM(AU24+AX24)</f>
        <v>0</v>
      </c>
      <c r="BB24" s="96">
        <f t="shared" si="315"/>
        <v>0</v>
      </c>
      <c r="BC24" s="96"/>
      <c r="BD24" s="251">
        <f t="shared" si="203"/>
        <v>0</v>
      </c>
      <c r="BE24" s="251">
        <f t="shared" ref="BE24:BE45" si="316">AV24-AT24</f>
        <v>0</v>
      </c>
      <c r="BF24" s="251"/>
      <c r="BG24" s="251"/>
      <c r="BH24" s="248"/>
      <c r="BI24" s="248"/>
      <c r="BJ24" s="248"/>
      <c r="BK24" s="248"/>
      <c r="BL24" s="252"/>
      <c r="BM24" s="252"/>
      <c r="BN24" s="252"/>
      <c r="BO24" s="96"/>
      <c r="BP24" s="96"/>
      <c r="BQ24" s="96"/>
      <c r="BR24" s="96">
        <f t="shared" si="35"/>
        <v>0</v>
      </c>
      <c r="BS24" s="96">
        <f t="shared" si="36"/>
        <v>0</v>
      </c>
      <c r="BT24" s="96"/>
      <c r="BU24" s="251">
        <f t="shared" si="37"/>
        <v>0</v>
      </c>
      <c r="BV24" s="251">
        <f t="shared" si="38"/>
        <v>0</v>
      </c>
      <c r="BW24" s="251"/>
      <c r="BX24" s="251"/>
      <c r="BY24" s="248"/>
      <c r="BZ24" s="248"/>
      <c r="CA24" s="248"/>
      <c r="CB24" s="248"/>
      <c r="CC24" s="96"/>
      <c r="CD24" s="96"/>
      <c r="CE24" s="105"/>
      <c r="CF24" s="96"/>
      <c r="CG24" s="96"/>
      <c r="CH24" s="96"/>
      <c r="CI24" s="96"/>
      <c r="CJ24" s="96"/>
      <c r="CK24" s="172"/>
      <c r="CL24" s="97"/>
      <c r="CM24" s="97"/>
      <c r="CN24" s="235"/>
      <c r="CO24" s="97"/>
      <c r="CP24" s="248"/>
      <c r="CQ24" s="248"/>
      <c r="CR24" s="248"/>
      <c r="CS24" s="248"/>
      <c r="CT24" s="248"/>
      <c r="CU24" s="248"/>
      <c r="CV24" s="96"/>
      <c r="CW24" s="248"/>
      <c r="CX24" s="248"/>
      <c r="CY24" s="96"/>
      <c r="CZ24" s="96">
        <f t="shared" si="44"/>
        <v>0</v>
      </c>
      <c r="DA24" s="96">
        <f t="shared" si="45"/>
        <v>0</v>
      </c>
      <c r="DB24" s="96"/>
      <c r="DC24" s="251">
        <f t="shared" si="46"/>
        <v>0</v>
      </c>
      <c r="DD24" s="251">
        <f t="shared" si="47"/>
        <v>0</v>
      </c>
      <c r="DE24" s="251"/>
      <c r="DF24" s="251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96">
        <f t="shared" si="49"/>
        <v>0</v>
      </c>
      <c r="DR24" s="96">
        <f t="shared" si="50"/>
        <v>0</v>
      </c>
      <c r="DS24" s="96"/>
      <c r="DT24" s="251">
        <f t="shared" si="51"/>
        <v>0</v>
      </c>
      <c r="DU24" s="251">
        <f t="shared" si="52"/>
        <v>0</v>
      </c>
      <c r="DV24" s="251"/>
      <c r="DW24" s="251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96">
        <f t="shared" si="54"/>
        <v>0</v>
      </c>
      <c r="EI24" s="96">
        <f t="shared" si="55"/>
        <v>0</v>
      </c>
      <c r="EJ24" s="96"/>
      <c r="EK24" s="251">
        <f t="shared" si="56"/>
        <v>0</v>
      </c>
      <c r="EL24" s="251">
        <f t="shared" si="57"/>
        <v>0</v>
      </c>
      <c r="EM24" s="251"/>
      <c r="EN24" s="251"/>
      <c r="EO24" s="248"/>
      <c r="EP24" s="248"/>
      <c r="EQ24" s="248"/>
      <c r="ER24" s="248"/>
      <c r="ES24" s="248"/>
      <c r="ET24" s="248"/>
      <c r="EU24" s="248"/>
      <c r="EV24" s="248"/>
      <c r="EW24" s="248"/>
      <c r="EX24" s="248"/>
      <c r="EY24" s="96">
        <f t="shared" si="59"/>
        <v>0</v>
      </c>
      <c r="EZ24" s="96">
        <f t="shared" si="60"/>
        <v>0</v>
      </c>
      <c r="FA24" s="96"/>
      <c r="FB24" s="251">
        <f t="shared" si="61"/>
        <v>0</v>
      </c>
      <c r="FC24" s="251">
        <f t="shared" si="62"/>
        <v>0</v>
      </c>
      <c r="FD24" s="251"/>
      <c r="FE24" s="251"/>
      <c r="FF24" s="248"/>
      <c r="FG24" s="248"/>
      <c r="FH24" s="248"/>
      <c r="FI24" s="248"/>
      <c r="FJ24" s="248"/>
      <c r="FK24" s="248"/>
      <c r="FL24" s="248"/>
      <c r="FM24" s="248"/>
      <c r="FN24" s="248"/>
      <c r="FO24" s="248"/>
      <c r="FP24" s="96">
        <f t="shared" ref="FP24:FP102" si="317">SUM(FJ24+FM24)</f>
        <v>0</v>
      </c>
      <c r="FQ24" s="96">
        <f t="shared" ref="FQ24:FQ102" si="318">SUM(FK24+FN24)</f>
        <v>0</v>
      </c>
      <c r="FR24" s="96"/>
      <c r="FS24" s="251">
        <f t="shared" si="64"/>
        <v>0</v>
      </c>
      <c r="FT24" s="251">
        <f t="shared" si="65"/>
        <v>0</v>
      </c>
      <c r="FU24" s="251"/>
      <c r="FV24" s="251"/>
      <c r="FW24" s="248"/>
      <c r="FX24" s="248"/>
      <c r="FY24" s="248"/>
      <c r="FZ24" s="248"/>
      <c r="GA24" s="248"/>
      <c r="GB24" s="248"/>
      <c r="GC24" s="248"/>
      <c r="GD24" s="248"/>
      <c r="GE24" s="248"/>
      <c r="GF24" s="248"/>
      <c r="GG24" s="96">
        <f t="shared" ref="GG24:GG102" si="319">SUM(GA24+GD24)</f>
        <v>0</v>
      </c>
      <c r="GH24" s="96">
        <f t="shared" ref="GH24:GI102" si="320">SUM(GB24+GE24)</f>
        <v>0</v>
      </c>
      <c r="GI24" s="96">
        <f t="shared" si="320"/>
        <v>0</v>
      </c>
      <c r="GJ24" s="251">
        <f t="shared" si="67"/>
        <v>0</v>
      </c>
      <c r="GK24" s="251">
        <f t="shared" si="68"/>
        <v>0</v>
      </c>
      <c r="GL24" s="251"/>
      <c r="GM24" s="251"/>
      <c r="GN24" s="248"/>
      <c r="GO24" s="248"/>
      <c r="GP24" s="248"/>
      <c r="GQ24" s="248"/>
      <c r="GR24" s="96"/>
      <c r="GS24" s="96"/>
      <c r="GT24" s="96"/>
      <c r="GU24" s="96"/>
      <c r="GV24" s="96"/>
      <c r="GW24" s="96"/>
      <c r="GX24" s="96"/>
      <c r="GY24" s="96"/>
      <c r="GZ24" s="96"/>
      <c r="HA24" s="97"/>
      <c r="HB24" s="97"/>
      <c r="HC24" s="235"/>
      <c r="HD24" s="236"/>
      <c r="HE24" s="248"/>
      <c r="HF24" s="248"/>
      <c r="HG24" s="248"/>
      <c r="HH24" s="248"/>
      <c r="HI24" s="252"/>
      <c r="HJ24" s="252"/>
      <c r="HK24" s="252"/>
      <c r="HL24" s="248"/>
      <c r="HM24" s="248"/>
      <c r="HN24" s="248"/>
      <c r="HO24" s="96">
        <f t="shared" si="72"/>
        <v>0</v>
      </c>
      <c r="HP24" s="96">
        <f t="shared" si="73"/>
        <v>0</v>
      </c>
      <c r="HQ24" s="96"/>
      <c r="HR24" s="251">
        <f t="shared" si="74"/>
        <v>0</v>
      </c>
      <c r="HS24" s="251">
        <f t="shared" si="75"/>
        <v>0</v>
      </c>
      <c r="HT24" s="251"/>
      <c r="HU24" s="251"/>
      <c r="HV24" s="248"/>
      <c r="HW24" s="248"/>
      <c r="HX24" s="248"/>
      <c r="HY24" s="248"/>
      <c r="HZ24" s="252"/>
      <c r="IA24" s="252"/>
      <c r="IB24" s="252"/>
      <c r="IC24" s="248"/>
      <c r="ID24" s="248"/>
      <c r="IE24" s="248"/>
      <c r="IF24" s="96">
        <f t="shared" si="76"/>
        <v>0</v>
      </c>
      <c r="IG24" s="96">
        <f t="shared" si="77"/>
        <v>0</v>
      </c>
      <c r="IH24" s="96"/>
      <c r="II24" s="251">
        <f t="shared" si="78"/>
        <v>0</v>
      </c>
      <c r="IJ24" s="251">
        <f t="shared" si="79"/>
        <v>0</v>
      </c>
      <c r="IK24" s="251"/>
      <c r="IL24" s="251"/>
      <c r="IM24" s="248"/>
      <c r="IN24" s="248"/>
      <c r="IO24" s="248"/>
      <c r="IP24" s="248"/>
      <c r="IQ24" s="252"/>
      <c r="IR24" s="252"/>
      <c r="IS24" s="252"/>
      <c r="IT24" s="248"/>
      <c r="IU24" s="248"/>
      <c r="IV24" s="248"/>
      <c r="IW24" s="96">
        <f t="shared" si="80"/>
        <v>0</v>
      </c>
      <c r="IX24" s="96">
        <f t="shared" si="81"/>
        <v>0</v>
      </c>
      <c r="IY24" s="96"/>
      <c r="IZ24" s="251">
        <f t="shared" si="82"/>
        <v>0</v>
      </c>
      <c r="JA24" s="251">
        <f t="shared" si="83"/>
        <v>0</v>
      </c>
      <c r="JB24" s="251"/>
      <c r="JC24" s="251"/>
      <c r="JD24" s="248"/>
      <c r="JE24" s="248"/>
      <c r="JF24" s="248"/>
      <c r="JG24" s="248"/>
      <c r="JH24" s="248"/>
      <c r="JI24" s="248"/>
      <c r="JJ24" s="248"/>
      <c r="JK24" s="248"/>
      <c r="JL24" s="248"/>
      <c r="JM24" s="248"/>
      <c r="JN24" s="248">
        <f t="shared" ref="JN24:JN102" si="321">SUM(JH24+JK24)</f>
        <v>0</v>
      </c>
      <c r="JO24" s="248">
        <f t="shared" ref="JO24:JP102" si="322">SUM(JI24+JL24)</f>
        <v>0</v>
      </c>
      <c r="JP24" s="248">
        <f t="shared" si="322"/>
        <v>0</v>
      </c>
      <c r="JQ24" s="251">
        <f t="shared" si="85"/>
        <v>0</v>
      </c>
      <c r="JR24" s="251">
        <f t="shared" si="86"/>
        <v>0</v>
      </c>
      <c r="JS24" s="251"/>
      <c r="JT24" s="251"/>
      <c r="JU24" s="251"/>
      <c r="JV24" s="251"/>
      <c r="JW24" s="251"/>
      <c r="JX24" s="251"/>
      <c r="JY24" s="251"/>
      <c r="JZ24" s="251"/>
      <c r="KA24" s="251"/>
      <c r="KB24" s="251"/>
      <c r="KC24" s="251"/>
      <c r="KD24" s="251"/>
      <c r="KE24" s="251"/>
      <c r="KF24" s="251"/>
      <c r="KG24" s="251"/>
      <c r="KH24" s="251">
        <f t="shared" si="88"/>
        <v>0</v>
      </c>
      <c r="KI24" s="251">
        <f t="shared" si="89"/>
        <v>0</v>
      </c>
      <c r="KJ24" s="251"/>
      <c r="KK24" s="251"/>
      <c r="KL24" s="251"/>
      <c r="KM24" s="251"/>
      <c r="KN24" s="251"/>
      <c r="KO24" s="251"/>
      <c r="KP24" s="251"/>
      <c r="KQ24" s="251"/>
      <c r="KR24" s="251"/>
      <c r="KS24" s="251"/>
      <c r="KT24" s="251"/>
      <c r="KU24" s="251"/>
      <c r="KV24" s="251"/>
      <c r="KW24" s="251"/>
      <c r="KX24" s="251"/>
      <c r="KY24" s="251">
        <f t="shared" si="91"/>
        <v>0</v>
      </c>
      <c r="KZ24" s="251">
        <f t="shared" si="92"/>
        <v>0</v>
      </c>
      <c r="LA24" s="251"/>
      <c r="LB24" s="251"/>
      <c r="LC24" s="253"/>
      <c r="LD24" s="254"/>
      <c r="LE24" s="253"/>
      <c r="LF24" s="253"/>
      <c r="LG24" s="231">
        <f t="shared" si="300"/>
        <v>0</v>
      </c>
      <c r="LH24" s="231">
        <f t="shared" si="301"/>
        <v>0</v>
      </c>
      <c r="LI24" s="231">
        <f t="shared" si="302"/>
        <v>0</v>
      </c>
      <c r="LJ24" s="231">
        <f t="shared" si="303"/>
        <v>0</v>
      </c>
      <c r="LK24" s="231">
        <f t="shared" si="304"/>
        <v>0</v>
      </c>
      <c r="LL24" s="231">
        <f t="shared" si="305"/>
        <v>0</v>
      </c>
      <c r="LM24" s="231">
        <f t="shared" si="261"/>
        <v>0</v>
      </c>
      <c r="LN24" s="231">
        <f t="shared" si="262"/>
        <v>0</v>
      </c>
      <c r="LO24" s="231">
        <f t="shared" si="262"/>
        <v>0</v>
      </c>
      <c r="LP24" s="231">
        <f t="shared" si="95"/>
        <v>0</v>
      </c>
      <c r="LQ24" s="231">
        <f t="shared" si="96"/>
        <v>0</v>
      </c>
      <c r="LR24" s="256"/>
      <c r="LS24" s="257"/>
      <c r="LT24" s="271">
        <f t="shared" si="26"/>
        <v>0</v>
      </c>
      <c r="LU24" s="271"/>
      <c r="LV24" s="272">
        <f t="shared" ref="LV24:LV43" si="323">SUM(LT24-LU24)</f>
        <v>0</v>
      </c>
    </row>
    <row r="25" spans="1:335" x14ac:dyDescent="0.2">
      <c r="A25" s="215">
        <v>1</v>
      </c>
      <c r="B25" s="215">
        <v>1</v>
      </c>
      <c r="C25" s="123"/>
      <c r="D25" s="124"/>
      <c r="E25" s="124"/>
      <c r="F25" s="130" t="s">
        <v>15</v>
      </c>
      <c r="G25" s="130"/>
      <c r="H25" s="273"/>
      <c r="I25" s="109">
        <f>SUM(I33,I26)</f>
        <v>0</v>
      </c>
      <c r="J25" s="109">
        <f>SUM(J33,J26)</f>
        <v>0</v>
      </c>
      <c r="K25" s="110">
        <f t="shared" ref="K25:K26" si="324">SUM(I25/12*$B$2)</f>
        <v>0</v>
      </c>
      <c r="L25" s="110">
        <f t="shared" ref="L25:L26" si="325">SUM(J25/12*$B$2)</f>
        <v>0</v>
      </c>
      <c r="M25" s="109">
        <f t="shared" ref="M25:Q25" si="326">SUM(M33,M26)</f>
        <v>0</v>
      </c>
      <c r="N25" s="109">
        <f t="shared" si="326"/>
        <v>0</v>
      </c>
      <c r="O25" s="109"/>
      <c r="P25" s="109">
        <f t="shared" si="326"/>
        <v>0</v>
      </c>
      <c r="Q25" s="109">
        <f t="shared" si="326"/>
        <v>0</v>
      </c>
      <c r="R25" s="109">
        <f t="shared" ref="R25" si="327">SUM(R33,R26)</f>
        <v>0</v>
      </c>
      <c r="S25" s="112">
        <f t="shared" si="28"/>
        <v>0</v>
      </c>
      <c r="T25" s="112">
        <f t="shared" si="29"/>
        <v>0</v>
      </c>
      <c r="U25" s="112">
        <f t="shared" si="29"/>
        <v>0</v>
      </c>
      <c r="V25" s="111">
        <f t="shared" si="30"/>
        <v>0</v>
      </c>
      <c r="W25" s="111">
        <f t="shared" si="31"/>
        <v>0</v>
      </c>
      <c r="X25" s="420">
        <f t="shared" ref="X25:X32" si="328">$H25</f>
        <v>0</v>
      </c>
      <c r="Y25" s="421"/>
      <c r="Z25" s="109">
        <f>SUM(Z33,Z26)</f>
        <v>0</v>
      </c>
      <c r="AA25" s="109">
        <f>SUM(AA33,AA26)</f>
        <v>0</v>
      </c>
      <c r="AB25" s="109">
        <f t="shared" ref="AB25:AB26" si="329">SUM(Z25/12*$B$2)</f>
        <v>0</v>
      </c>
      <c r="AC25" s="109">
        <f t="shared" ref="AC25:AC26" si="330">SUM(AA25/12*$B$2)</f>
        <v>0</v>
      </c>
      <c r="AD25" s="109">
        <f t="shared" ref="AD25" si="331">SUM(AD33,AD26)</f>
        <v>0</v>
      </c>
      <c r="AE25" s="109">
        <f t="shared" ref="AE25:AL25" si="332">SUM(AE33,AE26)</f>
        <v>0</v>
      </c>
      <c r="AF25" s="179">
        <f t="shared" si="332"/>
        <v>0</v>
      </c>
      <c r="AG25" s="109">
        <f t="shared" si="332"/>
        <v>0</v>
      </c>
      <c r="AH25" s="109">
        <f t="shared" si="332"/>
        <v>0</v>
      </c>
      <c r="AI25" s="109">
        <f t="shared" si="332"/>
        <v>0</v>
      </c>
      <c r="AJ25" s="109">
        <f t="shared" si="332"/>
        <v>0</v>
      </c>
      <c r="AK25" s="109">
        <f t="shared" si="332"/>
        <v>0</v>
      </c>
      <c r="AL25" s="237">
        <f t="shared" si="332"/>
        <v>0</v>
      </c>
      <c r="AM25" s="111">
        <f t="shared" ref="AM25:AN32" si="333">AD25-AB25</f>
        <v>0</v>
      </c>
      <c r="AN25" s="111">
        <f t="shared" si="333"/>
        <v>0</v>
      </c>
      <c r="AO25" s="420">
        <f t="shared" ref="AO25:AO26" si="334">$H25</f>
        <v>0</v>
      </c>
      <c r="AP25" s="421"/>
      <c r="AQ25" s="110">
        <f>SUM(AQ33,AQ26)</f>
        <v>90</v>
      </c>
      <c r="AR25" s="110">
        <f>SUM(AR33,AR26)</f>
        <v>19439961.653399996</v>
      </c>
      <c r="AS25" s="110">
        <f t="shared" ref="AS25:AS26" si="335">SUM(AQ25/12*$B$2)</f>
        <v>75</v>
      </c>
      <c r="AT25" s="110">
        <f>SUM(AR25/12*$B$2)</f>
        <v>16199968.044499997</v>
      </c>
      <c r="AU25" s="110">
        <f t="shared" ref="AU25:AZ25" si="336">SUM(AU33,AU26)</f>
        <v>75</v>
      </c>
      <c r="AV25" s="110">
        <f t="shared" si="336"/>
        <v>16199967.749999993</v>
      </c>
      <c r="AW25" s="110">
        <f t="shared" ref="AW25" si="337">SUM(AW33,AW26)</f>
        <v>463</v>
      </c>
      <c r="AX25" s="110">
        <f t="shared" si="336"/>
        <v>0</v>
      </c>
      <c r="AY25" s="110">
        <f t="shared" si="336"/>
        <v>0</v>
      </c>
      <c r="AZ25" s="110">
        <f t="shared" si="336"/>
        <v>0</v>
      </c>
      <c r="BA25" s="182">
        <f t="shared" si="315"/>
        <v>75</v>
      </c>
      <c r="BB25" s="112">
        <f t="shared" si="315"/>
        <v>16199967.749999993</v>
      </c>
      <c r="BC25" s="173">
        <f t="shared" si="315"/>
        <v>463</v>
      </c>
      <c r="BD25" s="132">
        <f t="shared" si="203"/>
        <v>0</v>
      </c>
      <c r="BE25" s="132">
        <f t="shared" si="316"/>
        <v>-0.29450000450015068</v>
      </c>
      <c r="BF25" s="420">
        <f t="shared" ref="BF25:BF26" si="338">$H25</f>
        <v>0</v>
      </c>
      <c r="BG25" s="421"/>
      <c r="BH25" s="109">
        <f>SUM(BH33,BH26)</f>
        <v>0</v>
      </c>
      <c r="BI25" s="109">
        <f>SUM(BI33,BI26)</f>
        <v>0</v>
      </c>
      <c r="BJ25" s="109">
        <f t="shared" ref="BJ25:BJ26" si="339">SUM(BH25/12*$B$2)</f>
        <v>0</v>
      </c>
      <c r="BK25" s="109">
        <f t="shared" ref="BK25:BK26" si="340">SUM(BI25/12*$B$2)</f>
        <v>0</v>
      </c>
      <c r="BL25" s="109">
        <f t="shared" ref="BL25:BP25" si="341">SUM(BL33,BL26)</f>
        <v>0</v>
      </c>
      <c r="BM25" s="109">
        <f t="shared" si="341"/>
        <v>0</v>
      </c>
      <c r="BN25" s="109"/>
      <c r="BO25" s="179">
        <f t="shared" si="341"/>
        <v>0</v>
      </c>
      <c r="BP25" s="109">
        <f t="shared" si="341"/>
        <v>0</v>
      </c>
      <c r="BQ25" s="109">
        <f t="shared" ref="BQ25" si="342">SUM(BQ33,BQ26)</f>
        <v>0</v>
      </c>
      <c r="BR25" s="112">
        <f t="shared" si="35"/>
        <v>0</v>
      </c>
      <c r="BS25" s="112">
        <f t="shared" si="36"/>
        <v>0</v>
      </c>
      <c r="BT25" s="173">
        <f t="shared" si="36"/>
        <v>0</v>
      </c>
      <c r="BU25" s="111">
        <f t="shared" si="37"/>
        <v>0</v>
      </c>
      <c r="BV25" s="111">
        <f t="shared" si="38"/>
        <v>0</v>
      </c>
      <c r="BW25" s="420">
        <f t="shared" ref="BW25:BW26" si="343">$H25</f>
        <v>0</v>
      </c>
      <c r="BX25" s="421"/>
      <c r="BY25" s="109">
        <f>SUM(BY33,BY26)</f>
        <v>30</v>
      </c>
      <c r="BZ25" s="109">
        <f>SUM(BZ33,BZ26)</f>
        <v>6045638.9609999992</v>
      </c>
      <c r="CA25" s="109">
        <f t="shared" ref="CA25:CA26" si="344">SUM(BY25/12*$B$2)</f>
        <v>25</v>
      </c>
      <c r="CB25" s="109">
        <f t="shared" ref="CB25:CB26" si="345">SUM(BZ25/12*$B$2)</f>
        <v>5038032.4674999993</v>
      </c>
      <c r="CC25" s="109">
        <f t="shared" ref="CC25:CG25" si="346">SUM(CC33,CC26)</f>
        <v>29</v>
      </c>
      <c r="CD25" s="109">
        <f t="shared" si="346"/>
        <v>6582509.5800000019</v>
      </c>
      <c r="CE25" s="179">
        <f t="shared" ref="CE25" si="347">SUM(CE33,CE26)</f>
        <v>198</v>
      </c>
      <c r="CF25" s="109">
        <f t="shared" si="346"/>
        <v>1</v>
      </c>
      <c r="CG25" s="109">
        <f t="shared" si="346"/>
        <v>244956.12</v>
      </c>
      <c r="CH25" s="109">
        <f t="shared" ref="CH25" si="348">SUM(CH33,CH26)</f>
        <v>9</v>
      </c>
      <c r="CI25" s="112">
        <f t="shared" ref="CI25:CI26" si="349">SUM(CC25+CF25)</f>
        <v>30</v>
      </c>
      <c r="CJ25" s="112">
        <f t="shared" ref="CJ25:CK26" si="350">SUM(CD25+CG25)</f>
        <v>6827465.700000002</v>
      </c>
      <c r="CK25" s="173">
        <f t="shared" si="350"/>
        <v>207</v>
      </c>
      <c r="CL25" s="111">
        <f t="shared" si="42"/>
        <v>4</v>
      </c>
      <c r="CM25" s="111">
        <f t="shared" si="43"/>
        <v>1544477.1125000026</v>
      </c>
      <c r="CN25" s="420">
        <f t="shared" ref="CN25:CN32" si="351">$H25</f>
        <v>0</v>
      </c>
      <c r="CO25" s="421"/>
      <c r="CP25" s="109">
        <f>SUM(CP33,CP26)</f>
        <v>0</v>
      </c>
      <c r="CQ25" s="109">
        <f>SUM(CQ33,CQ26)</f>
        <v>0</v>
      </c>
      <c r="CR25" s="109">
        <f t="shared" ref="CR25:CR26" si="352">SUM(CP25/12*$B$2)</f>
        <v>0</v>
      </c>
      <c r="CS25" s="109">
        <f t="shared" ref="CS25:CS26" si="353">SUM(CQ25/12*$B$2)</f>
        <v>0</v>
      </c>
      <c r="CT25" s="109">
        <f t="shared" ref="CT25:CX25" si="354">SUM(CT33,CT26)</f>
        <v>0</v>
      </c>
      <c r="CU25" s="109">
        <f t="shared" si="354"/>
        <v>0</v>
      </c>
      <c r="CV25" s="177"/>
      <c r="CW25" s="109">
        <f t="shared" si="354"/>
        <v>0</v>
      </c>
      <c r="CX25" s="109">
        <f t="shared" si="354"/>
        <v>0</v>
      </c>
      <c r="CY25" s="179">
        <f t="shared" ref="CY25" si="355">SUM(CY33,CY26)</f>
        <v>0</v>
      </c>
      <c r="CZ25" s="112">
        <f t="shared" si="44"/>
        <v>0</v>
      </c>
      <c r="DA25" s="112">
        <f t="shared" si="45"/>
        <v>0</v>
      </c>
      <c r="DB25" s="173">
        <f t="shared" si="45"/>
        <v>0</v>
      </c>
      <c r="DC25" s="111">
        <f t="shared" si="46"/>
        <v>0</v>
      </c>
      <c r="DD25" s="111">
        <f t="shared" si="47"/>
        <v>0</v>
      </c>
      <c r="DE25" s="420">
        <f t="shared" ref="DE25:DE26" si="356">$H25</f>
        <v>0</v>
      </c>
      <c r="DF25" s="421"/>
      <c r="DG25" s="109">
        <f>SUM(DG33,DG26)</f>
        <v>0</v>
      </c>
      <c r="DH25" s="109">
        <f>SUM(DH33,DH26)</f>
        <v>0</v>
      </c>
      <c r="DI25" s="109">
        <f t="shared" ref="DI25:DI26" si="357">SUM(DG25/12*$B$2)</f>
        <v>0</v>
      </c>
      <c r="DJ25" s="109">
        <f t="shared" ref="DJ25:DJ26" si="358">SUM(DH25/12*$B$2)</f>
        <v>0</v>
      </c>
      <c r="DK25" s="109">
        <f t="shared" ref="DK25:DO25" si="359">SUM(DK33,DK26)</f>
        <v>0</v>
      </c>
      <c r="DL25" s="109">
        <f t="shared" si="359"/>
        <v>0</v>
      </c>
      <c r="DM25" s="109">
        <f t="shared" ref="DM25" si="360">SUM(DM33,DM26)</f>
        <v>0</v>
      </c>
      <c r="DN25" s="109">
        <f t="shared" si="359"/>
        <v>0</v>
      </c>
      <c r="DO25" s="109">
        <f t="shared" si="359"/>
        <v>0</v>
      </c>
      <c r="DP25" s="109">
        <f t="shared" ref="DP25" si="361">SUM(DP33,DP26)</f>
        <v>0</v>
      </c>
      <c r="DQ25" s="182">
        <f t="shared" si="49"/>
        <v>0</v>
      </c>
      <c r="DR25" s="112">
        <f t="shared" si="50"/>
        <v>0</v>
      </c>
      <c r="DS25" s="173">
        <f t="shared" si="50"/>
        <v>0</v>
      </c>
      <c r="DT25" s="111">
        <f t="shared" si="51"/>
        <v>0</v>
      </c>
      <c r="DU25" s="111">
        <f t="shared" si="52"/>
        <v>0</v>
      </c>
      <c r="DV25" s="420">
        <f t="shared" ref="DV25:DV26" si="362">$H25</f>
        <v>0</v>
      </c>
      <c r="DW25" s="421"/>
      <c r="DX25" s="109">
        <f>SUM(DX33,DX26)</f>
        <v>0</v>
      </c>
      <c r="DY25" s="109">
        <f>SUM(DY33,DY26)</f>
        <v>0</v>
      </c>
      <c r="DZ25" s="109">
        <f t="shared" ref="DZ25:DZ26" si="363">SUM(DX25/12*$B$2)</f>
        <v>0</v>
      </c>
      <c r="EA25" s="109">
        <f t="shared" ref="EA25:EA26" si="364">SUM(DY25/12*$B$2)</f>
        <v>0</v>
      </c>
      <c r="EB25" s="109">
        <f t="shared" ref="EB25" si="365">SUM(EB33,EB26)</f>
        <v>0</v>
      </c>
      <c r="EC25" s="109">
        <f t="shared" ref="EC25:ED25" si="366">SUM(EC33,EC26)</f>
        <v>0</v>
      </c>
      <c r="ED25" s="109">
        <f t="shared" si="366"/>
        <v>0</v>
      </c>
      <c r="EE25" s="109">
        <f t="shared" ref="EE25" si="367">SUM(EE33,EE26)</f>
        <v>0</v>
      </c>
      <c r="EF25" s="109">
        <f t="shared" ref="EF25:EG25" si="368">SUM(EF33,EF26)</f>
        <v>0</v>
      </c>
      <c r="EG25" s="109">
        <f t="shared" si="368"/>
        <v>0</v>
      </c>
      <c r="EH25" s="182">
        <f t="shared" si="54"/>
        <v>0</v>
      </c>
      <c r="EI25" s="112">
        <f t="shared" si="55"/>
        <v>0</v>
      </c>
      <c r="EJ25" s="173">
        <f t="shared" si="55"/>
        <v>0</v>
      </c>
      <c r="EK25" s="111">
        <f t="shared" si="56"/>
        <v>0</v>
      </c>
      <c r="EL25" s="111">
        <f t="shared" si="57"/>
        <v>0</v>
      </c>
      <c r="EM25" s="420">
        <f t="shared" ref="EM25:EM26" si="369">$H25</f>
        <v>0</v>
      </c>
      <c r="EN25" s="421"/>
      <c r="EO25" s="109">
        <f>SUM(EO33,EO26)</f>
        <v>0</v>
      </c>
      <c r="EP25" s="109">
        <f>SUM(EP33,EP26)</f>
        <v>0</v>
      </c>
      <c r="EQ25" s="109">
        <f t="shared" ref="EQ25:EQ26" si="370">SUM(EO25/12*$B$2)</f>
        <v>0</v>
      </c>
      <c r="ER25" s="109">
        <f t="shared" ref="ER25:ER26" si="371">SUM(EP25/12*$B$2)</f>
        <v>0</v>
      </c>
      <c r="ES25" s="109">
        <f t="shared" ref="ES25" si="372">SUM(ES33,ES26)</f>
        <v>0</v>
      </c>
      <c r="ET25" s="109">
        <f t="shared" ref="ET25:EU25" si="373">SUM(ET33,ET26)</f>
        <v>0</v>
      </c>
      <c r="EU25" s="109">
        <f t="shared" si="373"/>
        <v>0</v>
      </c>
      <c r="EV25" s="109">
        <f t="shared" ref="EV25" si="374">SUM(EV33,EV26)</f>
        <v>0</v>
      </c>
      <c r="EW25" s="109">
        <f t="shared" ref="EW25:EX25" si="375">SUM(EW33,EW26)</f>
        <v>0</v>
      </c>
      <c r="EX25" s="109">
        <f t="shared" si="375"/>
        <v>0</v>
      </c>
      <c r="EY25" s="182">
        <f t="shared" si="59"/>
        <v>0</v>
      </c>
      <c r="EZ25" s="112">
        <f t="shared" si="60"/>
        <v>0</v>
      </c>
      <c r="FA25" s="173">
        <f t="shared" si="60"/>
        <v>0</v>
      </c>
      <c r="FB25" s="111">
        <f t="shared" si="61"/>
        <v>0</v>
      </c>
      <c r="FC25" s="111">
        <f t="shared" si="62"/>
        <v>0</v>
      </c>
      <c r="FD25" s="420">
        <f t="shared" ref="FD25:FD26" si="376">$H25</f>
        <v>0</v>
      </c>
      <c r="FE25" s="421"/>
      <c r="FF25" s="109">
        <f>SUM(FF33,FF26)</f>
        <v>0</v>
      </c>
      <c r="FG25" s="109">
        <f>SUM(FG33,FG26)</f>
        <v>0</v>
      </c>
      <c r="FH25" s="109">
        <f t="shared" ref="FH25:FH26" si="377">SUM(FF25/12*$B$2)</f>
        <v>0</v>
      </c>
      <c r="FI25" s="109">
        <f t="shared" ref="FI25:FI26" si="378">SUM(FG25/12*$B$2)</f>
        <v>0</v>
      </c>
      <c r="FJ25" s="109">
        <f t="shared" ref="FJ25" si="379">SUM(FJ33,FJ26)</f>
        <v>0</v>
      </c>
      <c r="FK25" s="109">
        <f t="shared" ref="FK25:FL25" si="380">SUM(FK33,FK26)</f>
        <v>0</v>
      </c>
      <c r="FL25" s="109">
        <f t="shared" si="380"/>
        <v>0</v>
      </c>
      <c r="FM25" s="109">
        <f t="shared" ref="FM25" si="381">SUM(FM33,FM26)</f>
        <v>0</v>
      </c>
      <c r="FN25" s="109">
        <f t="shared" ref="FN25" si="382">SUM(FN33,FN26)</f>
        <v>0</v>
      </c>
      <c r="FO25" s="109">
        <f t="shared" ref="FO25:FR25" si="383">SUM(FO33,FO26)</f>
        <v>0</v>
      </c>
      <c r="FP25" s="179">
        <f t="shared" si="383"/>
        <v>0</v>
      </c>
      <c r="FQ25" s="109">
        <f t="shared" si="383"/>
        <v>0</v>
      </c>
      <c r="FR25" s="237">
        <f t="shared" si="383"/>
        <v>0</v>
      </c>
      <c r="FS25" s="111">
        <f t="shared" ref="FS25:FS26" si="384">FJ25-FH25</f>
        <v>0</v>
      </c>
      <c r="FT25" s="111">
        <f t="shared" ref="FT25:FT26" si="385">FK25-FI25</f>
        <v>0</v>
      </c>
      <c r="FU25" s="420">
        <f t="shared" ref="FU25:FU26" si="386">$H25</f>
        <v>0</v>
      </c>
      <c r="FV25" s="421"/>
      <c r="FW25" s="238">
        <f>SUM(FW33,FW26)</f>
        <v>10</v>
      </c>
      <c r="FX25" s="225">
        <f>SUM(FX33,FX26)</f>
        <v>2449561.2437999998</v>
      </c>
      <c r="FY25" s="238">
        <f t="shared" ref="FY25:FY26" si="387">SUM(FW25/12*$B$2)</f>
        <v>8.3333333333333339</v>
      </c>
      <c r="FZ25" s="225">
        <f t="shared" ref="FZ25:FZ26" si="388">SUM(FX25/12*$B$2)</f>
        <v>2041301.0364999997</v>
      </c>
      <c r="GA25" s="238">
        <f t="shared" ref="GA25" si="389">SUM(GA33,GA26)</f>
        <v>2</v>
      </c>
      <c r="GB25" s="225">
        <f t="shared" ref="GB25" si="390">SUM(GB33,GB26)</f>
        <v>489912.24</v>
      </c>
      <c r="GC25" s="225">
        <f t="shared" ref="GC25:GI25" si="391">SUM(GC33,GC26)</f>
        <v>13</v>
      </c>
      <c r="GD25" s="225">
        <f t="shared" si="391"/>
        <v>0</v>
      </c>
      <c r="GE25" s="225">
        <f t="shared" si="391"/>
        <v>0</v>
      </c>
      <c r="GF25" s="225">
        <f t="shared" si="391"/>
        <v>0</v>
      </c>
      <c r="GG25" s="226">
        <f t="shared" si="391"/>
        <v>2</v>
      </c>
      <c r="GH25" s="225">
        <f t="shared" si="391"/>
        <v>489912.24</v>
      </c>
      <c r="GI25" s="227">
        <f t="shared" si="391"/>
        <v>13</v>
      </c>
      <c r="GJ25" s="239">
        <f t="shared" si="67"/>
        <v>-6.3333333333333339</v>
      </c>
      <c r="GK25" s="240">
        <f t="shared" si="68"/>
        <v>-1551388.7964999997</v>
      </c>
      <c r="GL25" s="420">
        <f t="shared" ref="GL25:GL26" si="392">$H25</f>
        <v>0</v>
      </c>
      <c r="GM25" s="421"/>
      <c r="GN25" s="109">
        <f>SUM(GN33,GN26)</f>
        <v>8</v>
      </c>
      <c r="GO25" s="109">
        <f>SUM(GO33,GO26)</f>
        <v>1264691.7841599998</v>
      </c>
      <c r="GP25" s="109">
        <f t="shared" ref="GP25:GP26" si="393">SUM(GN25/12*$B$2)</f>
        <v>6.6666666666666661</v>
      </c>
      <c r="GQ25" s="109">
        <f t="shared" ref="GQ25:GQ26" si="394">SUM(GO25/12*$B$2)</f>
        <v>1053909.8201333331</v>
      </c>
      <c r="GR25" s="109">
        <f t="shared" ref="GR25" si="395">SUM(GR33,GR26)</f>
        <v>0</v>
      </c>
      <c r="GS25" s="109">
        <f t="shared" ref="GS25" si="396">SUM(GS33,GS26)</f>
        <v>0</v>
      </c>
      <c r="GT25" s="109">
        <f t="shared" ref="GT25:GZ25" si="397">SUM(GT33,GT26)</f>
        <v>0</v>
      </c>
      <c r="GU25" s="109">
        <f t="shared" si="397"/>
        <v>0</v>
      </c>
      <c r="GV25" s="109">
        <f t="shared" si="397"/>
        <v>0</v>
      </c>
      <c r="GW25" s="109">
        <f t="shared" si="397"/>
        <v>0</v>
      </c>
      <c r="GX25" s="109">
        <f t="shared" si="397"/>
        <v>0</v>
      </c>
      <c r="GY25" s="109">
        <f t="shared" si="397"/>
        <v>0</v>
      </c>
      <c r="GZ25" s="109">
        <f t="shared" si="397"/>
        <v>0</v>
      </c>
      <c r="HA25" s="111">
        <f t="shared" si="70"/>
        <v>-6.6666666666666661</v>
      </c>
      <c r="HB25" s="111">
        <f t="shared" si="71"/>
        <v>-1053909.8201333331</v>
      </c>
      <c r="HC25" s="420">
        <f t="shared" ref="HC25:HC32" si="398">$H25</f>
        <v>0</v>
      </c>
      <c r="HD25" s="421"/>
      <c r="HE25" s="109">
        <f>SUM(HE33,HE26)</f>
        <v>0</v>
      </c>
      <c r="HF25" s="109">
        <f>SUM(HF33,HF26)</f>
        <v>0</v>
      </c>
      <c r="HG25" s="109">
        <f t="shared" ref="HG25:HG26" si="399">SUM(HE25/12*$B$2)</f>
        <v>0</v>
      </c>
      <c r="HH25" s="109">
        <f t="shared" ref="HH25:HH26" si="400">SUM(HF25/12*$B$2)</f>
        <v>0</v>
      </c>
      <c r="HI25" s="109">
        <f t="shared" ref="HI25" si="401">SUM(HI33,HI26)</f>
        <v>0</v>
      </c>
      <c r="HJ25" s="109">
        <f t="shared" ref="HJ25" si="402">SUM(HJ33,HJ26)</f>
        <v>0</v>
      </c>
      <c r="HK25" s="109"/>
      <c r="HL25" s="109">
        <f t="shared" ref="HL25" si="403">SUM(HL33,HL26)</f>
        <v>0</v>
      </c>
      <c r="HM25" s="109">
        <f t="shared" ref="HM25" si="404">SUM(HM33,HM26)</f>
        <v>0</v>
      </c>
      <c r="HN25" s="109"/>
      <c r="HO25" s="182">
        <f t="shared" si="72"/>
        <v>0</v>
      </c>
      <c r="HP25" s="112">
        <f t="shared" si="73"/>
        <v>0</v>
      </c>
      <c r="HQ25" s="173"/>
      <c r="HR25" s="111">
        <f t="shared" si="74"/>
        <v>0</v>
      </c>
      <c r="HS25" s="111">
        <f t="shared" si="75"/>
        <v>0</v>
      </c>
      <c r="HT25" s="420">
        <f t="shared" ref="HT25:HT26" si="405">$H25</f>
        <v>0</v>
      </c>
      <c r="HU25" s="421" t="e">
        <f t="shared" ref="HU25:HU26" si="406">HJ25/HI25</f>
        <v>#DIV/0!</v>
      </c>
      <c r="HV25" s="109">
        <f>SUM(HV33,HV26)</f>
        <v>0</v>
      </c>
      <c r="HW25" s="109">
        <f>SUM(HW33,HW26)</f>
        <v>0</v>
      </c>
      <c r="HX25" s="109">
        <f t="shared" ref="HX25:HX26" si="407">SUM(HV25/12*$B$2)</f>
        <v>0</v>
      </c>
      <c r="HY25" s="109">
        <f t="shared" ref="HY25:HY26" si="408">SUM(HW25/12*$B$2)</f>
        <v>0</v>
      </c>
      <c r="HZ25" s="109">
        <f t="shared" ref="HZ25" si="409">SUM(HZ33,HZ26)</f>
        <v>0</v>
      </c>
      <c r="IA25" s="109">
        <f t="shared" ref="IA25" si="410">SUM(IA33,IA26)</f>
        <v>0</v>
      </c>
      <c r="IB25" s="109"/>
      <c r="IC25" s="109">
        <f t="shared" ref="IC25" si="411">SUM(IC33,IC26)</f>
        <v>0</v>
      </c>
      <c r="ID25" s="109">
        <f t="shared" ref="ID25" si="412">SUM(ID33,ID26)</f>
        <v>0</v>
      </c>
      <c r="IE25" s="109"/>
      <c r="IF25" s="182">
        <f t="shared" si="76"/>
        <v>0</v>
      </c>
      <c r="IG25" s="112">
        <f t="shared" si="77"/>
        <v>0</v>
      </c>
      <c r="IH25" s="173"/>
      <c r="II25" s="111">
        <f t="shared" si="78"/>
        <v>0</v>
      </c>
      <c r="IJ25" s="111">
        <f t="shared" si="79"/>
        <v>0</v>
      </c>
      <c r="IK25" s="420">
        <f t="shared" ref="IK25:IK26" si="413">$H25</f>
        <v>0</v>
      </c>
      <c r="IL25" s="421"/>
      <c r="IM25" s="109">
        <f>SUM(IM33,IM26)</f>
        <v>11</v>
      </c>
      <c r="IN25" s="109">
        <f>SUM(IN33,IN26)</f>
        <v>1738951.2032199998</v>
      </c>
      <c r="IO25" s="109">
        <f t="shared" ref="IO25:IO26" si="414">SUM(IM25/12*$B$2)</f>
        <v>9.1666666666666661</v>
      </c>
      <c r="IP25" s="109">
        <f t="shared" ref="IP25:IP26" si="415">SUM(IN25/12*$B$2)</f>
        <v>1449126.0026833331</v>
      </c>
      <c r="IQ25" s="109">
        <f t="shared" ref="IQ25" si="416">SUM(IQ33,IQ26)</f>
        <v>10</v>
      </c>
      <c r="IR25" s="109">
        <f t="shared" ref="IR25:IS25" si="417">SUM(IR33,IR26)</f>
        <v>1580864.7</v>
      </c>
      <c r="IS25" s="109">
        <f t="shared" si="417"/>
        <v>52</v>
      </c>
      <c r="IT25" s="109">
        <f t="shared" ref="IT25" si="418">SUM(IT33,IT26)</f>
        <v>0</v>
      </c>
      <c r="IU25" s="109">
        <f t="shared" ref="IU25" si="419">SUM(IU33,IU26)</f>
        <v>0</v>
      </c>
      <c r="IV25" s="109"/>
      <c r="IW25" s="182">
        <f t="shared" si="80"/>
        <v>10</v>
      </c>
      <c r="IX25" s="112">
        <f t="shared" si="81"/>
        <v>1580864.7</v>
      </c>
      <c r="IY25" s="173">
        <f t="shared" si="81"/>
        <v>52</v>
      </c>
      <c r="IZ25" s="111">
        <f t="shared" si="82"/>
        <v>0.83333333333333393</v>
      </c>
      <c r="JA25" s="111">
        <f t="shared" si="83"/>
        <v>131738.69731666683</v>
      </c>
      <c r="JB25" s="420">
        <f t="shared" ref="JB25:JB30" si="420">$H25</f>
        <v>0</v>
      </c>
      <c r="JC25" s="421">
        <f t="shared" ref="JC25:JC26" si="421">IR25/IQ25</f>
        <v>158086.47</v>
      </c>
      <c r="JD25" s="109">
        <f>SUM(JD33,JD26)</f>
        <v>0</v>
      </c>
      <c r="JE25" s="109">
        <f>SUM(JE33,JE26)</f>
        <v>0</v>
      </c>
      <c r="JF25" s="109">
        <f t="shared" ref="JF25:JF26" si="422">SUM(JD25/12*$B$2)</f>
        <v>0</v>
      </c>
      <c r="JG25" s="109">
        <f t="shared" ref="JG25:JG26" si="423">SUM(JE25/12*$B$2)</f>
        <v>0</v>
      </c>
      <c r="JH25" s="109">
        <f t="shared" ref="JH25" si="424">SUM(JH33,JH26)</f>
        <v>0</v>
      </c>
      <c r="JI25" s="109">
        <f t="shared" ref="JI25:JP25" si="425">SUM(JI33,JI26)</f>
        <v>0</v>
      </c>
      <c r="JJ25" s="109">
        <f t="shared" si="425"/>
        <v>0</v>
      </c>
      <c r="JK25" s="109">
        <f t="shared" si="425"/>
        <v>0</v>
      </c>
      <c r="JL25" s="109">
        <f t="shared" si="425"/>
        <v>0</v>
      </c>
      <c r="JM25" s="109">
        <f t="shared" si="425"/>
        <v>0</v>
      </c>
      <c r="JN25" s="109">
        <f t="shared" si="425"/>
        <v>0</v>
      </c>
      <c r="JO25" s="109">
        <f t="shared" si="425"/>
        <v>0</v>
      </c>
      <c r="JP25" s="109">
        <f t="shared" si="425"/>
        <v>0</v>
      </c>
      <c r="JQ25" s="111">
        <f t="shared" si="85"/>
        <v>0</v>
      </c>
      <c r="JR25" s="111">
        <f t="shared" si="86"/>
        <v>0</v>
      </c>
      <c r="JS25" s="420">
        <f t="shared" ref="JS25:JS26" si="426">$H25</f>
        <v>0</v>
      </c>
      <c r="JT25" s="421" t="e">
        <f t="shared" ref="JT25:JT26" si="427">JI25/JH25</f>
        <v>#DIV/0!</v>
      </c>
      <c r="JU25" s="238">
        <f>SUM(JU33,JU26)</f>
        <v>0</v>
      </c>
      <c r="JV25" s="238">
        <f>SUM(JV33,JV26)</f>
        <v>0</v>
      </c>
      <c r="JW25" s="238">
        <f t="shared" ref="JW25" si="428">SUM(JU25/12*$B$2)</f>
        <v>0</v>
      </c>
      <c r="JX25" s="238">
        <f t="shared" ref="JX25" si="429">SUM(JV25/12*$B$2)</f>
        <v>0</v>
      </c>
      <c r="JY25" s="238">
        <f t="shared" ref="JY25:KC25" si="430">SUM(JY33,JY26)</f>
        <v>0</v>
      </c>
      <c r="JZ25" s="238">
        <f t="shared" si="430"/>
        <v>0</v>
      </c>
      <c r="KA25" s="238"/>
      <c r="KB25" s="109">
        <f t="shared" si="430"/>
        <v>0</v>
      </c>
      <c r="KC25" s="109">
        <f t="shared" si="430"/>
        <v>0</v>
      </c>
      <c r="KD25" s="109"/>
      <c r="KE25" s="112">
        <f t="shared" ref="KE25" si="431">SUM(JY25+KB25)</f>
        <v>0</v>
      </c>
      <c r="KF25" s="112">
        <f t="shared" ref="KF25" si="432">SUM(JZ25+KC25)</f>
        <v>0</v>
      </c>
      <c r="KG25" s="112"/>
      <c r="KH25" s="228">
        <f t="shared" si="88"/>
        <v>0</v>
      </c>
      <c r="KI25" s="228">
        <f t="shared" si="89"/>
        <v>0</v>
      </c>
      <c r="KJ25" s="420">
        <f t="shared" ref="KJ25:KJ26" si="433">$H25</f>
        <v>0</v>
      </c>
      <c r="KK25" s="421" t="e">
        <f t="shared" ref="KK25:KK26" si="434">JZ25/JY25</f>
        <v>#DIV/0!</v>
      </c>
      <c r="KL25" s="238">
        <f>SUM(KL33,KL26)</f>
        <v>0</v>
      </c>
      <c r="KM25" s="238">
        <f>SUM(KM33,KM26)</f>
        <v>0</v>
      </c>
      <c r="KN25" s="238">
        <f t="shared" ref="KN25:KN26" si="435">SUM(KL25/12*$B$2)</f>
        <v>0</v>
      </c>
      <c r="KO25" s="238">
        <f t="shared" ref="KO25:KO26" si="436">SUM(KM25/12*$B$2)</f>
        <v>0</v>
      </c>
      <c r="KP25" s="238">
        <f t="shared" ref="KP25:KQ25" si="437">SUM(KP33,KP26)</f>
        <v>0</v>
      </c>
      <c r="KQ25" s="238">
        <f t="shared" si="437"/>
        <v>0</v>
      </c>
      <c r="KR25" s="238">
        <f t="shared" ref="KR25:KX25" si="438">SUM(KR33,KR26)</f>
        <v>0</v>
      </c>
      <c r="KS25" s="238">
        <f t="shared" si="438"/>
        <v>0</v>
      </c>
      <c r="KT25" s="238">
        <f t="shared" si="438"/>
        <v>0</v>
      </c>
      <c r="KU25" s="238">
        <f t="shared" si="438"/>
        <v>0</v>
      </c>
      <c r="KV25" s="238">
        <f t="shared" si="438"/>
        <v>0</v>
      </c>
      <c r="KW25" s="238">
        <f t="shared" si="438"/>
        <v>0</v>
      </c>
      <c r="KX25" s="238">
        <f t="shared" si="438"/>
        <v>0</v>
      </c>
      <c r="KY25" s="228">
        <f t="shared" si="91"/>
        <v>0</v>
      </c>
      <c r="KZ25" s="228">
        <f t="shared" si="92"/>
        <v>0</v>
      </c>
      <c r="LA25" s="420">
        <f t="shared" ref="LA25:LA26" si="439">$H25</f>
        <v>0</v>
      </c>
      <c r="LB25" s="421" t="e">
        <f t="shared" ref="LB25:LB26" si="440">KQ25/KP25</f>
        <v>#DIV/0!</v>
      </c>
      <c r="LC25" s="228">
        <f t="shared" ref="LC25:LF26" si="441">I25+Z25+AQ25+BH25+BY25+CP25+DG25+DX25+EO25+FF25+FW25+GN25+HE25+HV25+IM25+JD25+JU25+KL25</f>
        <v>149</v>
      </c>
      <c r="LD25" s="229">
        <f t="shared" si="441"/>
        <v>30938804.845579993</v>
      </c>
      <c r="LE25" s="230">
        <f t="shared" si="441"/>
        <v>124.16666666666667</v>
      </c>
      <c r="LF25" s="229">
        <f t="shared" si="441"/>
        <v>25782337.37131666</v>
      </c>
      <c r="LG25" s="228">
        <f t="shared" ref="LG25:LL25" si="442">M25+AD25+AU25+BL25+CC25+CT25+DK25+EB25+ES25+FJ25+GA25+GR25+HI25+HZ25+IQ25+JH25</f>
        <v>116</v>
      </c>
      <c r="LH25" s="228">
        <f t="shared" si="442"/>
        <v>24853254.269999992</v>
      </c>
      <c r="LI25" s="228">
        <f t="shared" si="442"/>
        <v>726</v>
      </c>
      <c r="LJ25" s="241">
        <f t="shared" si="442"/>
        <v>1</v>
      </c>
      <c r="LK25" s="241">
        <f t="shared" si="442"/>
        <v>244956.12</v>
      </c>
      <c r="LL25" s="241">
        <f t="shared" si="442"/>
        <v>9</v>
      </c>
      <c r="LM25" s="241">
        <f t="shared" ref="LM25:LM103" si="443">SUM(LG25+LJ25)</f>
        <v>117</v>
      </c>
      <c r="LN25" s="241">
        <f t="shared" ref="LN25:LO103" si="444">SUM(LH25+LK25)</f>
        <v>25098210.389999993</v>
      </c>
      <c r="LO25" s="241">
        <f t="shared" si="444"/>
        <v>735</v>
      </c>
      <c r="LP25" s="241">
        <f t="shared" si="95"/>
        <v>-8.1666666666666714</v>
      </c>
      <c r="LQ25" s="241">
        <f t="shared" si="96"/>
        <v>-929083.10131666809</v>
      </c>
      <c r="LR25" s="317">
        <f t="shared" ref="LR25:LR26" si="445">LG25/LE25</f>
        <v>0.93422818791946305</v>
      </c>
      <c r="LS25" s="317">
        <f t="shared" ref="LS25:LS26" si="446">LH25/LF25</f>
        <v>0.96396435715133066</v>
      </c>
      <c r="LT25" s="233">
        <f t="shared" si="26"/>
        <v>0</v>
      </c>
      <c r="LU25" s="233"/>
      <c r="LV25" s="242">
        <f t="shared" ref="LV25:LV34" si="447">LT25-LU25</f>
        <v>0</v>
      </c>
      <c r="LW25" s="243">
        <f>LK25/LJ25</f>
        <v>244956.12</v>
      </c>
    </row>
    <row r="26" spans="1:335" ht="13.5" x14ac:dyDescent="0.2">
      <c r="A26" s="215">
        <v>1</v>
      </c>
      <c r="B26" s="215">
        <v>1</v>
      </c>
      <c r="C26" s="123"/>
      <c r="D26" s="120"/>
      <c r="E26" s="120"/>
      <c r="F26" s="131" t="s">
        <v>16</v>
      </c>
      <c r="G26" s="213">
        <v>3</v>
      </c>
      <c r="H26" s="192">
        <v>158086.47301999998</v>
      </c>
      <c r="I26" s="110">
        <f>VLOOKUP($G26,'ВМП план'!$A$8:$AS$64,12,0)</f>
        <v>0</v>
      </c>
      <c r="J26" s="110">
        <f>VLOOKUP($G26,'ВМП план'!$A$8:$AS$64,13,0)</f>
        <v>0</v>
      </c>
      <c r="K26" s="110">
        <f t="shared" si="324"/>
        <v>0</v>
      </c>
      <c r="L26" s="110">
        <f t="shared" si="325"/>
        <v>0</v>
      </c>
      <c r="M26" s="109">
        <f>SUM(M27:M32)</f>
        <v>0</v>
      </c>
      <c r="N26" s="109">
        <f t="shared" ref="N26:Q26" si="448">SUM(N27:N32)</f>
        <v>0</v>
      </c>
      <c r="O26" s="109"/>
      <c r="P26" s="109">
        <f t="shared" si="448"/>
        <v>0</v>
      </c>
      <c r="Q26" s="109">
        <f t="shared" si="448"/>
        <v>0</v>
      </c>
      <c r="R26" s="109">
        <f t="shared" ref="R26" si="449">SUM(R27:R32)</f>
        <v>0</v>
      </c>
      <c r="S26" s="112">
        <f t="shared" si="28"/>
        <v>0</v>
      </c>
      <c r="T26" s="112">
        <f t="shared" si="29"/>
        <v>0</v>
      </c>
      <c r="U26" s="112">
        <f t="shared" si="29"/>
        <v>0</v>
      </c>
      <c r="V26" s="111">
        <f t="shared" si="30"/>
        <v>0</v>
      </c>
      <c r="W26" s="111">
        <f t="shared" si="31"/>
        <v>0</v>
      </c>
      <c r="X26" s="420">
        <f t="shared" si="328"/>
        <v>158086.47301999998</v>
      </c>
      <c r="Y26" s="421"/>
      <c r="Z26" s="110">
        <f>VLOOKUP($G26,'ВМП план'!$A$8:$AS$64,10,0)</f>
        <v>0</v>
      </c>
      <c r="AA26" s="110">
        <f>VLOOKUP($G26,'ВМП план'!$A$8:$AS$64,11,0)</f>
        <v>0</v>
      </c>
      <c r="AB26" s="109">
        <f t="shared" si="329"/>
        <v>0</v>
      </c>
      <c r="AC26" s="109">
        <f t="shared" si="330"/>
        <v>0</v>
      </c>
      <c r="AD26" s="109">
        <f>SUM(AD27:AD32)</f>
        <v>0</v>
      </c>
      <c r="AE26" s="109">
        <f t="shared" ref="AE26:AL26" si="450">SUM(AE27:AE32)</f>
        <v>0</v>
      </c>
      <c r="AF26" s="179">
        <f t="shared" si="450"/>
        <v>0</v>
      </c>
      <c r="AG26" s="109">
        <f t="shared" si="450"/>
        <v>0</v>
      </c>
      <c r="AH26" s="109">
        <f t="shared" si="450"/>
        <v>0</v>
      </c>
      <c r="AI26" s="109">
        <f t="shared" si="450"/>
        <v>0</v>
      </c>
      <c r="AJ26" s="109">
        <f t="shared" si="450"/>
        <v>0</v>
      </c>
      <c r="AK26" s="109">
        <f t="shared" si="450"/>
        <v>0</v>
      </c>
      <c r="AL26" s="237">
        <f t="shared" si="450"/>
        <v>0</v>
      </c>
      <c r="AM26" s="111">
        <f t="shared" si="333"/>
        <v>0</v>
      </c>
      <c r="AN26" s="111">
        <f t="shared" si="333"/>
        <v>0</v>
      </c>
      <c r="AO26" s="420">
        <f t="shared" si="334"/>
        <v>158086.47301999998</v>
      </c>
      <c r="AP26" s="421"/>
      <c r="AQ26" s="110">
        <f>VLOOKUP($G26,'ВМП план'!$A$8:$AS$64,14,0)</f>
        <v>30</v>
      </c>
      <c r="AR26" s="110">
        <f>VLOOKUP($G26,'ВМП план'!$A$8:$AS$64,15,0)</f>
        <v>4742594.1905999994</v>
      </c>
      <c r="AS26" s="110">
        <f t="shared" si="335"/>
        <v>25</v>
      </c>
      <c r="AT26" s="110">
        <f>SUM(AR26/12*$B$2)</f>
        <v>3952161.8254999998</v>
      </c>
      <c r="AU26" s="110">
        <f>SUM(AU27:AU32)</f>
        <v>25</v>
      </c>
      <c r="AV26" s="110">
        <f t="shared" ref="AV26:AY26" si="451">SUM(AV27:AV32)</f>
        <v>3952161.7500000009</v>
      </c>
      <c r="AW26" s="110">
        <f t="shared" ref="AW26" si="452">SUM(AW27:AW32)</f>
        <v>209</v>
      </c>
      <c r="AX26" s="110">
        <f t="shared" si="451"/>
        <v>0</v>
      </c>
      <c r="AY26" s="110">
        <f t="shared" si="451"/>
        <v>0</v>
      </c>
      <c r="AZ26" s="109"/>
      <c r="BA26" s="182">
        <f t="shared" si="315"/>
        <v>25</v>
      </c>
      <c r="BB26" s="112">
        <f t="shared" si="315"/>
        <v>3952161.7500000009</v>
      </c>
      <c r="BC26" s="173">
        <f t="shared" si="315"/>
        <v>209</v>
      </c>
      <c r="BD26" s="132">
        <f t="shared" si="203"/>
        <v>0</v>
      </c>
      <c r="BE26" s="132">
        <f t="shared" si="316"/>
        <v>-7.549999887123704E-2</v>
      </c>
      <c r="BF26" s="420">
        <f t="shared" si="338"/>
        <v>158086.47301999998</v>
      </c>
      <c r="BG26" s="421">
        <f>AV26/AU26</f>
        <v>158086.47000000003</v>
      </c>
      <c r="BH26" s="110">
        <f>VLOOKUP($G26,'ВМП план'!$A$8:$AS$64,16,0)</f>
        <v>0</v>
      </c>
      <c r="BI26" s="110">
        <f>VLOOKUP($G26,'ВМП план'!$A$8:$AS$64,17,0)</f>
        <v>0</v>
      </c>
      <c r="BJ26" s="109">
        <f t="shared" si="339"/>
        <v>0</v>
      </c>
      <c r="BK26" s="109">
        <f t="shared" si="340"/>
        <v>0</v>
      </c>
      <c r="BL26" s="109">
        <f>SUM(BL27:BL32)</f>
        <v>0</v>
      </c>
      <c r="BM26" s="109">
        <f t="shared" ref="BM26:BP26" si="453">SUM(BM27:BM32)</f>
        <v>0</v>
      </c>
      <c r="BN26" s="109"/>
      <c r="BO26" s="179">
        <f t="shared" si="453"/>
        <v>0</v>
      </c>
      <c r="BP26" s="109">
        <f t="shared" si="453"/>
        <v>0</v>
      </c>
      <c r="BQ26" s="109">
        <f t="shared" ref="BQ26" si="454">SUM(BQ27:BQ32)</f>
        <v>0</v>
      </c>
      <c r="BR26" s="112">
        <f t="shared" si="35"/>
        <v>0</v>
      </c>
      <c r="BS26" s="112">
        <f t="shared" si="36"/>
        <v>0</v>
      </c>
      <c r="BT26" s="173">
        <f t="shared" si="36"/>
        <v>0</v>
      </c>
      <c r="BU26" s="111">
        <f t="shared" si="37"/>
        <v>0</v>
      </c>
      <c r="BV26" s="111">
        <f t="shared" si="38"/>
        <v>0</v>
      </c>
      <c r="BW26" s="420">
        <f t="shared" si="343"/>
        <v>158086.47301999998</v>
      </c>
      <c r="BX26" s="421"/>
      <c r="BY26" s="110">
        <f>VLOOKUP($G26,'ВМП план'!$A$8:$AS$64,8,0)</f>
        <v>15</v>
      </c>
      <c r="BZ26" s="110">
        <f>VLOOKUP($G26,'ВМП план'!$A$8:$AS$64,9,0)</f>
        <v>2371297.0952999997</v>
      </c>
      <c r="CA26" s="109">
        <f t="shared" si="344"/>
        <v>12.5</v>
      </c>
      <c r="CB26" s="109">
        <f t="shared" si="345"/>
        <v>1976080.9127499999</v>
      </c>
      <c r="CC26" s="109">
        <f>SUM(CC27:CC32)</f>
        <v>6</v>
      </c>
      <c r="CD26" s="109">
        <f t="shared" ref="CD26:CG26" si="455">SUM(CD27:CD32)</f>
        <v>948518.82</v>
      </c>
      <c r="CE26" s="179">
        <f t="shared" ref="CE26" si="456">SUM(CE27:CE32)</f>
        <v>33</v>
      </c>
      <c r="CF26" s="109">
        <f t="shared" si="455"/>
        <v>0</v>
      </c>
      <c r="CG26" s="109">
        <f t="shared" si="455"/>
        <v>0</v>
      </c>
      <c r="CH26" s="109">
        <f t="shared" ref="CH26" si="457">SUM(CH27:CH32)</f>
        <v>0</v>
      </c>
      <c r="CI26" s="112">
        <f t="shared" si="349"/>
        <v>6</v>
      </c>
      <c r="CJ26" s="112">
        <f t="shared" si="350"/>
        <v>948518.82</v>
      </c>
      <c r="CK26" s="173">
        <f t="shared" si="350"/>
        <v>33</v>
      </c>
      <c r="CL26" s="111">
        <f t="shared" si="42"/>
        <v>-6.5</v>
      </c>
      <c r="CM26" s="111">
        <f t="shared" si="43"/>
        <v>-1027562.09275</v>
      </c>
      <c r="CN26" s="420">
        <f t="shared" si="351"/>
        <v>158086.47301999998</v>
      </c>
      <c r="CO26" s="421"/>
      <c r="CP26" s="110">
        <f>VLOOKUP($G26,'ВМП план'!$A$8:$AS$64,18,0)</f>
        <v>0</v>
      </c>
      <c r="CQ26" s="110">
        <f>VLOOKUP($G26,'ВМП план'!$A$8:$AS$64,19,0)</f>
        <v>0</v>
      </c>
      <c r="CR26" s="109">
        <f t="shared" si="352"/>
        <v>0</v>
      </c>
      <c r="CS26" s="109">
        <f t="shared" si="353"/>
        <v>0</v>
      </c>
      <c r="CT26" s="109">
        <f>SUM(CT27:CT32)</f>
        <v>0</v>
      </c>
      <c r="CU26" s="109">
        <f t="shared" ref="CU26:CX26" si="458">SUM(CU27:CU32)</f>
        <v>0</v>
      </c>
      <c r="CV26" s="177"/>
      <c r="CW26" s="109">
        <f t="shared" si="458"/>
        <v>0</v>
      </c>
      <c r="CX26" s="109">
        <f t="shared" si="458"/>
        <v>0</v>
      </c>
      <c r="CY26" s="179">
        <f t="shared" ref="CY26" si="459">SUM(CY27:CY32)</f>
        <v>0</v>
      </c>
      <c r="CZ26" s="112">
        <f t="shared" si="44"/>
        <v>0</v>
      </c>
      <c r="DA26" s="112">
        <f t="shared" si="45"/>
        <v>0</v>
      </c>
      <c r="DB26" s="173">
        <f t="shared" si="45"/>
        <v>0</v>
      </c>
      <c r="DC26" s="111">
        <f t="shared" si="46"/>
        <v>0</v>
      </c>
      <c r="DD26" s="111">
        <f t="shared" si="47"/>
        <v>0</v>
      </c>
      <c r="DE26" s="420">
        <f t="shared" si="356"/>
        <v>158086.47301999998</v>
      </c>
      <c r="DF26" s="421"/>
      <c r="DG26" s="110">
        <f>VLOOKUP($G26,'ВМП план'!$A$8:$AS$64,20,0)</f>
        <v>0</v>
      </c>
      <c r="DH26" s="110">
        <f>VLOOKUP($G26,'ВМП план'!$A$8:$AS$64,21,0)</f>
        <v>0</v>
      </c>
      <c r="DI26" s="109">
        <f t="shared" si="357"/>
        <v>0</v>
      </c>
      <c r="DJ26" s="109">
        <f t="shared" si="358"/>
        <v>0</v>
      </c>
      <c r="DK26" s="109"/>
      <c r="DL26" s="109"/>
      <c r="DM26" s="109"/>
      <c r="DN26" s="109"/>
      <c r="DO26" s="109"/>
      <c r="DP26" s="109"/>
      <c r="DQ26" s="182">
        <f t="shared" si="49"/>
        <v>0</v>
      </c>
      <c r="DR26" s="112">
        <f t="shared" si="50"/>
        <v>0</v>
      </c>
      <c r="DS26" s="173">
        <f t="shared" si="50"/>
        <v>0</v>
      </c>
      <c r="DT26" s="111">
        <f t="shared" si="51"/>
        <v>0</v>
      </c>
      <c r="DU26" s="111">
        <f t="shared" si="52"/>
        <v>0</v>
      </c>
      <c r="DV26" s="420">
        <f t="shared" si="362"/>
        <v>158086.47301999998</v>
      </c>
      <c r="DW26" s="421"/>
      <c r="DX26" s="110">
        <f>VLOOKUP($G26,'ВМП план'!$A$8:$AS$64,22,0)</f>
        <v>0</v>
      </c>
      <c r="DY26" s="110">
        <f>VLOOKUP($G26,'ВМП план'!$A$8:$AS$64,23,0)</f>
        <v>0</v>
      </c>
      <c r="DZ26" s="109">
        <f t="shared" si="363"/>
        <v>0</v>
      </c>
      <c r="EA26" s="109">
        <f t="shared" si="364"/>
        <v>0</v>
      </c>
      <c r="EB26" s="109">
        <f>SUM(EB27:EB32)</f>
        <v>0</v>
      </c>
      <c r="EC26" s="109">
        <f t="shared" ref="EC26:ED26" si="460">SUM(EC27:EC32)</f>
        <v>0</v>
      </c>
      <c r="ED26" s="109">
        <f t="shared" si="460"/>
        <v>0</v>
      </c>
      <c r="EE26" s="109">
        <f t="shared" ref="EE26" si="461">SUM(EE27:EE32)</f>
        <v>0</v>
      </c>
      <c r="EF26" s="109">
        <f t="shared" ref="EF26:EG26" si="462">SUM(EF27:EF32)</f>
        <v>0</v>
      </c>
      <c r="EG26" s="109">
        <f t="shared" si="462"/>
        <v>0</v>
      </c>
      <c r="EH26" s="182">
        <f t="shared" si="54"/>
        <v>0</v>
      </c>
      <c r="EI26" s="112">
        <f t="shared" si="55"/>
        <v>0</v>
      </c>
      <c r="EJ26" s="173">
        <f t="shared" si="55"/>
        <v>0</v>
      </c>
      <c r="EK26" s="111">
        <f t="shared" si="56"/>
        <v>0</v>
      </c>
      <c r="EL26" s="111">
        <f t="shared" si="57"/>
        <v>0</v>
      </c>
      <c r="EM26" s="420">
        <f t="shared" si="369"/>
        <v>158086.47301999998</v>
      </c>
      <c r="EN26" s="421"/>
      <c r="EO26" s="110">
        <f>VLOOKUP($G26,'ВМП план'!$A$8:$AS$64,24,0)</f>
        <v>0</v>
      </c>
      <c r="EP26" s="110">
        <f>VLOOKUP($G26,'ВМП план'!$A$8:$AS$64,25,0)</f>
        <v>0</v>
      </c>
      <c r="EQ26" s="109">
        <f t="shared" si="370"/>
        <v>0</v>
      </c>
      <c r="ER26" s="109">
        <f t="shared" si="371"/>
        <v>0</v>
      </c>
      <c r="ES26" s="109">
        <f>SUM(ES27:ES32)</f>
        <v>0</v>
      </c>
      <c r="ET26" s="109">
        <f t="shared" ref="ET26:EU26" si="463">SUM(ET27:ET32)</f>
        <v>0</v>
      </c>
      <c r="EU26" s="109">
        <f t="shared" si="463"/>
        <v>0</v>
      </c>
      <c r="EV26" s="109">
        <f t="shared" ref="EV26" si="464">SUM(EV27:EV32)</f>
        <v>0</v>
      </c>
      <c r="EW26" s="109">
        <f t="shared" ref="EW26:EX26" si="465">SUM(EW27:EW32)</f>
        <v>0</v>
      </c>
      <c r="EX26" s="109">
        <f t="shared" si="465"/>
        <v>0</v>
      </c>
      <c r="EY26" s="182">
        <f t="shared" si="59"/>
        <v>0</v>
      </c>
      <c r="EZ26" s="112">
        <f t="shared" si="60"/>
        <v>0</v>
      </c>
      <c r="FA26" s="173">
        <f t="shared" si="60"/>
        <v>0</v>
      </c>
      <c r="FB26" s="111">
        <f t="shared" si="61"/>
        <v>0</v>
      </c>
      <c r="FC26" s="111">
        <f t="shared" si="62"/>
        <v>0</v>
      </c>
      <c r="FD26" s="420">
        <f t="shared" si="376"/>
        <v>158086.47301999998</v>
      </c>
      <c r="FE26" s="421"/>
      <c r="FF26" s="110">
        <f>VLOOKUP($G26,'ВМП план'!$A$8:$AS$64,26,0)</f>
        <v>0</v>
      </c>
      <c r="FG26" s="110">
        <f>VLOOKUP($G26,'ВМП план'!$A$8:$AS$64,27,0)</f>
        <v>0</v>
      </c>
      <c r="FH26" s="109">
        <f t="shared" si="377"/>
        <v>0</v>
      </c>
      <c r="FI26" s="109">
        <f t="shared" si="378"/>
        <v>0</v>
      </c>
      <c r="FJ26" s="109">
        <f>SUM(FJ27:FJ32)</f>
        <v>0</v>
      </c>
      <c r="FK26" s="109">
        <f t="shared" ref="FK26:FL26" si="466">SUM(FK27:FK32)</f>
        <v>0</v>
      </c>
      <c r="FL26" s="109">
        <f t="shared" si="466"/>
        <v>0</v>
      </c>
      <c r="FM26" s="109">
        <f t="shared" ref="FM26" si="467">SUM(FM27:FM32)</f>
        <v>0</v>
      </c>
      <c r="FN26" s="109">
        <f t="shared" ref="FN26" si="468">SUM(FN27:FN32)</f>
        <v>0</v>
      </c>
      <c r="FO26" s="109">
        <f t="shared" ref="FO26:FR26" si="469">SUM(FO27:FO32)</f>
        <v>0</v>
      </c>
      <c r="FP26" s="179">
        <f t="shared" si="469"/>
        <v>0</v>
      </c>
      <c r="FQ26" s="109">
        <f t="shared" si="469"/>
        <v>0</v>
      </c>
      <c r="FR26" s="237">
        <f t="shared" si="469"/>
        <v>0</v>
      </c>
      <c r="FS26" s="111">
        <f t="shared" si="384"/>
        <v>0</v>
      </c>
      <c r="FT26" s="111">
        <f t="shared" si="385"/>
        <v>0</v>
      </c>
      <c r="FU26" s="420">
        <f t="shared" si="386"/>
        <v>158086.47301999998</v>
      </c>
      <c r="FV26" s="421"/>
      <c r="FW26" s="238">
        <f>VLOOKUP($G26,'ВМП план'!$A$8:$AS$64,28,0)</f>
        <v>0</v>
      </c>
      <c r="FX26" s="225">
        <f>VLOOKUP($G26,'ВМП план'!$A$8:$AS$64,29,0)</f>
        <v>0</v>
      </c>
      <c r="FY26" s="238">
        <f t="shared" si="387"/>
        <v>0</v>
      </c>
      <c r="FZ26" s="225">
        <f t="shared" si="388"/>
        <v>0</v>
      </c>
      <c r="GA26" s="238">
        <f>SUM(GA27:GA32)</f>
        <v>0</v>
      </c>
      <c r="GB26" s="225">
        <f t="shared" ref="GB26" si="470">SUM(GB27:GB32)</f>
        <v>0</v>
      </c>
      <c r="GC26" s="225">
        <f t="shared" ref="GC26:GI26" si="471">SUM(GC27:GC32)</f>
        <v>0</v>
      </c>
      <c r="GD26" s="225">
        <f t="shared" si="471"/>
        <v>0</v>
      </c>
      <c r="GE26" s="225">
        <f t="shared" si="471"/>
        <v>0</v>
      </c>
      <c r="GF26" s="225">
        <f t="shared" si="471"/>
        <v>0</v>
      </c>
      <c r="GG26" s="226">
        <f t="shared" si="471"/>
        <v>0</v>
      </c>
      <c r="GH26" s="225">
        <f t="shared" si="471"/>
        <v>0</v>
      </c>
      <c r="GI26" s="227">
        <f t="shared" si="471"/>
        <v>0</v>
      </c>
      <c r="GJ26" s="239">
        <f t="shared" si="67"/>
        <v>0</v>
      </c>
      <c r="GK26" s="240">
        <f t="shared" si="68"/>
        <v>0</v>
      </c>
      <c r="GL26" s="420">
        <f t="shared" si="392"/>
        <v>158086.47301999998</v>
      </c>
      <c r="GM26" s="421"/>
      <c r="GN26" s="110">
        <f>VLOOKUP($G26,'ВМП план'!$A$8:$AS$64,30,0)</f>
        <v>8</v>
      </c>
      <c r="GO26" s="110">
        <f>VLOOKUP($G26,'ВМП план'!$A$8:$AS$64,31,0)</f>
        <v>1264691.7841599998</v>
      </c>
      <c r="GP26" s="109">
        <f t="shared" si="393"/>
        <v>6.6666666666666661</v>
      </c>
      <c r="GQ26" s="109">
        <f t="shared" si="394"/>
        <v>1053909.8201333331</v>
      </c>
      <c r="GR26" s="109">
        <f>SUM(GR27:GR32)</f>
        <v>0</v>
      </c>
      <c r="GS26" s="109">
        <f t="shared" ref="GS26" si="472">SUM(GS27:GS32)</f>
        <v>0</v>
      </c>
      <c r="GT26" s="109">
        <f t="shared" ref="GT26:GZ26" si="473">SUM(GT27:GT32)</f>
        <v>0</v>
      </c>
      <c r="GU26" s="109">
        <f t="shared" si="473"/>
        <v>0</v>
      </c>
      <c r="GV26" s="109">
        <f t="shared" si="473"/>
        <v>0</v>
      </c>
      <c r="GW26" s="109">
        <f t="shared" si="473"/>
        <v>0</v>
      </c>
      <c r="GX26" s="109">
        <f t="shared" si="473"/>
        <v>0</v>
      </c>
      <c r="GY26" s="109">
        <f t="shared" si="473"/>
        <v>0</v>
      </c>
      <c r="GZ26" s="109">
        <f t="shared" si="473"/>
        <v>0</v>
      </c>
      <c r="HA26" s="111">
        <f t="shared" si="70"/>
        <v>-6.6666666666666661</v>
      </c>
      <c r="HB26" s="111">
        <f t="shared" si="71"/>
        <v>-1053909.8201333331</v>
      </c>
      <c r="HC26" s="420">
        <f t="shared" si="398"/>
        <v>158086.47301999998</v>
      </c>
      <c r="HD26" s="421"/>
      <c r="HE26" s="110">
        <f>VLOOKUP($G26,'ВМП план'!$A$8:$AS$64,42,0)</f>
        <v>0</v>
      </c>
      <c r="HF26" s="110">
        <f>VLOOKUP($G26,'ВМП план'!$A$8:$AS$64,43,0)</f>
        <v>0</v>
      </c>
      <c r="HG26" s="109">
        <f t="shared" si="399"/>
        <v>0</v>
      </c>
      <c r="HH26" s="109">
        <f t="shared" si="400"/>
        <v>0</v>
      </c>
      <c r="HI26" s="109">
        <f>SUM(HI27:HI32)</f>
        <v>0</v>
      </c>
      <c r="HJ26" s="109">
        <f t="shared" ref="HJ26" si="474">SUM(HJ27:HJ32)</f>
        <v>0</v>
      </c>
      <c r="HK26" s="109"/>
      <c r="HL26" s="109">
        <f t="shared" ref="HL26" si="475">SUM(HL27:HL32)</f>
        <v>0</v>
      </c>
      <c r="HM26" s="109">
        <f t="shared" ref="HM26" si="476">SUM(HM27:HM32)</f>
        <v>0</v>
      </c>
      <c r="HN26" s="109"/>
      <c r="HO26" s="182">
        <f t="shared" si="72"/>
        <v>0</v>
      </c>
      <c r="HP26" s="112">
        <f t="shared" si="73"/>
        <v>0</v>
      </c>
      <c r="HQ26" s="173"/>
      <c r="HR26" s="111">
        <f t="shared" si="74"/>
        <v>0</v>
      </c>
      <c r="HS26" s="111">
        <f t="shared" si="75"/>
        <v>0</v>
      </c>
      <c r="HT26" s="420">
        <f t="shared" si="405"/>
        <v>158086.47301999998</v>
      </c>
      <c r="HU26" s="421" t="e">
        <f t="shared" si="406"/>
        <v>#DIV/0!</v>
      </c>
      <c r="HV26" s="110">
        <f>VLOOKUP($G26,'ВМП план'!$A$8:$AS$64,34,0)</f>
        <v>0</v>
      </c>
      <c r="HW26" s="110">
        <f>VLOOKUP($G26,'ВМП план'!$A$8:$AS$64,35,0)</f>
        <v>0</v>
      </c>
      <c r="HX26" s="109">
        <f t="shared" si="407"/>
        <v>0</v>
      </c>
      <c r="HY26" s="109">
        <f t="shared" si="408"/>
        <v>0</v>
      </c>
      <c r="HZ26" s="109">
        <f>SUM(HZ27:HZ32)</f>
        <v>0</v>
      </c>
      <c r="IA26" s="109">
        <f t="shared" ref="IA26" si="477">SUM(IA27:IA32)</f>
        <v>0</v>
      </c>
      <c r="IB26" s="109"/>
      <c r="IC26" s="109">
        <f t="shared" ref="IC26" si="478">SUM(IC27:IC32)</f>
        <v>0</v>
      </c>
      <c r="ID26" s="109">
        <f t="shared" ref="ID26" si="479">SUM(ID27:ID32)</f>
        <v>0</v>
      </c>
      <c r="IE26" s="109"/>
      <c r="IF26" s="182">
        <f t="shared" si="76"/>
        <v>0</v>
      </c>
      <c r="IG26" s="112">
        <f t="shared" si="77"/>
        <v>0</v>
      </c>
      <c r="IH26" s="173"/>
      <c r="II26" s="111">
        <f t="shared" si="78"/>
        <v>0</v>
      </c>
      <c r="IJ26" s="111">
        <f t="shared" si="79"/>
        <v>0</v>
      </c>
      <c r="IK26" s="420">
        <f t="shared" si="413"/>
        <v>158086.47301999998</v>
      </c>
      <c r="IL26" s="421"/>
      <c r="IM26" s="110">
        <f>VLOOKUP($G26,'ВМП план'!$A$8:$AS$64,36,0)</f>
        <v>11</v>
      </c>
      <c r="IN26" s="110">
        <f>VLOOKUP($G26,'ВМП план'!$A$8:$AS$64,37,0)</f>
        <v>1738951.2032199998</v>
      </c>
      <c r="IO26" s="109">
        <f t="shared" si="414"/>
        <v>9.1666666666666661</v>
      </c>
      <c r="IP26" s="109">
        <f t="shared" si="415"/>
        <v>1449126.0026833331</v>
      </c>
      <c r="IQ26" s="109">
        <f>SUM(IQ27:IQ32)</f>
        <v>10</v>
      </c>
      <c r="IR26" s="109">
        <f t="shared" ref="IR26:IS26" si="480">SUM(IR27:IR32)</f>
        <v>1580864.7</v>
      </c>
      <c r="IS26" s="109">
        <f t="shared" si="480"/>
        <v>52</v>
      </c>
      <c r="IT26" s="109">
        <f t="shared" ref="IT26" si="481">SUM(IT27:IT32)</f>
        <v>0</v>
      </c>
      <c r="IU26" s="109">
        <f t="shared" ref="IU26" si="482">SUM(IU27:IU32)</f>
        <v>0</v>
      </c>
      <c r="IV26" s="109"/>
      <c r="IW26" s="182">
        <f t="shared" si="80"/>
        <v>10</v>
      </c>
      <c r="IX26" s="112">
        <f t="shared" si="81"/>
        <v>1580864.7</v>
      </c>
      <c r="IY26" s="173">
        <f t="shared" si="81"/>
        <v>52</v>
      </c>
      <c r="IZ26" s="111">
        <f t="shared" si="82"/>
        <v>0.83333333333333393</v>
      </c>
      <c r="JA26" s="111">
        <f t="shared" si="83"/>
        <v>131738.69731666683</v>
      </c>
      <c r="JB26" s="420">
        <f t="shared" si="420"/>
        <v>158086.47301999998</v>
      </c>
      <c r="JC26" s="421">
        <f t="shared" si="421"/>
        <v>158086.47</v>
      </c>
      <c r="JD26" s="110">
        <f>VLOOKUP($G26,'ВМП план'!$A$8:$AS$64,38,0)</f>
        <v>0</v>
      </c>
      <c r="JE26" s="110">
        <f>VLOOKUP($G26,'ВМП план'!$A$8:$AS$64,39,0)</f>
        <v>0</v>
      </c>
      <c r="JF26" s="109">
        <f t="shared" si="422"/>
        <v>0</v>
      </c>
      <c r="JG26" s="109">
        <f t="shared" si="423"/>
        <v>0</v>
      </c>
      <c r="JH26" s="109">
        <f>SUM(JH27:JH32)</f>
        <v>0</v>
      </c>
      <c r="JI26" s="109">
        <f t="shared" ref="JI26:JP26" si="483">SUM(JI27:JI32)</f>
        <v>0</v>
      </c>
      <c r="JJ26" s="109">
        <f t="shared" si="483"/>
        <v>0</v>
      </c>
      <c r="JK26" s="109">
        <f t="shared" si="483"/>
        <v>0</v>
      </c>
      <c r="JL26" s="109">
        <f t="shared" si="483"/>
        <v>0</v>
      </c>
      <c r="JM26" s="109">
        <f t="shared" si="483"/>
        <v>0</v>
      </c>
      <c r="JN26" s="109">
        <f t="shared" si="483"/>
        <v>0</v>
      </c>
      <c r="JO26" s="109">
        <f t="shared" si="483"/>
        <v>0</v>
      </c>
      <c r="JP26" s="109">
        <f t="shared" si="483"/>
        <v>0</v>
      </c>
      <c r="JQ26" s="111">
        <f t="shared" si="85"/>
        <v>0</v>
      </c>
      <c r="JR26" s="111">
        <f t="shared" si="86"/>
        <v>0</v>
      </c>
      <c r="JS26" s="420">
        <f t="shared" si="426"/>
        <v>158086.47301999998</v>
      </c>
      <c r="JT26" s="421" t="e">
        <f t="shared" si="427"/>
        <v>#DIV/0!</v>
      </c>
      <c r="JU26" s="238">
        <f>VLOOKUP($G26,'ВМП план'!$A$8:$AS$64,32,0)</f>
        <v>0</v>
      </c>
      <c r="JV26" s="238">
        <f>VLOOKUP($G26,'ВМП план'!$A$8:$AS$64,33,0)</f>
        <v>0</v>
      </c>
      <c r="JW26" s="238">
        <f>SUM(JU26/12*$B$2)</f>
        <v>0</v>
      </c>
      <c r="JX26" s="238">
        <f>SUM(JV26/12*$B$2)</f>
        <v>0</v>
      </c>
      <c r="JY26" s="228"/>
      <c r="JZ26" s="228"/>
      <c r="KA26" s="228"/>
      <c r="KB26" s="111"/>
      <c r="KC26" s="111"/>
      <c r="KD26" s="111"/>
      <c r="KE26" s="111"/>
      <c r="KF26" s="111"/>
      <c r="KG26" s="111"/>
      <c r="KH26" s="228">
        <f t="shared" si="88"/>
        <v>0</v>
      </c>
      <c r="KI26" s="228">
        <f t="shared" si="89"/>
        <v>0</v>
      </c>
      <c r="KJ26" s="420">
        <f t="shared" si="433"/>
        <v>158086.47301999998</v>
      </c>
      <c r="KK26" s="421" t="e">
        <f t="shared" si="434"/>
        <v>#DIV/0!</v>
      </c>
      <c r="KL26" s="238">
        <f>VLOOKUP($G26,'ВМП план'!$A$8:$AS$64,40,0)</f>
        <v>0</v>
      </c>
      <c r="KM26" s="238">
        <f>VLOOKUP($G26,'ВМП план'!$A$8:$AS$64,41,0)</f>
        <v>0</v>
      </c>
      <c r="KN26" s="238">
        <f t="shared" si="435"/>
        <v>0</v>
      </c>
      <c r="KO26" s="238">
        <f t="shared" si="436"/>
        <v>0</v>
      </c>
      <c r="KP26" s="228"/>
      <c r="KQ26" s="228"/>
      <c r="KR26" s="228"/>
      <c r="KS26" s="228"/>
      <c r="KT26" s="228"/>
      <c r="KU26" s="228"/>
      <c r="KV26" s="228"/>
      <c r="KW26" s="228"/>
      <c r="KX26" s="228"/>
      <c r="KY26" s="228">
        <f t="shared" si="91"/>
        <v>0</v>
      </c>
      <c r="KZ26" s="228">
        <f t="shared" si="92"/>
        <v>0</v>
      </c>
      <c r="LA26" s="420">
        <f t="shared" si="439"/>
        <v>158086.47301999998</v>
      </c>
      <c r="LB26" s="421" t="e">
        <f t="shared" si="440"/>
        <v>#DIV/0!</v>
      </c>
      <c r="LC26" s="228">
        <f t="shared" si="441"/>
        <v>64</v>
      </c>
      <c r="LD26" s="229">
        <f t="shared" si="441"/>
        <v>10117534.273279998</v>
      </c>
      <c r="LE26" s="230">
        <f t="shared" si="441"/>
        <v>53.333333333333329</v>
      </c>
      <c r="LF26" s="229">
        <f t="shared" si="441"/>
        <v>8431278.5610666648</v>
      </c>
      <c r="LG26" s="228">
        <f t="shared" ref="LG26:LI32" si="484">M26+AD26+AU26+BL26+CC26+CT26+DK26+EB26+ES26+FJ26+GA26+GR26+HI26+HZ26+IQ26+JH26+JY26+KP26</f>
        <v>41</v>
      </c>
      <c r="LH26" s="228">
        <f t="shared" si="484"/>
        <v>6481545.2700000014</v>
      </c>
      <c r="LI26" s="228">
        <f t="shared" si="484"/>
        <v>294</v>
      </c>
      <c r="LJ26" s="241">
        <f>P26+AG26+AX26+BO26+CF26+CW26+DN26+EE26+EV26+FM26+GD26+GU26+HL26+IC26+IT26+JK26+KB26</f>
        <v>0</v>
      </c>
      <c r="LK26" s="241">
        <f>Q26+AH26+AY26+BP26+CG26+CX26+DO26+EF26+EW26+FN26+GE26+GV26+HM26+ID26+IU26+JL26+KC26</f>
        <v>0</v>
      </c>
      <c r="LL26" s="241">
        <f>R26+AI26+AZ26+BQ26+CH26+CY26+DP26+EG26+EX26+FO26+GF26+GW26+HN26+IE26+IV26+JM26+KD26</f>
        <v>0</v>
      </c>
      <c r="LM26" s="241">
        <f t="shared" si="443"/>
        <v>41</v>
      </c>
      <c r="LN26" s="241">
        <f t="shared" si="444"/>
        <v>6481545.2700000014</v>
      </c>
      <c r="LO26" s="241">
        <f t="shared" si="444"/>
        <v>294</v>
      </c>
      <c r="LP26" s="241">
        <f t="shared" si="95"/>
        <v>-12.333333333333329</v>
      </c>
      <c r="LQ26" s="241">
        <f t="shared" si="96"/>
        <v>-1949733.2910666633</v>
      </c>
      <c r="LR26" s="317">
        <f t="shared" si="445"/>
        <v>0.76875000000000004</v>
      </c>
      <c r="LS26" s="317">
        <f t="shared" si="446"/>
        <v>0.76874998531420868</v>
      </c>
      <c r="LT26" s="233">
        <f t="shared" si="26"/>
        <v>158086.47301999998</v>
      </c>
      <c r="LU26" s="233">
        <f t="shared" ref="LU26:LU27" si="485">LH26/LG26</f>
        <v>158086.47000000003</v>
      </c>
      <c r="LV26" s="242">
        <f t="shared" si="447"/>
        <v>3.0199999455362558E-3</v>
      </c>
      <c r="LW26" s="243"/>
    </row>
    <row r="27" spans="1:335" ht="60.75" customHeight="1" x14ac:dyDescent="0.2">
      <c r="A27" s="215">
        <v>1</v>
      </c>
      <c r="B27" s="215">
        <v>1</v>
      </c>
      <c r="C27" s="432">
        <v>5</v>
      </c>
      <c r="D27" s="433" t="s">
        <v>284</v>
      </c>
      <c r="E27" s="341" t="s">
        <v>371</v>
      </c>
      <c r="F27" s="435" t="s">
        <v>285</v>
      </c>
      <c r="G27" s="119">
        <v>3</v>
      </c>
      <c r="H27" s="193">
        <v>158086.47301999998</v>
      </c>
      <c r="I27" s="96"/>
      <c r="J27" s="96"/>
      <c r="K27" s="96"/>
      <c r="L27" s="96"/>
      <c r="M27" s="96">
        <f>VLOOKUP($E27,'факт '!$E$7:$DM$254,3,0)</f>
        <v>0</v>
      </c>
      <c r="N27" s="96">
        <f>VLOOKUP($E27,'факт '!$E$7:$DM$254,4,0)</f>
        <v>0</v>
      </c>
      <c r="O27" s="96">
        <f>VLOOKUP($E27,'факт '!$E$7:$DM$254,5,0)</f>
        <v>0</v>
      </c>
      <c r="P27" s="96">
        <f>VLOOKUP($E27,'факт '!$E$7:$DM$254,6,0)</f>
        <v>0</v>
      </c>
      <c r="Q27" s="96">
        <f>VLOOKUP($E27,'факт '!$E$7:$DM$254,7,0)</f>
        <v>0</v>
      </c>
      <c r="R27" s="96">
        <f>VLOOKUP($E27,'факт '!$E$7:$DM$254,8,0)</f>
        <v>0</v>
      </c>
      <c r="S27" s="96">
        <f t="shared" ref="S27:S32" si="486">M27+P27</f>
        <v>0</v>
      </c>
      <c r="T27" s="96">
        <f t="shared" ref="T27:T32" si="487">N27+Q27</f>
        <v>0</v>
      </c>
      <c r="U27" s="96">
        <f t="shared" ref="U27:U32" si="488">O27+R27</f>
        <v>0</v>
      </c>
      <c r="V27" s="97">
        <f t="shared" si="30"/>
        <v>0</v>
      </c>
      <c r="W27" s="97">
        <f t="shared" si="31"/>
        <v>0</v>
      </c>
      <c r="X27" s="235">
        <f t="shared" si="328"/>
        <v>158086.47301999998</v>
      </c>
      <c r="Y27" s="97"/>
      <c r="Z27" s="96"/>
      <c r="AA27" s="96"/>
      <c r="AB27" s="96"/>
      <c r="AC27" s="96"/>
      <c r="AD27" s="96">
        <f>VLOOKUP($E27,'факт '!$E$7:$DM$254,15,0)</f>
        <v>0</v>
      </c>
      <c r="AE27" s="96">
        <f>VLOOKUP($E27,'факт '!$E$7:$DM$254,16,0)</f>
        <v>0</v>
      </c>
      <c r="AF27" s="105">
        <f>VLOOKUP($E27,'факт '!$E$7:$DM$254,17,0)</f>
        <v>0</v>
      </c>
      <c r="AG27" s="96">
        <f>VLOOKUP($E27,'факт '!$E$7:$DM$254,18,0)</f>
        <v>0</v>
      </c>
      <c r="AH27" s="96">
        <f>VLOOKUP($E27,'факт '!$E$7:$DM$254,19,0)</f>
        <v>0</v>
      </c>
      <c r="AI27" s="96">
        <f>VLOOKUP($E27,'факт '!$E$7:$DM$254,20,0)</f>
        <v>0</v>
      </c>
      <c r="AJ27" s="96">
        <f t="shared" ref="AJ27:AJ32" si="489">AD27+AG27</f>
        <v>0</v>
      </c>
      <c r="AK27" s="96">
        <f t="shared" ref="AK27:AK32" si="490">AE27+AH27</f>
        <v>0</v>
      </c>
      <c r="AL27" s="172">
        <f t="shared" ref="AL27:AL32" si="491">AF27+AI27</f>
        <v>0</v>
      </c>
      <c r="AM27" s="97">
        <f t="shared" si="333"/>
        <v>0</v>
      </c>
      <c r="AN27" s="97">
        <f t="shared" si="333"/>
        <v>0</v>
      </c>
      <c r="AO27" s="97"/>
      <c r="AP27" s="97"/>
      <c r="AQ27" s="96"/>
      <c r="AR27" s="96"/>
      <c r="AS27" s="96"/>
      <c r="AT27" s="96"/>
      <c r="AU27" s="96">
        <f>VLOOKUP($E27,'факт '!$E$7:$DM$254,9,0)</f>
        <v>7</v>
      </c>
      <c r="AV27" s="96">
        <f>VLOOKUP($E27,'факт '!$E$7:$DM$254,10,0)</f>
        <v>1106605.29</v>
      </c>
      <c r="AW27" s="96">
        <f>VLOOKUP($E27,'факт '!$E$7:$DM$254,11,0)</f>
        <v>113</v>
      </c>
      <c r="AX27" s="96">
        <f>VLOOKUP($E27,'факт '!$E$7:$DM$254,12,0)</f>
        <v>0</v>
      </c>
      <c r="AY27" s="96">
        <f>VLOOKUP($E27,'факт '!$E$7:$DM$254,13,0)</f>
        <v>0</v>
      </c>
      <c r="AZ27" s="96">
        <f>VLOOKUP($E27,'факт '!$E$7:$DM$254,14,0)</f>
        <v>0</v>
      </c>
      <c r="BA27" s="105">
        <f t="shared" ref="BA27:BC32" si="492">AU27+AX27</f>
        <v>7</v>
      </c>
      <c r="BB27" s="96">
        <f t="shared" si="492"/>
        <v>1106605.29</v>
      </c>
      <c r="BC27" s="172">
        <f t="shared" si="492"/>
        <v>113</v>
      </c>
      <c r="BD27" s="97">
        <f t="shared" ref="BD27:BE32" si="493">AU27-AS27</f>
        <v>7</v>
      </c>
      <c r="BE27" s="97">
        <f t="shared" si="493"/>
        <v>1106605.29</v>
      </c>
      <c r="BF27" s="236">
        <f>H27</f>
        <v>158086.47301999998</v>
      </c>
      <c r="BG27" s="236">
        <f>AV27/AU27</f>
        <v>158086.47</v>
      </c>
      <c r="BH27" s="96"/>
      <c r="BI27" s="96"/>
      <c r="BJ27" s="96"/>
      <c r="BK27" s="96"/>
      <c r="BL27" s="96">
        <f>VLOOKUP($E27,'факт '!$E$7:$DM$254,21,0)</f>
        <v>0</v>
      </c>
      <c r="BM27" s="96">
        <f>VLOOKUP($E27,'факт '!$E$7:$DM$254,22,0)</f>
        <v>0</v>
      </c>
      <c r="BN27" s="96">
        <f>VLOOKUP($E27,'факт '!$E$7:$DM$254,23,0)</f>
        <v>0</v>
      </c>
      <c r="BO27" s="105">
        <f>VLOOKUP($E27,'факт '!$E$7:$DM$254,24,0)</f>
        <v>0</v>
      </c>
      <c r="BP27" s="96">
        <f>VLOOKUP($E27,'факт '!$E$7:$DM$254,25,0)</f>
        <v>0</v>
      </c>
      <c r="BQ27" s="96">
        <f>VLOOKUP($E27,'факт '!$E$7:$DM$254,26,0)</f>
        <v>0</v>
      </c>
      <c r="BR27" s="96">
        <f t="shared" ref="BR27:BR32" si="494">BL27+BO27</f>
        <v>0</v>
      </c>
      <c r="BS27" s="96">
        <f t="shared" ref="BS27:BS32" si="495">BM27+BP27</f>
        <v>0</v>
      </c>
      <c r="BT27" s="172">
        <f t="shared" ref="BT27:BT32" si="496">BN27+BQ27</f>
        <v>0</v>
      </c>
      <c r="BU27" s="97">
        <f t="shared" si="37"/>
        <v>0</v>
      </c>
      <c r="BV27" s="97">
        <f t="shared" si="38"/>
        <v>0</v>
      </c>
      <c r="BW27" s="97"/>
      <c r="BX27" s="97"/>
      <c r="BY27" s="96"/>
      <c r="BZ27" s="96"/>
      <c r="CA27" s="96"/>
      <c r="CB27" s="96"/>
      <c r="CC27" s="96">
        <f>VLOOKUP($E27,'факт '!$E$7:$DM$254,33,0)</f>
        <v>0</v>
      </c>
      <c r="CD27" s="96">
        <f>VLOOKUP($E27,'факт '!$E$7:$DM$254,34,0)</f>
        <v>0</v>
      </c>
      <c r="CE27" s="105">
        <f>VLOOKUP($E27,'факт '!$E$7:$DM$254,35,0)</f>
        <v>0</v>
      </c>
      <c r="CF27" s="96">
        <f>VLOOKUP($E27,'факт '!$E$7:$DM$254,36,0)</f>
        <v>0</v>
      </c>
      <c r="CG27" s="96">
        <f>VLOOKUP($E27,'факт '!$E$7:$DM$254,37,0)</f>
        <v>0</v>
      </c>
      <c r="CH27" s="96">
        <f>VLOOKUP($E27,'факт '!$E$7:$DM$254,38,0)</f>
        <v>0</v>
      </c>
      <c r="CI27" s="96">
        <f t="shared" ref="CI27:CI32" si="497">CC27+CF27</f>
        <v>0</v>
      </c>
      <c r="CJ27" s="96">
        <f t="shared" ref="CJ27:CJ32" si="498">CD27+CG27</f>
        <v>0</v>
      </c>
      <c r="CK27" s="172">
        <f t="shared" ref="CK27:CK32" si="499">CE27+CH27</f>
        <v>0</v>
      </c>
      <c r="CL27" s="97">
        <f t="shared" si="42"/>
        <v>0</v>
      </c>
      <c r="CM27" s="97">
        <f t="shared" si="43"/>
        <v>0</v>
      </c>
      <c r="CN27" s="235">
        <f t="shared" si="351"/>
        <v>158086.47301999998</v>
      </c>
      <c r="CO27" s="97" t="e">
        <f t="shared" ref="CO27:CO32" si="500">CD27/CC27</f>
        <v>#DIV/0!</v>
      </c>
      <c r="CP27" s="96"/>
      <c r="CQ27" s="96"/>
      <c r="CR27" s="96"/>
      <c r="CS27" s="96"/>
      <c r="CT27" s="96">
        <f>VLOOKUP($E27,'факт '!$E$7:$DM$254,39,0)</f>
        <v>0</v>
      </c>
      <c r="CU27" s="96">
        <f>VLOOKUP($E27,'факт '!$E$7:$DM$254,40,0)</f>
        <v>0</v>
      </c>
      <c r="CV27" s="244">
        <f>VLOOKUP($E27,'факт '!$E$7:$DM$254,41,0)</f>
        <v>0</v>
      </c>
      <c r="CW27" s="96">
        <f>VLOOKUP($E27,'факт '!$E$7:$DM$254,42,0)</f>
        <v>0</v>
      </c>
      <c r="CX27" s="96">
        <f>VLOOKUP($E27,'факт '!$E$7:$DM$254,43,0)</f>
        <v>0</v>
      </c>
      <c r="CY27" s="105">
        <f>VLOOKUP($E27,'факт '!$E$7:$DM$254,44,0)</f>
        <v>0</v>
      </c>
      <c r="CZ27" s="96">
        <f t="shared" ref="CZ27:DA32" si="501">CT27+CW27</f>
        <v>0</v>
      </c>
      <c r="DA27" s="96">
        <f t="shared" si="501"/>
        <v>0</v>
      </c>
      <c r="DB27" s="172"/>
      <c r="DC27" s="97">
        <f t="shared" si="46"/>
        <v>0</v>
      </c>
      <c r="DD27" s="97">
        <f t="shared" si="47"/>
        <v>0</v>
      </c>
      <c r="DE27" s="97"/>
      <c r="DF27" s="97"/>
      <c r="DG27" s="96"/>
      <c r="DH27" s="96"/>
      <c r="DI27" s="96"/>
      <c r="DJ27" s="96"/>
      <c r="DK27" s="96">
        <f>VLOOKUP($E27,'факт '!$E$7:$DM$254,45,0)</f>
        <v>0</v>
      </c>
      <c r="DL27" s="96">
        <f>VLOOKUP($E27,'факт '!$E$7:$DM$254,46,0)</f>
        <v>0</v>
      </c>
      <c r="DM27" s="96">
        <f>VLOOKUP($E27,'факт '!$E$7:$DM$254,47,0)</f>
        <v>0</v>
      </c>
      <c r="DN27" s="96">
        <f>VLOOKUP($E27,'факт '!$E$7:$DM$254,48,0)</f>
        <v>0</v>
      </c>
      <c r="DO27" s="96">
        <f>VLOOKUP($E27,'факт '!$E$7:$DM$254,49,0)</f>
        <v>0</v>
      </c>
      <c r="DP27" s="96">
        <f>VLOOKUP($E27,'факт '!$E$7:$DM$254,50,0)</f>
        <v>0</v>
      </c>
      <c r="DQ27" s="105">
        <f t="shared" ref="DQ27:DS32" si="502">DK27+DN27</f>
        <v>0</v>
      </c>
      <c r="DR27" s="96">
        <f t="shared" si="502"/>
        <v>0</v>
      </c>
      <c r="DS27" s="172">
        <f t="shared" si="502"/>
        <v>0</v>
      </c>
      <c r="DT27" s="97">
        <f t="shared" ref="DT27:DU32" si="503">DK27-DI27</f>
        <v>0</v>
      </c>
      <c r="DU27" s="97">
        <f t="shared" si="503"/>
        <v>0</v>
      </c>
      <c r="DV27" s="97"/>
      <c r="DW27" s="97"/>
      <c r="DX27" s="96"/>
      <c r="DY27" s="96"/>
      <c r="DZ27" s="96"/>
      <c r="EA27" s="96"/>
      <c r="EB27" s="96">
        <f>VLOOKUP($E27,'факт '!$E$7:$DM$254,51,0)</f>
        <v>0</v>
      </c>
      <c r="EC27" s="96">
        <f>VLOOKUP($E27,'факт '!$E$7:$DM$254,52,0)</f>
        <v>0</v>
      </c>
      <c r="ED27" s="96">
        <f>VLOOKUP($E27,'факт '!$E$7:$DM$254,53,0)</f>
        <v>0</v>
      </c>
      <c r="EE27" s="96">
        <f>VLOOKUP($E27,'факт '!$E$7:$DM$254,54,0)</f>
        <v>0</v>
      </c>
      <c r="EF27" s="96">
        <f>VLOOKUP($E27,'факт '!$E$7:$DM$254,55,0)</f>
        <v>0</v>
      </c>
      <c r="EG27" s="96">
        <f>VLOOKUP($E27,'факт '!$E$7:$DM$254,56,0)</f>
        <v>0</v>
      </c>
      <c r="EH27" s="105">
        <f t="shared" ref="EH27:EH32" si="504">EB27+EE27</f>
        <v>0</v>
      </c>
      <c r="EI27" s="96">
        <f t="shared" ref="EI27:EI32" si="505">EC27+EF27</f>
        <v>0</v>
      </c>
      <c r="EJ27" s="172">
        <f t="shared" ref="EJ27:EJ32" si="506">ED27+EG27</f>
        <v>0</v>
      </c>
      <c r="EK27" s="97">
        <f t="shared" si="56"/>
        <v>0</v>
      </c>
      <c r="EL27" s="97">
        <f t="shared" si="57"/>
        <v>0</v>
      </c>
      <c r="EM27" s="97"/>
      <c r="EN27" s="97"/>
      <c r="EO27" s="96"/>
      <c r="EP27" s="96"/>
      <c r="EQ27" s="96"/>
      <c r="ER27" s="96"/>
      <c r="ES27" s="96">
        <f>VLOOKUP($E27,'факт '!$E$7:$DM$254,57,0)</f>
        <v>0</v>
      </c>
      <c r="ET27" s="96">
        <f>VLOOKUP($E27,'факт '!$E$7:$DM$254,58,0)</f>
        <v>0</v>
      </c>
      <c r="EU27" s="96">
        <f>VLOOKUP($E27,'факт '!$E$7:$DM$254,59,0)</f>
        <v>0</v>
      </c>
      <c r="EV27" s="96">
        <f>VLOOKUP($E27,'факт '!$E$7:$DM$254,60,0)</f>
        <v>0</v>
      </c>
      <c r="EW27" s="96">
        <f>VLOOKUP($E27,'факт '!$E$7:$DM$254,61,0)</f>
        <v>0</v>
      </c>
      <c r="EX27" s="96">
        <f>VLOOKUP($E27,'факт '!$E$7:$DM$254,62,0)</f>
        <v>0</v>
      </c>
      <c r="EY27" s="105">
        <f t="shared" ref="EY27:EY32" si="507">ES27+EV27</f>
        <v>0</v>
      </c>
      <c r="EZ27" s="96">
        <f t="shared" ref="EZ27:EZ32" si="508">ET27+EW27</f>
        <v>0</v>
      </c>
      <c r="FA27" s="172">
        <f t="shared" ref="FA27:FA32" si="509">EU27+EX27</f>
        <v>0</v>
      </c>
      <c r="FB27" s="97">
        <f t="shared" si="61"/>
        <v>0</v>
      </c>
      <c r="FC27" s="97">
        <f t="shared" si="62"/>
        <v>0</v>
      </c>
      <c r="FD27" s="97"/>
      <c r="FE27" s="97"/>
      <c r="FF27" s="96"/>
      <c r="FG27" s="96"/>
      <c r="FH27" s="96"/>
      <c r="FI27" s="96"/>
      <c r="FJ27" s="96">
        <f>VLOOKUP($E27,'факт '!$E$7:$DM$254,27,0)</f>
        <v>0</v>
      </c>
      <c r="FK27" s="96">
        <f>VLOOKUP($E27,'факт '!$E$7:$DM$254,28,0)</f>
        <v>0</v>
      </c>
      <c r="FL27" s="96">
        <f>VLOOKUP($E27,'факт '!$E$7:$DM$254,29,0)</f>
        <v>0</v>
      </c>
      <c r="FM27" s="96">
        <f>VLOOKUP($E27,'факт '!$E$7:$DM$254,30,0)</f>
        <v>0</v>
      </c>
      <c r="FN27" s="96">
        <f>VLOOKUP($E27,'факт '!$E$7:$DM$254,31,0)</f>
        <v>0</v>
      </c>
      <c r="FO27" s="96">
        <f>VLOOKUP($E27,'факт '!$E$7:$DM$254,32,0)</f>
        <v>0</v>
      </c>
      <c r="FP27" s="105">
        <f t="shared" ref="FP27:FP32" si="510">FJ27+FM27</f>
        <v>0</v>
      </c>
      <c r="FQ27" s="96">
        <f t="shared" ref="FQ27:FQ32" si="511">FK27+FN27</f>
        <v>0</v>
      </c>
      <c r="FR27" s="172">
        <f t="shared" ref="FR27:FR32" si="512">FL27+FO27</f>
        <v>0</v>
      </c>
      <c r="FS27" s="97">
        <f t="shared" ref="FS27:FT32" si="513">FJ27-FH27</f>
        <v>0</v>
      </c>
      <c r="FT27" s="97">
        <f t="shared" si="513"/>
        <v>0</v>
      </c>
      <c r="FU27" s="97"/>
      <c r="FV27" s="97"/>
      <c r="FW27" s="96"/>
      <c r="FX27" s="96"/>
      <c r="FY27" s="96"/>
      <c r="FZ27" s="96"/>
      <c r="GA27" s="96">
        <f>VLOOKUP($E27,'факт '!$E$7:$DM$254,63,0)</f>
        <v>0</v>
      </c>
      <c r="GB27" s="96">
        <f>VLOOKUP($E27,'факт '!$E$7:$DM$254,64,0)</f>
        <v>0</v>
      </c>
      <c r="GC27" s="96">
        <f>VLOOKUP($E27,'факт '!$E$7:$DM$254,65,0)</f>
        <v>0</v>
      </c>
      <c r="GD27" s="96">
        <f>VLOOKUP($E27,'факт '!$E$7:$DM$254,66,0)</f>
        <v>0</v>
      </c>
      <c r="GE27" s="96">
        <f>VLOOKUP($E27,'факт '!$E$7:$DM$254,67,0)</f>
        <v>0</v>
      </c>
      <c r="GF27" s="96">
        <f>VLOOKUP($E27,'факт '!$E$7:$DM$254,68,0)</f>
        <v>0</v>
      </c>
      <c r="GG27" s="105">
        <f t="shared" ref="GG27:GI32" si="514">GA27+GD27</f>
        <v>0</v>
      </c>
      <c r="GH27" s="96">
        <f t="shared" si="514"/>
        <v>0</v>
      </c>
      <c r="GI27" s="172">
        <f t="shared" si="514"/>
        <v>0</v>
      </c>
      <c r="GJ27" s="97">
        <f t="shared" si="67"/>
        <v>0</v>
      </c>
      <c r="GK27" s="97">
        <f t="shared" si="68"/>
        <v>0</v>
      </c>
      <c r="GL27" s="97"/>
      <c r="GM27" s="97"/>
      <c r="GN27" s="96"/>
      <c r="GO27" s="96"/>
      <c r="GP27" s="96"/>
      <c r="GQ27" s="96"/>
      <c r="GR27" s="96">
        <f>VLOOKUP($E27,'факт '!$E$7:$DM$254,93,0)</f>
        <v>0</v>
      </c>
      <c r="GS27" s="96">
        <f>VLOOKUP($E27,'факт '!$E$7:$DM$254,94,0)</f>
        <v>0</v>
      </c>
      <c r="GT27" s="96">
        <f>VLOOKUP($E27,'факт '!$E$7:$DM$254,95,0)</f>
        <v>0</v>
      </c>
      <c r="GU27" s="96">
        <f>VLOOKUP($E27,'факт '!$E$7:$DM$254,96,0)</f>
        <v>0</v>
      </c>
      <c r="GV27" s="96">
        <f>VLOOKUP($E27,'факт '!$E$7:$DM$254,97,0)</f>
        <v>0</v>
      </c>
      <c r="GW27" s="96">
        <f>VLOOKUP($E27,'факт '!$E$7:$DM$254,98,0)</f>
        <v>0</v>
      </c>
      <c r="GX27" s="96">
        <f t="shared" ref="GX27:GX32" si="515">GR27+GU27</f>
        <v>0</v>
      </c>
      <c r="GY27" s="96">
        <f t="shared" ref="GY27:GY32" si="516">GS27+GV27</f>
        <v>0</v>
      </c>
      <c r="GZ27" s="96">
        <f t="shared" ref="GZ27:GZ32" si="517">GT27+GW27</f>
        <v>0</v>
      </c>
      <c r="HA27" s="97">
        <f t="shared" si="70"/>
        <v>0</v>
      </c>
      <c r="HB27" s="97">
        <f t="shared" si="71"/>
        <v>0</v>
      </c>
      <c r="HC27" s="235">
        <f t="shared" si="398"/>
        <v>158086.47301999998</v>
      </c>
      <c r="HD27" s="236" t="e">
        <f t="shared" ref="HD27:HD32" si="518">GS27/GR27</f>
        <v>#DIV/0!</v>
      </c>
      <c r="HE27" s="96"/>
      <c r="HF27" s="96"/>
      <c r="HG27" s="96"/>
      <c r="HH27" s="96"/>
      <c r="HI27" s="247"/>
      <c r="HJ27" s="247"/>
      <c r="HK27" s="247"/>
      <c r="HL27" s="96"/>
      <c r="HM27" s="96"/>
      <c r="HN27" s="96"/>
      <c r="HO27" s="105"/>
      <c r="HP27" s="96"/>
      <c r="HQ27" s="172"/>
      <c r="HR27" s="97">
        <f t="shared" ref="HR27:HS32" si="519">HI27-HG27</f>
        <v>0</v>
      </c>
      <c r="HS27" s="97">
        <f t="shared" si="519"/>
        <v>0</v>
      </c>
      <c r="HT27" s="97"/>
      <c r="HU27" s="97"/>
      <c r="HV27" s="96"/>
      <c r="HW27" s="96"/>
      <c r="HX27" s="96"/>
      <c r="HY27" s="96"/>
      <c r="HZ27" s="96">
        <f>VLOOKUP($E27,'факт '!$E$7:$DM$254,87,0)</f>
        <v>0</v>
      </c>
      <c r="IA27" s="96">
        <f>VLOOKUP($E27,'факт '!$E$7:$DM$254,88,0)</f>
        <v>0</v>
      </c>
      <c r="IB27" s="96">
        <f>VLOOKUP($E27,'факт '!$E$7:$DM$254,89,0)</f>
        <v>0</v>
      </c>
      <c r="IC27" s="96">
        <f>VLOOKUP($E27,'факт '!$E$7:$DM$254,90,0)</f>
        <v>0</v>
      </c>
      <c r="ID27" s="96">
        <f>VLOOKUP($E27,'факт '!$E$7:$DM$254,91,0)</f>
        <v>0</v>
      </c>
      <c r="IE27" s="96">
        <f>VLOOKUP($E27,'факт '!$E$7:$DM$254,92,0)</f>
        <v>0</v>
      </c>
      <c r="IF27" s="105">
        <f t="shared" ref="IF27:IF32" si="520">HZ27+IC27</f>
        <v>0</v>
      </c>
      <c r="IG27" s="96">
        <f t="shared" ref="IG27:IG32" si="521">IA27+ID27</f>
        <v>0</v>
      </c>
      <c r="IH27" s="172"/>
      <c r="II27" s="97">
        <f t="shared" si="78"/>
        <v>0</v>
      </c>
      <c r="IJ27" s="97">
        <f t="shared" si="79"/>
        <v>0</v>
      </c>
      <c r="IK27" s="97"/>
      <c r="IL27" s="97"/>
      <c r="IM27" s="96"/>
      <c r="IN27" s="96"/>
      <c r="IO27" s="96"/>
      <c r="IP27" s="96"/>
      <c r="IQ27" s="96">
        <f>VLOOKUP($E27,'факт '!$E$7:$DM$254,99,0)</f>
        <v>0</v>
      </c>
      <c r="IR27" s="96">
        <f>VLOOKUP($E27,'факт '!$E$7:$DM$254,100,0)</f>
        <v>0</v>
      </c>
      <c r="IS27" s="96">
        <f>VLOOKUP($E27,'факт '!$E$7:$DM$254,101,0)</f>
        <v>0</v>
      </c>
      <c r="IT27" s="96">
        <f>VLOOKUP($E27,'факт '!$E$7:$DM$254,102,0)</f>
        <v>0</v>
      </c>
      <c r="IU27" s="96">
        <f>VLOOKUP($E27,'факт '!$E$7:$DM$254,103,0)</f>
        <v>0</v>
      </c>
      <c r="IV27" s="96">
        <f>VLOOKUP($E27,'факт '!$E$7:$DM$254,104,0)</f>
        <v>0</v>
      </c>
      <c r="IW27" s="105">
        <f t="shared" ref="IW27:IY32" si="522">IQ27+IT27</f>
        <v>0</v>
      </c>
      <c r="IX27" s="96">
        <f t="shared" si="522"/>
        <v>0</v>
      </c>
      <c r="IY27" s="172">
        <f t="shared" si="522"/>
        <v>0</v>
      </c>
      <c r="IZ27" s="97">
        <f t="shared" ref="IZ27:JA32" si="523">IQ27-IO27</f>
        <v>0</v>
      </c>
      <c r="JA27" s="97">
        <f t="shared" si="523"/>
        <v>0</v>
      </c>
      <c r="JB27" s="97"/>
      <c r="JC27" s="97"/>
      <c r="JD27" s="96"/>
      <c r="JE27" s="96"/>
      <c r="JF27" s="96"/>
      <c r="JG27" s="96"/>
      <c r="JH27" s="96">
        <f>VLOOKUP($E27,'факт '!$E$7:$DM$254,81,0)</f>
        <v>0</v>
      </c>
      <c r="JI27" s="96">
        <f>VLOOKUP($E27,'факт '!$E$7:$DM$254,82,0)</f>
        <v>0</v>
      </c>
      <c r="JJ27" s="96">
        <f>VLOOKUP($E27,'факт '!$E$7:$DM$254,83,0)</f>
        <v>0</v>
      </c>
      <c r="JK27" s="96">
        <f>VLOOKUP($E27,'факт '!$E$7:$DM$254,84,0)</f>
        <v>0</v>
      </c>
      <c r="JL27" s="96">
        <f>VLOOKUP($E27,'факт '!$E$7:$DM$254,85,0)</f>
        <v>0</v>
      </c>
      <c r="JM27" s="96">
        <f>VLOOKUP($E27,'факт '!$E$7:$DM$254,86,0)</f>
        <v>0</v>
      </c>
      <c r="JN27" s="96">
        <f t="shared" ref="JN27:JP32" si="524">JH27+JK27</f>
        <v>0</v>
      </c>
      <c r="JO27" s="96">
        <f t="shared" si="524"/>
        <v>0</v>
      </c>
      <c r="JP27" s="96">
        <f t="shared" si="524"/>
        <v>0</v>
      </c>
      <c r="JQ27" s="97">
        <f t="shared" ref="JQ27:JR32" si="525">JH27-JF27</f>
        <v>0</v>
      </c>
      <c r="JR27" s="97">
        <f t="shared" si="525"/>
        <v>0</v>
      </c>
      <c r="JS27" s="97"/>
      <c r="JT27" s="97"/>
      <c r="JU27" s="97"/>
      <c r="JV27" s="97"/>
      <c r="JW27" s="97"/>
      <c r="JX27" s="97"/>
      <c r="JY27" s="96">
        <f>VLOOKUP($E27,'факт '!$E$7:$DM$254,69,0)</f>
        <v>0</v>
      </c>
      <c r="JZ27" s="96">
        <f>VLOOKUP($E27,'факт '!$E$7:$DM$254,70,0)</f>
        <v>0</v>
      </c>
      <c r="KA27" s="96">
        <f>VLOOKUP($E27,'факт '!$E$7:$DM$254,71,0)</f>
        <v>0</v>
      </c>
      <c r="KB27" s="96">
        <f>VLOOKUP($E27,'факт '!$E$7:$DM$254,72,0)</f>
        <v>0</v>
      </c>
      <c r="KC27" s="96">
        <f>VLOOKUP($E27,'факт '!$E$7:$DM$254,73,0)</f>
        <v>0</v>
      </c>
      <c r="KD27" s="96">
        <f>VLOOKUP($E27,'факт '!$E$7:$DM$254,74,0)</f>
        <v>0</v>
      </c>
      <c r="KE27" s="97">
        <f t="shared" ref="KE27:KG32" si="526">JY27+KB27</f>
        <v>0</v>
      </c>
      <c r="KF27" s="97">
        <f t="shared" si="526"/>
        <v>0</v>
      </c>
      <c r="KG27" s="97">
        <f t="shared" si="526"/>
        <v>0</v>
      </c>
      <c r="KH27" s="97">
        <f t="shared" ref="KH27:KI32" si="527">JY27-JW27</f>
        <v>0</v>
      </c>
      <c r="KI27" s="97">
        <f t="shared" si="527"/>
        <v>0</v>
      </c>
      <c r="KJ27" s="97"/>
      <c r="KK27" s="97"/>
      <c r="KL27" s="97"/>
      <c r="KM27" s="97"/>
      <c r="KN27" s="97"/>
      <c r="KO27" s="97"/>
      <c r="KP27" s="96">
        <f>VLOOKUP($E27,'факт '!$E$7:$DM$254,75,0)</f>
        <v>0</v>
      </c>
      <c r="KQ27" s="96">
        <f>VLOOKUP($E27,'факт '!$E$7:$DM$254,76,0)</f>
        <v>0</v>
      </c>
      <c r="KR27" s="96">
        <f>VLOOKUP($E27,'факт '!$E$7:$DM$254,77,0)</f>
        <v>0</v>
      </c>
      <c r="KS27" s="96">
        <f>VLOOKUP($E27,'факт '!$E$7:$DM$254,78,0)</f>
        <v>0</v>
      </c>
      <c r="KT27" s="96">
        <f>VLOOKUP($E27,'факт '!$E$7:$DM$254,79,0)</f>
        <v>0</v>
      </c>
      <c r="KU27" s="96">
        <f>VLOOKUP($E27,'факт '!$E$7:$DM$254,80,0)</f>
        <v>0</v>
      </c>
      <c r="KV27" s="97">
        <f t="shared" ref="KV27:KV32" si="528">KP27+KS27</f>
        <v>0</v>
      </c>
      <c r="KW27" s="97">
        <f t="shared" ref="KW27:KW32" si="529">KQ27+KT27</f>
        <v>0</v>
      </c>
      <c r="KX27" s="97">
        <f t="shared" ref="KX27:KX32" si="530">KR27+KU27</f>
        <v>0</v>
      </c>
      <c r="KY27" s="97">
        <f t="shared" si="91"/>
        <v>0</v>
      </c>
      <c r="KZ27" s="97">
        <f t="shared" si="92"/>
        <v>0</v>
      </c>
      <c r="LA27" s="97"/>
      <c r="LB27" s="97"/>
      <c r="LC27" s="98"/>
      <c r="LD27" s="99"/>
      <c r="LE27" s="98"/>
      <c r="LF27" s="98"/>
      <c r="LG27" s="231">
        <f t="shared" si="484"/>
        <v>7</v>
      </c>
      <c r="LH27" s="231">
        <f t="shared" si="484"/>
        <v>1106605.29</v>
      </c>
      <c r="LI27" s="231">
        <f t="shared" si="484"/>
        <v>113</v>
      </c>
      <c r="LJ27" s="231">
        <f t="shared" ref="LJ27:LJ32" si="531">P27+AG27+AX27+BO27+CF27+CW27+DN27+EE27+EV27+FM27+GD27+GU27+HL27+IC27+IT27+JK27+KB27+KS27</f>
        <v>0</v>
      </c>
      <c r="LK27" s="231">
        <f t="shared" ref="LK27:LK32" si="532">Q27+AH27+AY27+BP27+CG27+CX27+DO27+EF27+EW27+FN27+GE27+GV27+HM27+ID27+IU27+JL27+KC27+KT27</f>
        <v>0</v>
      </c>
      <c r="LL27" s="231">
        <f t="shared" ref="LL27:LL32" si="533">R27+AI27+AZ27+BQ27+CH27+CY27+DP27+EG27+EX27+FO27+GF27+GW27+HN27+IE27+IV27+JM27+KD27+KU27</f>
        <v>0</v>
      </c>
      <c r="LM27" s="231">
        <f t="shared" si="443"/>
        <v>7</v>
      </c>
      <c r="LN27" s="231">
        <f t="shared" si="444"/>
        <v>1106605.29</v>
      </c>
      <c r="LO27" s="231">
        <f t="shared" si="444"/>
        <v>113</v>
      </c>
      <c r="LP27" s="231">
        <f t="shared" si="95"/>
        <v>7</v>
      </c>
      <c r="LQ27" s="231">
        <f t="shared" si="96"/>
        <v>1106605.29</v>
      </c>
      <c r="LR27" s="100"/>
      <c r="LS27" s="101"/>
      <c r="LT27" s="102">
        <f t="shared" si="26"/>
        <v>158086.47301999998</v>
      </c>
      <c r="LU27" s="102">
        <f t="shared" si="485"/>
        <v>158086.47</v>
      </c>
      <c r="LV27" s="245">
        <f t="shared" si="447"/>
        <v>3.0199999746400863E-3</v>
      </c>
      <c r="LW27" s="246" t="e">
        <f t="shared" ref="LW27:LW28" si="534">LK27/LJ27</f>
        <v>#DIV/0!</v>
      </c>
    </row>
    <row r="28" spans="1:335" ht="60.75" customHeight="1" x14ac:dyDescent="0.2">
      <c r="A28" s="215">
        <v>1</v>
      </c>
      <c r="B28" s="215">
        <v>1</v>
      </c>
      <c r="C28" s="432">
        <v>6</v>
      </c>
      <c r="D28" s="433" t="s">
        <v>286</v>
      </c>
      <c r="E28" s="341" t="s">
        <v>372</v>
      </c>
      <c r="F28" s="435" t="s">
        <v>287</v>
      </c>
      <c r="G28" s="119">
        <v>3</v>
      </c>
      <c r="H28" s="193">
        <v>158086.47301999998</v>
      </c>
      <c r="I28" s="96"/>
      <c r="J28" s="96"/>
      <c r="K28" s="96"/>
      <c r="L28" s="96"/>
      <c r="M28" s="96">
        <f>VLOOKUP($E28,'факт '!$E$7:$DM$254,3,0)</f>
        <v>0</v>
      </c>
      <c r="N28" s="96">
        <f>VLOOKUP($E28,'факт '!$E$7:$DM$254,4,0)</f>
        <v>0</v>
      </c>
      <c r="O28" s="96">
        <f>VLOOKUP($E28,'факт '!$E$7:$DM$254,5,0)</f>
        <v>0</v>
      </c>
      <c r="P28" s="96">
        <f>VLOOKUP($E28,'факт '!$E$7:$DM$254,6,0)</f>
        <v>0</v>
      </c>
      <c r="Q28" s="96">
        <f>VLOOKUP($E28,'факт '!$E$7:$DM$254,7,0)</f>
        <v>0</v>
      </c>
      <c r="R28" s="96">
        <f>VLOOKUP($E28,'факт '!$E$7:$DM$254,8,0)</f>
        <v>0</v>
      </c>
      <c r="S28" s="96">
        <f t="shared" si="486"/>
        <v>0</v>
      </c>
      <c r="T28" s="96">
        <f t="shared" si="487"/>
        <v>0</v>
      </c>
      <c r="U28" s="96">
        <f t="shared" si="488"/>
        <v>0</v>
      </c>
      <c r="V28" s="97">
        <f t="shared" si="30"/>
        <v>0</v>
      </c>
      <c r="W28" s="97">
        <f t="shared" si="31"/>
        <v>0</v>
      </c>
      <c r="X28" s="235">
        <f t="shared" si="328"/>
        <v>158086.47301999998</v>
      </c>
      <c r="Y28" s="97"/>
      <c r="Z28" s="96"/>
      <c r="AA28" s="96"/>
      <c r="AB28" s="96"/>
      <c r="AC28" s="96"/>
      <c r="AD28" s="96">
        <f>VLOOKUP($E28,'факт '!$E$7:$DM$254,15,0)</f>
        <v>0</v>
      </c>
      <c r="AE28" s="96">
        <f>VLOOKUP($E28,'факт '!$E$7:$DM$254,16,0)</f>
        <v>0</v>
      </c>
      <c r="AF28" s="105">
        <f>VLOOKUP($E28,'факт '!$E$7:$DM$254,17,0)</f>
        <v>0</v>
      </c>
      <c r="AG28" s="96">
        <f>VLOOKUP($E28,'факт '!$E$7:$DM$254,18,0)</f>
        <v>0</v>
      </c>
      <c r="AH28" s="96">
        <f>VLOOKUP($E28,'факт '!$E$7:$DM$254,19,0)</f>
        <v>0</v>
      </c>
      <c r="AI28" s="96">
        <f>VLOOKUP($E28,'факт '!$E$7:$DM$254,20,0)</f>
        <v>0</v>
      </c>
      <c r="AJ28" s="96">
        <f t="shared" si="489"/>
        <v>0</v>
      </c>
      <c r="AK28" s="96">
        <f t="shared" si="490"/>
        <v>0</v>
      </c>
      <c r="AL28" s="172">
        <f t="shared" si="491"/>
        <v>0</v>
      </c>
      <c r="AM28" s="97">
        <f t="shared" si="333"/>
        <v>0</v>
      </c>
      <c r="AN28" s="97">
        <f t="shared" si="333"/>
        <v>0</v>
      </c>
      <c r="AO28" s="97"/>
      <c r="AP28" s="97"/>
      <c r="AQ28" s="96"/>
      <c r="AR28" s="96"/>
      <c r="AS28" s="96"/>
      <c r="AT28" s="96"/>
      <c r="AU28" s="96">
        <f>VLOOKUP($E28,'факт '!$E$7:$DM$254,9,0)</f>
        <v>18</v>
      </c>
      <c r="AV28" s="96">
        <f>VLOOKUP($E28,'факт '!$E$7:$DM$254,10,0)</f>
        <v>2845556.4600000009</v>
      </c>
      <c r="AW28" s="96">
        <f>VLOOKUP($E28,'факт '!$E$7:$DM$254,11,0)</f>
        <v>96</v>
      </c>
      <c r="AX28" s="96">
        <f>VLOOKUP($E28,'факт '!$E$7:$DM$254,12,0)</f>
        <v>0</v>
      </c>
      <c r="AY28" s="96">
        <f>VLOOKUP($E28,'факт '!$E$7:$DM$254,13,0)</f>
        <v>0</v>
      </c>
      <c r="AZ28" s="96">
        <f>VLOOKUP($E28,'факт '!$E$7:$DM$254,14,0)</f>
        <v>0</v>
      </c>
      <c r="BA28" s="105">
        <f t="shared" ref="BA28" si="535">AU28+AX28</f>
        <v>18</v>
      </c>
      <c r="BB28" s="96">
        <f t="shared" ref="BB28" si="536">AV28+AY28</f>
        <v>2845556.4600000009</v>
      </c>
      <c r="BC28" s="172">
        <f t="shared" ref="BC28" si="537">AW28+AZ28</f>
        <v>96</v>
      </c>
      <c r="BD28" s="97">
        <f t="shared" ref="BD28" si="538">AU28-AS28</f>
        <v>18</v>
      </c>
      <c r="BE28" s="97">
        <f t="shared" ref="BE28" si="539">AV28-AT28</f>
        <v>2845556.4600000009</v>
      </c>
      <c r="BF28" s="236">
        <f>H28</f>
        <v>158086.47301999998</v>
      </c>
      <c r="BG28" s="236">
        <f>AV28/AU28</f>
        <v>158086.47000000006</v>
      </c>
      <c r="BH28" s="96"/>
      <c r="BI28" s="96"/>
      <c r="BJ28" s="96"/>
      <c r="BK28" s="96"/>
      <c r="BL28" s="96">
        <f>VLOOKUP($E28,'факт '!$E$7:$DM$254,21,0)</f>
        <v>0</v>
      </c>
      <c r="BM28" s="96">
        <f>VLOOKUP($E28,'факт '!$E$7:$DM$254,22,0)</f>
        <v>0</v>
      </c>
      <c r="BN28" s="96">
        <f>VLOOKUP($E28,'факт '!$E$7:$DM$254,23,0)</f>
        <v>0</v>
      </c>
      <c r="BO28" s="105">
        <f>VLOOKUP($E28,'факт '!$E$7:$DM$254,24,0)</f>
        <v>0</v>
      </c>
      <c r="BP28" s="96">
        <f>VLOOKUP($E28,'факт '!$E$7:$DM$254,25,0)</f>
        <v>0</v>
      </c>
      <c r="BQ28" s="96">
        <f>VLOOKUP($E28,'факт '!$E$7:$DM$254,26,0)</f>
        <v>0</v>
      </c>
      <c r="BR28" s="96">
        <f t="shared" ref="BR28:BR31" si="540">BL28+BO28</f>
        <v>0</v>
      </c>
      <c r="BS28" s="96">
        <f t="shared" ref="BS28:BS31" si="541">BM28+BP28</f>
        <v>0</v>
      </c>
      <c r="BT28" s="172">
        <f t="shared" ref="BT28:BT31" si="542">BN28+BQ28</f>
        <v>0</v>
      </c>
      <c r="BU28" s="97">
        <f t="shared" ref="BU28:BU31" si="543">BL28-BJ28</f>
        <v>0</v>
      </c>
      <c r="BV28" s="97">
        <f t="shared" ref="BV28:BV31" si="544">BM28-BK28</f>
        <v>0</v>
      </c>
      <c r="BW28" s="97"/>
      <c r="BX28" s="97"/>
      <c r="BY28" s="96"/>
      <c r="BZ28" s="96"/>
      <c r="CA28" s="96"/>
      <c r="CB28" s="96"/>
      <c r="CC28" s="96">
        <f>VLOOKUP($E28,'факт '!$E$7:$DM$254,33,0)</f>
        <v>0</v>
      </c>
      <c r="CD28" s="96">
        <f>VLOOKUP($E28,'факт '!$E$7:$DM$254,34,0)</f>
        <v>0</v>
      </c>
      <c r="CE28" s="105">
        <f>VLOOKUP($E28,'факт '!$E$7:$DM$254,35,0)</f>
        <v>0</v>
      </c>
      <c r="CF28" s="96">
        <f>VLOOKUP($E28,'факт '!$E$7:$DM$254,36,0)</f>
        <v>0</v>
      </c>
      <c r="CG28" s="96">
        <f>VLOOKUP($E28,'факт '!$E$7:$DM$254,37,0)</f>
        <v>0</v>
      </c>
      <c r="CH28" s="96">
        <f>VLOOKUP($E28,'факт '!$E$7:$DM$254,38,0)</f>
        <v>0</v>
      </c>
      <c r="CI28" s="96">
        <f t="shared" si="497"/>
        <v>0</v>
      </c>
      <c r="CJ28" s="96">
        <f t="shared" si="498"/>
        <v>0</v>
      </c>
      <c r="CK28" s="172">
        <f t="shared" si="499"/>
        <v>0</v>
      </c>
      <c r="CL28" s="97">
        <f t="shared" si="42"/>
        <v>0</v>
      </c>
      <c r="CM28" s="97">
        <f t="shared" si="43"/>
        <v>0</v>
      </c>
      <c r="CN28" s="235">
        <f t="shared" si="351"/>
        <v>158086.47301999998</v>
      </c>
      <c r="CO28" s="97" t="e">
        <f t="shared" si="500"/>
        <v>#DIV/0!</v>
      </c>
      <c r="CP28" s="96"/>
      <c r="CQ28" s="96"/>
      <c r="CR28" s="96"/>
      <c r="CS28" s="96"/>
      <c r="CT28" s="96"/>
      <c r="CU28" s="96"/>
      <c r="CV28" s="244"/>
      <c r="CW28" s="96"/>
      <c r="CX28" s="96"/>
      <c r="CY28" s="105"/>
      <c r="CZ28" s="96"/>
      <c r="DA28" s="96"/>
      <c r="DB28" s="172"/>
      <c r="DC28" s="97"/>
      <c r="DD28" s="97"/>
      <c r="DE28" s="97"/>
      <c r="DF28" s="97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105"/>
      <c r="DR28" s="96"/>
      <c r="DS28" s="172"/>
      <c r="DT28" s="97"/>
      <c r="DU28" s="97"/>
      <c r="DV28" s="97"/>
      <c r="DW28" s="97"/>
      <c r="DX28" s="96"/>
      <c r="DY28" s="96"/>
      <c r="DZ28" s="96"/>
      <c r="EA28" s="96"/>
      <c r="EB28" s="96"/>
      <c r="EC28" s="96"/>
      <c r="ED28" s="96"/>
      <c r="EE28" s="96"/>
      <c r="EF28" s="96"/>
      <c r="EG28" s="96"/>
      <c r="EH28" s="105"/>
      <c r="EI28" s="96"/>
      <c r="EJ28" s="172"/>
      <c r="EK28" s="97"/>
      <c r="EL28" s="97"/>
      <c r="EM28" s="97"/>
      <c r="EN28" s="97"/>
      <c r="EO28" s="96"/>
      <c r="EP28" s="96"/>
      <c r="EQ28" s="96"/>
      <c r="ER28" s="96"/>
      <c r="ES28" s="96"/>
      <c r="ET28" s="96"/>
      <c r="EU28" s="96"/>
      <c r="EV28" s="96"/>
      <c r="EW28" s="96"/>
      <c r="EX28" s="96"/>
      <c r="EY28" s="105"/>
      <c r="EZ28" s="96"/>
      <c r="FA28" s="172"/>
      <c r="FB28" s="97"/>
      <c r="FC28" s="97"/>
      <c r="FD28" s="97"/>
      <c r="FE28" s="97"/>
      <c r="FF28" s="96"/>
      <c r="FG28" s="96"/>
      <c r="FH28" s="96"/>
      <c r="FI28" s="96"/>
      <c r="FJ28" s="96"/>
      <c r="FK28" s="96"/>
      <c r="FL28" s="96"/>
      <c r="FM28" s="96"/>
      <c r="FN28" s="96"/>
      <c r="FO28" s="96"/>
      <c r="FP28" s="105"/>
      <c r="FQ28" s="96"/>
      <c r="FR28" s="172"/>
      <c r="FS28" s="97"/>
      <c r="FT28" s="97"/>
      <c r="FU28" s="97"/>
      <c r="FV28" s="97"/>
      <c r="FW28" s="96"/>
      <c r="FX28" s="96"/>
      <c r="FY28" s="96"/>
      <c r="FZ28" s="96"/>
      <c r="GA28" s="96">
        <f>VLOOKUP($E28,'факт '!$E$7:$DM$254,63,0)</f>
        <v>0</v>
      </c>
      <c r="GB28" s="96">
        <f>VLOOKUP($E28,'факт '!$E$7:$DM$254,64,0)</f>
        <v>0</v>
      </c>
      <c r="GC28" s="96">
        <f>VLOOKUP($E28,'факт '!$E$7:$DM$254,65,0)</f>
        <v>0</v>
      </c>
      <c r="GD28" s="96">
        <f>VLOOKUP($E28,'факт '!$E$7:$DM$254,66,0)</f>
        <v>0</v>
      </c>
      <c r="GE28" s="96">
        <f>VLOOKUP($E28,'факт '!$E$7:$DM$254,67,0)</f>
        <v>0</v>
      </c>
      <c r="GF28" s="96">
        <f>VLOOKUP($E28,'факт '!$E$7:$DM$254,68,0)</f>
        <v>0</v>
      </c>
      <c r="GG28" s="105"/>
      <c r="GH28" s="96"/>
      <c r="GI28" s="172"/>
      <c r="GJ28" s="97">
        <f t="shared" si="67"/>
        <v>0</v>
      </c>
      <c r="GK28" s="97">
        <f t="shared" si="68"/>
        <v>0</v>
      </c>
      <c r="GL28" s="97"/>
      <c r="GM28" s="97"/>
      <c r="GN28" s="96"/>
      <c r="GO28" s="96"/>
      <c r="GP28" s="96"/>
      <c r="GQ28" s="96"/>
      <c r="GR28" s="96">
        <f>VLOOKUP($E28,'факт '!$E$7:$DM$254,93,0)</f>
        <v>0</v>
      </c>
      <c r="GS28" s="96">
        <f>VLOOKUP($E28,'факт '!$E$7:$DM$254,94,0)</f>
        <v>0</v>
      </c>
      <c r="GT28" s="96">
        <f>VLOOKUP($E28,'факт '!$E$7:$DM$254,95,0)</f>
        <v>0</v>
      </c>
      <c r="GU28" s="96">
        <f>VLOOKUP($E28,'факт '!$E$7:$DM$254,96,0)</f>
        <v>0</v>
      </c>
      <c r="GV28" s="96">
        <f>VLOOKUP($E28,'факт '!$E$7:$DM$254,97,0)</f>
        <v>0</v>
      </c>
      <c r="GW28" s="96">
        <f>VLOOKUP($E28,'факт '!$E$7:$DM$254,98,0)</f>
        <v>0</v>
      </c>
      <c r="GX28" s="96">
        <f t="shared" si="515"/>
        <v>0</v>
      </c>
      <c r="GY28" s="96">
        <f t="shared" si="516"/>
        <v>0</v>
      </c>
      <c r="GZ28" s="96">
        <f t="shared" si="517"/>
        <v>0</v>
      </c>
      <c r="HA28" s="97">
        <f t="shared" si="70"/>
        <v>0</v>
      </c>
      <c r="HB28" s="97">
        <f t="shared" si="71"/>
        <v>0</v>
      </c>
      <c r="HC28" s="235">
        <f t="shared" si="398"/>
        <v>158086.47301999998</v>
      </c>
      <c r="HD28" s="236" t="e">
        <f t="shared" si="518"/>
        <v>#DIV/0!</v>
      </c>
      <c r="HE28" s="96"/>
      <c r="HF28" s="96"/>
      <c r="HG28" s="96"/>
      <c r="HH28" s="96"/>
      <c r="HI28" s="247"/>
      <c r="HJ28" s="247"/>
      <c r="HK28" s="247"/>
      <c r="HL28" s="96"/>
      <c r="HM28" s="96"/>
      <c r="HN28" s="96"/>
      <c r="HO28" s="105"/>
      <c r="HP28" s="96"/>
      <c r="HQ28" s="172"/>
      <c r="HR28" s="97"/>
      <c r="HS28" s="97"/>
      <c r="HT28" s="97"/>
      <c r="HU28" s="97"/>
      <c r="HV28" s="96"/>
      <c r="HW28" s="96"/>
      <c r="HX28" s="96"/>
      <c r="HY28" s="96"/>
      <c r="HZ28" s="96">
        <f>VLOOKUP($E28,'факт '!$E$7:$DM$254,87,0)</f>
        <v>0</v>
      </c>
      <c r="IA28" s="96">
        <f>VLOOKUP($E28,'факт '!$E$7:$DM$254,88,0)</f>
        <v>0</v>
      </c>
      <c r="IB28" s="96">
        <f>VLOOKUP($E28,'факт '!$E$7:$DM$254,89,0)</f>
        <v>0</v>
      </c>
      <c r="IC28" s="96">
        <f>VLOOKUP($E28,'факт '!$E$7:$DM$254,90,0)</f>
        <v>0</v>
      </c>
      <c r="ID28" s="96">
        <f>VLOOKUP($E28,'факт '!$E$7:$DM$254,91,0)</f>
        <v>0</v>
      </c>
      <c r="IE28" s="96">
        <f>VLOOKUP($E28,'факт '!$E$7:$DM$254,92,0)</f>
        <v>0</v>
      </c>
      <c r="IF28" s="105"/>
      <c r="IG28" s="96"/>
      <c r="IH28" s="172"/>
      <c r="II28" s="97">
        <f t="shared" si="78"/>
        <v>0</v>
      </c>
      <c r="IJ28" s="97">
        <f t="shared" si="79"/>
        <v>0</v>
      </c>
      <c r="IK28" s="97"/>
      <c r="IL28" s="97"/>
      <c r="IM28" s="96"/>
      <c r="IN28" s="96"/>
      <c r="IO28" s="96"/>
      <c r="IP28" s="96"/>
      <c r="IQ28" s="96">
        <f>VLOOKUP($E28,'факт '!$E$7:$DM$254,99,0)</f>
        <v>10</v>
      </c>
      <c r="IR28" s="96">
        <f>VLOOKUP($E28,'факт '!$E$7:$DM$254,100,0)</f>
        <v>1580864.7</v>
      </c>
      <c r="IS28" s="96">
        <f>VLOOKUP($E28,'факт '!$E$7:$DM$254,101,0)</f>
        <v>52</v>
      </c>
      <c r="IT28" s="96">
        <f>VLOOKUP($E28,'факт '!$E$7:$DM$254,102,0)</f>
        <v>0</v>
      </c>
      <c r="IU28" s="96">
        <f>VLOOKUP($E28,'факт '!$E$7:$DM$254,103,0)</f>
        <v>0</v>
      </c>
      <c r="IV28" s="96">
        <f>VLOOKUP($E28,'факт '!$E$7:$DM$254,104,0)</f>
        <v>0</v>
      </c>
      <c r="IW28" s="105"/>
      <c r="IX28" s="96"/>
      <c r="IY28" s="172"/>
      <c r="IZ28" s="97"/>
      <c r="JA28" s="97"/>
      <c r="JB28" s="236">
        <f t="shared" si="420"/>
        <v>158086.47301999998</v>
      </c>
      <c r="JC28" s="236">
        <f t="shared" ref="JC28" si="545">IR28/IQ28</f>
        <v>158086.47</v>
      </c>
      <c r="JD28" s="96"/>
      <c r="JE28" s="96"/>
      <c r="JF28" s="96"/>
      <c r="JG28" s="96"/>
      <c r="JH28" s="96">
        <f>VLOOKUP($E28,'факт '!$E$7:$DM$254,81,0)</f>
        <v>0</v>
      </c>
      <c r="JI28" s="96">
        <f>VLOOKUP($E28,'факт '!$E$7:$DM$254,82,0)</f>
        <v>0</v>
      </c>
      <c r="JJ28" s="96">
        <f>VLOOKUP($E28,'факт '!$E$7:$DM$254,83,0)</f>
        <v>0</v>
      </c>
      <c r="JK28" s="96">
        <f>VLOOKUP($E28,'факт '!$E$7:$DM$254,84,0)</f>
        <v>0</v>
      </c>
      <c r="JL28" s="96">
        <f>VLOOKUP($E28,'факт '!$E$7:$DM$254,85,0)</f>
        <v>0</v>
      </c>
      <c r="JM28" s="96">
        <f>VLOOKUP($E28,'факт '!$E$7:$DM$254,86,0)</f>
        <v>0</v>
      </c>
      <c r="JN28" s="96"/>
      <c r="JO28" s="96"/>
      <c r="JP28" s="96"/>
      <c r="JQ28" s="97"/>
      <c r="JR28" s="97"/>
      <c r="JS28" s="97"/>
      <c r="JT28" s="97"/>
      <c r="JU28" s="97"/>
      <c r="JV28" s="97"/>
      <c r="JW28" s="97"/>
      <c r="JX28" s="97"/>
      <c r="JY28" s="96">
        <f>VLOOKUP($E28,'факт '!$E$7:$DM$254,69,0)</f>
        <v>0</v>
      </c>
      <c r="JZ28" s="96">
        <f>VLOOKUP($E28,'факт '!$E$7:$DM$254,70,0)</f>
        <v>0</v>
      </c>
      <c r="KA28" s="96">
        <f>VLOOKUP($E28,'факт '!$E$7:$DM$254,71,0)</f>
        <v>0</v>
      </c>
      <c r="KB28" s="96">
        <f>VLOOKUP($E28,'факт '!$E$7:$DM$254,72,0)</f>
        <v>0</v>
      </c>
      <c r="KC28" s="96">
        <f>VLOOKUP($E28,'факт '!$E$7:$DM$254,73,0)</f>
        <v>0</v>
      </c>
      <c r="KD28" s="96">
        <f>VLOOKUP($E28,'факт '!$E$7:$DM$254,74,0)</f>
        <v>0</v>
      </c>
      <c r="KE28" s="97"/>
      <c r="KF28" s="97"/>
      <c r="KG28" s="97"/>
      <c r="KH28" s="97"/>
      <c r="KI28" s="97"/>
      <c r="KJ28" s="97"/>
      <c r="KK28" s="97"/>
      <c r="KL28" s="97"/>
      <c r="KM28" s="97"/>
      <c r="KN28" s="97"/>
      <c r="KO28" s="97"/>
      <c r="KP28" s="96">
        <f>VLOOKUP($E28,'факт '!$E$7:$DM$254,75,0)</f>
        <v>0</v>
      </c>
      <c r="KQ28" s="96">
        <f>VLOOKUP($E28,'факт '!$E$7:$DM$254,76,0)</f>
        <v>0</v>
      </c>
      <c r="KR28" s="96">
        <f>VLOOKUP($E28,'факт '!$E$7:$DM$254,77,0)</f>
        <v>0</v>
      </c>
      <c r="KS28" s="96">
        <f>VLOOKUP($E28,'факт '!$E$7:$DM$254,78,0)</f>
        <v>0</v>
      </c>
      <c r="KT28" s="96">
        <f>VLOOKUP($E28,'факт '!$E$7:$DM$254,79,0)</f>
        <v>0</v>
      </c>
      <c r="KU28" s="96">
        <f>VLOOKUP($E28,'факт '!$E$7:$DM$254,80,0)</f>
        <v>0</v>
      </c>
      <c r="KV28" s="97"/>
      <c r="KW28" s="97"/>
      <c r="KX28" s="97"/>
      <c r="KY28" s="97"/>
      <c r="KZ28" s="97"/>
      <c r="LA28" s="97"/>
      <c r="LB28" s="97"/>
      <c r="LC28" s="98"/>
      <c r="LD28" s="99"/>
      <c r="LE28" s="98"/>
      <c r="LF28" s="98"/>
      <c r="LG28" s="231">
        <f t="shared" si="484"/>
        <v>28</v>
      </c>
      <c r="LH28" s="231">
        <f t="shared" si="484"/>
        <v>4426421.1600000011</v>
      </c>
      <c r="LI28" s="231">
        <f t="shared" si="484"/>
        <v>148</v>
      </c>
      <c r="LJ28" s="231">
        <f t="shared" si="531"/>
        <v>0</v>
      </c>
      <c r="LK28" s="231">
        <f t="shared" si="532"/>
        <v>0</v>
      </c>
      <c r="LL28" s="231">
        <f t="shared" si="533"/>
        <v>0</v>
      </c>
      <c r="LM28" s="231">
        <f t="shared" si="443"/>
        <v>28</v>
      </c>
      <c r="LN28" s="231">
        <f t="shared" si="444"/>
        <v>4426421.1600000011</v>
      </c>
      <c r="LO28" s="231">
        <f t="shared" si="444"/>
        <v>148</v>
      </c>
      <c r="LP28" s="231">
        <f t="shared" si="95"/>
        <v>28</v>
      </c>
      <c r="LQ28" s="231">
        <f t="shared" si="96"/>
        <v>4426421.1600000011</v>
      </c>
      <c r="LR28" s="100"/>
      <c r="LS28" s="101"/>
      <c r="LT28" s="102">
        <f t="shared" ref="LT28:LT29" si="546">H28</f>
        <v>158086.47301999998</v>
      </c>
      <c r="LU28" s="102">
        <f t="shared" ref="LU28" si="547">LH28/LG28</f>
        <v>158086.47000000003</v>
      </c>
      <c r="LV28" s="245">
        <f t="shared" ref="LV28" si="548">LT28-LU28</f>
        <v>3.0199999455362558E-3</v>
      </c>
      <c r="LW28" s="246" t="e">
        <f t="shared" si="534"/>
        <v>#DIV/0!</v>
      </c>
    </row>
    <row r="29" spans="1:335" x14ac:dyDescent="0.2">
      <c r="A29" s="215">
        <v>1</v>
      </c>
      <c r="B29" s="215">
        <v>1</v>
      </c>
      <c r="C29" s="58"/>
      <c r="D29" s="59"/>
      <c r="E29" s="434">
        <v>251</v>
      </c>
      <c r="F29" s="159"/>
      <c r="G29" s="119">
        <v>3</v>
      </c>
      <c r="H29" s="193">
        <v>158086.47301999998</v>
      </c>
      <c r="I29" s="96"/>
      <c r="J29" s="96"/>
      <c r="K29" s="96"/>
      <c r="L29" s="96"/>
      <c r="M29" s="96">
        <f>VLOOKUP($E29,'факт '!$E$7:$DM$254,3,0)</f>
        <v>0</v>
      </c>
      <c r="N29" s="96">
        <f>VLOOKUP($E29,'факт '!$E$7:$DM$254,4,0)</f>
        <v>0</v>
      </c>
      <c r="O29" s="96">
        <f>VLOOKUP($E29,'факт '!$E$7:$DM$254,5,0)</f>
        <v>0</v>
      </c>
      <c r="P29" s="96">
        <f>VLOOKUP($E29,'факт '!$E$7:$DM$254,6,0)</f>
        <v>0</v>
      </c>
      <c r="Q29" s="96">
        <f>VLOOKUP($E29,'факт '!$E$7:$DM$254,7,0)</f>
        <v>0</v>
      </c>
      <c r="R29" s="96">
        <f>VLOOKUP($E29,'факт '!$E$7:$DM$254,8,0)</f>
        <v>0</v>
      </c>
      <c r="S29" s="96">
        <f t="shared" si="486"/>
        <v>0</v>
      </c>
      <c r="T29" s="96">
        <f t="shared" si="487"/>
        <v>0</v>
      </c>
      <c r="U29" s="96">
        <f t="shared" si="488"/>
        <v>0</v>
      </c>
      <c r="V29" s="97">
        <f t="shared" si="30"/>
        <v>0</v>
      </c>
      <c r="W29" s="97">
        <f t="shared" si="31"/>
        <v>0</v>
      </c>
      <c r="X29" s="235">
        <f t="shared" si="328"/>
        <v>158086.47301999998</v>
      </c>
      <c r="Y29" s="97"/>
      <c r="Z29" s="96"/>
      <c r="AA29" s="96"/>
      <c r="AB29" s="96"/>
      <c r="AC29" s="96"/>
      <c r="AD29" s="96">
        <f>VLOOKUP($E29,'факт '!$E$7:$DM$254,15,0)</f>
        <v>0</v>
      </c>
      <c r="AE29" s="96">
        <f>VLOOKUP($E29,'факт '!$E$7:$DM$254,16,0)</f>
        <v>0</v>
      </c>
      <c r="AF29" s="105">
        <f>VLOOKUP($E29,'факт '!$E$7:$DM$254,17,0)</f>
        <v>0</v>
      </c>
      <c r="AG29" s="96">
        <f>VLOOKUP($E29,'факт '!$E$7:$DM$254,18,0)</f>
        <v>0</v>
      </c>
      <c r="AH29" s="96">
        <f>VLOOKUP($E29,'факт '!$E$7:$DM$254,19,0)</f>
        <v>0</v>
      </c>
      <c r="AI29" s="96">
        <f>VLOOKUP($E29,'факт '!$E$7:$DM$254,20,0)</f>
        <v>0</v>
      </c>
      <c r="AJ29" s="96">
        <f t="shared" si="489"/>
        <v>0</v>
      </c>
      <c r="AK29" s="96">
        <f t="shared" si="490"/>
        <v>0</v>
      </c>
      <c r="AL29" s="172">
        <f t="shared" si="491"/>
        <v>0</v>
      </c>
      <c r="AM29" s="97">
        <f t="shared" si="333"/>
        <v>0</v>
      </c>
      <c r="AN29" s="97">
        <f t="shared" si="333"/>
        <v>0</v>
      </c>
      <c r="AO29" s="97"/>
      <c r="AP29" s="97"/>
      <c r="AQ29" s="96"/>
      <c r="AR29" s="96"/>
      <c r="AS29" s="96"/>
      <c r="AT29" s="96"/>
      <c r="AU29" s="96"/>
      <c r="AV29" s="96"/>
      <c r="AW29" s="96"/>
      <c r="AX29" s="96"/>
      <c r="AY29" s="96"/>
      <c r="AZ29" s="96"/>
      <c r="BA29" s="105"/>
      <c r="BB29" s="96"/>
      <c r="BC29" s="172"/>
      <c r="BD29" s="97"/>
      <c r="BE29" s="97"/>
      <c r="BF29" s="236">
        <f t="shared" ref="BF29:BF32" si="549">H29</f>
        <v>158086.47301999998</v>
      </c>
      <c r="BG29" s="97"/>
      <c r="BH29" s="96"/>
      <c r="BI29" s="96"/>
      <c r="BJ29" s="96"/>
      <c r="BK29" s="96"/>
      <c r="BL29" s="96">
        <f>VLOOKUP($E29,'факт '!$E$7:$DM$254,21,0)</f>
        <v>0</v>
      </c>
      <c r="BM29" s="96">
        <f>VLOOKUP($E29,'факт '!$E$7:$DM$254,22,0)</f>
        <v>0</v>
      </c>
      <c r="BN29" s="96">
        <f>VLOOKUP($E29,'факт '!$E$7:$DM$254,23,0)</f>
        <v>0</v>
      </c>
      <c r="BO29" s="105">
        <f>VLOOKUP($E29,'факт '!$E$7:$DM$254,24,0)</f>
        <v>0</v>
      </c>
      <c r="BP29" s="96">
        <f>VLOOKUP($E29,'факт '!$E$7:$DM$254,25,0)</f>
        <v>0</v>
      </c>
      <c r="BQ29" s="96">
        <f>VLOOKUP($E29,'факт '!$E$7:$DM$254,26,0)</f>
        <v>0</v>
      </c>
      <c r="BR29" s="96">
        <f t="shared" si="540"/>
        <v>0</v>
      </c>
      <c r="BS29" s="96">
        <f t="shared" si="541"/>
        <v>0</v>
      </c>
      <c r="BT29" s="172">
        <f t="shared" si="542"/>
        <v>0</v>
      </c>
      <c r="BU29" s="97">
        <f t="shared" si="543"/>
        <v>0</v>
      </c>
      <c r="BV29" s="97">
        <f t="shared" si="544"/>
        <v>0</v>
      </c>
      <c r="BW29" s="97"/>
      <c r="BX29" s="97"/>
      <c r="BY29" s="96"/>
      <c r="BZ29" s="96"/>
      <c r="CA29" s="96"/>
      <c r="CB29" s="96"/>
      <c r="CC29" s="96">
        <f>VLOOKUP($E29,'факт '!$E$7:$DM$254,33,0)</f>
        <v>0</v>
      </c>
      <c r="CD29" s="96">
        <f>VLOOKUP($E29,'факт '!$E$7:$DM$254,34,0)</f>
        <v>0</v>
      </c>
      <c r="CE29" s="105">
        <f>VLOOKUP($E29,'факт '!$E$7:$DM$254,35,0)</f>
        <v>0</v>
      </c>
      <c r="CF29" s="96">
        <f>VLOOKUP($E29,'факт '!$E$7:$DM$254,36,0)</f>
        <v>0</v>
      </c>
      <c r="CG29" s="96">
        <f>VLOOKUP($E29,'факт '!$E$7:$DM$254,37,0)</f>
        <v>0</v>
      </c>
      <c r="CH29" s="96">
        <f>VLOOKUP($E29,'факт '!$E$7:$DM$254,38,0)</f>
        <v>0</v>
      </c>
      <c r="CI29" s="96">
        <f t="shared" si="497"/>
        <v>0</v>
      </c>
      <c r="CJ29" s="96">
        <f t="shared" si="498"/>
        <v>0</v>
      </c>
      <c r="CK29" s="172">
        <f t="shared" si="499"/>
        <v>0</v>
      </c>
      <c r="CL29" s="97">
        <f t="shared" si="42"/>
        <v>0</v>
      </c>
      <c r="CM29" s="97">
        <f t="shared" si="43"/>
        <v>0</v>
      </c>
      <c r="CN29" s="235">
        <f t="shared" si="351"/>
        <v>158086.47301999998</v>
      </c>
      <c r="CO29" s="97" t="e">
        <f t="shared" si="500"/>
        <v>#DIV/0!</v>
      </c>
      <c r="CP29" s="96"/>
      <c r="CQ29" s="96"/>
      <c r="CR29" s="96"/>
      <c r="CS29" s="96"/>
      <c r="CT29" s="96"/>
      <c r="CU29" s="96"/>
      <c r="CV29" s="244"/>
      <c r="CW29" s="96"/>
      <c r="CX29" s="96"/>
      <c r="CY29" s="105"/>
      <c r="CZ29" s="96"/>
      <c r="DA29" s="96"/>
      <c r="DB29" s="172"/>
      <c r="DC29" s="97"/>
      <c r="DD29" s="97"/>
      <c r="DE29" s="97"/>
      <c r="DF29" s="97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105"/>
      <c r="DR29" s="96"/>
      <c r="DS29" s="172"/>
      <c r="DT29" s="97"/>
      <c r="DU29" s="97"/>
      <c r="DV29" s="97"/>
      <c r="DW29" s="97"/>
      <c r="DX29" s="96"/>
      <c r="DY29" s="96"/>
      <c r="DZ29" s="96"/>
      <c r="EA29" s="96"/>
      <c r="EB29" s="96"/>
      <c r="EC29" s="96"/>
      <c r="ED29" s="96"/>
      <c r="EE29" s="96"/>
      <c r="EF29" s="96"/>
      <c r="EG29" s="96"/>
      <c r="EH29" s="105"/>
      <c r="EI29" s="96"/>
      <c r="EJ29" s="172"/>
      <c r="EK29" s="97"/>
      <c r="EL29" s="97"/>
      <c r="EM29" s="97"/>
      <c r="EN29" s="97"/>
      <c r="EO29" s="96"/>
      <c r="EP29" s="96"/>
      <c r="EQ29" s="96"/>
      <c r="ER29" s="96"/>
      <c r="ES29" s="96"/>
      <c r="ET29" s="96"/>
      <c r="EU29" s="96"/>
      <c r="EV29" s="96"/>
      <c r="EW29" s="96"/>
      <c r="EX29" s="96"/>
      <c r="EY29" s="105"/>
      <c r="EZ29" s="96"/>
      <c r="FA29" s="172"/>
      <c r="FB29" s="97"/>
      <c r="FC29" s="97"/>
      <c r="FD29" s="97"/>
      <c r="FE29" s="97"/>
      <c r="FF29" s="96"/>
      <c r="FG29" s="96"/>
      <c r="FH29" s="96"/>
      <c r="FI29" s="96"/>
      <c r="FJ29" s="96"/>
      <c r="FK29" s="96"/>
      <c r="FL29" s="96"/>
      <c r="FM29" s="96"/>
      <c r="FN29" s="96"/>
      <c r="FO29" s="96"/>
      <c r="FP29" s="105"/>
      <c r="FQ29" s="96"/>
      <c r="FR29" s="172"/>
      <c r="FS29" s="97"/>
      <c r="FT29" s="97"/>
      <c r="FU29" s="97"/>
      <c r="FV29" s="97"/>
      <c r="FW29" s="96"/>
      <c r="FX29" s="96"/>
      <c r="FY29" s="96"/>
      <c r="FZ29" s="96"/>
      <c r="GA29" s="96">
        <f>VLOOKUP($E29,'факт '!$E$7:$DM$254,63,0)</f>
        <v>0</v>
      </c>
      <c r="GB29" s="96">
        <f>VLOOKUP($E29,'факт '!$E$7:$DM$254,64,0)</f>
        <v>0</v>
      </c>
      <c r="GC29" s="96">
        <f>VLOOKUP($E29,'факт '!$E$7:$DM$254,65,0)</f>
        <v>0</v>
      </c>
      <c r="GD29" s="96">
        <f>VLOOKUP($E29,'факт '!$E$7:$DM$254,66,0)</f>
        <v>0</v>
      </c>
      <c r="GE29" s="96">
        <f>VLOOKUP($E29,'факт '!$E$7:$DM$254,67,0)</f>
        <v>0</v>
      </c>
      <c r="GF29" s="96">
        <f>VLOOKUP($E29,'факт '!$E$7:$DM$254,68,0)</f>
        <v>0</v>
      </c>
      <c r="GG29" s="105"/>
      <c r="GH29" s="96"/>
      <c r="GI29" s="172"/>
      <c r="GJ29" s="97">
        <f t="shared" si="67"/>
        <v>0</v>
      </c>
      <c r="GK29" s="97">
        <f t="shared" si="68"/>
        <v>0</v>
      </c>
      <c r="GL29" s="97"/>
      <c r="GM29" s="97"/>
      <c r="GN29" s="96"/>
      <c r="GO29" s="96"/>
      <c r="GP29" s="96"/>
      <c r="GQ29" s="96"/>
      <c r="GR29" s="96">
        <f>VLOOKUP($E29,'факт '!$E$7:$DM$254,93,0)</f>
        <v>0</v>
      </c>
      <c r="GS29" s="96">
        <f>VLOOKUP($E29,'факт '!$E$7:$DM$254,94,0)</f>
        <v>0</v>
      </c>
      <c r="GT29" s="96">
        <f>VLOOKUP($E29,'факт '!$E$7:$DM$254,95,0)</f>
        <v>0</v>
      </c>
      <c r="GU29" s="96">
        <f>VLOOKUP($E29,'факт '!$E$7:$DM$254,96,0)</f>
        <v>0</v>
      </c>
      <c r="GV29" s="96">
        <f>VLOOKUP($E29,'факт '!$E$7:$DM$254,97,0)</f>
        <v>0</v>
      </c>
      <c r="GW29" s="96">
        <f>VLOOKUP($E29,'факт '!$E$7:$DM$254,98,0)</f>
        <v>0</v>
      </c>
      <c r="GX29" s="96">
        <f t="shared" si="515"/>
        <v>0</v>
      </c>
      <c r="GY29" s="96">
        <f t="shared" si="516"/>
        <v>0</v>
      </c>
      <c r="GZ29" s="96">
        <f t="shared" si="517"/>
        <v>0</v>
      </c>
      <c r="HA29" s="97">
        <f t="shared" si="70"/>
        <v>0</v>
      </c>
      <c r="HB29" s="97">
        <f t="shared" si="71"/>
        <v>0</v>
      </c>
      <c r="HC29" s="235">
        <f t="shared" si="398"/>
        <v>158086.47301999998</v>
      </c>
      <c r="HD29" s="236" t="e">
        <f t="shared" si="518"/>
        <v>#DIV/0!</v>
      </c>
      <c r="HE29" s="96"/>
      <c r="HF29" s="96"/>
      <c r="HG29" s="96"/>
      <c r="HH29" s="96"/>
      <c r="HI29" s="247"/>
      <c r="HJ29" s="247"/>
      <c r="HK29" s="247"/>
      <c r="HL29" s="96"/>
      <c r="HM29" s="96"/>
      <c r="HN29" s="96"/>
      <c r="HO29" s="105"/>
      <c r="HP29" s="96"/>
      <c r="HQ29" s="172"/>
      <c r="HR29" s="97"/>
      <c r="HS29" s="97"/>
      <c r="HT29" s="97"/>
      <c r="HU29" s="97"/>
      <c r="HV29" s="96"/>
      <c r="HW29" s="96"/>
      <c r="HX29" s="96"/>
      <c r="HY29" s="96"/>
      <c r="HZ29" s="96">
        <f>VLOOKUP($E29,'факт '!$E$7:$DM$254,87,0)</f>
        <v>0</v>
      </c>
      <c r="IA29" s="96">
        <f>VLOOKUP($E29,'факт '!$E$7:$DM$254,88,0)</f>
        <v>0</v>
      </c>
      <c r="IB29" s="96">
        <f>VLOOKUP($E29,'факт '!$E$7:$DM$254,89,0)</f>
        <v>0</v>
      </c>
      <c r="IC29" s="96">
        <f>VLOOKUP($E29,'факт '!$E$7:$DM$254,90,0)</f>
        <v>0</v>
      </c>
      <c r="ID29" s="96">
        <f>VLOOKUP($E29,'факт '!$E$7:$DM$254,91,0)</f>
        <v>0</v>
      </c>
      <c r="IE29" s="96">
        <f>VLOOKUP($E29,'факт '!$E$7:$DM$254,92,0)</f>
        <v>0</v>
      </c>
      <c r="IF29" s="105"/>
      <c r="IG29" s="96"/>
      <c r="IH29" s="172"/>
      <c r="II29" s="97">
        <f t="shared" si="78"/>
        <v>0</v>
      </c>
      <c r="IJ29" s="97">
        <f t="shared" si="79"/>
        <v>0</v>
      </c>
      <c r="IK29" s="97"/>
      <c r="IL29" s="97"/>
      <c r="IM29" s="96"/>
      <c r="IN29" s="96"/>
      <c r="IO29" s="96"/>
      <c r="IP29" s="96"/>
      <c r="IQ29" s="96">
        <f>VLOOKUP($E29,'факт '!$E$7:$DM$254,99,0)</f>
        <v>0</v>
      </c>
      <c r="IR29" s="96">
        <f>VLOOKUP($E29,'факт '!$E$7:$DM$254,100,0)</f>
        <v>0</v>
      </c>
      <c r="IS29" s="96">
        <f>VLOOKUP($E29,'факт '!$E$7:$DM$254,101,0)</f>
        <v>0</v>
      </c>
      <c r="IT29" s="96">
        <f>VLOOKUP($E29,'факт '!$E$7:$DM$254,102,0)</f>
        <v>0</v>
      </c>
      <c r="IU29" s="96">
        <f>VLOOKUP($E29,'факт '!$E$7:$DM$254,103,0)</f>
        <v>0</v>
      </c>
      <c r="IV29" s="96">
        <f>VLOOKUP($E29,'факт '!$E$7:$DM$254,104,0)</f>
        <v>0</v>
      </c>
      <c r="IW29" s="105"/>
      <c r="IX29" s="96"/>
      <c r="IY29" s="172"/>
      <c r="IZ29" s="97"/>
      <c r="JA29" s="97"/>
      <c r="JB29" s="97"/>
      <c r="JC29" s="97"/>
      <c r="JD29" s="96"/>
      <c r="JE29" s="96"/>
      <c r="JF29" s="96"/>
      <c r="JG29" s="96"/>
      <c r="JH29" s="96">
        <f>VLOOKUP($E29,'факт '!$E$7:$DM$254,81,0)</f>
        <v>0</v>
      </c>
      <c r="JI29" s="96">
        <f>VLOOKUP($E29,'факт '!$E$7:$DM$254,82,0)</f>
        <v>0</v>
      </c>
      <c r="JJ29" s="96">
        <f>VLOOKUP($E29,'факт '!$E$7:$DM$254,83,0)</f>
        <v>0</v>
      </c>
      <c r="JK29" s="96">
        <f>VLOOKUP($E29,'факт '!$E$7:$DM$254,84,0)</f>
        <v>0</v>
      </c>
      <c r="JL29" s="96">
        <f>VLOOKUP($E29,'факт '!$E$7:$DM$254,85,0)</f>
        <v>0</v>
      </c>
      <c r="JM29" s="96">
        <f>VLOOKUP($E29,'факт '!$E$7:$DM$254,86,0)</f>
        <v>0</v>
      </c>
      <c r="JN29" s="96"/>
      <c r="JO29" s="96"/>
      <c r="JP29" s="96"/>
      <c r="JQ29" s="97"/>
      <c r="JR29" s="97"/>
      <c r="JS29" s="97"/>
      <c r="JT29" s="97"/>
      <c r="JU29" s="97"/>
      <c r="JV29" s="97"/>
      <c r="JW29" s="97"/>
      <c r="JX29" s="97"/>
      <c r="JY29" s="96">
        <f>VLOOKUP($E29,'факт '!$E$7:$DM$254,69,0)</f>
        <v>0</v>
      </c>
      <c r="JZ29" s="96">
        <f>VLOOKUP($E29,'факт '!$E$7:$DM$254,70,0)</f>
        <v>0</v>
      </c>
      <c r="KA29" s="96">
        <f>VLOOKUP($E29,'факт '!$E$7:$DM$254,71,0)</f>
        <v>0</v>
      </c>
      <c r="KB29" s="96">
        <f>VLOOKUP($E29,'факт '!$E$7:$DM$254,72,0)</f>
        <v>0</v>
      </c>
      <c r="KC29" s="96">
        <f>VLOOKUP($E29,'факт '!$E$7:$DM$254,73,0)</f>
        <v>0</v>
      </c>
      <c r="KD29" s="96">
        <f>VLOOKUP($E29,'факт '!$E$7:$DM$254,74,0)</f>
        <v>0</v>
      </c>
      <c r="KE29" s="97"/>
      <c r="KF29" s="97"/>
      <c r="KG29" s="97"/>
      <c r="KH29" s="97"/>
      <c r="KI29" s="97"/>
      <c r="KJ29" s="97"/>
      <c r="KK29" s="97"/>
      <c r="KL29" s="97"/>
      <c r="KM29" s="97"/>
      <c r="KN29" s="97"/>
      <c r="KO29" s="97"/>
      <c r="KP29" s="96">
        <f>VLOOKUP($E29,'факт '!$E$7:$DM$254,75,0)</f>
        <v>0</v>
      </c>
      <c r="KQ29" s="96">
        <f>VLOOKUP($E29,'факт '!$E$7:$DM$254,76,0)</f>
        <v>0</v>
      </c>
      <c r="KR29" s="96">
        <f>VLOOKUP($E29,'факт '!$E$7:$DM$254,77,0)</f>
        <v>0</v>
      </c>
      <c r="KS29" s="96">
        <f>VLOOKUP($E29,'факт '!$E$7:$DM$254,78,0)</f>
        <v>0</v>
      </c>
      <c r="KT29" s="96">
        <f>VLOOKUP($E29,'факт '!$E$7:$DM$254,79,0)</f>
        <v>0</v>
      </c>
      <c r="KU29" s="96">
        <f>VLOOKUP($E29,'факт '!$E$7:$DM$254,80,0)</f>
        <v>0</v>
      </c>
      <c r="KV29" s="97"/>
      <c r="KW29" s="97"/>
      <c r="KX29" s="97"/>
      <c r="KY29" s="97"/>
      <c r="KZ29" s="97"/>
      <c r="LA29" s="97"/>
      <c r="LB29" s="97"/>
      <c r="LC29" s="98"/>
      <c r="LD29" s="99"/>
      <c r="LE29" s="98"/>
      <c r="LF29" s="98"/>
      <c r="LG29" s="231">
        <f t="shared" si="484"/>
        <v>0</v>
      </c>
      <c r="LH29" s="231">
        <f t="shared" si="484"/>
        <v>0</v>
      </c>
      <c r="LI29" s="231">
        <f t="shared" si="484"/>
        <v>0</v>
      </c>
      <c r="LJ29" s="231">
        <f t="shared" si="531"/>
        <v>0</v>
      </c>
      <c r="LK29" s="231">
        <f t="shared" si="532"/>
        <v>0</v>
      </c>
      <c r="LL29" s="231">
        <f t="shared" si="533"/>
        <v>0</v>
      </c>
      <c r="LM29" s="231">
        <f t="shared" si="443"/>
        <v>0</v>
      </c>
      <c r="LN29" s="231">
        <f t="shared" si="444"/>
        <v>0</v>
      </c>
      <c r="LO29" s="231">
        <f t="shared" si="444"/>
        <v>0</v>
      </c>
      <c r="LP29" s="231">
        <f t="shared" si="95"/>
        <v>0</v>
      </c>
      <c r="LQ29" s="231">
        <f t="shared" si="96"/>
        <v>0</v>
      </c>
      <c r="LR29" s="100"/>
      <c r="LS29" s="101"/>
      <c r="LT29" s="102">
        <f t="shared" si="546"/>
        <v>158086.47301999998</v>
      </c>
      <c r="LU29" s="102"/>
      <c r="LV29" s="245"/>
      <c r="LW29" s="101"/>
    </row>
    <row r="30" spans="1:335" ht="51" x14ac:dyDescent="0.2">
      <c r="A30" s="215">
        <v>1</v>
      </c>
      <c r="B30" s="215">
        <v>1</v>
      </c>
      <c r="C30" s="139"/>
      <c r="D30" s="141"/>
      <c r="E30" s="434" t="s">
        <v>492</v>
      </c>
      <c r="F30" s="274" t="s">
        <v>493</v>
      </c>
      <c r="G30" s="265">
        <v>3</v>
      </c>
      <c r="H30" s="193">
        <v>158086.47301999998</v>
      </c>
      <c r="I30" s="96"/>
      <c r="J30" s="96"/>
      <c r="K30" s="96"/>
      <c r="L30" s="96"/>
      <c r="M30" s="96">
        <f>VLOOKUP($E30,'факт '!$E$7:$DM$254,3,0)</f>
        <v>0</v>
      </c>
      <c r="N30" s="96">
        <f>VLOOKUP($E30,'факт '!$E$7:$DM$254,4,0)</f>
        <v>0</v>
      </c>
      <c r="O30" s="96">
        <f>VLOOKUP($E30,'факт '!$E$7:$DM$254,5,0)</f>
        <v>0</v>
      </c>
      <c r="P30" s="96">
        <f>VLOOKUP($E30,'факт '!$E$7:$DM$254,6,0)</f>
        <v>0</v>
      </c>
      <c r="Q30" s="96">
        <f>VLOOKUP($E30,'факт '!$E$7:$DM$254,7,0)</f>
        <v>0</v>
      </c>
      <c r="R30" s="96">
        <f>VLOOKUP($E30,'факт '!$E$7:$DM$254,8,0)</f>
        <v>0</v>
      </c>
      <c r="S30" s="96">
        <f t="shared" si="486"/>
        <v>0</v>
      </c>
      <c r="T30" s="96">
        <f t="shared" si="487"/>
        <v>0</v>
      </c>
      <c r="U30" s="96">
        <f t="shared" si="488"/>
        <v>0</v>
      </c>
      <c r="V30" s="97">
        <f t="shared" si="30"/>
        <v>0</v>
      </c>
      <c r="W30" s="97">
        <f t="shared" si="31"/>
        <v>0</v>
      </c>
      <c r="X30" s="235">
        <f t="shared" si="328"/>
        <v>158086.47301999998</v>
      </c>
      <c r="Y30" s="97"/>
      <c r="Z30" s="96"/>
      <c r="AA30" s="96"/>
      <c r="AB30" s="96"/>
      <c r="AC30" s="96"/>
      <c r="AD30" s="96">
        <f>VLOOKUP($E30,'факт '!$E$7:$DM$254,15,0)</f>
        <v>0</v>
      </c>
      <c r="AE30" s="96">
        <f>VLOOKUP($E30,'факт '!$E$7:$DM$254,16,0)</f>
        <v>0</v>
      </c>
      <c r="AF30" s="105">
        <f>VLOOKUP($E30,'факт '!$E$7:$DM$254,17,0)</f>
        <v>0</v>
      </c>
      <c r="AG30" s="96">
        <f>VLOOKUP($E30,'факт '!$E$7:$DM$254,18,0)</f>
        <v>0</v>
      </c>
      <c r="AH30" s="96">
        <f>VLOOKUP($E30,'факт '!$E$7:$DM$254,19,0)</f>
        <v>0</v>
      </c>
      <c r="AI30" s="96">
        <f>VLOOKUP($E30,'факт '!$E$7:$DM$254,20,0)</f>
        <v>0</v>
      </c>
      <c r="AJ30" s="96">
        <f t="shared" si="489"/>
        <v>0</v>
      </c>
      <c r="AK30" s="96">
        <f t="shared" si="490"/>
        <v>0</v>
      </c>
      <c r="AL30" s="172">
        <f t="shared" si="491"/>
        <v>0</v>
      </c>
      <c r="AM30" s="97">
        <f t="shared" si="333"/>
        <v>0</v>
      </c>
      <c r="AN30" s="97">
        <f t="shared" si="333"/>
        <v>0</v>
      </c>
      <c r="AO30" s="97"/>
      <c r="AP30" s="97"/>
      <c r="AQ30" s="96"/>
      <c r="AR30" s="96"/>
      <c r="AS30" s="96"/>
      <c r="AT30" s="96"/>
      <c r="AU30" s="96">
        <f>VLOOKUP($E30,'факт '!$E$7:$DM$254,9,0)</f>
        <v>0</v>
      </c>
      <c r="AV30" s="96">
        <f>VLOOKUP($E30,'факт '!$E$7:$DM$254,10,0)</f>
        <v>0</v>
      </c>
      <c r="AW30" s="96">
        <f>VLOOKUP($E30,'факт '!$E$7:$DM$254,11,0)</f>
        <v>0</v>
      </c>
      <c r="AX30" s="96">
        <f>VLOOKUP($E30,'факт '!$E$7:$DM$254,12,0)</f>
        <v>0</v>
      </c>
      <c r="AY30" s="96">
        <f>VLOOKUP($E30,'факт '!$E$7:$DM$254,13,0)</f>
        <v>0</v>
      </c>
      <c r="AZ30" s="96">
        <f>VLOOKUP($E30,'факт '!$E$7:$DM$254,14,0)</f>
        <v>0</v>
      </c>
      <c r="BA30" s="105">
        <f t="shared" si="492"/>
        <v>0</v>
      </c>
      <c r="BB30" s="96">
        <f t="shared" si="492"/>
        <v>0</v>
      </c>
      <c r="BC30" s="172">
        <f t="shared" si="492"/>
        <v>0</v>
      </c>
      <c r="BD30" s="97">
        <f t="shared" si="493"/>
        <v>0</v>
      </c>
      <c r="BE30" s="97">
        <f t="shared" si="493"/>
        <v>0</v>
      </c>
      <c r="BF30" s="236">
        <f t="shared" si="549"/>
        <v>158086.47301999998</v>
      </c>
      <c r="BG30" s="236" t="e">
        <f>AV30/AU30</f>
        <v>#DIV/0!</v>
      </c>
      <c r="BH30" s="96"/>
      <c r="BI30" s="96"/>
      <c r="BJ30" s="96"/>
      <c r="BK30" s="96"/>
      <c r="BL30" s="96">
        <f>VLOOKUP($E30,'факт '!$E$7:$DM$254,21,0)</f>
        <v>0</v>
      </c>
      <c r="BM30" s="96">
        <f>VLOOKUP($E30,'факт '!$E$7:$DM$254,22,0)</f>
        <v>0</v>
      </c>
      <c r="BN30" s="96">
        <f>VLOOKUP($E30,'факт '!$E$7:$DM$254,23,0)</f>
        <v>0</v>
      </c>
      <c r="BO30" s="105">
        <f>VLOOKUP($E30,'факт '!$E$7:$DM$254,24,0)</f>
        <v>0</v>
      </c>
      <c r="BP30" s="96">
        <f>VLOOKUP($E30,'факт '!$E$7:$DM$254,25,0)</f>
        <v>0</v>
      </c>
      <c r="BQ30" s="96">
        <f>VLOOKUP($E30,'факт '!$E$7:$DM$254,26,0)</f>
        <v>0</v>
      </c>
      <c r="BR30" s="96">
        <f t="shared" si="540"/>
        <v>0</v>
      </c>
      <c r="BS30" s="96">
        <f t="shared" si="541"/>
        <v>0</v>
      </c>
      <c r="BT30" s="172">
        <f t="shared" si="542"/>
        <v>0</v>
      </c>
      <c r="BU30" s="97">
        <f t="shared" si="543"/>
        <v>0</v>
      </c>
      <c r="BV30" s="97">
        <f t="shared" si="544"/>
        <v>0</v>
      </c>
      <c r="BW30" s="97"/>
      <c r="BX30" s="97"/>
      <c r="BY30" s="96"/>
      <c r="BZ30" s="96"/>
      <c r="CA30" s="96"/>
      <c r="CB30" s="96"/>
      <c r="CC30" s="96">
        <f>VLOOKUP($E30,'факт '!$E$7:$DM$254,33,0)</f>
        <v>5</v>
      </c>
      <c r="CD30" s="96">
        <f>VLOOKUP($E30,'факт '!$E$7:$DM$254,34,0)</f>
        <v>790432.35</v>
      </c>
      <c r="CE30" s="105">
        <f>VLOOKUP($E30,'факт '!$E$7:$DM$254,35,0)</f>
        <v>29</v>
      </c>
      <c r="CF30" s="96">
        <f>VLOOKUP($E30,'факт '!$E$7:$DM$254,36,0)</f>
        <v>0</v>
      </c>
      <c r="CG30" s="96">
        <f>VLOOKUP($E30,'факт '!$E$7:$DM$254,37,0)</f>
        <v>0</v>
      </c>
      <c r="CH30" s="96">
        <f>VLOOKUP($E30,'факт '!$E$7:$DM$254,38,0)</f>
        <v>0</v>
      </c>
      <c r="CI30" s="96">
        <f t="shared" si="497"/>
        <v>5</v>
      </c>
      <c r="CJ30" s="96">
        <f t="shared" si="498"/>
        <v>790432.35</v>
      </c>
      <c r="CK30" s="172">
        <f t="shared" si="499"/>
        <v>29</v>
      </c>
      <c r="CL30" s="97">
        <f t="shared" si="42"/>
        <v>5</v>
      </c>
      <c r="CM30" s="97">
        <f t="shared" si="43"/>
        <v>790432.35</v>
      </c>
      <c r="CN30" s="235">
        <f t="shared" si="351"/>
        <v>158086.47301999998</v>
      </c>
      <c r="CO30" s="97">
        <f t="shared" si="500"/>
        <v>158086.47</v>
      </c>
      <c r="CP30" s="96"/>
      <c r="CQ30" s="96"/>
      <c r="CR30" s="96"/>
      <c r="CS30" s="96"/>
      <c r="CT30" s="96">
        <f>VLOOKUP($E30,'факт '!$E$7:$DM$254,39,0)</f>
        <v>0</v>
      </c>
      <c r="CU30" s="96">
        <f>VLOOKUP($E30,'факт '!$E$7:$DM$254,40,0)</f>
        <v>0</v>
      </c>
      <c r="CV30" s="244">
        <f>VLOOKUP($E30,'факт '!$E$7:$DM$254,41,0)</f>
        <v>0</v>
      </c>
      <c r="CW30" s="96">
        <f>VLOOKUP($E30,'факт '!$E$7:$DM$254,42,0)</f>
        <v>0</v>
      </c>
      <c r="CX30" s="96">
        <f>VLOOKUP($E30,'факт '!$E$7:$DM$254,43,0)</f>
        <v>0</v>
      </c>
      <c r="CY30" s="105">
        <f>VLOOKUP($E30,'факт '!$E$7:$DM$254,44,0)</f>
        <v>0</v>
      </c>
      <c r="CZ30" s="96">
        <f t="shared" si="501"/>
        <v>0</v>
      </c>
      <c r="DA30" s="96">
        <f t="shared" si="501"/>
        <v>0</v>
      </c>
      <c r="DB30" s="172"/>
      <c r="DC30" s="97">
        <f t="shared" si="46"/>
        <v>0</v>
      </c>
      <c r="DD30" s="97">
        <f t="shared" si="47"/>
        <v>0</v>
      </c>
      <c r="DE30" s="97"/>
      <c r="DF30" s="97"/>
      <c r="DG30" s="96"/>
      <c r="DH30" s="96"/>
      <c r="DI30" s="96"/>
      <c r="DJ30" s="96"/>
      <c r="DK30" s="96">
        <f>VLOOKUP($E30,'факт '!$E$7:$DM$254,45,0)</f>
        <v>0</v>
      </c>
      <c r="DL30" s="96">
        <f>VLOOKUP($E30,'факт '!$E$7:$DM$254,46,0)</f>
        <v>0</v>
      </c>
      <c r="DM30" s="96">
        <f>VLOOKUP($E30,'факт '!$E$7:$DM$254,47,0)</f>
        <v>0</v>
      </c>
      <c r="DN30" s="96">
        <f>VLOOKUP($E30,'факт '!$E$7:$DM$254,48,0)</f>
        <v>0</v>
      </c>
      <c r="DO30" s="96">
        <f>VLOOKUP($E30,'факт '!$E$7:$DM$254,49,0)</f>
        <v>0</v>
      </c>
      <c r="DP30" s="96">
        <f>VLOOKUP($E30,'факт '!$E$7:$DM$254,50,0)</f>
        <v>0</v>
      </c>
      <c r="DQ30" s="105">
        <f t="shared" si="502"/>
        <v>0</v>
      </c>
      <c r="DR30" s="96">
        <f t="shared" si="502"/>
        <v>0</v>
      </c>
      <c r="DS30" s="172">
        <f t="shared" si="502"/>
        <v>0</v>
      </c>
      <c r="DT30" s="97">
        <f t="shared" si="503"/>
        <v>0</v>
      </c>
      <c r="DU30" s="97">
        <f t="shared" si="503"/>
        <v>0</v>
      </c>
      <c r="DV30" s="97"/>
      <c r="DW30" s="97"/>
      <c r="DX30" s="96"/>
      <c r="DY30" s="96"/>
      <c r="DZ30" s="96"/>
      <c r="EA30" s="96"/>
      <c r="EB30" s="96">
        <f>VLOOKUP($E30,'факт '!$E$7:$DM$254,51,0)</f>
        <v>0</v>
      </c>
      <c r="EC30" s="96">
        <f>VLOOKUP($E30,'факт '!$E$7:$DM$254,52,0)</f>
        <v>0</v>
      </c>
      <c r="ED30" s="96">
        <f>VLOOKUP($E30,'факт '!$E$7:$DM$254,53,0)</f>
        <v>0</v>
      </c>
      <c r="EE30" s="96">
        <f>VLOOKUP($E30,'факт '!$E$7:$DM$254,54,0)</f>
        <v>0</v>
      </c>
      <c r="EF30" s="96">
        <f>VLOOKUP($E30,'факт '!$E$7:$DM$254,55,0)</f>
        <v>0</v>
      </c>
      <c r="EG30" s="96">
        <f>VLOOKUP($E30,'факт '!$E$7:$DM$254,56,0)</f>
        <v>0</v>
      </c>
      <c r="EH30" s="105">
        <f t="shared" si="504"/>
        <v>0</v>
      </c>
      <c r="EI30" s="96">
        <f t="shared" si="505"/>
        <v>0</v>
      </c>
      <c r="EJ30" s="172">
        <f t="shared" si="506"/>
        <v>0</v>
      </c>
      <c r="EK30" s="97">
        <f t="shared" si="56"/>
        <v>0</v>
      </c>
      <c r="EL30" s="97">
        <f t="shared" si="57"/>
        <v>0</v>
      </c>
      <c r="EM30" s="97"/>
      <c r="EN30" s="97"/>
      <c r="EO30" s="96"/>
      <c r="EP30" s="96"/>
      <c r="EQ30" s="96"/>
      <c r="ER30" s="96"/>
      <c r="ES30" s="96">
        <f>VLOOKUP($E30,'факт '!$E$7:$DM$254,57,0)</f>
        <v>0</v>
      </c>
      <c r="ET30" s="96">
        <f>VLOOKUP($E30,'факт '!$E$7:$DM$254,58,0)</f>
        <v>0</v>
      </c>
      <c r="EU30" s="96">
        <f>VLOOKUP($E30,'факт '!$E$7:$DM$254,59,0)</f>
        <v>0</v>
      </c>
      <c r="EV30" s="96">
        <f>VLOOKUP($E30,'факт '!$E$7:$DM$254,60,0)</f>
        <v>0</v>
      </c>
      <c r="EW30" s="96">
        <f>VLOOKUP($E30,'факт '!$E$7:$DM$254,61,0)</f>
        <v>0</v>
      </c>
      <c r="EX30" s="96">
        <f>VLOOKUP($E30,'факт '!$E$7:$DM$254,62,0)</f>
        <v>0</v>
      </c>
      <c r="EY30" s="105">
        <f t="shared" si="507"/>
        <v>0</v>
      </c>
      <c r="EZ30" s="96">
        <f t="shared" si="508"/>
        <v>0</v>
      </c>
      <c r="FA30" s="172">
        <f t="shared" si="509"/>
        <v>0</v>
      </c>
      <c r="FB30" s="97">
        <f t="shared" si="61"/>
        <v>0</v>
      </c>
      <c r="FC30" s="97">
        <f t="shared" si="62"/>
        <v>0</v>
      </c>
      <c r="FD30" s="97"/>
      <c r="FE30" s="97"/>
      <c r="FF30" s="96"/>
      <c r="FG30" s="96"/>
      <c r="FH30" s="96"/>
      <c r="FI30" s="96"/>
      <c r="FJ30" s="96">
        <f>VLOOKUP($E30,'факт '!$E$7:$DM$254,27,0)</f>
        <v>0</v>
      </c>
      <c r="FK30" s="96">
        <f>VLOOKUP($E30,'факт '!$E$7:$DM$254,28,0)</f>
        <v>0</v>
      </c>
      <c r="FL30" s="96">
        <f>VLOOKUP($E30,'факт '!$E$7:$DM$254,29,0)</f>
        <v>0</v>
      </c>
      <c r="FM30" s="96">
        <f>VLOOKUP($E30,'факт '!$E$7:$DM$254,30,0)</f>
        <v>0</v>
      </c>
      <c r="FN30" s="96">
        <f>VLOOKUP($E30,'факт '!$E$7:$DM$254,31,0)</f>
        <v>0</v>
      </c>
      <c r="FO30" s="96">
        <f>VLOOKUP($E30,'факт '!$E$7:$DM$254,32,0)</f>
        <v>0</v>
      </c>
      <c r="FP30" s="105">
        <f t="shared" si="510"/>
        <v>0</v>
      </c>
      <c r="FQ30" s="96">
        <f t="shared" si="511"/>
        <v>0</v>
      </c>
      <c r="FR30" s="172">
        <f t="shared" si="512"/>
        <v>0</v>
      </c>
      <c r="FS30" s="97">
        <f t="shared" si="513"/>
        <v>0</v>
      </c>
      <c r="FT30" s="97">
        <f t="shared" si="513"/>
        <v>0</v>
      </c>
      <c r="FU30" s="97"/>
      <c r="FV30" s="97"/>
      <c r="FW30" s="96"/>
      <c r="FX30" s="96"/>
      <c r="FY30" s="96"/>
      <c r="FZ30" s="96"/>
      <c r="GA30" s="96">
        <f>VLOOKUP($E30,'факт '!$E$7:$DM$254,63,0)</f>
        <v>0</v>
      </c>
      <c r="GB30" s="96">
        <f>VLOOKUP($E30,'факт '!$E$7:$DM$254,64,0)</f>
        <v>0</v>
      </c>
      <c r="GC30" s="96">
        <f>VLOOKUP($E30,'факт '!$E$7:$DM$254,65,0)</f>
        <v>0</v>
      </c>
      <c r="GD30" s="96">
        <f>VLOOKUP($E30,'факт '!$E$7:$DM$254,66,0)</f>
        <v>0</v>
      </c>
      <c r="GE30" s="96">
        <f>VLOOKUP($E30,'факт '!$E$7:$DM$254,67,0)</f>
        <v>0</v>
      </c>
      <c r="GF30" s="96">
        <f>VLOOKUP($E30,'факт '!$E$7:$DM$254,68,0)</f>
        <v>0</v>
      </c>
      <c r="GG30" s="105">
        <f t="shared" si="514"/>
        <v>0</v>
      </c>
      <c r="GH30" s="96">
        <f t="shared" si="514"/>
        <v>0</v>
      </c>
      <c r="GI30" s="172">
        <f t="shared" si="514"/>
        <v>0</v>
      </c>
      <c r="GJ30" s="97">
        <f t="shared" si="67"/>
        <v>0</v>
      </c>
      <c r="GK30" s="97">
        <f t="shared" si="68"/>
        <v>0</v>
      </c>
      <c r="GL30" s="97"/>
      <c r="GM30" s="97"/>
      <c r="GN30" s="96"/>
      <c r="GO30" s="96"/>
      <c r="GP30" s="96"/>
      <c r="GQ30" s="96"/>
      <c r="GR30" s="96">
        <f>VLOOKUP($E30,'факт '!$E$7:$DM$254,93,0)</f>
        <v>0</v>
      </c>
      <c r="GS30" s="96">
        <f>VLOOKUP($E30,'факт '!$E$7:$DM$254,94,0)</f>
        <v>0</v>
      </c>
      <c r="GT30" s="96">
        <f>VLOOKUP($E30,'факт '!$E$7:$DM$254,95,0)</f>
        <v>0</v>
      </c>
      <c r="GU30" s="96">
        <f>VLOOKUP($E30,'факт '!$E$7:$DM$254,96,0)</f>
        <v>0</v>
      </c>
      <c r="GV30" s="96">
        <f>VLOOKUP($E30,'факт '!$E$7:$DM$254,97,0)</f>
        <v>0</v>
      </c>
      <c r="GW30" s="96">
        <f>VLOOKUP($E30,'факт '!$E$7:$DM$254,98,0)</f>
        <v>0</v>
      </c>
      <c r="GX30" s="96">
        <f t="shared" si="515"/>
        <v>0</v>
      </c>
      <c r="GY30" s="96">
        <f t="shared" si="516"/>
        <v>0</v>
      </c>
      <c r="GZ30" s="96">
        <f t="shared" si="517"/>
        <v>0</v>
      </c>
      <c r="HA30" s="97">
        <f t="shared" si="70"/>
        <v>0</v>
      </c>
      <c r="HB30" s="97">
        <f t="shared" si="71"/>
        <v>0</v>
      </c>
      <c r="HC30" s="235">
        <f t="shared" si="398"/>
        <v>158086.47301999998</v>
      </c>
      <c r="HD30" s="236" t="e">
        <f t="shared" si="518"/>
        <v>#DIV/0!</v>
      </c>
      <c r="HE30" s="96"/>
      <c r="HF30" s="96"/>
      <c r="HG30" s="96"/>
      <c r="HH30" s="96"/>
      <c r="HI30" s="247"/>
      <c r="HJ30" s="247"/>
      <c r="HK30" s="247"/>
      <c r="HL30" s="96"/>
      <c r="HM30" s="96"/>
      <c r="HN30" s="96"/>
      <c r="HO30" s="105"/>
      <c r="HP30" s="96"/>
      <c r="HQ30" s="172"/>
      <c r="HR30" s="97">
        <f t="shared" si="519"/>
        <v>0</v>
      </c>
      <c r="HS30" s="97">
        <f t="shared" si="519"/>
        <v>0</v>
      </c>
      <c r="HT30" s="97"/>
      <c r="HU30" s="97"/>
      <c r="HV30" s="96"/>
      <c r="HW30" s="96"/>
      <c r="HX30" s="96"/>
      <c r="HY30" s="96"/>
      <c r="HZ30" s="96">
        <f>VLOOKUP($E30,'факт '!$E$7:$DM$254,87,0)</f>
        <v>0</v>
      </c>
      <c r="IA30" s="96">
        <f>VLOOKUP($E30,'факт '!$E$7:$DM$254,88,0)</f>
        <v>0</v>
      </c>
      <c r="IB30" s="96">
        <f>VLOOKUP($E30,'факт '!$E$7:$DM$254,89,0)</f>
        <v>0</v>
      </c>
      <c r="IC30" s="96">
        <f>VLOOKUP($E30,'факт '!$E$7:$DM$254,90,0)</f>
        <v>0</v>
      </c>
      <c r="ID30" s="96">
        <f>VLOOKUP($E30,'факт '!$E$7:$DM$254,91,0)</f>
        <v>0</v>
      </c>
      <c r="IE30" s="96">
        <f>VLOOKUP($E30,'факт '!$E$7:$DM$254,92,0)</f>
        <v>0</v>
      </c>
      <c r="IF30" s="105">
        <f t="shared" si="520"/>
        <v>0</v>
      </c>
      <c r="IG30" s="96">
        <f t="shared" si="521"/>
        <v>0</v>
      </c>
      <c r="IH30" s="172"/>
      <c r="II30" s="97">
        <f t="shared" si="78"/>
        <v>0</v>
      </c>
      <c r="IJ30" s="97">
        <f t="shared" si="79"/>
        <v>0</v>
      </c>
      <c r="IK30" s="97"/>
      <c r="IL30" s="97"/>
      <c r="IM30" s="96"/>
      <c r="IN30" s="96"/>
      <c r="IO30" s="96"/>
      <c r="IP30" s="96"/>
      <c r="IQ30" s="96">
        <f>VLOOKUP($E30,'факт '!$E$7:$DM$254,99,0)</f>
        <v>0</v>
      </c>
      <c r="IR30" s="96">
        <f>VLOOKUP($E30,'факт '!$E$7:$DM$254,100,0)</f>
        <v>0</v>
      </c>
      <c r="IS30" s="96">
        <f>VLOOKUP($E30,'факт '!$E$7:$DM$254,101,0)</f>
        <v>0</v>
      </c>
      <c r="IT30" s="96">
        <f>VLOOKUP($E30,'факт '!$E$7:$DM$254,102,0)</f>
        <v>0</v>
      </c>
      <c r="IU30" s="96">
        <f>VLOOKUP($E30,'факт '!$E$7:$DM$254,103,0)</f>
        <v>0</v>
      </c>
      <c r="IV30" s="96">
        <f>VLOOKUP($E30,'факт '!$E$7:$DM$254,104,0)</f>
        <v>0</v>
      </c>
      <c r="IW30" s="105">
        <f t="shared" si="522"/>
        <v>0</v>
      </c>
      <c r="IX30" s="96">
        <f t="shared" si="522"/>
        <v>0</v>
      </c>
      <c r="IY30" s="172">
        <f t="shared" si="522"/>
        <v>0</v>
      </c>
      <c r="IZ30" s="97">
        <f t="shared" si="523"/>
        <v>0</v>
      </c>
      <c r="JA30" s="97">
        <f t="shared" si="523"/>
        <v>0</v>
      </c>
      <c r="JB30" s="235">
        <f t="shared" si="420"/>
        <v>158086.47301999998</v>
      </c>
      <c r="JC30" s="236" t="e">
        <f t="shared" ref="JC30" si="550">IR30/IQ30</f>
        <v>#DIV/0!</v>
      </c>
      <c r="JD30" s="96"/>
      <c r="JE30" s="96"/>
      <c r="JF30" s="96"/>
      <c r="JG30" s="96"/>
      <c r="JH30" s="96">
        <f>VLOOKUP($E30,'факт '!$E$7:$DM$254,81,0)</f>
        <v>0</v>
      </c>
      <c r="JI30" s="96">
        <f>VLOOKUP($E30,'факт '!$E$7:$DM$254,82,0)</f>
        <v>0</v>
      </c>
      <c r="JJ30" s="96">
        <f>VLOOKUP($E30,'факт '!$E$7:$DM$254,83,0)</f>
        <v>0</v>
      </c>
      <c r="JK30" s="96">
        <f>VLOOKUP($E30,'факт '!$E$7:$DM$254,84,0)</f>
        <v>0</v>
      </c>
      <c r="JL30" s="96">
        <f>VLOOKUP($E30,'факт '!$E$7:$DM$254,85,0)</f>
        <v>0</v>
      </c>
      <c r="JM30" s="96">
        <f>VLOOKUP($E30,'факт '!$E$7:$DM$254,86,0)</f>
        <v>0</v>
      </c>
      <c r="JN30" s="96">
        <f t="shared" si="524"/>
        <v>0</v>
      </c>
      <c r="JO30" s="96">
        <f t="shared" si="524"/>
        <v>0</v>
      </c>
      <c r="JP30" s="96">
        <f t="shared" si="524"/>
        <v>0</v>
      </c>
      <c r="JQ30" s="97">
        <f t="shared" si="525"/>
        <v>0</v>
      </c>
      <c r="JR30" s="97">
        <f t="shared" si="525"/>
        <v>0</v>
      </c>
      <c r="JS30" s="97"/>
      <c r="JT30" s="97"/>
      <c r="JU30" s="97"/>
      <c r="JV30" s="97"/>
      <c r="JW30" s="97"/>
      <c r="JX30" s="97"/>
      <c r="JY30" s="96">
        <f>VLOOKUP($E30,'факт '!$E$7:$DM$254,69,0)</f>
        <v>0</v>
      </c>
      <c r="JZ30" s="96">
        <f>VLOOKUP($E30,'факт '!$E$7:$DM$254,70,0)</f>
        <v>0</v>
      </c>
      <c r="KA30" s="96">
        <f>VLOOKUP($E30,'факт '!$E$7:$DM$254,71,0)</f>
        <v>0</v>
      </c>
      <c r="KB30" s="96">
        <f>VLOOKUP($E30,'факт '!$E$7:$DM$254,72,0)</f>
        <v>0</v>
      </c>
      <c r="KC30" s="96">
        <f>VLOOKUP($E30,'факт '!$E$7:$DM$254,73,0)</f>
        <v>0</v>
      </c>
      <c r="KD30" s="96">
        <f>VLOOKUP($E30,'факт '!$E$7:$DM$254,74,0)</f>
        <v>0</v>
      </c>
      <c r="KE30" s="97">
        <f t="shared" si="526"/>
        <v>0</v>
      </c>
      <c r="KF30" s="97">
        <f t="shared" si="526"/>
        <v>0</v>
      </c>
      <c r="KG30" s="97">
        <f t="shared" si="526"/>
        <v>0</v>
      </c>
      <c r="KH30" s="97">
        <f t="shared" si="527"/>
        <v>0</v>
      </c>
      <c r="KI30" s="97">
        <f t="shared" si="527"/>
        <v>0</v>
      </c>
      <c r="KJ30" s="97"/>
      <c r="KK30" s="97"/>
      <c r="KL30" s="97"/>
      <c r="KM30" s="97"/>
      <c r="KN30" s="97"/>
      <c r="KO30" s="97"/>
      <c r="KP30" s="96">
        <f>VLOOKUP($E30,'факт '!$E$7:$DM$254,75,0)</f>
        <v>0</v>
      </c>
      <c r="KQ30" s="96">
        <f>VLOOKUP($E30,'факт '!$E$7:$DM$254,76,0)</f>
        <v>0</v>
      </c>
      <c r="KR30" s="96">
        <f>VLOOKUP($E30,'факт '!$E$7:$DM$254,77,0)</f>
        <v>0</v>
      </c>
      <c r="KS30" s="96">
        <f>VLOOKUP($E30,'факт '!$E$7:$DM$254,78,0)</f>
        <v>0</v>
      </c>
      <c r="KT30" s="96">
        <f>VLOOKUP($E30,'факт '!$E$7:$DM$254,79,0)</f>
        <v>0</v>
      </c>
      <c r="KU30" s="96">
        <f>VLOOKUP($E30,'факт '!$E$7:$DM$254,80,0)</f>
        <v>0</v>
      </c>
      <c r="KV30" s="97">
        <f t="shared" si="528"/>
        <v>0</v>
      </c>
      <c r="KW30" s="97">
        <f t="shared" si="529"/>
        <v>0</v>
      </c>
      <c r="KX30" s="97">
        <f t="shared" si="530"/>
        <v>0</v>
      </c>
      <c r="KY30" s="97">
        <f t="shared" si="91"/>
        <v>0</v>
      </c>
      <c r="KZ30" s="97">
        <f t="shared" si="92"/>
        <v>0</v>
      </c>
      <c r="LA30" s="97"/>
      <c r="LB30" s="97"/>
      <c r="LC30" s="98"/>
      <c r="LD30" s="99"/>
      <c r="LE30" s="98"/>
      <c r="LF30" s="98"/>
      <c r="LG30" s="231">
        <f t="shared" si="484"/>
        <v>5</v>
      </c>
      <c r="LH30" s="231">
        <f t="shared" si="484"/>
        <v>790432.35</v>
      </c>
      <c r="LI30" s="231">
        <f t="shared" si="484"/>
        <v>29</v>
      </c>
      <c r="LJ30" s="231">
        <f t="shared" si="531"/>
        <v>0</v>
      </c>
      <c r="LK30" s="231">
        <f t="shared" si="532"/>
        <v>0</v>
      </c>
      <c r="LL30" s="231">
        <f t="shared" si="533"/>
        <v>0</v>
      </c>
      <c r="LM30" s="231">
        <f t="shared" si="443"/>
        <v>5</v>
      </c>
      <c r="LN30" s="231">
        <f t="shared" si="444"/>
        <v>790432.35</v>
      </c>
      <c r="LO30" s="231">
        <f t="shared" si="444"/>
        <v>29</v>
      </c>
      <c r="LP30" s="231">
        <f t="shared" si="95"/>
        <v>5</v>
      </c>
      <c r="LQ30" s="231">
        <f t="shared" si="96"/>
        <v>790432.35</v>
      </c>
      <c r="LR30" s="100"/>
      <c r="LS30" s="101"/>
      <c r="LT30" s="102">
        <f t="shared" si="26"/>
        <v>158086.47301999998</v>
      </c>
      <c r="LU30" s="102">
        <f>LH30/LG30</f>
        <v>158086.47</v>
      </c>
      <c r="LV30" s="245">
        <f t="shared" si="447"/>
        <v>3.0199999746400863E-3</v>
      </c>
      <c r="LW30" s="101"/>
    </row>
    <row r="31" spans="1:335" ht="48" customHeight="1" x14ac:dyDescent="0.2">
      <c r="A31" s="215">
        <v>1</v>
      </c>
      <c r="B31" s="215">
        <v>1</v>
      </c>
      <c r="C31" s="586">
        <v>6</v>
      </c>
      <c r="D31" s="527" t="s">
        <v>286</v>
      </c>
      <c r="E31" s="528" t="s">
        <v>654</v>
      </c>
      <c r="F31" s="529" t="s">
        <v>653</v>
      </c>
      <c r="G31" s="265">
        <v>3</v>
      </c>
      <c r="H31" s="193">
        <v>158086.47301999998</v>
      </c>
      <c r="I31" s="96"/>
      <c r="J31" s="96"/>
      <c r="K31" s="96"/>
      <c r="L31" s="96"/>
      <c r="M31" s="96">
        <f>VLOOKUP($E31,'факт '!$E$7:$DM$254,3,0)</f>
        <v>0</v>
      </c>
      <c r="N31" s="96">
        <f>VLOOKUP($E31,'факт '!$E$7:$DM$254,4,0)</f>
        <v>0</v>
      </c>
      <c r="O31" s="96">
        <f>VLOOKUP($E31,'факт '!$E$7:$DM$254,5,0)</f>
        <v>0</v>
      </c>
      <c r="P31" s="96">
        <f>VLOOKUP($E31,'факт '!$E$7:$DM$254,6,0)</f>
        <v>0</v>
      </c>
      <c r="Q31" s="96">
        <f>VLOOKUP($E31,'факт '!$E$7:$DM$254,7,0)</f>
        <v>0</v>
      </c>
      <c r="R31" s="96">
        <f>VLOOKUP($E31,'факт '!$E$7:$DM$254,8,0)</f>
        <v>0</v>
      </c>
      <c r="S31" s="96">
        <f t="shared" si="486"/>
        <v>0</v>
      </c>
      <c r="T31" s="96">
        <f t="shared" si="487"/>
        <v>0</v>
      </c>
      <c r="U31" s="96">
        <f t="shared" si="488"/>
        <v>0</v>
      </c>
      <c r="V31" s="97">
        <f t="shared" si="30"/>
        <v>0</v>
      </c>
      <c r="W31" s="97">
        <f t="shared" si="31"/>
        <v>0</v>
      </c>
      <c r="X31" s="235"/>
      <c r="Y31" s="97"/>
      <c r="Z31" s="96"/>
      <c r="AA31" s="96"/>
      <c r="AB31" s="96"/>
      <c r="AC31" s="96"/>
      <c r="AD31" s="96">
        <f>VLOOKUP($E31,'факт '!$E$7:$DM$254,15,0)</f>
        <v>0</v>
      </c>
      <c r="AE31" s="96">
        <f>VLOOKUP($E31,'факт '!$E$7:$DM$254,16,0)</f>
        <v>0</v>
      </c>
      <c r="AF31" s="105">
        <f>VLOOKUP($E31,'факт '!$E$7:$DM$254,17,0)</f>
        <v>0</v>
      </c>
      <c r="AG31" s="96">
        <f>VLOOKUP($E31,'факт '!$E$7:$DM$254,18,0)</f>
        <v>0</v>
      </c>
      <c r="AH31" s="96">
        <f>VLOOKUP($E31,'факт '!$E$7:$DM$254,19,0)</f>
        <v>0</v>
      </c>
      <c r="AI31" s="96">
        <f>VLOOKUP($E31,'факт '!$E$7:$DM$254,20,0)</f>
        <v>0</v>
      </c>
      <c r="AJ31" s="96">
        <f t="shared" si="489"/>
        <v>0</v>
      </c>
      <c r="AK31" s="96">
        <f t="shared" si="490"/>
        <v>0</v>
      </c>
      <c r="AL31" s="172">
        <f t="shared" si="491"/>
        <v>0</v>
      </c>
      <c r="AM31" s="97">
        <f t="shared" si="333"/>
        <v>0</v>
      </c>
      <c r="AN31" s="97">
        <f t="shared" si="333"/>
        <v>0</v>
      </c>
      <c r="AO31" s="97"/>
      <c r="AP31" s="97"/>
      <c r="AQ31" s="96"/>
      <c r="AR31" s="96"/>
      <c r="AS31" s="96"/>
      <c r="AT31" s="96"/>
      <c r="AU31" s="96"/>
      <c r="AV31" s="96"/>
      <c r="AW31" s="96"/>
      <c r="AX31" s="96"/>
      <c r="AY31" s="96"/>
      <c r="AZ31" s="96"/>
      <c r="BA31" s="105"/>
      <c r="BB31" s="96"/>
      <c r="BC31" s="172"/>
      <c r="BD31" s="97"/>
      <c r="BE31" s="97"/>
      <c r="BF31" s="236"/>
      <c r="BG31" s="236"/>
      <c r="BH31" s="96"/>
      <c r="BI31" s="96"/>
      <c r="BJ31" s="96"/>
      <c r="BK31" s="96"/>
      <c r="BL31" s="96">
        <f>VLOOKUP($E31,'факт '!$E$7:$DM$254,21,0)</f>
        <v>0</v>
      </c>
      <c r="BM31" s="96">
        <f>VLOOKUP($E31,'факт '!$E$7:$DM$254,22,0)</f>
        <v>0</v>
      </c>
      <c r="BN31" s="96">
        <f>VLOOKUP($E31,'факт '!$E$7:$DM$254,23,0)</f>
        <v>0</v>
      </c>
      <c r="BO31" s="105">
        <f>VLOOKUP($E31,'факт '!$E$7:$DM$254,24,0)</f>
        <v>0</v>
      </c>
      <c r="BP31" s="96">
        <f>VLOOKUP($E31,'факт '!$E$7:$DM$254,25,0)</f>
        <v>0</v>
      </c>
      <c r="BQ31" s="96">
        <f>VLOOKUP($E31,'факт '!$E$7:$DM$254,26,0)</f>
        <v>0</v>
      </c>
      <c r="BR31" s="96">
        <f t="shared" si="540"/>
        <v>0</v>
      </c>
      <c r="BS31" s="96">
        <f t="shared" si="541"/>
        <v>0</v>
      </c>
      <c r="BT31" s="172">
        <f t="shared" si="542"/>
        <v>0</v>
      </c>
      <c r="BU31" s="97">
        <f t="shared" si="543"/>
        <v>0</v>
      </c>
      <c r="BV31" s="97">
        <f t="shared" si="544"/>
        <v>0</v>
      </c>
      <c r="BW31" s="97"/>
      <c r="BX31" s="97"/>
      <c r="BY31" s="96"/>
      <c r="BZ31" s="96"/>
      <c r="CA31" s="96"/>
      <c r="CB31" s="96"/>
      <c r="CC31" s="96">
        <f>VLOOKUP($E31,'факт '!$E$7:$DM$254,33,0)</f>
        <v>1</v>
      </c>
      <c r="CD31" s="96">
        <f>VLOOKUP($E31,'факт '!$E$7:$DM$254,34,0)</f>
        <v>158086.47</v>
      </c>
      <c r="CE31" s="105">
        <f>VLOOKUP($E31,'факт '!$E$7:$DM$254,35,0)</f>
        <v>4</v>
      </c>
      <c r="CF31" s="96">
        <f>VLOOKUP($E31,'факт '!$E$7:$DM$254,36,0)</f>
        <v>0</v>
      </c>
      <c r="CG31" s="96">
        <f>VLOOKUP($E31,'факт '!$E$7:$DM$254,37,0)</f>
        <v>0</v>
      </c>
      <c r="CH31" s="96">
        <f>VLOOKUP($E31,'факт '!$E$7:$DM$254,38,0)</f>
        <v>0</v>
      </c>
      <c r="CI31" s="96">
        <f t="shared" si="497"/>
        <v>1</v>
      </c>
      <c r="CJ31" s="96">
        <f t="shared" si="498"/>
        <v>158086.47</v>
      </c>
      <c r="CK31" s="172">
        <f t="shared" si="499"/>
        <v>4</v>
      </c>
      <c r="CL31" s="97">
        <f t="shared" si="42"/>
        <v>1</v>
      </c>
      <c r="CM31" s="97">
        <f t="shared" si="43"/>
        <v>158086.47</v>
      </c>
      <c r="CN31" s="235">
        <f t="shared" si="351"/>
        <v>158086.47301999998</v>
      </c>
      <c r="CO31" s="97">
        <f t="shared" ref="CO31" si="551">CD31/CC31</f>
        <v>158086.47</v>
      </c>
      <c r="CP31" s="96"/>
      <c r="CQ31" s="96"/>
      <c r="CR31" s="96"/>
      <c r="CS31" s="96"/>
      <c r="CT31" s="96"/>
      <c r="CU31" s="96"/>
      <c r="CV31" s="244"/>
      <c r="CW31" s="96"/>
      <c r="CX31" s="96"/>
      <c r="CY31" s="105"/>
      <c r="CZ31" s="96"/>
      <c r="DA31" s="96"/>
      <c r="DB31" s="172"/>
      <c r="DC31" s="97"/>
      <c r="DD31" s="97"/>
      <c r="DE31" s="97"/>
      <c r="DF31" s="97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105"/>
      <c r="DR31" s="96"/>
      <c r="DS31" s="172"/>
      <c r="DT31" s="97"/>
      <c r="DU31" s="97"/>
      <c r="DV31" s="97"/>
      <c r="DW31" s="97"/>
      <c r="DX31" s="96"/>
      <c r="DY31" s="96"/>
      <c r="DZ31" s="96"/>
      <c r="EA31" s="96"/>
      <c r="EB31" s="96"/>
      <c r="EC31" s="96"/>
      <c r="ED31" s="96"/>
      <c r="EE31" s="96"/>
      <c r="EF31" s="96"/>
      <c r="EG31" s="96"/>
      <c r="EH31" s="105"/>
      <c r="EI31" s="96"/>
      <c r="EJ31" s="172"/>
      <c r="EK31" s="97"/>
      <c r="EL31" s="97"/>
      <c r="EM31" s="97"/>
      <c r="EN31" s="97"/>
      <c r="EO31" s="96"/>
      <c r="EP31" s="96"/>
      <c r="EQ31" s="96"/>
      <c r="ER31" s="96"/>
      <c r="ES31" s="96"/>
      <c r="ET31" s="96"/>
      <c r="EU31" s="96"/>
      <c r="EV31" s="96"/>
      <c r="EW31" s="96"/>
      <c r="EX31" s="96"/>
      <c r="EY31" s="105"/>
      <c r="EZ31" s="96"/>
      <c r="FA31" s="172"/>
      <c r="FB31" s="97"/>
      <c r="FC31" s="97"/>
      <c r="FD31" s="97"/>
      <c r="FE31" s="97"/>
      <c r="FF31" s="96"/>
      <c r="FG31" s="96"/>
      <c r="FH31" s="96"/>
      <c r="FI31" s="96"/>
      <c r="FJ31" s="96"/>
      <c r="FK31" s="96"/>
      <c r="FL31" s="96"/>
      <c r="FM31" s="96"/>
      <c r="FN31" s="96"/>
      <c r="FO31" s="96"/>
      <c r="FP31" s="105"/>
      <c r="FQ31" s="96"/>
      <c r="FR31" s="172"/>
      <c r="FS31" s="97"/>
      <c r="FT31" s="97"/>
      <c r="FU31" s="97"/>
      <c r="FV31" s="97"/>
      <c r="FW31" s="96"/>
      <c r="FX31" s="96"/>
      <c r="FY31" s="96"/>
      <c r="FZ31" s="96"/>
      <c r="GA31" s="96"/>
      <c r="GB31" s="96"/>
      <c r="GC31" s="96"/>
      <c r="GD31" s="96"/>
      <c r="GE31" s="96"/>
      <c r="GF31" s="96"/>
      <c r="GG31" s="105"/>
      <c r="GH31" s="96"/>
      <c r="GI31" s="172"/>
      <c r="GJ31" s="97"/>
      <c r="GK31" s="97"/>
      <c r="GL31" s="97"/>
      <c r="GM31" s="97"/>
      <c r="GN31" s="96"/>
      <c r="GO31" s="96"/>
      <c r="GP31" s="96"/>
      <c r="GQ31" s="96"/>
      <c r="GR31" s="96">
        <f>VLOOKUP($E31,'факт '!$E$7:$DM$254,93,0)</f>
        <v>0</v>
      </c>
      <c r="GS31" s="96">
        <f>VLOOKUP($E31,'факт '!$E$7:$DM$254,94,0)</f>
        <v>0</v>
      </c>
      <c r="GT31" s="96">
        <f>VLOOKUP($E31,'факт '!$E$7:$DM$254,95,0)</f>
        <v>0</v>
      </c>
      <c r="GU31" s="96">
        <f>VLOOKUP($E31,'факт '!$E$7:$DM$254,96,0)</f>
        <v>0</v>
      </c>
      <c r="GV31" s="96">
        <f>VLOOKUP($E31,'факт '!$E$7:$DM$254,97,0)</f>
        <v>0</v>
      </c>
      <c r="GW31" s="96">
        <f>VLOOKUP($E31,'факт '!$E$7:$DM$254,98,0)</f>
        <v>0</v>
      </c>
      <c r="GX31" s="96">
        <f t="shared" si="515"/>
        <v>0</v>
      </c>
      <c r="GY31" s="96">
        <f t="shared" si="516"/>
        <v>0</v>
      </c>
      <c r="GZ31" s="96">
        <f t="shared" si="517"/>
        <v>0</v>
      </c>
      <c r="HA31" s="97">
        <f t="shared" si="70"/>
        <v>0</v>
      </c>
      <c r="HB31" s="97">
        <f t="shared" si="71"/>
        <v>0</v>
      </c>
      <c r="HC31" s="235"/>
      <c r="HD31" s="236"/>
      <c r="HE31" s="96"/>
      <c r="HF31" s="96"/>
      <c r="HG31" s="96"/>
      <c r="HH31" s="96"/>
      <c r="HI31" s="247"/>
      <c r="HJ31" s="247"/>
      <c r="HK31" s="247"/>
      <c r="HL31" s="96"/>
      <c r="HM31" s="96"/>
      <c r="HN31" s="96"/>
      <c r="HO31" s="105"/>
      <c r="HP31" s="96"/>
      <c r="HQ31" s="172"/>
      <c r="HR31" s="97"/>
      <c r="HS31" s="97"/>
      <c r="HT31" s="97"/>
      <c r="HU31" s="97"/>
      <c r="HV31" s="96"/>
      <c r="HW31" s="96"/>
      <c r="HX31" s="96"/>
      <c r="HY31" s="96"/>
      <c r="HZ31" s="96"/>
      <c r="IA31" s="96"/>
      <c r="IB31" s="96"/>
      <c r="IC31" s="96"/>
      <c r="ID31" s="96"/>
      <c r="IE31" s="96"/>
      <c r="IF31" s="105"/>
      <c r="IG31" s="96"/>
      <c r="IH31" s="172"/>
      <c r="II31" s="97"/>
      <c r="IJ31" s="97"/>
      <c r="IK31" s="97"/>
      <c r="IL31" s="97"/>
      <c r="IM31" s="96"/>
      <c r="IN31" s="96"/>
      <c r="IO31" s="96"/>
      <c r="IP31" s="96"/>
      <c r="IQ31" s="96"/>
      <c r="IR31" s="96"/>
      <c r="IS31" s="96"/>
      <c r="IT31" s="96"/>
      <c r="IU31" s="96"/>
      <c r="IV31" s="96"/>
      <c r="IW31" s="105"/>
      <c r="IX31" s="96"/>
      <c r="IY31" s="172"/>
      <c r="IZ31" s="97"/>
      <c r="JA31" s="97"/>
      <c r="JB31" s="235"/>
      <c r="JC31" s="236"/>
      <c r="JD31" s="96"/>
      <c r="JE31" s="96"/>
      <c r="JF31" s="96"/>
      <c r="JG31" s="96"/>
      <c r="JH31" s="96"/>
      <c r="JI31" s="96"/>
      <c r="JJ31" s="96"/>
      <c r="JK31" s="96"/>
      <c r="JL31" s="96"/>
      <c r="JM31" s="96"/>
      <c r="JN31" s="96"/>
      <c r="JO31" s="96"/>
      <c r="JP31" s="96"/>
      <c r="JQ31" s="97"/>
      <c r="JR31" s="97"/>
      <c r="JS31" s="97"/>
      <c r="JT31" s="97"/>
      <c r="JU31" s="97"/>
      <c r="JV31" s="97"/>
      <c r="JW31" s="97"/>
      <c r="JX31" s="97"/>
      <c r="JY31" s="96"/>
      <c r="JZ31" s="96"/>
      <c r="KA31" s="96"/>
      <c r="KB31" s="96"/>
      <c r="KC31" s="96"/>
      <c r="KD31" s="96"/>
      <c r="KE31" s="97"/>
      <c r="KF31" s="97"/>
      <c r="KG31" s="97"/>
      <c r="KH31" s="97"/>
      <c r="KI31" s="97"/>
      <c r="KJ31" s="97"/>
      <c r="KK31" s="97"/>
      <c r="KL31" s="97"/>
      <c r="KM31" s="97"/>
      <c r="KN31" s="97"/>
      <c r="KO31" s="97"/>
      <c r="KP31" s="96"/>
      <c r="KQ31" s="96"/>
      <c r="KR31" s="96"/>
      <c r="KS31" s="96"/>
      <c r="KT31" s="96"/>
      <c r="KU31" s="96"/>
      <c r="KV31" s="97"/>
      <c r="KW31" s="97"/>
      <c r="KX31" s="97"/>
      <c r="KY31" s="97"/>
      <c r="KZ31" s="97"/>
      <c r="LA31" s="97"/>
      <c r="LB31" s="97"/>
      <c r="LC31" s="98"/>
      <c r="LD31" s="99"/>
      <c r="LE31" s="98"/>
      <c r="LF31" s="98"/>
      <c r="LG31" s="231">
        <f t="shared" ref="LG31" si="552">M31+AD31+AU31+BL31+CC31+CT31+DK31+EB31+ES31+FJ31+GA31+GR31+HI31+HZ31+IQ31+JH31+JY31+KP31</f>
        <v>1</v>
      </c>
      <c r="LH31" s="231">
        <f t="shared" ref="LH31" si="553">N31+AE31+AV31+BM31+CD31+CU31+DL31+EC31+ET31+FK31+GB31+GS31+HJ31+IA31+IR31+JI31+JZ31+KQ31</f>
        <v>158086.47</v>
      </c>
      <c r="LI31" s="231">
        <f t="shared" ref="LI31" si="554">O31+AF31+AW31+BN31+CE31+CV31+DM31+ED31+EU31+FL31+GC31+GT31+HK31+IB31+IS31+JJ31+KA31+KR31</f>
        <v>4</v>
      </c>
      <c r="LJ31" s="231">
        <f t="shared" ref="LJ31" si="555">P31+AG31+AX31+BO31+CF31+CW31+DN31+EE31+EV31+FM31+GD31+GU31+HL31+IC31+IT31+JK31+KB31+KS31</f>
        <v>0</v>
      </c>
      <c r="LK31" s="231">
        <f t="shared" ref="LK31" si="556">Q31+AH31+AY31+BP31+CG31+CX31+DO31+EF31+EW31+FN31+GE31+GV31+HM31+ID31+IU31+JL31+KC31+KT31</f>
        <v>0</v>
      </c>
      <c r="LL31" s="231">
        <f t="shared" ref="LL31" si="557">R31+AI31+AZ31+BQ31+CH31+CY31+DP31+EG31+EX31+FO31+GF31+GW31+HN31+IE31+IV31+JM31+KD31+KU31</f>
        <v>0</v>
      </c>
      <c r="LM31" s="231">
        <f t="shared" ref="LM31" si="558">SUM(LG31+LJ31)</f>
        <v>1</v>
      </c>
      <c r="LN31" s="231">
        <f t="shared" ref="LN31" si="559">SUM(LH31+LK31)</f>
        <v>158086.47</v>
      </c>
      <c r="LO31" s="231">
        <f t="shared" ref="LO31" si="560">SUM(LI31+LL31)</f>
        <v>4</v>
      </c>
      <c r="LP31" s="231">
        <f t="shared" ref="LP31" si="561">SUM(LG31-LE31)</f>
        <v>1</v>
      </c>
      <c r="LQ31" s="231">
        <f t="shared" ref="LQ31" si="562">SUM(LH31-LF31)</f>
        <v>158086.47</v>
      </c>
      <c r="LR31" s="100"/>
      <c r="LS31" s="101"/>
      <c r="LT31" s="102"/>
      <c r="LU31" s="102"/>
      <c r="LV31" s="245"/>
      <c r="LW31" s="101"/>
    </row>
    <row r="32" spans="1:335" x14ac:dyDescent="0.2">
      <c r="A32" s="215">
        <v>1</v>
      </c>
      <c r="B32" s="215">
        <v>1</v>
      </c>
      <c r="C32" s="139"/>
      <c r="D32" s="141"/>
      <c r="E32" s="434">
        <v>253</v>
      </c>
      <c r="F32" s="141"/>
      <c r="G32" s="265">
        <v>3</v>
      </c>
      <c r="H32" s="193">
        <v>158086.47301999998</v>
      </c>
      <c r="I32" s="96"/>
      <c r="J32" s="96"/>
      <c r="K32" s="96"/>
      <c r="L32" s="96"/>
      <c r="M32" s="96">
        <f>VLOOKUP($E32,'факт '!$E$7:$DM$254,3,0)</f>
        <v>0</v>
      </c>
      <c r="N32" s="96">
        <f>VLOOKUP($E32,'факт '!$E$7:$DM$254,4,0)</f>
        <v>0</v>
      </c>
      <c r="O32" s="96">
        <f>VLOOKUP($E32,'факт '!$E$7:$DM$254,5,0)</f>
        <v>0</v>
      </c>
      <c r="P32" s="96">
        <f>VLOOKUP($E32,'факт '!$E$7:$DM$254,6,0)</f>
        <v>0</v>
      </c>
      <c r="Q32" s="96">
        <f>VLOOKUP($E32,'факт '!$E$7:$DM$254,7,0)</f>
        <v>0</v>
      </c>
      <c r="R32" s="96">
        <f>VLOOKUP($E32,'факт '!$E$7:$DM$254,8,0)</f>
        <v>0</v>
      </c>
      <c r="S32" s="96">
        <f t="shared" si="486"/>
        <v>0</v>
      </c>
      <c r="T32" s="96">
        <f t="shared" si="487"/>
        <v>0</v>
      </c>
      <c r="U32" s="96">
        <f t="shared" si="488"/>
        <v>0</v>
      </c>
      <c r="V32" s="97">
        <f t="shared" si="30"/>
        <v>0</v>
      </c>
      <c r="W32" s="97">
        <f t="shared" si="31"/>
        <v>0</v>
      </c>
      <c r="X32" s="235">
        <f t="shared" si="328"/>
        <v>158086.47301999998</v>
      </c>
      <c r="Y32" s="97"/>
      <c r="Z32" s="96"/>
      <c r="AA32" s="96"/>
      <c r="AB32" s="96"/>
      <c r="AC32" s="96"/>
      <c r="AD32" s="96">
        <f>VLOOKUP($E32,'факт '!$E$7:$DM$254,15,0)</f>
        <v>0</v>
      </c>
      <c r="AE32" s="96">
        <f>VLOOKUP($E32,'факт '!$E$7:$DM$254,16,0)</f>
        <v>0</v>
      </c>
      <c r="AF32" s="105">
        <f>VLOOKUP($E32,'факт '!$E$7:$DM$254,17,0)</f>
        <v>0</v>
      </c>
      <c r="AG32" s="96">
        <f>VLOOKUP($E32,'факт '!$E$7:$DM$254,18,0)</f>
        <v>0</v>
      </c>
      <c r="AH32" s="96">
        <f>VLOOKUP($E32,'факт '!$E$7:$DM$254,19,0)</f>
        <v>0</v>
      </c>
      <c r="AI32" s="96">
        <f>VLOOKUP($E32,'факт '!$E$7:$DM$254,20,0)</f>
        <v>0</v>
      </c>
      <c r="AJ32" s="96">
        <f t="shared" si="489"/>
        <v>0</v>
      </c>
      <c r="AK32" s="96">
        <f t="shared" si="490"/>
        <v>0</v>
      </c>
      <c r="AL32" s="172">
        <f t="shared" si="491"/>
        <v>0</v>
      </c>
      <c r="AM32" s="97">
        <f t="shared" si="333"/>
        <v>0</v>
      </c>
      <c r="AN32" s="97">
        <f t="shared" si="333"/>
        <v>0</v>
      </c>
      <c r="AO32" s="97"/>
      <c r="AP32" s="97"/>
      <c r="AQ32" s="96"/>
      <c r="AR32" s="96"/>
      <c r="AS32" s="96"/>
      <c r="AT32" s="96"/>
      <c r="AU32" s="96">
        <f>VLOOKUP($E32,'факт '!$E$7:$DM$254,9,0)</f>
        <v>0</v>
      </c>
      <c r="AV32" s="96">
        <f>VLOOKUP($E32,'факт '!$E$7:$DM$254,10,0)</f>
        <v>0</v>
      </c>
      <c r="AW32" s="96">
        <f>VLOOKUP($E32,'факт '!$E$7:$DM$254,11,0)</f>
        <v>0</v>
      </c>
      <c r="AX32" s="96">
        <f>VLOOKUP($E32,'факт '!$E$7:$DM$254,12,0)</f>
        <v>0</v>
      </c>
      <c r="AY32" s="96">
        <f>VLOOKUP($E32,'факт '!$E$7:$DM$254,13,0)</f>
        <v>0</v>
      </c>
      <c r="AZ32" s="96">
        <f>VLOOKUP($E32,'факт '!$E$7:$DM$254,14,0)</f>
        <v>0</v>
      </c>
      <c r="BA32" s="105">
        <f t="shared" si="492"/>
        <v>0</v>
      </c>
      <c r="BB32" s="96">
        <f t="shared" si="492"/>
        <v>0</v>
      </c>
      <c r="BC32" s="172">
        <f t="shared" si="492"/>
        <v>0</v>
      </c>
      <c r="BD32" s="97">
        <f t="shared" si="493"/>
        <v>0</v>
      </c>
      <c r="BE32" s="97">
        <f t="shared" si="493"/>
        <v>0</v>
      </c>
      <c r="BF32" s="236">
        <f t="shared" si="549"/>
        <v>158086.47301999998</v>
      </c>
      <c r="BG32" s="236" t="e">
        <f>AV32/AU32</f>
        <v>#DIV/0!</v>
      </c>
      <c r="BH32" s="96"/>
      <c r="BI32" s="96"/>
      <c r="BJ32" s="96"/>
      <c r="BK32" s="96"/>
      <c r="BL32" s="96">
        <f>VLOOKUP($E32,'факт '!$E$7:$DM$254,21,0)</f>
        <v>0</v>
      </c>
      <c r="BM32" s="96">
        <f>VLOOKUP($E32,'факт '!$E$7:$DM$254,22,0)</f>
        <v>0</v>
      </c>
      <c r="BN32" s="96">
        <f>VLOOKUP($E32,'факт '!$E$7:$DM$254,23,0)</f>
        <v>0</v>
      </c>
      <c r="BO32" s="105">
        <f>VLOOKUP($E32,'факт '!$E$7:$DM$254,24,0)</f>
        <v>0</v>
      </c>
      <c r="BP32" s="96">
        <f>VLOOKUP($E32,'факт '!$E$7:$DM$254,25,0)</f>
        <v>0</v>
      </c>
      <c r="BQ32" s="96">
        <f>VLOOKUP($E32,'факт '!$E$7:$DM$254,26,0)</f>
        <v>0</v>
      </c>
      <c r="BR32" s="96">
        <f t="shared" si="494"/>
        <v>0</v>
      </c>
      <c r="BS32" s="96">
        <f t="shared" si="495"/>
        <v>0</v>
      </c>
      <c r="BT32" s="172">
        <f t="shared" si="496"/>
        <v>0</v>
      </c>
      <c r="BU32" s="97">
        <f t="shared" si="37"/>
        <v>0</v>
      </c>
      <c r="BV32" s="97">
        <f t="shared" si="38"/>
        <v>0</v>
      </c>
      <c r="BW32" s="97"/>
      <c r="BX32" s="97"/>
      <c r="BY32" s="96"/>
      <c r="BZ32" s="96"/>
      <c r="CA32" s="96"/>
      <c r="CB32" s="96"/>
      <c r="CC32" s="96">
        <f>VLOOKUP($E32,'факт '!$E$7:$DM$254,33,0)</f>
        <v>0</v>
      </c>
      <c r="CD32" s="96">
        <f>VLOOKUP($E32,'факт '!$E$7:$DM$254,34,0)</f>
        <v>0</v>
      </c>
      <c r="CE32" s="105">
        <f>VLOOKUP($E32,'факт '!$E$7:$DM$254,35,0)</f>
        <v>0</v>
      </c>
      <c r="CF32" s="96">
        <f>VLOOKUP($E32,'факт '!$E$7:$DM$254,36,0)</f>
        <v>0</v>
      </c>
      <c r="CG32" s="96">
        <f>VLOOKUP($E32,'факт '!$E$7:$DM$254,37,0)</f>
        <v>0</v>
      </c>
      <c r="CH32" s="96">
        <f>VLOOKUP($E32,'факт '!$E$7:$DM$254,38,0)</f>
        <v>0</v>
      </c>
      <c r="CI32" s="96">
        <f t="shared" si="497"/>
        <v>0</v>
      </c>
      <c r="CJ32" s="96">
        <f t="shared" si="498"/>
        <v>0</v>
      </c>
      <c r="CK32" s="172">
        <f t="shared" si="499"/>
        <v>0</v>
      </c>
      <c r="CL32" s="97">
        <f t="shared" si="42"/>
        <v>0</v>
      </c>
      <c r="CM32" s="97">
        <f t="shared" si="43"/>
        <v>0</v>
      </c>
      <c r="CN32" s="235">
        <f t="shared" si="351"/>
        <v>158086.47301999998</v>
      </c>
      <c r="CO32" s="97" t="e">
        <f t="shared" si="500"/>
        <v>#DIV/0!</v>
      </c>
      <c r="CP32" s="96"/>
      <c r="CQ32" s="96"/>
      <c r="CR32" s="96"/>
      <c r="CS32" s="96"/>
      <c r="CT32" s="96">
        <f>VLOOKUP($E32,'факт '!$E$7:$DM$254,39,0)</f>
        <v>0</v>
      </c>
      <c r="CU32" s="96">
        <f>VLOOKUP($E32,'факт '!$E$7:$DM$254,40,0)</f>
        <v>0</v>
      </c>
      <c r="CV32" s="244">
        <f>VLOOKUP($E32,'факт '!$E$7:$DM$254,41,0)</f>
        <v>0</v>
      </c>
      <c r="CW32" s="96">
        <f>VLOOKUP($E32,'факт '!$E$7:$DM$254,42,0)</f>
        <v>0</v>
      </c>
      <c r="CX32" s="96">
        <f>VLOOKUP($E32,'факт '!$E$7:$DM$254,43,0)</f>
        <v>0</v>
      </c>
      <c r="CY32" s="105">
        <f>VLOOKUP($E32,'факт '!$E$7:$DM$254,44,0)</f>
        <v>0</v>
      </c>
      <c r="CZ32" s="96">
        <f t="shared" si="501"/>
        <v>0</v>
      </c>
      <c r="DA32" s="96">
        <f t="shared" si="501"/>
        <v>0</v>
      </c>
      <c r="DB32" s="172"/>
      <c r="DC32" s="97">
        <f t="shared" si="46"/>
        <v>0</v>
      </c>
      <c r="DD32" s="97">
        <f t="shared" si="47"/>
        <v>0</v>
      </c>
      <c r="DE32" s="97"/>
      <c r="DF32" s="97"/>
      <c r="DG32" s="96"/>
      <c r="DH32" s="96"/>
      <c r="DI32" s="96"/>
      <c r="DJ32" s="96"/>
      <c r="DK32" s="96">
        <f>VLOOKUP($E32,'факт '!$E$7:$DM$254,45,0)</f>
        <v>0</v>
      </c>
      <c r="DL32" s="96">
        <f>VLOOKUP($E32,'факт '!$E$7:$DM$254,46,0)</f>
        <v>0</v>
      </c>
      <c r="DM32" s="96">
        <f>VLOOKUP($E32,'факт '!$E$7:$DM$254,47,0)</f>
        <v>0</v>
      </c>
      <c r="DN32" s="96">
        <f>VLOOKUP($E32,'факт '!$E$7:$DM$254,48,0)</f>
        <v>0</v>
      </c>
      <c r="DO32" s="96">
        <f>VLOOKUP($E32,'факт '!$E$7:$DM$254,49,0)</f>
        <v>0</v>
      </c>
      <c r="DP32" s="96">
        <f>VLOOKUP($E32,'факт '!$E$7:$DM$254,50,0)</f>
        <v>0</v>
      </c>
      <c r="DQ32" s="105">
        <f t="shared" si="502"/>
        <v>0</v>
      </c>
      <c r="DR32" s="96">
        <f t="shared" si="502"/>
        <v>0</v>
      </c>
      <c r="DS32" s="172">
        <f t="shared" si="502"/>
        <v>0</v>
      </c>
      <c r="DT32" s="97">
        <f t="shared" si="503"/>
        <v>0</v>
      </c>
      <c r="DU32" s="97">
        <f t="shared" si="503"/>
        <v>0</v>
      </c>
      <c r="DV32" s="97"/>
      <c r="DW32" s="97"/>
      <c r="DX32" s="96"/>
      <c r="DY32" s="96"/>
      <c r="DZ32" s="96"/>
      <c r="EA32" s="96"/>
      <c r="EB32" s="96">
        <f>VLOOKUP($E32,'факт '!$E$7:$DM$254,51,0)</f>
        <v>0</v>
      </c>
      <c r="EC32" s="96">
        <f>VLOOKUP($E32,'факт '!$E$7:$DM$254,52,0)</f>
        <v>0</v>
      </c>
      <c r="ED32" s="96">
        <f>VLOOKUP($E32,'факт '!$E$7:$DM$254,53,0)</f>
        <v>0</v>
      </c>
      <c r="EE32" s="96">
        <f>VLOOKUP($E32,'факт '!$E$7:$DM$254,54,0)</f>
        <v>0</v>
      </c>
      <c r="EF32" s="96">
        <f>VLOOKUP($E32,'факт '!$E$7:$DM$254,55,0)</f>
        <v>0</v>
      </c>
      <c r="EG32" s="96">
        <f>VLOOKUP($E32,'факт '!$E$7:$DM$254,56,0)</f>
        <v>0</v>
      </c>
      <c r="EH32" s="105">
        <f t="shared" si="504"/>
        <v>0</v>
      </c>
      <c r="EI32" s="96">
        <f t="shared" si="505"/>
        <v>0</v>
      </c>
      <c r="EJ32" s="172">
        <f t="shared" si="506"/>
        <v>0</v>
      </c>
      <c r="EK32" s="97">
        <f t="shared" si="56"/>
        <v>0</v>
      </c>
      <c r="EL32" s="97">
        <f t="shared" si="57"/>
        <v>0</v>
      </c>
      <c r="EM32" s="97"/>
      <c r="EN32" s="97"/>
      <c r="EO32" s="96"/>
      <c r="EP32" s="96"/>
      <c r="EQ32" s="96"/>
      <c r="ER32" s="96"/>
      <c r="ES32" s="96">
        <f>VLOOKUP($E32,'факт '!$E$7:$DM$254,57,0)</f>
        <v>0</v>
      </c>
      <c r="ET32" s="96">
        <f>VLOOKUP($E32,'факт '!$E$7:$DM$254,58,0)</f>
        <v>0</v>
      </c>
      <c r="EU32" s="96">
        <f>VLOOKUP($E32,'факт '!$E$7:$DM$254,59,0)</f>
        <v>0</v>
      </c>
      <c r="EV32" s="96">
        <f>VLOOKUP($E32,'факт '!$E$7:$DM$254,60,0)</f>
        <v>0</v>
      </c>
      <c r="EW32" s="96">
        <f>VLOOKUP($E32,'факт '!$E$7:$DM$254,61,0)</f>
        <v>0</v>
      </c>
      <c r="EX32" s="96">
        <f>VLOOKUP($E32,'факт '!$E$7:$DM$254,62,0)</f>
        <v>0</v>
      </c>
      <c r="EY32" s="105">
        <f t="shared" si="507"/>
        <v>0</v>
      </c>
      <c r="EZ32" s="96">
        <f t="shared" si="508"/>
        <v>0</v>
      </c>
      <c r="FA32" s="172">
        <f t="shared" si="509"/>
        <v>0</v>
      </c>
      <c r="FB32" s="97">
        <f t="shared" si="61"/>
        <v>0</v>
      </c>
      <c r="FC32" s="97">
        <f t="shared" si="62"/>
        <v>0</v>
      </c>
      <c r="FD32" s="97"/>
      <c r="FE32" s="97"/>
      <c r="FF32" s="96"/>
      <c r="FG32" s="96"/>
      <c r="FH32" s="96"/>
      <c r="FI32" s="96"/>
      <c r="FJ32" s="96">
        <f>VLOOKUP($E32,'факт '!$E$7:$DM$254,27,0)</f>
        <v>0</v>
      </c>
      <c r="FK32" s="96">
        <f>VLOOKUP($E32,'факт '!$E$7:$DM$254,28,0)</f>
        <v>0</v>
      </c>
      <c r="FL32" s="96">
        <f>VLOOKUP($E32,'факт '!$E$7:$DM$254,29,0)</f>
        <v>0</v>
      </c>
      <c r="FM32" s="96">
        <f>VLOOKUP($E32,'факт '!$E$7:$DM$254,30,0)</f>
        <v>0</v>
      </c>
      <c r="FN32" s="96">
        <f>VLOOKUP($E32,'факт '!$E$7:$DM$254,31,0)</f>
        <v>0</v>
      </c>
      <c r="FO32" s="96">
        <f>VLOOKUP($E32,'факт '!$E$7:$DM$254,32,0)</f>
        <v>0</v>
      </c>
      <c r="FP32" s="105">
        <f t="shared" si="510"/>
        <v>0</v>
      </c>
      <c r="FQ32" s="96">
        <f t="shared" si="511"/>
        <v>0</v>
      </c>
      <c r="FR32" s="172">
        <f t="shared" si="512"/>
        <v>0</v>
      </c>
      <c r="FS32" s="97">
        <f t="shared" si="513"/>
        <v>0</v>
      </c>
      <c r="FT32" s="97">
        <f t="shared" si="513"/>
        <v>0</v>
      </c>
      <c r="FU32" s="97"/>
      <c r="FV32" s="97"/>
      <c r="FW32" s="96"/>
      <c r="FX32" s="96"/>
      <c r="FY32" s="96"/>
      <c r="FZ32" s="96"/>
      <c r="GA32" s="96">
        <f>VLOOKUP($E32,'факт '!$E$7:$DM$254,63,0)</f>
        <v>0</v>
      </c>
      <c r="GB32" s="96">
        <f>VLOOKUP($E32,'факт '!$E$7:$DM$254,64,0)</f>
        <v>0</v>
      </c>
      <c r="GC32" s="96">
        <f>VLOOKUP($E32,'факт '!$E$7:$DM$254,65,0)</f>
        <v>0</v>
      </c>
      <c r="GD32" s="96">
        <f>VLOOKUP($E32,'факт '!$E$7:$DM$254,66,0)</f>
        <v>0</v>
      </c>
      <c r="GE32" s="96">
        <f>VLOOKUP($E32,'факт '!$E$7:$DM$254,67,0)</f>
        <v>0</v>
      </c>
      <c r="GF32" s="96">
        <f>VLOOKUP($E32,'факт '!$E$7:$DM$254,68,0)</f>
        <v>0</v>
      </c>
      <c r="GG32" s="105">
        <f t="shared" si="514"/>
        <v>0</v>
      </c>
      <c r="GH32" s="96">
        <f t="shared" si="514"/>
        <v>0</v>
      </c>
      <c r="GI32" s="172">
        <f t="shared" si="514"/>
        <v>0</v>
      </c>
      <c r="GJ32" s="97">
        <f t="shared" si="67"/>
        <v>0</v>
      </c>
      <c r="GK32" s="97">
        <f t="shared" si="68"/>
        <v>0</v>
      </c>
      <c r="GL32" s="97"/>
      <c r="GM32" s="97"/>
      <c r="GN32" s="96"/>
      <c r="GO32" s="96"/>
      <c r="GP32" s="96"/>
      <c r="GQ32" s="96"/>
      <c r="GR32" s="96">
        <f>VLOOKUP($E32,'факт '!$E$7:$DM$254,93,0)</f>
        <v>0</v>
      </c>
      <c r="GS32" s="96">
        <f>VLOOKUP($E32,'факт '!$E$7:$DM$254,94,0)</f>
        <v>0</v>
      </c>
      <c r="GT32" s="96">
        <f>VLOOKUP($E32,'факт '!$E$7:$DM$254,95,0)</f>
        <v>0</v>
      </c>
      <c r="GU32" s="96">
        <f>VLOOKUP($E32,'факт '!$E$7:$DM$254,96,0)</f>
        <v>0</v>
      </c>
      <c r="GV32" s="96">
        <f>VLOOKUP($E32,'факт '!$E$7:$DM$254,97,0)</f>
        <v>0</v>
      </c>
      <c r="GW32" s="96">
        <f>VLOOKUP($E32,'факт '!$E$7:$DM$254,98,0)</f>
        <v>0</v>
      </c>
      <c r="GX32" s="96">
        <f t="shared" si="515"/>
        <v>0</v>
      </c>
      <c r="GY32" s="96">
        <f t="shared" si="516"/>
        <v>0</v>
      </c>
      <c r="GZ32" s="96">
        <f t="shared" si="517"/>
        <v>0</v>
      </c>
      <c r="HA32" s="97">
        <f t="shared" si="70"/>
        <v>0</v>
      </c>
      <c r="HB32" s="97">
        <f t="shared" si="71"/>
        <v>0</v>
      </c>
      <c r="HC32" s="235">
        <f t="shared" si="398"/>
        <v>158086.47301999998</v>
      </c>
      <c r="HD32" s="236" t="e">
        <f t="shared" si="518"/>
        <v>#DIV/0!</v>
      </c>
      <c r="HE32" s="96"/>
      <c r="HF32" s="96"/>
      <c r="HG32" s="96"/>
      <c r="HH32" s="96"/>
      <c r="HI32" s="96"/>
      <c r="HJ32" s="96"/>
      <c r="HK32" s="96"/>
      <c r="HL32" s="96"/>
      <c r="HM32" s="96"/>
      <c r="HN32" s="96"/>
      <c r="HO32" s="105"/>
      <c r="HP32" s="96"/>
      <c r="HQ32" s="172"/>
      <c r="HR32" s="97">
        <f t="shared" si="519"/>
        <v>0</v>
      </c>
      <c r="HS32" s="97">
        <f t="shared" si="519"/>
        <v>0</v>
      </c>
      <c r="HT32" s="97"/>
      <c r="HU32" s="97"/>
      <c r="HV32" s="96"/>
      <c r="HW32" s="96"/>
      <c r="HX32" s="96"/>
      <c r="HY32" s="96"/>
      <c r="HZ32" s="96">
        <f>VLOOKUP($E32,'факт '!$E$7:$DM$254,87,0)</f>
        <v>0</v>
      </c>
      <c r="IA32" s="96">
        <f>VLOOKUP($E32,'факт '!$E$7:$DM$254,88,0)</f>
        <v>0</v>
      </c>
      <c r="IB32" s="96">
        <f>VLOOKUP($E32,'факт '!$E$7:$DM$254,89,0)</f>
        <v>0</v>
      </c>
      <c r="IC32" s="96">
        <f>VLOOKUP($E32,'факт '!$E$7:$DM$254,90,0)</f>
        <v>0</v>
      </c>
      <c r="ID32" s="96">
        <f>VLOOKUP($E32,'факт '!$E$7:$DM$254,91,0)</f>
        <v>0</v>
      </c>
      <c r="IE32" s="96">
        <f>VLOOKUP($E32,'факт '!$E$7:$DM$254,92,0)</f>
        <v>0</v>
      </c>
      <c r="IF32" s="105">
        <f t="shared" si="520"/>
        <v>0</v>
      </c>
      <c r="IG32" s="96">
        <f t="shared" si="521"/>
        <v>0</v>
      </c>
      <c r="IH32" s="172"/>
      <c r="II32" s="97">
        <f t="shared" si="78"/>
        <v>0</v>
      </c>
      <c r="IJ32" s="97">
        <f t="shared" si="79"/>
        <v>0</v>
      </c>
      <c r="IK32" s="97"/>
      <c r="IL32" s="97"/>
      <c r="IM32" s="96"/>
      <c r="IN32" s="96"/>
      <c r="IO32" s="96"/>
      <c r="IP32" s="96"/>
      <c r="IQ32" s="96">
        <f>VLOOKUP($E32,'факт '!$E$7:$DM$254,99,0)</f>
        <v>0</v>
      </c>
      <c r="IR32" s="96">
        <f>VLOOKUP($E32,'факт '!$E$7:$DM$254,100,0)</f>
        <v>0</v>
      </c>
      <c r="IS32" s="96">
        <f>VLOOKUP($E32,'факт '!$E$7:$DM$254,101,0)</f>
        <v>0</v>
      </c>
      <c r="IT32" s="96">
        <f>VLOOKUP($E32,'факт '!$E$7:$DM$254,102,0)</f>
        <v>0</v>
      </c>
      <c r="IU32" s="96">
        <f>VLOOKUP($E32,'факт '!$E$7:$DM$254,103,0)</f>
        <v>0</v>
      </c>
      <c r="IV32" s="96">
        <f>VLOOKUP($E32,'факт '!$E$7:$DM$254,104,0)</f>
        <v>0</v>
      </c>
      <c r="IW32" s="105">
        <f t="shared" si="522"/>
        <v>0</v>
      </c>
      <c r="IX32" s="96">
        <f t="shared" si="522"/>
        <v>0</v>
      </c>
      <c r="IY32" s="172">
        <f t="shared" si="522"/>
        <v>0</v>
      </c>
      <c r="IZ32" s="97">
        <f t="shared" si="523"/>
        <v>0</v>
      </c>
      <c r="JA32" s="97">
        <f t="shared" si="523"/>
        <v>0</v>
      </c>
      <c r="JB32" s="97"/>
      <c r="JC32" s="97"/>
      <c r="JD32" s="96"/>
      <c r="JE32" s="96"/>
      <c r="JF32" s="96"/>
      <c r="JG32" s="96"/>
      <c r="JH32" s="96">
        <f>VLOOKUP($E32,'факт '!$E$7:$DM$254,81,0)</f>
        <v>0</v>
      </c>
      <c r="JI32" s="96">
        <f>VLOOKUP($E32,'факт '!$E$7:$DM$254,82,0)</f>
        <v>0</v>
      </c>
      <c r="JJ32" s="96">
        <f>VLOOKUP($E32,'факт '!$E$7:$DM$254,83,0)</f>
        <v>0</v>
      </c>
      <c r="JK32" s="96">
        <f>VLOOKUP($E32,'факт '!$E$7:$DM$254,84,0)</f>
        <v>0</v>
      </c>
      <c r="JL32" s="96">
        <f>VLOOKUP($E32,'факт '!$E$7:$DM$254,85,0)</f>
        <v>0</v>
      </c>
      <c r="JM32" s="96">
        <f>VLOOKUP($E32,'факт '!$E$7:$DM$254,86,0)</f>
        <v>0</v>
      </c>
      <c r="JN32" s="96">
        <f t="shared" si="524"/>
        <v>0</v>
      </c>
      <c r="JO32" s="96">
        <f t="shared" si="524"/>
        <v>0</v>
      </c>
      <c r="JP32" s="96">
        <f t="shared" si="524"/>
        <v>0</v>
      </c>
      <c r="JQ32" s="97">
        <f t="shared" si="525"/>
        <v>0</v>
      </c>
      <c r="JR32" s="97">
        <f t="shared" si="525"/>
        <v>0</v>
      </c>
      <c r="JS32" s="97"/>
      <c r="JT32" s="97"/>
      <c r="JU32" s="97"/>
      <c r="JV32" s="97"/>
      <c r="JW32" s="97"/>
      <c r="JX32" s="97"/>
      <c r="JY32" s="96">
        <f>VLOOKUP($E32,'факт '!$E$7:$DM$254,69,0)</f>
        <v>0</v>
      </c>
      <c r="JZ32" s="96">
        <f>VLOOKUP($E32,'факт '!$E$7:$DM$254,70,0)</f>
        <v>0</v>
      </c>
      <c r="KA32" s="96">
        <f>VLOOKUP($E32,'факт '!$E$7:$DM$254,71,0)</f>
        <v>0</v>
      </c>
      <c r="KB32" s="96">
        <f>VLOOKUP($E32,'факт '!$E$7:$DM$254,72,0)</f>
        <v>0</v>
      </c>
      <c r="KC32" s="96">
        <f>VLOOKUP($E32,'факт '!$E$7:$DM$254,73,0)</f>
        <v>0</v>
      </c>
      <c r="KD32" s="96">
        <f>VLOOKUP($E32,'факт '!$E$7:$DM$254,74,0)</f>
        <v>0</v>
      </c>
      <c r="KE32" s="97">
        <f t="shared" si="526"/>
        <v>0</v>
      </c>
      <c r="KF32" s="97">
        <f t="shared" si="526"/>
        <v>0</v>
      </c>
      <c r="KG32" s="97">
        <f t="shared" si="526"/>
        <v>0</v>
      </c>
      <c r="KH32" s="97">
        <f t="shared" si="527"/>
        <v>0</v>
      </c>
      <c r="KI32" s="97">
        <f t="shared" si="527"/>
        <v>0</v>
      </c>
      <c r="KJ32" s="97"/>
      <c r="KK32" s="97"/>
      <c r="KL32" s="97"/>
      <c r="KM32" s="97"/>
      <c r="KN32" s="97"/>
      <c r="KO32" s="97"/>
      <c r="KP32" s="96">
        <f>VLOOKUP($E32,'факт '!$E$7:$DM$254,75,0)</f>
        <v>0</v>
      </c>
      <c r="KQ32" s="96">
        <f>VLOOKUP($E32,'факт '!$E$7:$DM$254,76,0)</f>
        <v>0</v>
      </c>
      <c r="KR32" s="96">
        <f>VLOOKUP($E32,'факт '!$E$7:$DM$254,77,0)</f>
        <v>0</v>
      </c>
      <c r="KS32" s="96">
        <f>VLOOKUP($E32,'факт '!$E$7:$DM$254,78,0)</f>
        <v>0</v>
      </c>
      <c r="KT32" s="96">
        <f>VLOOKUP($E32,'факт '!$E$7:$DM$254,79,0)</f>
        <v>0</v>
      </c>
      <c r="KU32" s="96">
        <f>VLOOKUP($E32,'факт '!$E$7:$DM$254,80,0)</f>
        <v>0</v>
      </c>
      <c r="KV32" s="97">
        <f t="shared" si="528"/>
        <v>0</v>
      </c>
      <c r="KW32" s="97">
        <f t="shared" si="529"/>
        <v>0</v>
      </c>
      <c r="KX32" s="97">
        <f t="shared" si="530"/>
        <v>0</v>
      </c>
      <c r="KY32" s="97">
        <f t="shared" si="91"/>
        <v>0</v>
      </c>
      <c r="KZ32" s="97">
        <f t="shared" si="92"/>
        <v>0</v>
      </c>
      <c r="LA32" s="97"/>
      <c r="LB32" s="97"/>
      <c r="LC32" s="98"/>
      <c r="LD32" s="99"/>
      <c r="LE32" s="98"/>
      <c r="LF32" s="98"/>
      <c r="LG32" s="231">
        <f t="shared" si="484"/>
        <v>0</v>
      </c>
      <c r="LH32" s="231">
        <f t="shared" si="484"/>
        <v>0</v>
      </c>
      <c r="LI32" s="231">
        <f t="shared" si="484"/>
        <v>0</v>
      </c>
      <c r="LJ32" s="231">
        <f t="shared" si="531"/>
        <v>0</v>
      </c>
      <c r="LK32" s="231">
        <f t="shared" si="532"/>
        <v>0</v>
      </c>
      <c r="LL32" s="231">
        <f t="shared" si="533"/>
        <v>0</v>
      </c>
      <c r="LM32" s="231">
        <f t="shared" si="443"/>
        <v>0</v>
      </c>
      <c r="LN32" s="231">
        <f t="shared" si="444"/>
        <v>0</v>
      </c>
      <c r="LO32" s="231">
        <f t="shared" si="444"/>
        <v>0</v>
      </c>
      <c r="LP32" s="231">
        <f t="shared" si="95"/>
        <v>0</v>
      </c>
      <c r="LQ32" s="231">
        <f t="shared" si="96"/>
        <v>0</v>
      </c>
      <c r="LR32" s="100"/>
      <c r="LS32" s="101"/>
      <c r="LT32" s="102">
        <f t="shared" si="26"/>
        <v>158086.47301999998</v>
      </c>
      <c r="LU32" s="102" t="e">
        <f>LH32/LG32</f>
        <v>#DIV/0!</v>
      </c>
      <c r="LV32" s="245" t="e">
        <f t="shared" si="447"/>
        <v>#DIV/0!</v>
      </c>
      <c r="LW32" s="246"/>
    </row>
    <row r="33" spans="1:335" ht="13.5" x14ac:dyDescent="0.2">
      <c r="A33" s="215">
        <v>1</v>
      </c>
      <c r="B33" s="215">
        <v>1</v>
      </c>
      <c r="C33" s="123"/>
      <c r="D33" s="124"/>
      <c r="E33" s="124"/>
      <c r="F33" s="131" t="s">
        <v>17</v>
      </c>
      <c r="G33" s="213">
        <v>4</v>
      </c>
      <c r="H33" s="192">
        <v>244956.12437999996</v>
      </c>
      <c r="I33" s="110">
        <f>VLOOKUP($G33,'ВМП план'!$A$8:$AS$64,12,0)</f>
        <v>0</v>
      </c>
      <c r="J33" s="110">
        <f>VLOOKUP($G33,'ВМП план'!$A$8:$AS$64,13,0)</f>
        <v>0</v>
      </c>
      <c r="K33" s="110">
        <f>SUM(I33/12*$B$2)</f>
        <v>0</v>
      </c>
      <c r="L33" s="110">
        <f>SUM(J33/12*$B$2)</f>
        <v>0</v>
      </c>
      <c r="M33" s="109">
        <f>SUM(M34:M37)</f>
        <v>0</v>
      </c>
      <c r="N33" s="109">
        <f t="shared" ref="N33:R33" si="563">SUM(N34:N37)</f>
        <v>0</v>
      </c>
      <c r="O33" s="109"/>
      <c r="P33" s="109">
        <f t="shared" si="563"/>
        <v>0</v>
      </c>
      <c r="Q33" s="109">
        <f t="shared" si="563"/>
        <v>0</v>
      </c>
      <c r="R33" s="109">
        <f t="shared" si="563"/>
        <v>0</v>
      </c>
      <c r="S33" s="112">
        <f t="shared" si="28"/>
        <v>0</v>
      </c>
      <c r="T33" s="112">
        <f t="shared" si="29"/>
        <v>0</v>
      </c>
      <c r="U33" s="112">
        <f t="shared" si="29"/>
        <v>0</v>
      </c>
      <c r="V33" s="111">
        <f t="shared" si="30"/>
        <v>0</v>
      </c>
      <c r="W33" s="111">
        <f t="shared" si="31"/>
        <v>0</v>
      </c>
      <c r="X33" s="420">
        <f>$H33</f>
        <v>244956.12437999996</v>
      </c>
      <c r="Y33" s="421"/>
      <c r="Z33" s="110">
        <f>VLOOKUP($G33,'ВМП план'!$A$8:$AS$64,10,0)</f>
        <v>0</v>
      </c>
      <c r="AA33" s="110">
        <f>VLOOKUP($G33,'ВМП план'!$A$8:$AS$64,11,0)</f>
        <v>0</v>
      </c>
      <c r="AB33" s="109">
        <f>SUM(Z33/12*$B$2)</f>
        <v>0</v>
      </c>
      <c r="AC33" s="109">
        <f>SUM(AA33/12*$B$2)</f>
        <v>0</v>
      </c>
      <c r="AD33" s="109">
        <f>SUM(AD34:AD37)</f>
        <v>0</v>
      </c>
      <c r="AE33" s="109">
        <f t="shared" ref="AE33:AL33" si="564">SUM(AE34:AE37)</f>
        <v>0</v>
      </c>
      <c r="AF33" s="179">
        <f t="shared" si="564"/>
        <v>0</v>
      </c>
      <c r="AG33" s="109">
        <f t="shared" si="564"/>
        <v>0</v>
      </c>
      <c r="AH33" s="109">
        <f t="shared" si="564"/>
        <v>0</v>
      </c>
      <c r="AI33" s="109">
        <f t="shared" si="564"/>
        <v>0</v>
      </c>
      <c r="AJ33" s="109">
        <f t="shared" si="564"/>
        <v>0</v>
      </c>
      <c r="AK33" s="109">
        <f t="shared" si="564"/>
        <v>0</v>
      </c>
      <c r="AL33" s="237">
        <f t="shared" si="564"/>
        <v>0</v>
      </c>
      <c r="AM33" s="111">
        <f t="shared" ref="AM33:AN37" si="565">AD33-AB33</f>
        <v>0</v>
      </c>
      <c r="AN33" s="111">
        <f t="shared" si="565"/>
        <v>0</v>
      </c>
      <c r="AO33" s="420">
        <f>$H33</f>
        <v>244956.12437999996</v>
      </c>
      <c r="AP33" s="421"/>
      <c r="AQ33" s="110">
        <f>VLOOKUP($G33,'ВМП план'!$A$8:$AS$64,14,0)</f>
        <v>60</v>
      </c>
      <c r="AR33" s="110">
        <f>VLOOKUP($G33,'ВМП план'!$A$8:$AS$64,15,0)</f>
        <v>14697367.462799998</v>
      </c>
      <c r="AS33" s="110">
        <f>SUM(AQ33/12*$B$2)</f>
        <v>50</v>
      </c>
      <c r="AT33" s="110">
        <f>SUM(AR33/12*$B$2)</f>
        <v>12247806.218999999</v>
      </c>
      <c r="AU33" s="110">
        <f>SUM(AU34:AU37)</f>
        <v>50</v>
      </c>
      <c r="AV33" s="110">
        <f t="shared" ref="AV33:AY33" si="566">SUM(AV34:AV37)</f>
        <v>12247805.999999991</v>
      </c>
      <c r="AW33" s="110">
        <f t="shared" si="566"/>
        <v>254</v>
      </c>
      <c r="AX33" s="110">
        <f t="shared" si="566"/>
        <v>0</v>
      </c>
      <c r="AY33" s="110">
        <f t="shared" si="566"/>
        <v>0</v>
      </c>
      <c r="AZ33" s="109"/>
      <c r="BA33" s="182">
        <f>SUM(AU33+AX33)</f>
        <v>50</v>
      </c>
      <c r="BB33" s="112">
        <f>SUM(AV33+AY33)</f>
        <v>12247805.999999991</v>
      </c>
      <c r="BC33" s="173">
        <f>SUM(AW33+AZ33)</f>
        <v>254</v>
      </c>
      <c r="BD33" s="132">
        <f t="shared" si="203"/>
        <v>0</v>
      </c>
      <c r="BE33" s="132">
        <f t="shared" si="316"/>
        <v>-0.21900000795722008</v>
      </c>
      <c r="BF33" s="420">
        <f>$H33</f>
        <v>244956.12437999996</v>
      </c>
      <c r="BG33" s="421">
        <f>AV33/AU33</f>
        <v>244956.11999999982</v>
      </c>
      <c r="BH33" s="110">
        <f>VLOOKUP($G33,'ВМП план'!$A$8:$AS$64,16,0)</f>
        <v>0</v>
      </c>
      <c r="BI33" s="110">
        <f>VLOOKUP($G33,'ВМП план'!$A$8:$AS$64,17,0)</f>
        <v>0</v>
      </c>
      <c r="BJ33" s="109">
        <f>SUM(BH33/12*$B$2)</f>
        <v>0</v>
      </c>
      <c r="BK33" s="109">
        <f>SUM(BI33/12*$B$2)</f>
        <v>0</v>
      </c>
      <c r="BL33" s="109">
        <f>SUM(BL34:BL37)</f>
        <v>0</v>
      </c>
      <c r="BM33" s="109">
        <f t="shared" ref="BM33" si="567">SUM(BM34:BM37)</f>
        <v>0</v>
      </c>
      <c r="BN33" s="109"/>
      <c r="BO33" s="179">
        <f t="shared" ref="BO33" si="568">SUM(BO34:BO37)</f>
        <v>0</v>
      </c>
      <c r="BP33" s="109">
        <f t="shared" ref="BP33:BQ33" si="569">SUM(BP34:BP37)</f>
        <v>0</v>
      </c>
      <c r="BQ33" s="109">
        <f t="shared" si="569"/>
        <v>0</v>
      </c>
      <c r="BR33" s="112">
        <f t="shared" si="35"/>
        <v>0</v>
      </c>
      <c r="BS33" s="112">
        <f t="shared" si="36"/>
        <v>0</v>
      </c>
      <c r="BT33" s="173">
        <f t="shared" si="36"/>
        <v>0</v>
      </c>
      <c r="BU33" s="111">
        <f t="shared" si="37"/>
        <v>0</v>
      </c>
      <c r="BV33" s="111">
        <f t="shared" si="38"/>
        <v>0</v>
      </c>
      <c r="BW33" s="420">
        <f>$H33</f>
        <v>244956.12437999996</v>
      </c>
      <c r="BX33" s="421"/>
      <c r="BY33" s="110">
        <f>VLOOKUP($G33,'ВМП план'!$A$8:$AS$64,8,0)</f>
        <v>15</v>
      </c>
      <c r="BZ33" s="110">
        <f>VLOOKUP($G33,'ВМП план'!$A$8:$AS$64,9,0)</f>
        <v>3674341.8656999995</v>
      </c>
      <c r="CA33" s="109">
        <f>SUM(BY33/12*$B$2)</f>
        <v>12.5</v>
      </c>
      <c r="CB33" s="109">
        <f>SUM(BZ33/12*$B$2)</f>
        <v>3061951.5547499997</v>
      </c>
      <c r="CC33" s="109">
        <f>SUM(CC34:CC37)</f>
        <v>23</v>
      </c>
      <c r="CD33" s="109">
        <f t="shared" ref="CD33:CM33" si="570">SUM(CD34:CD37)</f>
        <v>5633990.7600000016</v>
      </c>
      <c r="CE33" s="179">
        <f t="shared" si="570"/>
        <v>165</v>
      </c>
      <c r="CF33" s="109">
        <f t="shared" si="570"/>
        <v>1</v>
      </c>
      <c r="CG33" s="109">
        <f t="shared" si="570"/>
        <v>244956.12</v>
      </c>
      <c r="CH33" s="109">
        <f t="shared" si="570"/>
        <v>9</v>
      </c>
      <c r="CI33" s="109">
        <f t="shared" si="570"/>
        <v>24</v>
      </c>
      <c r="CJ33" s="109">
        <f t="shared" si="570"/>
        <v>5878946.8800000018</v>
      </c>
      <c r="CK33" s="237">
        <f t="shared" si="570"/>
        <v>174</v>
      </c>
      <c r="CL33" s="109">
        <f t="shared" si="570"/>
        <v>23</v>
      </c>
      <c r="CM33" s="109">
        <f t="shared" si="570"/>
        <v>5633990.7600000016</v>
      </c>
      <c r="CN33" s="420">
        <f>$H33</f>
        <v>244956.12437999996</v>
      </c>
      <c r="CO33" s="420">
        <f>CD33/CC33</f>
        <v>244956.12000000008</v>
      </c>
      <c r="CP33" s="110">
        <f>VLOOKUP($G33,'ВМП план'!$A$8:$AS$64,18,0)</f>
        <v>0</v>
      </c>
      <c r="CQ33" s="110">
        <f>VLOOKUP($G33,'ВМП план'!$A$8:$AS$64,19,0)</f>
        <v>0</v>
      </c>
      <c r="CR33" s="109">
        <f>SUM(CP33/12*$B$2)</f>
        <v>0</v>
      </c>
      <c r="CS33" s="109">
        <f>SUM(CQ33/12*$B$2)</f>
        <v>0</v>
      </c>
      <c r="CT33" s="109">
        <f>SUM(CT34:CT37)</f>
        <v>0</v>
      </c>
      <c r="CU33" s="109">
        <f t="shared" ref="CU33" si="571">SUM(CU34:CU37)</f>
        <v>0</v>
      </c>
      <c r="CV33" s="177"/>
      <c r="CW33" s="109">
        <f t="shared" ref="CW33" si="572">SUM(CW34:CW37)</f>
        <v>0</v>
      </c>
      <c r="CX33" s="109">
        <f t="shared" ref="CX33:CY33" si="573">SUM(CX34:CX37)</f>
        <v>0</v>
      </c>
      <c r="CY33" s="179">
        <f t="shared" si="573"/>
        <v>0</v>
      </c>
      <c r="CZ33" s="112">
        <f t="shared" si="44"/>
        <v>0</v>
      </c>
      <c r="DA33" s="112">
        <f t="shared" si="45"/>
        <v>0</v>
      </c>
      <c r="DB33" s="173">
        <f t="shared" si="45"/>
        <v>0</v>
      </c>
      <c r="DC33" s="111">
        <f t="shared" si="46"/>
        <v>0</v>
      </c>
      <c r="DD33" s="111">
        <f t="shared" si="47"/>
        <v>0</v>
      </c>
      <c r="DE33" s="420">
        <f>$H33</f>
        <v>244956.12437999996</v>
      </c>
      <c r="DF33" s="421"/>
      <c r="DG33" s="110">
        <f>VLOOKUP($G33,'ВМП план'!$A$8:$AS$64,20,0)</f>
        <v>0</v>
      </c>
      <c r="DH33" s="110">
        <f>VLOOKUP($G33,'ВМП план'!$A$8:$AS$64,21,0)</f>
        <v>0</v>
      </c>
      <c r="DI33" s="109">
        <f>SUM(DG33/12*$B$2)</f>
        <v>0</v>
      </c>
      <c r="DJ33" s="109">
        <f>SUM(DH33/12*$B$2)</f>
        <v>0</v>
      </c>
      <c r="DK33" s="109">
        <f>SUM(DK34:DK37)</f>
        <v>0</v>
      </c>
      <c r="DL33" s="109">
        <f t="shared" ref="DL33:DM33" si="574">SUM(DL34:DL37)</f>
        <v>0</v>
      </c>
      <c r="DM33" s="109">
        <f t="shared" si="574"/>
        <v>0</v>
      </c>
      <c r="DN33" s="109">
        <f t="shared" ref="DN33" si="575">SUM(DN34:DN37)</f>
        <v>0</v>
      </c>
      <c r="DO33" s="109">
        <f t="shared" ref="DO33:DP33" si="576">SUM(DO34:DO37)</f>
        <v>0</v>
      </c>
      <c r="DP33" s="109">
        <f t="shared" si="576"/>
        <v>0</v>
      </c>
      <c r="DQ33" s="182">
        <f t="shared" si="49"/>
        <v>0</v>
      </c>
      <c r="DR33" s="112">
        <f t="shared" si="50"/>
        <v>0</v>
      </c>
      <c r="DS33" s="173">
        <f t="shared" si="50"/>
        <v>0</v>
      </c>
      <c r="DT33" s="111">
        <f t="shared" si="51"/>
        <v>0</v>
      </c>
      <c r="DU33" s="111">
        <f t="shared" si="52"/>
        <v>0</v>
      </c>
      <c r="DV33" s="420">
        <f>$H33</f>
        <v>244956.12437999996</v>
      </c>
      <c r="DW33" s="421"/>
      <c r="DX33" s="110">
        <f>VLOOKUP($G33,'ВМП план'!$A$8:$AS$64,22,0)</f>
        <v>0</v>
      </c>
      <c r="DY33" s="110">
        <f>VLOOKUP($G33,'ВМП план'!$A$8:$AS$64,23,0)</f>
        <v>0</v>
      </c>
      <c r="DZ33" s="109">
        <f>SUM(DX33/12*$B$2)</f>
        <v>0</v>
      </c>
      <c r="EA33" s="109">
        <f>SUM(DY33/12*$B$2)</f>
        <v>0</v>
      </c>
      <c r="EB33" s="109">
        <f>SUM(EB34:EB37)</f>
        <v>0</v>
      </c>
      <c r="EC33" s="109">
        <f t="shared" ref="EC33:ED33" si="577">SUM(EC34:EC37)</f>
        <v>0</v>
      </c>
      <c r="ED33" s="109">
        <f t="shared" si="577"/>
        <v>0</v>
      </c>
      <c r="EE33" s="109">
        <f t="shared" ref="EE33" si="578">SUM(EE34:EE37)</f>
        <v>0</v>
      </c>
      <c r="EF33" s="109">
        <f t="shared" ref="EF33:EG33" si="579">SUM(EF34:EF37)</f>
        <v>0</v>
      </c>
      <c r="EG33" s="109">
        <f t="shared" si="579"/>
        <v>0</v>
      </c>
      <c r="EH33" s="182">
        <f t="shared" si="54"/>
        <v>0</v>
      </c>
      <c r="EI33" s="112">
        <f t="shared" si="55"/>
        <v>0</v>
      </c>
      <c r="EJ33" s="173">
        <f t="shared" si="55"/>
        <v>0</v>
      </c>
      <c r="EK33" s="111">
        <f t="shared" si="56"/>
        <v>0</v>
      </c>
      <c r="EL33" s="111">
        <f t="shared" si="57"/>
        <v>0</v>
      </c>
      <c r="EM33" s="420">
        <f>$H33</f>
        <v>244956.12437999996</v>
      </c>
      <c r="EN33" s="421"/>
      <c r="EO33" s="110">
        <f>VLOOKUP($G33,'ВМП план'!$A$8:$AS$64,24,0)</f>
        <v>0</v>
      </c>
      <c r="EP33" s="110">
        <f>VLOOKUP($G33,'ВМП план'!$A$8:$AS$64,25,0)</f>
        <v>0</v>
      </c>
      <c r="EQ33" s="109">
        <f>SUM(EO33/12*$B$2)</f>
        <v>0</v>
      </c>
      <c r="ER33" s="109">
        <f>SUM(EP33/12*$B$2)</f>
        <v>0</v>
      </c>
      <c r="ES33" s="109">
        <f>SUM(ES34:ES37)</f>
        <v>0</v>
      </c>
      <c r="ET33" s="109">
        <f t="shared" ref="ET33:EU33" si="580">SUM(ET34:ET37)</f>
        <v>0</v>
      </c>
      <c r="EU33" s="109">
        <f t="shared" si="580"/>
        <v>0</v>
      </c>
      <c r="EV33" s="109">
        <f t="shared" ref="EV33" si="581">SUM(EV34:EV37)</f>
        <v>0</v>
      </c>
      <c r="EW33" s="109">
        <f t="shared" ref="EW33:EX33" si="582">SUM(EW34:EW37)</f>
        <v>0</v>
      </c>
      <c r="EX33" s="109">
        <f t="shared" si="582"/>
        <v>0</v>
      </c>
      <c r="EY33" s="182">
        <f t="shared" si="59"/>
        <v>0</v>
      </c>
      <c r="EZ33" s="112">
        <f t="shared" si="60"/>
        <v>0</v>
      </c>
      <c r="FA33" s="173">
        <f t="shared" si="60"/>
        <v>0</v>
      </c>
      <c r="FB33" s="111">
        <f t="shared" si="61"/>
        <v>0</v>
      </c>
      <c r="FC33" s="111">
        <f t="shared" si="62"/>
        <v>0</v>
      </c>
      <c r="FD33" s="420">
        <f>$H33</f>
        <v>244956.12437999996</v>
      </c>
      <c r="FE33" s="421"/>
      <c r="FF33" s="110">
        <f>VLOOKUP($G33,'ВМП план'!$A$8:$AS$64,26,0)</f>
        <v>0</v>
      </c>
      <c r="FG33" s="110">
        <f>VLOOKUP($G33,'ВМП план'!$A$8:$AS$64,27,0)</f>
        <v>0</v>
      </c>
      <c r="FH33" s="109">
        <f>SUM(FF33/12*$B$2)</f>
        <v>0</v>
      </c>
      <c r="FI33" s="109">
        <f>SUM(FG33/12*$B$2)</f>
        <v>0</v>
      </c>
      <c r="FJ33" s="109">
        <f>SUM(FJ34:FJ37)</f>
        <v>0</v>
      </c>
      <c r="FK33" s="109">
        <f t="shared" ref="FK33:FL33" si="583">SUM(FK34:FK37)</f>
        <v>0</v>
      </c>
      <c r="FL33" s="109">
        <f t="shared" si="583"/>
        <v>0</v>
      </c>
      <c r="FM33" s="109">
        <f t="shared" ref="FM33" si="584">SUM(FM34:FM37)</f>
        <v>0</v>
      </c>
      <c r="FN33" s="109">
        <f t="shared" ref="FN33:FR33" si="585">SUM(FN34:FN37)</f>
        <v>0</v>
      </c>
      <c r="FO33" s="109">
        <f t="shared" si="585"/>
        <v>0</v>
      </c>
      <c r="FP33" s="179">
        <f t="shared" si="585"/>
        <v>0</v>
      </c>
      <c r="FQ33" s="109">
        <f t="shared" si="585"/>
        <v>0</v>
      </c>
      <c r="FR33" s="237">
        <f t="shared" si="585"/>
        <v>0</v>
      </c>
      <c r="FS33" s="111">
        <f t="shared" ref="FS33:FS34" si="586">FJ33-FH33</f>
        <v>0</v>
      </c>
      <c r="FT33" s="111">
        <f t="shared" ref="FT33:FT34" si="587">FK33-FI33</f>
        <v>0</v>
      </c>
      <c r="FU33" s="420">
        <f>$H33</f>
        <v>244956.12437999996</v>
      </c>
      <c r="FV33" s="421"/>
      <c r="FW33" s="238">
        <f>VLOOKUP($G33,'ВМП план'!$A$8:$AS$64,28,0)</f>
        <v>10</v>
      </c>
      <c r="FX33" s="225">
        <f>VLOOKUP($G33,'ВМП план'!$A$8:$AS$64,29,0)</f>
        <v>2449561.2437999998</v>
      </c>
      <c r="FY33" s="238">
        <f>SUM(FW33/12*$B$2)</f>
        <v>8.3333333333333339</v>
      </c>
      <c r="FZ33" s="225">
        <f>SUM(FX33/12*$B$2)</f>
        <v>2041301.0364999997</v>
      </c>
      <c r="GA33" s="238">
        <f>SUM(GA34:GA37)</f>
        <v>2</v>
      </c>
      <c r="GB33" s="225">
        <f t="shared" ref="GB33:GI33" si="588">SUM(GB34:GB37)</f>
        <v>489912.24</v>
      </c>
      <c r="GC33" s="225">
        <f t="shared" si="588"/>
        <v>13</v>
      </c>
      <c r="GD33" s="225">
        <f t="shared" si="588"/>
        <v>0</v>
      </c>
      <c r="GE33" s="225">
        <f t="shared" si="588"/>
        <v>0</v>
      </c>
      <c r="GF33" s="225">
        <f t="shared" si="588"/>
        <v>0</v>
      </c>
      <c r="GG33" s="226">
        <f t="shared" si="588"/>
        <v>2</v>
      </c>
      <c r="GH33" s="225">
        <f t="shared" si="588"/>
        <v>489912.24</v>
      </c>
      <c r="GI33" s="227">
        <f t="shared" si="588"/>
        <v>13</v>
      </c>
      <c r="GJ33" s="239">
        <f t="shared" si="67"/>
        <v>-6.3333333333333339</v>
      </c>
      <c r="GK33" s="240">
        <f t="shared" si="68"/>
        <v>-1551388.7964999997</v>
      </c>
      <c r="GL33" s="420">
        <f>$H33</f>
        <v>244956.12437999996</v>
      </c>
      <c r="GM33" s="421">
        <f>GB33/GA33</f>
        <v>244956.12</v>
      </c>
      <c r="GN33" s="110">
        <f>VLOOKUP($G33,'ВМП план'!$A$8:$AS$64,30,0)</f>
        <v>0</v>
      </c>
      <c r="GO33" s="110">
        <f>VLOOKUP($G33,'ВМП план'!$A$8:$AS$64,31,0)</f>
        <v>0</v>
      </c>
      <c r="GP33" s="109">
        <f>SUM(GN33/12*$B$2)</f>
        <v>0</v>
      </c>
      <c r="GQ33" s="109">
        <f>SUM(GO33/12*$B$2)</f>
        <v>0</v>
      </c>
      <c r="GR33" s="109">
        <f>SUM(GR34:GR37)</f>
        <v>0</v>
      </c>
      <c r="GS33" s="109">
        <f t="shared" ref="GS33:GZ33" si="589">SUM(GS34:GS37)</f>
        <v>0</v>
      </c>
      <c r="GT33" s="109">
        <f t="shared" si="589"/>
        <v>0</v>
      </c>
      <c r="GU33" s="109">
        <f t="shared" si="589"/>
        <v>0</v>
      </c>
      <c r="GV33" s="109">
        <f t="shared" si="589"/>
        <v>0</v>
      </c>
      <c r="GW33" s="109">
        <f t="shared" si="589"/>
        <v>0</v>
      </c>
      <c r="GX33" s="109">
        <f t="shared" si="589"/>
        <v>0</v>
      </c>
      <c r="GY33" s="109">
        <f t="shared" si="589"/>
        <v>0</v>
      </c>
      <c r="GZ33" s="109">
        <f t="shared" si="589"/>
        <v>0</v>
      </c>
      <c r="HA33" s="111">
        <f t="shared" si="70"/>
        <v>0</v>
      </c>
      <c r="HB33" s="111">
        <f t="shared" si="71"/>
        <v>0</v>
      </c>
      <c r="HC33" s="420">
        <f>$H33</f>
        <v>244956.12437999996</v>
      </c>
      <c r="HD33" s="421"/>
      <c r="HE33" s="110">
        <f>VLOOKUP($G33,'ВМП план'!$A$8:$AS$64,42,0)</f>
        <v>0</v>
      </c>
      <c r="HF33" s="110">
        <f>VLOOKUP($G33,'ВМП план'!$A$8:$AS$64,43,0)</f>
        <v>0</v>
      </c>
      <c r="HG33" s="109">
        <f>SUM(HE33/12*$B$2)</f>
        <v>0</v>
      </c>
      <c r="HH33" s="109">
        <f>SUM(HF33/12*$B$2)</f>
        <v>0</v>
      </c>
      <c r="HI33" s="109">
        <f>SUM(HI34:HI37)</f>
        <v>0</v>
      </c>
      <c r="HJ33" s="109">
        <f t="shared" ref="HJ33" si="590">SUM(HJ34:HJ37)</f>
        <v>0</v>
      </c>
      <c r="HK33" s="109"/>
      <c r="HL33" s="109">
        <f t="shared" ref="HL33" si="591">SUM(HL34:HL37)</f>
        <v>0</v>
      </c>
      <c r="HM33" s="109">
        <f t="shared" ref="HM33" si="592">SUM(HM34:HM37)</f>
        <v>0</v>
      </c>
      <c r="HN33" s="109"/>
      <c r="HO33" s="182">
        <f t="shared" si="72"/>
        <v>0</v>
      </c>
      <c r="HP33" s="112">
        <f t="shared" si="73"/>
        <v>0</v>
      </c>
      <c r="HQ33" s="173"/>
      <c r="HR33" s="111">
        <f t="shared" si="74"/>
        <v>0</v>
      </c>
      <c r="HS33" s="111">
        <f t="shared" si="75"/>
        <v>0</v>
      </c>
      <c r="HT33" s="420">
        <f>$H33</f>
        <v>244956.12437999996</v>
      </c>
      <c r="HU33" s="421" t="e">
        <f>HJ33/HI33</f>
        <v>#DIV/0!</v>
      </c>
      <c r="HV33" s="110">
        <f>VLOOKUP($G33,'ВМП план'!$A$8:$AS$64,34,0)</f>
        <v>0</v>
      </c>
      <c r="HW33" s="110">
        <f>VLOOKUP($G33,'ВМП план'!$A$8:$AS$64,35,0)</f>
        <v>0</v>
      </c>
      <c r="HX33" s="109">
        <f>SUM(HV33/12*$B$2)</f>
        <v>0</v>
      </c>
      <c r="HY33" s="109">
        <f>SUM(HW33/12*$B$2)</f>
        <v>0</v>
      </c>
      <c r="HZ33" s="109">
        <f>SUM(HZ34:HZ37)</f>
        <v>0</v>
      </c>
      <c r="IA33" s="109">
        <f t="shared" ref="IA33" si="593">SUM(IA34:IA37)</f>
        <v>0</v>
      </c>
      <c r="IB33" s="109"/>
      <c r="IC33" s="109">
        <f t="shared" ref="IC33" si="594">SUM(IC34:IC37)</f>
        <v>0</v>
      </c>
      <c r="ID33" s="109">
        <f t="shared" ref="ID33" si="595">SUM(ID34:ID37)</f>
        <v>0</v>
      </c>
      <c r="IE33" s="109"/>
      <c r="IF33" s="182">
        <f t="shared" si="76"/>
        <v>0</v>
      </c>
      <c r="IG33" s="112">
        <f t="shared" si="77"/>
        <v>0</v>
      </c>
      <c r="IH33" s="173"/>
      <c r="II33" s="111">
        <f t="shared" si="78"/>
        <v>0</v>
      </c>
      <c r="IJ33" s="111">
        <f t="shared" si="79"/>
        <v>0</v>
      </c>
      <c r="IK33" s="420">
        <f>$H33</f>
        <v>244956.12437999996</v>
      </c>
      <c r="IL33" s="421"/>
      <c r="IM33" s="110">
        <f>VLOOKUP($G33,'ВМП план'!$A$8:$AS$64,36,0)</f>
        <v>0</v>
      </c>
      <c r="IN33" s="110">
        <f>VLOOKUP($G33,'ВМП план'!$A$8:$AS$64,37,0)</f>
        <v>0</v>
      </c>
      <c r="IO33" s="109">
        <f>SUM(IM33/12*$B$2)</f>
        <v>0</v>
      </c>
      <c r="IP33" s="109">
        <f>SUM(IN33/12*$B$2)</f>
        <v>0</v>
      </c>
      <c r="IQ33" s="109">
        <f>SUM(IQ34:IQ37)</f>
        <v>0</v>
      </c>
      <c r="IR33" s="109">
        <f t="shared" ref="IR33" si="596">SUM(IR34:IR37)</f>
        <v>0</v>
      </c>
      <c r="IS33" s="109"/>
      <c r="IT33" s="109">
        <f t="shared" ref="IT33" si="597">SUM(IT34:IT37)</f>
        <v>0</v>
      </c>
      <c r="IU33" s="109">
        <f t="shared" ref="IU33" si="598">SUM(IU34:IU37)</f>
        <v>0</v>
      </c>
      <c r="IV33" s="109"/>
      <c r="IW33" s="182">
        <f t="shared" si="80"/>
        <v>0</v>
      </c>
      <c r="IX33" s="112">
        <f t="shared" si="81"/>
        <v>0</v>
      </c>
      <c r="IY33" s="173">
        <f t="shared" si="81"/>
        <v>0</v>
      </c>
      <c r="IZ33" s="111">
        <f t="shared" si="82"/>
        <v>0</v>
      </c>
      <c r="JA33" s="111">
        <f t="shared" si="83"/>
        <v>0</v>
      </c>
      <c r="JB33" s="420">
        <f>$H33</f>
        <v>244956.12437999996</v>
      </c>
      <c r="JC33" s="421" t="e">
        <f>IR33/IQ33</f>
        <v>#DIV/0!</v>
      </c>
      <c r="JD33" s="110">
        <f>VLOOKUP($G33,'ВМП план'!$A$8:$AS$64,38,0)</f>
        <v>0</v>
      </c>
      <c r="JE33" s="110">
        <f>VLOOKUP($G33,'ВМП план'!$A$8:$AS$64,39,0)</f>
        <v>0</v>
      </c>
      <c r="JF33" s="109">
        <f>SUM(JD33/12*$B$2)</f>
        <v>0</v>
      </c>
      <c r="JG33" s="109">
        <f>SUM(JE33/12*$B$2)</f>
        <v>0</v>
      </c>
      <c r="JH33" s="109">
        <f>SUM(JH34:JH37)</f>
        <v>0</v>
      </c>
      <c r="JI33" s="109">
        <f t="shared" ref="JI33:JP33" si="599">SUM(JI34:JI37)</f>
        <v>0</v>
      </c>
      <c r="JJ33" s="109">
        <f t="shared" si="599"/>
        <v>0</v>
      </c>
      <c r="JK33" s="109">
        <f t="shared" si="599"/>
        <v>0</v>
      </c>
      <c r="JL33" s="109">
        <f t="shared" si="599"/>
        <v>0</v>
      </c>
      <c r="JM33" s="109">
        <f t="shared" si="599"/>
        <v>0</v>
      </c>
      <c r="JN33" s="109">
        <f t="shared" si="599"/>
        <v>0</v>
      </c>
      <c r="JO33" s="109">
        <f t="shared" si="599"/>
        <v>0</v>
      </c>
      <c r="JP33" s="109">
        <f t="shared" si="599"/>
        <v>0</v>
      </c>
      <c r="JQ33" s="111">
        <f t="shared" si="85"/>
        <v>0</v>
      </c>
      <c r="JR33" s="111">
        <f t="shared" si="86"/>
        <v>0</v>
      </c>
      <c r="JS33" s="420">
        <f>$H33</f>
        <v>244956.12437999996</v>
      </c>
      <c r="JT33" s="421" t="e">
        <f>JI33/JH33</f>
        <v>#DIV/0!</v>
      </c>
      <c r="JU33" s="238">
        <f>VLOOKUP($G33,'ВМП план'!$A$8:$AS$64,32,0)</f>
        <v>0</v>
      </c>
      <c r="JV33" s="238">
        <f>VLOOKUP($G33,'ВМП план'!$A$8:$AS$64,33,0)</f>
        <v>0</v>
      </c>
      <c r="JW33" s="238">
        <f>SUM(JU33/12*$B$2)</f>
        <v>0</v>
      </c>
      <c r="JX33" s="238">
        <f>SUM(JV33/12*$B$2)</f>
        <v>0</v>
      </c>
      <c r="JY33" s="228"/>
      <c r="JZ33" s="228"/>
      <c r="KA33" s="228"/>
      <c r="KB33" s="111"/>
      <c r="KC33" s="111"/>
      <c r="KD33" s="111"/>
      <c r="KE33" s="111"/>
      <c r="KF33" s="111"/>
      <c r="KG33" s="111"/>
      <c r="KH33" s="228">
        <f t="shared" si="88"/>
        <v>0</v>
      </c>
      <c r="KI33" s="228">
        <f t="shared" si="89"/>
        <v>0</v>
      </c>
      <c r="KJ33" s="420">
        <f>$H33</f>
        <v>244956.12437999996</v>
      </c>
      <c r="KK33" s="421" t="e">
        <f>JZ33/JY33</f>
        <v>#DIV/0!</v>
      </c>
      <c r="KL33" s="238">
        <f>VLOOKUP($G33,'ВМП план'!$A$8:$AS$64,40,0)</f>
        <v>0</v>
      </c>
      <c r="KM33" s="238">
        <f>VLOOKUP($G33,'ВМП план'!$A$8:$AS$64,41,0)</f>
        <v>0</v>
      </c>
      <c r="KN33" s="238">
        <f>SUM(KL33/12*$B$2)</f>
        <v>0</v>
      </c>
      <c r="KO33" s="238">
        <f>SUM(KM33/12*$B$2)</f>
        <v>0</v>
      </c>
      <c r="KP33" s="228"/>
      <c r="KQ33" s="228"/>
      <c r="KR33" s="228"/>
      <c r="KS33" s="228"/>
      <c r="KT33" s="228"/>
      <c r="KU33" s="228"/>
      <c r="KV33" s="228"/>
      <c r="KW33" s="228"/>
      <c r="KX33" s="228"/>
      <c r="KY33" s="228">
        <f t="shared" si="91"/>
        <v>0</v>
      </c>
      <c r="KZ33" s="228">
        <f t="shared" si="92"/>
        <v>0</v>
      </c>
      <c r="LA33" s="420">
        <f>$H33</f>
        <v>244956.12437999996</v>
      </c>
      <c r="LB33" s="421" t="e">
        <f>KQ33/KP33</f>
        <v>#DIV/0!</v>
      </c>
      <c r="LC33" s="228">
        <f>I33+Z33+AQ33+BH33+BY33+CP33+DG33+DX33+EO33+FF33+FW33+GN33+HE33+HV33+IM33+JD33+JU33+KL33</f>
        <v>85</v>
      </c>
      <c r="LD33" s="229">
        <f>J33+AA33+AR33+BI33+BZ33+CQ33+DH33+DY33+EP33+FG33+FX33+GO33+HF33+HW33+IN33+JE33+JV33+KM33</f>
        <v>20821270.572299998</v>
      </c>
      <c r="LE33" s="230">
        <f>K33+AB33+AS33+BJ33+CA33+CR33+DI33+DZ33+EQ33+FH33+FY33+GP33+HG33+HX33+IO33+JF33+JW33+KN33</f>
        <v>70.833333333333329</v>
      </c>
      <c r="LF33" s="229">
        <f>L33+AC33+AT33+BK33+CB33+CS33+DJ33+EA33+ER33+FI33+FZ33+GQ33+HH33+HY33+IP33+JG33+JX33+KO33</f>
        <v>17351058.810249999</v>
      </c>
      <c r="LG33" s="228">
        <f t="shared" ref="LG33:LL33" si="600">M33+AD33+AU33+BL33+CC33+CT33+DK33+EB33+ES33+FJ33+GA33+GR33+HI33+HZ33+IQ33+JH33+JY33</f>
        <v>75</v>
      </c>
      <c r="LH33" s="228">
        <f t="shared" si="600"/>
        <v>18371708.999999989</v>
      </c>
      <c r="LI33" s="228">
        <f t="shared" si="600"/>
        <v>432</v>
      </c>
      <c r="LJ33" s="241">
        <f t="shared" si="600"/>
        <v>1</v>
      </c>
      <c r="LK33" s="241">
        <f t="shared" si="600"/>
        <v>244956.12</v>
      </c>
      <c r="LL33" s="241">
        <f t="shared" si="600"/>
        <v>9</v>
      </c>
      <c r="LM33" s="241">
        <f t="shared" ref="LM33:LM37" si="601">SUM(LG33+LJ33)</f>
        <v>76</v>
      </c>
      <c r="LN33" s="241">
        <f t="shared" ref="LN33:LO37" si="602">SUM(LH33+LK33)</f>
        <v>18616665.11999999</v>
      </c>
      <c r="LO33" s="241">
        <f t="shared" si="602"/>
        <v>441</v>
      </c>
      <c r="LP33" s="241">
        <f t="shared" si="95"/>
        <v>4.1666666666666714</v>
      </c>
      <c r="LQ33" s="241">
        <f t="shared" si="96"/>
        <v>1020650.1897499897</v>
      </c>
      <c r="LR33" s="317">
        <f>LG33/LE33</f>
        <v>1.0588235294117647</v>
      </c>
      <c r="LS33" s="317">
        <f>LH33/LF33</f>
        <v>1.0588235104792019</v>
      </c>
      <c r="LT33" s="233">
        <f t="shared" si="26"/>
        <v>244956.12437999996</v>
      </c>
      <c r="LU33" s="233">
        <f>LH33/LG33</f>
        <v>244956.11999999985</v>
      </c>
      <c r="LV33" s="242">
        <f t="shared" si="447"/>
        <v>4.3800001149065793E-3</v>
      </c>
      <c r="LW33" s="243">
        <f t="shared" ref="LW33:LW34" si="603">LK33/LJ33</f>
        <v>244956.12</v>
      </c>
    </row>
    <row r="34" spans="1:335" ht="59.25" customHeight="1" x14ac:dyDescent="0.2">
      <c r="A34" s="215">
        <v>1</v>
      </c>
      <c r="B34" s="215">
        <v>1</v>
      </c>
      <c r="C34" s="432">
        <v>7</v>
      </c>
      <c r="D34" s="433" t="s">
        <v>288</v>
      </c>
      <c r="E34" s="434" t="s">
        <v>373</v>
      </c>
      <c r="F34" s="435" t="s">
        <v>289</v>
      </c>
      <c r="G34" s="265">
        <v>4</v>
      </c>
      <c r="H34" s="266">
        <v>244956.12437999996</v>
      </c>
      <c r="I34" s="276"/>
      <c r="J34" s="276"/>
      <c r="K34" s="276"/>
      <c r="L34" s="276"/>
      <c r="M34" s="96">
        <f>VLOOKUP($E34,'факт '!$E$7:$DM$254,3,0)</f>
        <v>0</v>
      </c>
      <c r="N34" s="96">
        <f>VLOOKUP($E34,'факт '!$E$7:$DM$254,4,0)</f>
        <v>0</v>
      </c>
      <c r="O34" s="96">
        <f>VLOOKUP($E34,'факт '!$E$7:$DM$254,5,0)</f>
        <v>0</v>
      </c>
      <c r="P34" s="96">
        <f>VLOOKUP($E34,'факт '!$E$7:$DM$254,6,0)</f>
        <v>0</v>
      </c>
      <c r="Q34" s="96">
        <f>VLOOKUP($E34,'факт '!$E$7:$DM$254,7,0)</f>
        <v>0</v>
      </c>
      <c r="R34" s="96">
        <f>VLOOKUP($E34,'факт '!$E$7:$DM$254,8,0)</f>
        <v>0</v>
      </c>
      <c r="S34" s="96">
        <f>M34+P34</f>
        <v>0</v>
      </c>
      <c r="T34" s="96">
        <f>N34+Q34</f>
        <v>0</v>
      </c>
      <c r="U34" s="96">
        <f>O34+R34</f>
        <v>0</v>
      </c>
      <c r="V34" s="97">
        <f>M34-K34</f>
        <v>0</v>
      </c>
      <c r="W34" s="97">
        <f>N34-L34</f>
        <v>0</v>
      </c>
      <c r="X34" s="235">
        <f>$H34</f>
        <v>244956.12437999996</v>
      </c>
      <c r="Y34" s="97"/>
      <c r="Z34" s="276"/>
      <c r="AA34" s="276"/>
      <c r="AB34" s="276"/>
      <c r="AC34" s="276"/>
      <c r="AD34" s="96">
        <f>VLOOKUP($E34,'факт '!$E$7:$DM$254,15,0)</f>
        <v>0</v>
      </c>
      <c r="AE34" s="96">
        <f>VLOOKUP($E34,'факт '!$E$7:$DM$254,16,0)</f>
        <v>0</v>
      </c>
      <c r="AF34" s="105">
        <f>VLOOKUP($E34,'факт '!$E$7:$DM$254,17,0)</f>
        <v>0</v>
      </c>
      <c r="AG34" s="96">
        <f>VLOOKUP($E34,'факт '!$E$7:$DM$254,18,0)</f>
        <v>0</v>
      </c>
      <c r="AH34" s="96">
        <f>VLOOKUP($E34,'факт '!$E$7:$DM$254,19,0)</f>
        <v>0</v>
      </c>
      <c r="AI34" s="96">
        <f>VLOOKUP($E34,'факт '!$E$7:$DM$254,20,0)</f>
        <v>0</v>
      </c>
      <c r="AJ34" s="96">
        <f t="shared" ref="AJ34" si="604">AD34+AG34</f>
        <v>0</v>
      </c>
      <c r="AK34" s="96">
        <f t="shared" ref="AK34" si="605">AE34+AH34</f>
        <v>0</v>
      </c>
      <c r="AL34" s="172">
        <f t="shared" ref="AL34" si="606">AF34+AI34</f>
        <v>0</v>
      </c>
      <c r="AM34" s="97">
        <f t="shared" si="565"/>
        <v>0</v>
      </c>
      <c r="AN34" s="97">
        <f t="shared" si="565"/>
        <v>0</v>
      </c>
      <c r="AO34" s="97"/>
      <c r="AP34" s="97"/>
      <c r="AQ34" s="276"/>
      <c r="AR34" s="276"/>
      <c r="AS34" s="276"/>
      <c r="AT34" s="276"/>
      <c r="AU34" s="96">
        <f>VLOOKUP($E34,'факт '!$E$7:$DM$254,9,0)</f>
        <v>50</v>
      </c>
      <c r="AV34" s="96">
        <f>VLOOKUP($E34,'факт '!$E$7:$DM$254,10,0)</f>
        <v>12247805.999999991</v>
      </c>
      <c r="AW34" s="96">
        <f>VLOOKUP($E34,'факт '!$E$7:$DM$254,11,0)</f>
        <v>254</v>
      </c>
      <c r="AX34" s="96">
        <f>VLOOKUP($E34,'факт '!$E$7:$DM$254,12,0)</f>
        <v>0</v>
      </c>
      <c r="AY34" s="96">
        <f>VLOOKUP($E34,'факт '!$E$7:$DM$254,13,0)</f>
        <v>0</v>
      </c>
      <c r="AZ34" s="96">
        <f>VLOOKUP($E34,'факт '!$E$7:$DM$254,14,0)</f>
        <v>0</v>
      </c>
      <c r="BA34" s="105">
        <f>AU34+AX34</f>
        <v>50</v>
      </c>
      <c r="BB34" s="96">
        <f>AV34+AY34</f>
        <v>12247805.999999991</v>
      </c>
      <c r="BC34" s="172">
        <f>AW34+AZ34</f>
        <v>254</v>
      </c>
      <c r="BD34" s="97">
        <f t="shared" si="203"/>
        <v>50</v>
      </c>
      <c r="BE34" s="97">
        <f>AV34-AT34</f>
        <v>12247805.999999991</v>
      </c>
      <c r="BF34" s="97">
        <f>H34</f>
        <v>244956.12437999996</v>
      </c>
      <c r="BG34" s="236">
        <f>AV34/AU34</f>
        <v>244956.11999999982</v>
      </c>
      <c r="BH34" s="276"/>
      <c r="BI34" s="276"/>
      <c r="BJ34" s="276"/>
      <c r="BK34" s="276"/>
      <c r="BL34" s="96">
        <f>VLOOKUP($E34,'факт '!$E$7:$DM$254,21,0)</f>
        <v>0</v>
      </c>
      <c r="BM34" s="96">
        <f>VLOOKUP($E34,'факт '!$E$7:$DM$254,22,0)</f>
        <v>0</v>
      </c>
      <c r="BN34" s="96">
        <f>VLOOKUP($E34,'факт '!$E$7:$DM$254,23,0)</f>
        <v>0</v>
      </c>
      <c r="BO34" s="105">
        <f>VLOOKUP($E34,'факт '!$E$7:$DM$254,24,0)</f>
        <v>0</v>
      </c>
      <c r="BP34" s="96">
        <f>VLOOKUP($E34,'факт '!$E$7:$DM$254,25,0)</f>
        <v>0</v>
      </c>
      <c r="BQ34" s="96">
        <f>VLOOKUP($E34,'факт '!$E$7:$DM$254,26,0)</f>
        <v>0</v>
      </c>
      <c r="BR34" s="96">
        <f>BL34+BO34</f>
        <v>0</v>
      </c>
      <c r="BS34" s="96">
        <f>BM34+BP34</f>
        <v>0</v>
      </c>
      <c r="BT34" s="172">
        <f>BN34+BQ34</f>
        <v>0</v>
      </c>
      <c r="BU34" s="97">
        <f>BL34-BJ34</f>
        <v>0</v>
      </c>
      <c r="BV34" s="97">
        <f>BM34-BK34</f>
        <v>0</v>
      </c>
      <c r="BW34" s="97"/>
      <c r="BX34" s="97"/>
      <c r="BY34" s="276"/>
      <c r="BZ34" s="276"/>
      <c r="CA34" s="276"/>
      <c r="CB34" s="276"/>
      <c r="CC34" s="96">
        <f>VLOOKUP($E34,'факт '!$E$7:$DM$254,33,0)</f>
        <v>23</v>
      </c>
      <c r="CD34" s="96">
        <f>VLOOKUP($E34,'факт '!$E$7:$DM$254,34,0)</f>
        <v>5633990.7600000016</v>
      </c>
      <c r="CE34" s="105">
        <f>VLOOKUP($E34,'факт '!$E$7:$DM$254,35,0)</f>
        <v>165</v>
      </c>
      <c r="CF34" s="96">
        <f>VLOOKUP($E34,'факт '!$E$7:$DM$254,36,0)</f>
        <v>1</v>
      </c>
      <c r="CG34" s="96">
        <f>VLOOKUP($E34,'факт '!$E$7:$DM$254,37,0)</f>
        <v>244956.12</v>
      </c>
      <c r="CH34" s="96">
        <f>VLOOKUP($E34,'факт '!$E$7:$DM$254,38,0)</f>
        <v>9</v>
      </c>
      <c r="CI34" s="96">
        <f t="shared" ref="CI34" si="607">CC34+CF34</f>
        <v>24</v>
      </c>
      <c r="CJ34" s="96">
        <f t="shared" ref="CJ34" si="608">CD34+CG34</f>
        <v>5878946.8800000018</v>
      </c>
      <c r="CK34" s="172">
        <f t="shared" ref="CK34" si="609">CE34+CH34</f>
        <v>174</v>
      </c>
      <c r="CL34" s="97">
        <f>CC34-CA34</f>
        <v>23</v>
      </c>
      <c r="CM34" s="97">
        <f>CD34-CB34</f>
        <v>5633990.7600000016</v>
      </c>
      <c r="CN34" s="235">
        <f t="shared" ref="CN34" si="610">$H34</f>
        <v>244956.12437999996</v>
      </c>
      <c r="CO34" s="236">
        <f t="shared" ref="CO34" si="611">CD34/CC34</f>
        <v>244956.12000000008</v>
      </c>
      <c r="CP34" s="276"/>
      <c r="CQ34" s="276"/>
      <c r="CR34" s="276"/>
      <c r="CS34" s="276"/>
      <c r="CT34" s="96">
        <f>VLOOKUP($E34,'факт '!$E$7:$DM$254,39,0)</f>
        <v>0</v>
      </c>
      <c r="CU34" s="96">
        <f>VLOOKUP($E34,'факт '!$E$7:$DM$254,40,0)</f>
        <v>0</v>
      </c>
      <c r="CV34" s="244">
        <f>VLOOKUP($E34,'факт '!$E$7:$DM$254,41,0)</f>
        <v>0</v>
      </c>
      <c r="CW34" s="96">
        <f>VLOOKUP($E34,'факт '!$E$7:$DM$254,42,0)</f>
        <v>0</v>
      </c>
      <c r="CX34" s="96">
        <f>VLOOKUP($E34,'факт '!$E$7:$DM$254,43,0)</f>
        <v>0</v>
      </c>
      <c r="CY34" s="105">
        <f>VLOOKUP($E34,'факт '!$E$7:$DM$254,44,0)</f>
        <v>0</v>
      </c>
      <c r="CZ34" s="96">
        <f>CT34+CW34</f>
        <v>0</v>
      </c>
      <c r="DA34" s="96">
        <f>CU34+CX34</f>
        <v>0</v>
      </c>
      <c r="DB34" s="172"/>
      <c r="DC34" s="97">
        <f>CT34-CR34</f>
        <v>0</v>
      </c>
      <c r="DD34" s="97">
        <f>CU34-CS34</f>
        <v>0</v>
      </c>
      <c r="DE34" s="97"/>
      <c r="DF34" s="97"/>
      <c r="DG34" s="276"/>
      <c r="DH34" s="276"/>
      <c r="DI34" s="276"/>
      <c r="DJ34" s="276"/>
      <c r="DK34" s="96">
        <f>VLOOKUP($E34,'факт '!$E$7:$DM$254,45,0)</f>
        <v>0</v>
      </c>
      <c r="DL34" s="96">
        <f>VLOOKUP($E34,'факт '!$E$7:$DM$254,46,0)</f>
        <v>0</v>
      </c>
      <c r="DM34" s="96">
        <f>VLOOKUP($E34,'факт '!$E$7:$DM$254,47,0)</f>
        <v>0</v>
      </c>
      <c r="DN34" s="96">
        <f>VLOOKUP($E34,'факт '!$E$7:$DM$254,48,0)</f>
        <v>0</v>
      </c>
      <c r="DO34" s="96">
        <f>VLOOKUP($E34,'факт '!$E$7:$DM$254,49,0)</f>
        <v>0</v>
      </c>
      <c r="DP34" s="96">
        <f>VLOOKUP($E34,'факт '!$E$7:$DM$254,50,0)</f>
        <v>0</v>
      </c>
      <c r="DQ34" s="105">
        <f>DK34+DN34</f>
        <v>0</v>
      </c>
      <c r="DR34" s="96">
        <f>DL34+DO34</f>
        <v>0</v>
      </c>
      <c r="DS34" s="172">
        <f>DM34+DP34</f>
        <v>0</v>
      </c>
      <c r="DT34" s="97">
        <f t="shared" ref="DT34" si="612">DK34-DI34</f>
        <v>0</v>
      </c>
      <c r="DU34" s="97">
        <f t="shared" ref="DU34" si="613">DL34-DJ34</f>
        <v>0</v>
      </c>
      <c r="DV34" s="97"/>
      <c r="DW34" s="97"/>
      <c r="DX34" s="276"/>
      <c r="DY34" s="276"/>
      <c r="DZ34" s="276"/>
      <c r="EA34" s="276"/>
      <c r="EB34" s="96">
        <f>VLOOKUP($E34,'факт '!$E$7:$DM$254,51,0)</f>
        <v>0</v>
      </c>
      <c r="EC34" s="96">
        <f>VLOOKUP($E34,'факт '!$E$7:$DM$254,52,0)</f>
        <v>0</v>
      </c>
      <c r="ED34" s="96">
        <f>VLOOKUP($E34,'факт '!$E$7:$DM$254,53,0)</f>
        <v>0</v>
      </c>
      <c r="EE34" s="96">
        <f>VLOOKUP($E34,'факт '!$E$7:$DM$254,54,0)</f>
        <v>0</v>
      </c>
      <c r="EF34" s="96">
        <f>VLOOKUP($E34,'факт '!$E$7:$DM$254,55,0)</f>
        <v>0</v>
      </c>
      <c r="EG34" s="96">
        <f>VLOOKUP($E34,'факт '!$E$7:$DM$254,56,0)</f>
        <v>0</v>
      </c>
      <c r="EH34" s="105">
        <f>EB34+EE34</f>
        <v>0</v>
      </c>
      <c r="EI34" s="96">
        <f>EC34+EF34</f>
        <v>0</v>
      </c>
      <c r="EJ34" s="172">
        <f>ED34+EG34</f>
        <v>0</v>
      </c>
      <c r="EK34" s="97">
        <f>EB34-DZ34</f>
        <v>0</v>
      </c>
      <c r="EL34" s="97">
        <f>EC34-EA34</f>
        <v>0</v>
      </c>
      <c r="EM34" s="97"/>
      <c r="EN34" s="97"/>
      <c r="EO34" s="276"/>
      <c r="EP34" s="276"/>
      <c r="EQ34" s="276"/>
      <c r="ER34" s="276"/>
      <c r="ES34" s="96">
        <f>VLOOKUP($E34,'факт '!$E$7:$DM$254,57,0)</f>
        <v>0</v>
      </c>
      <c r="ET34" s="96">
        <f>VLOOKUP($E34,'факт '!$E$7:$DM$254,58,0)</f>
        <v>0</v>
      </c>
      <c r="EU34" s="96">
        <f>VLOOKUP($E34,'факт '!$E$7:$DM$254,59,0)</f>
        <v>0</v>
      </c>
      <c r="EV34" s="96">
        <f>VLOOKUP($E34,'факт '!$E$7:$DM$254,60,0)</f>
        <v>0</v>
      </c>
      <c r="EW34" s="96">
        <f>VLOOKUP($E34,'факт '!$E$7:$DM$254,61,0)</f>
        <v>0</v>
      </c>
      <c r="EX34" s="96">
        <f>VLOOKUP($E34,'факт '!$E$7:$DM$254,62,0)</f>
        <v>0</v>
      </c>
      <c r="EY34" s="105">
        <f>ES34+EV34</f>
        <v>0</v>
      </c>
      <c r="EZ34" s="96">
        <f>ET34+EW34</f>
        <v>0</v>
      </c>
      <c r="FA34" s="172">
        <f>EU34+EX34</f>
        <v>0</v>
      </c>
      <c r="FB34" s="97">
        <f>ES34-EQ34</f>
        <v>0</v>
      </c>
      <c r="FC34" s="97">
        <f>ET34-ER34</f>
        <v>0</v>
      </c>
      <c r="FD34" s="97"/>
      <c r="FE34" s="97"/>
      <c r="FF34" s="276"/>
      <c r="FG34" s="276"/>
      <c r="FH34" s="276"/>
      <c r="FI34" s="276"/>
      <c r="FJ34" s="96">
        <f>VLOOKUP($E34,'факт '!$E$7:$DM$254,27,0)</f>
        <v>0</v>
      </c>
      <c r="FK34" s="96">
        <f>VLOOKUP($E34,'факт '!$E$7:$DM$254,28,0)</f>
        <v>0</v>
      </c>
      <c r="FL34" s="96">
        <f>VLOOKUP($E34,'факт '!$E$7:$DM$254,29,0)</f>
        <v>0</v>
      </c>
      <c r="FM34" s="96">
        <f>VLOOKUP($E34,'факт '!$E$7:$DM$254,30,0)</f>
        <v>0</v>
      </c>
      <c r="FN34" s="96">
        <f>VLOOKUP($E34,'факт '!$E$7:$DM$254,31,0)</f>
        <v>0</v>
      </c>
      <c r="FO34" s="96">
        <f>VLOOKUP($E34,'факт '!$E$7:$DM$254,32,0)</f>
        <v>0</v>
      </c>
      <c r="FP34" s="105">
        <f>FJ34+FM34</f>
        <v>0</v>
      </c>
      <c r="FQ34" s="96">
        <f>FK34+FN34</f>
        <v>0</v>
      </c>
      <c r="FR34" s="172">
        <f>FL34+FO34</f>
        <v>0</v>
      </c>
      <c r="FS34" s="97">
        <f t="shared" si="586"/>
        <v>0</v>
      </c>
      <c r="FT34" s="97">
        <f t="shared" si="587"/>
        <v>0</v>
      </c>
      <c r="FU34" s="97"/>
      <c r="FV34" s="97"/>
      <c r="FW34" s="276"/>
      <c r="FX34" s="276"/>
      <c r="FY34" s="276"/>
      <c r="FZ34" s="276"/>
      <c r="GA34" s="96">
        <f>VLOOKUP($E34,'факт '!$E$7:$DM$254,63,0)</f>
        <v>2</v>
      </c>
      <c r="GB34" s="96">
        <f>VLOOKUP($E34,'факт '!$E$7:$DM$254,64,0)</f>
        <v>489912.24</v>
      </c>
      <c r="GC34" s="96">
        <f>VLOOKUP($E34,'факт '!$E$7:$DM$254,65,0)</f>
        <v>13</v>
      </c>
      <c r="GD34" s="96">
        <f>VLOOKUP($E34,'факт '!$E$7:$DM$254,66,0)</f>
        <v>0</v>
      </c>
      <c r="GE34" s="96">
        <f>VLOOKUP($E34,'факт '!$E$7:$DM$254,67,0)</f>
        <v>0</v>
      </c>
      <c r="GF34" s="96">
        <f>VLOOKUP($E34,'факт '!$E$7:$DM$254,68,0)</f>
        <v>0</v>
      </c>
      <c r="GG34" s="105">
        <f>GA34+GD34</f>
        <v>2</v>
      </c>
      <c r="GH34" s="96">
        <f>GB34+GE34</f>
        <v>489912.24</v>
      </c>
      <c r="GI34" s="172">
        <f>GC34+GF34</f>
        <v>13</v>
      </c>
      <c r="GJ34" s="97">
        <f t="shared" si="67"/>
        <v>2</v>
      </c>
      <c r="GK34" s="97">
        <f t="shared" si="68"/>
        <v>489912.24</v>
      </c>
      <c r="GL34" s="97"/>
      <c r="GM34" s="236">
        <f>GB34/GA34</f>
        <v>244956.12</v>
      </c>
      <c r="GN34" s="276"/>
      <c r="GO34" s="276"/>
      <c r="GP34" s="276"/>
      <c r="GQ34" s="276"/>
      <c r="GR34" s="96">
        <f>VLOOKUP($E34,'факт '!$E$7:$DM$254,93,0)</f>
        <v>0</v>
      </c>
      <c r="GS34" s="96">
        <f>VLOOKUP($E34,'факт '!$E$7:$DM$254,94,0)</f>
        <v>0</v>
      </c>
      <c r="GT34" s="96">
        <f>VLOOKUP($E34,'факт '!$E$7:$DM$254,95,0)</f>
        <v>0</v>
      </c>
      <c r="GU34" s="96">
        <f>VLOOKUP($E34,'факт '!$E$7:$DM$254,96,0)</f>
        <v>0</v>
      </c>
      <c r="GV34" s="96">
        <f>VLOOKUP($E34,'факт '!$E$7:$DM$254,97,0)</f>
        <v>0</v>
      </c>
      <c r="GW34" s="96">
        <f>VLOOKUP($E34,'факт '!$E$7:$DM$254,98,0)</f>
        <v>0</v>
      </c>
      <c r="GX34" s="96">
        <f t="shared" ref="GX34" si="614">GR34+GU34</f>
        <v>0</v>
      </c>
      <c r="GY34" s="96">
        <f t="shared" ref="GY34" si="615">GS34+GV34</f>
        <v>0</v>
      </c>
      <c r="GZ34" s="96">
        <f t="shared" ref="GZ34" si="616">GT34+GW34</f>
        <v>0</v>
      </c>
      <c r="HA34" s="97">
        <f t="shared" si="70"/>
        <v>0</v>
      </c>
      <c r="HB34" s="97">
        <f t="shared" si="71"/>
        <v>0</v>
      </c>
      <c r="HC34" s="235">
        <f t="shared" ref="HC34" si="617">$H34</f>
        <v>244956.12437999996</v>
      </c>
      <c r="HD34" s="236" t="e">
        <f t="shared" ref="HD34" si="618">GS34/GR34</f>
        <v>#DIV/0!</v>
      </c>
      <c r="HE34" s="276"/>
      <c r="HF34" s="276"/>
      <c r="HG34" s="276"/>
      <c r="HH34" s="276"/>
      <c r="HI34" s="96"/>
      <c r="HJ34" s="96"/>
      <c r="HK34" s="96"/>
      <c r="HL34" s="96"/>
      <c r="HM34" s="96"/>
      <c r="HN34" s="96"/>
      <c r="HO34" s="105"/>
      <c r="HP34" s="96"/>
      <c r="HQ34" s="172"/>
      <c r="HR34" s="97">
        <f t="shared" si="74"/>
        <v>0</v>
      </c>
      <c r="HS34" s="97">
        <f t="shared" si="75"/>
        <v>0</v>
      </c>
      <c r="HT34" s="97"/>
      <c r="HU34" s="97"/>
      <c r="HV34" s="276"/>
      <c r="HW34" s="276"/>
      <c r="HX34" s="276"/>
      <c r="HY34" s="276"/>
      <c r="HZ34" s="96">
        <f>VLOOKUP($E34,'факт '!$E$7:$DM$254,87,0)</f>
        <v>0</v>
      </c>
      <c r="IA34" s="96">
        <f>VLOOKUP($E34,'факт '!$E$7:$DM$254,88,0)</f>
        <v>0</v>
      </c>
      <c r="IB34" s="96">
        <f>VLOOKUP($E34,'факт '!$E$7:$DM$254,89,0)</f>
        <v>0</v>
      </c>
      <c r="IC34" s="96">
        <f>VLOOKUP($E34,'факт '!$E$7:$DM$254,90,0)</f>
        <v>0</v>
      </c>
      <c r="ID34" s="96">
        <f>VLOOKUP($E34,'факт '!$E$7:$DM$254,91,0)</f>
        <v>0</v>
      </c>
      <c r="IE34" s="96">
        <f>VLOOKUP($E34,'факт '!$E$7:$DM$254,92,0)</f>
        <v>0</v>
      </c>
      <c r="IF34" s="105">
        <f>HZ34+IC34</f>
        <v>0</v>
      </c>
      <c r="IG34" s="96">
        <f>IA34+ID34</f>
        <v>0</v>
      </c>
      <c r="IH34" s="172"/>
      <c r="II34" s="97">
        <f>HZ34-HX34</f>
        <v>0</v>
      </c>
      <c r="IJ34" s="97">
        <f>IA34-HY34</f>
        <v>0</v>
      </c>
      <c r="IK34" s="97"/>
      <c r="IL34" s="97"/>
      <c r="IM34" s="276"/>
      <c r="IN34" s="276"/>
      <c r="IO34" s="276"/>
      <c r="IP34" s="276"/>
      <c r="IQ34" s="96">
        <f>VLOOKUP($E34,'факт '!$E$7:$DM$254,99,0)</f>
        <v>0</v>
      </c>
      <c r="IR34" s="96">
        <f>VLOOKUP($E34,'факт '!$E$7:$DM$254,100,0)</f>
        <v>0</v>
      </c>
      <c r="IS34" s="96">
        <f>VLOOKUP($E34,'факт '!$E$7:$DM$254,101,0)</f>
        <v>0</v>
      </c>
      <c r="IT34" s="96">
        <f>VLOOKUP($E34,'факт '!$E$7:$DM$254,102,0)</f>
        <v>0</v>
      </c>
      <c r="IU34" s="96">
        <f>VLOOKUP($E34,'факт '!$E$7:$DM$254,103,0)</f>
        <v>0</v>
      </c>
      <c r="IV34" s="96">
        <f>VLOOKUP($E34,'факт '!$E$7:$DM$254,104,0)</f>
        <v>0</v>
      </c>
      <c r="IW34" s="105">
        <f>IQ34+IT34</f>
        <v>0</v>
      </c>
      <c r="IX34" s="96">
        <f>IR34+IU34</f>
        <v>0</v>
      </c>
      <c r="IY34" s="172">
        <f>IS34+IV34</f>
        <v>0</v>
      </c>
      <c r="IZ34" s="97">
        <f t="shared" ref="IZ34" si="619">IQ34-IO34</f>
        <v>0</v>
      </c>
      <c r="JA34" s="97">
        <f t="shared" ref="JA34" si="620">IR34-IP34</f>
        <v>0</v>
      </c>
      <c r="JB34" s="97"/>
      <c r="JC34" s="97"/>
      <c r="JD34" s="276"/>
      <c r="JE34" s="276"/>
      <c r="JF34" s="276"/>
      <c r="JG34" s="276"/>
      <c r="JH34" s="96">
        <f>VLOOKUP($E34,'факт '!$E$7:$DM$254,81,0)</f>
        <v>0</v>
      </c>
      <c r="JI34" s="96">
        <f>VLOOKUP($E34,'факт '!$E$7:$DM$254,82,0)</f>
        <v>0</v>
      </c>
      <c r="JJ34" s="96">
        <f>VLOOKUP($E34,'факт '!$E$7:$DM$254,83,0)</f>
        <v>0</v>
      </c>
      <c r="JK34" s="96">
        <f>VLOOKUP($E34,'факт '!$E$7:$DM$254,84,0)</f>
        <v>0</v>
      </c>
      <c r="JL34" s="96">
        <f>VLOOKUP($E34,'факт '!$E$7:$DM$254,85,0)</f>
        <v>0</v>
      </c>
      <c r="JM34" s="96">
        <f>VLOOKUP($E34,'факт '!$E$7:$DM$254,86,0)</f>
        <v>0</v>
      </c>
      <c r="JN34" s="96">
        <f>JH34+JK34</f>
        <v>0</v>
      </c>
      <c r="JO34" s="96">
        <f>JI34+JL34</f>
        <v>0</v>
      </c>
      <c r="JP34" s="96">
        <f>JJ34+JM34</f>
        <v>0</v>
      </c>
      <c r="JQ34" s="97">
        <f t="shared" ref="JQ34" si="621">JH34-JF34</f>
        <v>0</v>
      </c>
      <c r="JR34" s="97">
        <f t="shared" ref="JR34" si="622">JI34-JG34</f>
        <v>0</v>
      </c>
      <c r="JS34" s="97"/>
      <c r="JT34" s="97"/>
      <c r="JU34" s="97"/>
      <c r="JV34" s="97"/>
      <c r="JW34" s="97"/>
      <c r="JX34" s="97"/>
      <c r="JY34" s="96">
        <f>VLOOKUP($E34,'факт '!$E$7:$DM$254,69,0)</f>
        <v>0</v>
      </c>
      <c r="JZ34" s="96">
        <f>VLOOKUP($E34,'факт '!$E$7:$DM$254,70,0)</f>
        <v>0</v>
      </c>
      <c r="KA34" s="96">
        <f>VLOOKUP($E34,'факт '!$E$7:$DM$254,71,0)</f>
        <v>0</v>
      </c>
      <c r="KB34" s="96">
        <f>VLOOKUP($E34,'факт '!$E$7:$DM$254,72,0)</f>
        <v>0</v>
      </c>
      <c r="KC34" s="96">
        <f>VLOOKUP($E34,'факт '!$E$7:$DM$254,73,0)</f>
        <v>0</v>
      </c>
      <c r="KD34" s="96">
        <f>VLOOKUP($E34,'факт '!$E$7:$DM$254,74,0)</f>
        <v>0</v>
      </c>
      <c r="KE34" s="97">
        <f>JY34+KB34</f>
        <v>0</v>
      </c>
      <c r="KF34" s="97">
        <f>JZ34+KC34</f>
        <v>0</v>
      </c>
      <c r="KG34" s="97">
        <f>KA34+KD34</f>
        <v>0</v>
      </c>
      <c r="KH34" s="97">
        <f t="shared" ref="KH34" si="623">JY34-JW34</f>
        <v>0</v>
      </c>
      <c r="KI34" s="97">
        <f t="shared" ref="KI34" si="624">JZ34-JX34</f>
        <v>0</v>
      </c>
      <c r="KJ34" s="97"/>
      <c r="KK34" s="97"/>
      <c r="KL34" s="97"/>
      <c r="KM34" s="97"/>
      <c r="KN34" s="97"/>
      <c r="KO34" s="97"/>
      <c r="KP34" s="96">
        <f>VLOOKUP($E34,'факт '!$E$7:$DM$254,75,0)</f>
        <v>0</v>
      </c>
      <c r="KQ34" s="96">
        <f>VLOOKUP($E34,'факт '!$E$7:$DM$254,76,0)</f>
        <v>0</v>
      </c>
      <c r="KR34" s="96">
        <f>VLOOKUP($E34,'факт '!$E$7:$DM$254,77,0)</f>
        <v>0</v>
      </c>
      <c r="KS34" s="96">
        <f>VLOOKUP($E34,'факт '!$E$7:$DM$254,78,0)</f>
        <v>0</v>
      </c>
      <c r="KT34" s="96">
        <f>VLOOKUP($E34,'факт '!$E$7:$DM$254,79,0)</f>
        <v>0</v>
      </c>
      <c r="KU34" s="96">
        <f>VLOOKUP($E34,'факт '!$E$7:$DM$254,80,0)</f>
        <v>0</v>
      </c>
      <c r="KV34" s="97">
        <f>KP34+KS34</f>
        <v>0</v>
      </c>
      <c r="KW34" s="97">
        <f>KQ34+KT34</f>
        <v>0</v>
      </c>
      <c r="KX34" s="97">
        <f>KR34+KU34</f>
        <v>0</v>
      </c>
      <c r="KY34" s="97">
        <f>KP34-KN34</f>
        <v>0</v>
      </c>
      <c r="KZ34" s="97">
        <f>KQ34-KO34</f>
        <v>0</v>
      </c>
      <c r="LA34" s="97"/>
      <c r="LB34" s="97"/>
      <c r="LC34" s="231"/>
      <c r="LD34" s="277"/>
      <c r="LE34" s="231"/>
      <c r="LF34" s="231"/>
      <c r="LG34" s="231">
        <f t="shared" ref="LG34:LG37" si="625">M34+AD34+AU34+BL34+CC34+CT34+DK34+EB34+ES34+FJ34+GA34+GR34+HI34+HZ34+IQ34+JH34+JY34+KP34</f>
        <v>75</v>
      </c>
      <c r="LH34" s="231">
        <f t="shared" ref="LH34:LH37" si="626">N34+AE34+AV34+BM34+CD34+CU34+DL34+EC34+ET34+FK34+GB34+GS34+HJ34+IA34+IR34+JI34+JZ34+KQ34</f>
        <v>18371708.999999989</v>
      </c>
      <c r="LI34" s="231">
        <f t="shared" ref="LI34:LI37" si="627">O34+AF34+AW34+BN34+CE34+CV34+DM34+ED34+EU34+FL34+GC34+GT34+HK34+IB34+IS34+JJ34+KA34+KR34</f>
        <v>432</v>
      </c>
      <c r="LJ34" s="231">
        <f t="shared" ref="LJ34:LJ37" si="628">P34+AG34+AX34+BO34+CF34+CW34+DN34+EE34+EV34+FM34+GD34+GU34+HL34+IC34+IT34+JK34+KB34+KS34</f>
        <v>1</v>
      </c>
      <c r="LK34" s="231">
        <f t="shared" ref="LK34:LK37" si="629">Q34+AH34+AY34+BP34+CG34+CX34+DO34+EF34+EW34+FN34+GE34+GV34+HM34+ID34+IU34+JL34+KC34+KT34</f>
        <v>244956.12</v>
      </c>
      <c r="LL34" s="231">
        <f t="shared" ref="LL34:LL37" si="630">R34+AI34+AZ34+BQ34+CH34+CY34+DP34+EG34+EX34+FO34+GF34+GW34+HN34+IE34+IV34+JM34+KD34+KU34</f>
        <v>9</v>
      </c>
      <c r="LM34" s="231">
        <f t="shared" si="601"/>
        <v>76</v>
      </c>
      <c r="LN34" s="231">
        <f t="shared" si="602"/>
        <v>18616665.11999999</v>
      </c>
      <c r="LO34" s="231">
        <f t="shared" si="602"/>
        <v>441</v>
      </c>
      <c r="LP34" s="231">
        <f t="shared" si="95"/>
        <v>75</v>
      </c>
      <c r="LQ34" s="231">
        <f t="shared" si="96"/>
        <v>18371708.999999989</v>
      </c>
      <c r="LR34" s="232"/>
      <c r="LS34" s="232"/>
      <c r="LT34" s="102">
        <f t="shared" si="26"/>
        <v>244956.12437999996</v>
      </c>
      <c r="LU34" s="102">
        <f>LH34/LG34</f>
        <v>244956.11999999985</v>
      </c>
      <c r="LV34" s="245">
        <f t="shared" si="447"/>
        <v>4.3800001149065793E-3</v>
      </c>
      <c r="LW34" s="246">
        <f t="shared" si="603"/>
        <v>244956.12</v>
      </c>
    </row>
    <row r="35" spans="1:335" hidden="1" x14ac:dyDescent="0.2">
      <c r="A35" s="215">
        <v>1</v>
      </c>
      <c r="B35" s="195"/>
      <c r="C35" s="278"/>
      <c r="D35" s="279"/>
      <c r="E35" s="280"/>
      <c r="F35" s="279"/>
      <c r="G35" s="281"/>
      <c r="H35" s="282"/>
      <c r="I35" s="283"/>
      <c r="J35" s="283"/>
      <c r="K35" s="283"/>
      <c r="L35" s="283"/>
      <c r="M35" s="96"/>
      <c r="N35" s="96"/>
      <c r="O35" s="96"/>
      <c r="P35" s="96"/>
      <c r="Q35" s="96"/>
      <c r="R35" s="96"/>
      <c r="S35" s="96">
        <f t="shared" ref="S35:S37" si="631">M35+P35</f>
        <v>0</v>
      </c>
      <c r="T35" s="96">
        <f t="shared" ref="T35:T37" si="632">N35+Q35</f>
        <v>0</v>
      </c>
      <c r="U35" s="96">
        <f t="shared" ref="U35:U37" si="633">O35+R35</f>
        <v>0</v>
      </c>
      <c r="V35" s="97">
        <f t="shared" si="30"/>
        <v>0</v>
      </c>
      <c r="W35" s="97">
        <f t="shared" si="31"/>
        <v>0</v>
      </c>
      <c r="X35" s="251"/>
      <c r="Y35" s="251"/>
      <c r="Z35" s="283"/>
      <c r="AA35" s="283"/>
      <c r="AB35" s="283"/>
      <c r="AC35" s="283"/>
      <c r="AD35" s="96"/>
      <c r="AE35" s="96"/>
      <c r="AF35" s="105"/>
      <c r="AG35" s="96"/>
      <c r="AH35" s="96"/>
      <c r="AI35" s="96"/>
      <c r="AJ35" s="96">
        <f t="shared" ref="AJ35:AJ37" si="634">AD35+AG35</f>
        <v>0</v>
      </c>
      <c r="AK35" s="96">
        <f t="shared" ref="AK35:AK37" si="635">AE35+AH35</f>
        <v>0</v>
      </c>
      <c r="AL35" s="172">
        <f t="shared" ref="AL35:AL37" si="636">AF35+AI35</f>
        <v>0</v>
      </c>
      <c r="AM35" s="97">
        <f t="shared" si="565"/>
        <v>0</v>
      </c>
      <c r="AN35" s="97">
        <f t="shared" si="565"/>
        <v>0</v>
      </c>
      <c r="AO35" s="251"/>
      <c r="AP35" s="251"/>
      <c r="AQ35" s="283"/>
      <c r="AR35" s="283"/>
      <c r="AS35" s="283"/>
      <c r="AT35" s="283"/>
      <c r="AU35" s="284"/>
      <c r="AV35" s="284"/>
      <c r="AW35" s="284"/>
      <c r="AX35" s="283"/>
      <c r="AY35" s="283"/>
      <c r="AZ35" s="283"/>
      <c r="BA35" s="96">
        <f t="shared" ref="BA35:BC39" si="637">SUM(AU35+AX35)</f>
        <v>0</v>
      </c>
      <c r="BB35" s="96">
        <f t="shared" si="637"/>
        <v>0</v>
      </c>
      <c r="BC35" s="96"/>
      <c r="BD35" s="251">
        <f t="shared" si="203"/>
        <v>0</v>
      </c>
      <c r="BE35" s="251">
        <f t="shared" si="316"/>
        <v>0</v>
      </c>
      <c r="BF35" s="251"/>
      <c r="BG35" s="251"/>
      <c r="BH35" s="283"/>
      <c r="BI35" s="283"/>
      <c r="BJ35" s="283"/>
      <c r="BK35" s="283"/>
      <c r="BL35" s="284"/>
      <c r="BM35" s="284"/>
      <c r="BN35" s="284"/>
      <c r="BO35" s="276"/>
      <c r="BP35" s="276"/>
      <c r="BQ35" s="276"/>
      <c r="BR35" s="96">
        <f t="shared" si="35"/>
        <v>0</v>
      </c>
      <c r="BS35" s="96">
        <f t="shared" si="36"/>
        <v>0</v>
      </c>
      <c r="BT35" s="96"/>
      <c r="BU35" s="251">
        <f t="shared" si="37"/>
        <v>0</v>
      </c>
      <c r="BV35" s="251">
        <f t="shared" si="38"/>
        <v>0</v>
      </c>
      <c r="BW35" s="251"/>
      <c r="BX35" s="251"/>
      <c r="BY35" s="283"/>
      <c r="BZ35" s="283"/>
      <c r="CA35" s="283"/>
      <c r="CB35" s="283"/>
      <c r="CC35" s="96"/>
      <c r="CD35" s="96"/>
      <c r="CE35" s="105"/>
      <c r="CF35" s="96"/>
      <c r="CG35" s="96"/>
      <c r="CH35" s="96"/>
      <c r="CI35" s="96"/>
      <c r="CJ35" s="96"/>
      <c r="CK35" s="172"/>
      <c r="CL35" s="97"/>
      <c r="CM35" s="97"/>
      <c r="CN35" s="235"/>
      <c r="CO35" s="97"/>
      <c r="CP35" s="283"/>
      <c r="CQ35" s="283"/>
      <c r="CR35" s="283"/>
      <c r="CS35" s="283"/>
      <c r="CT35" s="283"/>
      <c r="CU35" s="283"/>
      <c r="CV35" s="276"/>
      <c r="CW35" s="283"/>
      <c r="CX35" s="283"/>
      <c r="CY35" s="276"/>
      <c r="CZ35" s="96">
        <f t="shared" si="44"/>
        <v>0</v>
      </c>
      <c r="DA35" s="96">
        <f t="shared" si="45"/>
        <v>0</v>
      </c>
      <c r="DB35" s="96"/>
      <c r="DC35" s="251">
        <f t="shared" si="46"/>
        <v>0</v>
      </c>
      <c r="DD35" s="251">
        <f t="shared" si="47"/>
        <v>0</v>
      </c>
      <c r="DE35" s="251"/>
      <c r="DF35" s="251"/>
      <c r="DG35" s="283"/>
      <c r="DH35" s="283"/>
      <c r="DI35" s="283"/>
      <c r="DJ35" s="283"/>
      <c r="DK35" s="283"/>
      <c r="DL35" s="283"/>
      <c r="DM35" s="283"/>
      <c r="DN35" s="283"/>
      <c r="DO35" s="283"/>
      <c r="DP35" s="283"/>
      <c r="DQ35" s="96">
        <f t="shared" si="49"/>
        <v>0</v>
      </c>
      <c r="DR35" s="96">
        <f t="shared" si="50"/>
        <v>0</v>
      </c>
      <c r="DS35" s="96"/>
      <c r="DT35" s="251">
        <f t="shared" si="51"/>
        <v>0</v>
      </c>
      <c r="DU35" s="251">
        <f t="shared" si="52"/>
        <v>0</v>
      </c>
      <c r="DV35" s="251"/>
      <c r="DW35" s="251"/>
      <c r="DX35" s="283"/>
      <c r="DY35" s="283"/>
      <c r="DZ35" s="283"/>
      <c r="EA35" s="283"/>
      <c r="EB35" s="283"/>
      <c r="EC35" s="283"/>
      <c r="ED35" s="283"/>
      <c r="EE35" s="283"/>
      <c r="EF35" s="283"/>
      <c r="EG35" s="283"/>
      <c r="EH35" s="96">
        <f t="shared" si="54"/>
        <v>0</v>
      </c>
      <c r="EI35" s="96">
        <f t="shared" si="55"/>
        <v>0</v>
      </c>
      <c r="EJ35" s="96"/>
      <c r="EK35" s="251">
        <f t="shared" si="56"/>
        <v>0</v>
      </c>
      <c r="EL35" s="251">
        <f t="shared" si="57"/>
        <v>0</v>
      </c>
      <c r="EM35" s="251"/>
      <c r="EN35" s="251"/>
      <c r="EO35" s="283"/>
      <c r="EP35" s="283"/>
      <c r="EQ35" s="283"/>
      <c r="ER35" s="283"/>
      <c r="ES35" s="283"/>
      <c r="ET35" s="283"/>
      <c r="EU35" s="283"/>
      <c r="EV35" s="283"/>
      <c r="EW35" s="283"/>
      <c r="EX35" s="283"/>
      <c r="EY35" s="96">
        <f t="shared" si="59"/>
        <v>0</v>
      </c>
      <c r="EZ35" s="96">
        <f t="shared" si="60"/>
        <v>0</v>
      </c>
      <c r="FA35" s="96"/>
      <c r="FB35" s="251">
        <f t="shared" si="61"/>
        <v>0</v>
      </c>
      <c r="FC35" s="251">
        <f t="shared" si="62"/>
        <v>0</v>
      </c>
      <c r="FD35" s="251"/>
      <c r="FE35" s="251"/>
      <c r="FF35" s="283"/>
      <c r="FG35" s="283"/>
      <c r="FH35" s="283"/>
      <c r="FI35" s="283"/>
      <c r="FJ35" s="283"/>
      <c r="FK35" s="283"/>
      <c r="FL35" s="283"/>
      <c r="FM35" s="283"/>
      <c r="FN35" s="283"/>
      <c r="FO35" s="283"/>
      <c r="FP35" s="96">
        <f t="shared" si="317"/>
        <v>0</v>
      </c>
      <c r="FQ35" s="96">
        <f t="shared" si="318"/>
        <v>0</v>
      </c>
      <c r="FR35" s="96"/>
      <c r="FS35" s="251">
        <f t="shared" si="64"/>
        <v>0</v>
      </c>
      <c r="FT35" s="251">
        <f t="shared" si="65"/>
        <v>0</v>
      </c>
      <c r="FU35" s="251"/>
      <c r="FV35" s="251"/>
      <c r="FW35" s="283"/>
      <c r="FX35" s="283"/>
      <c r="FY35" s="283"/>
      <c r="FZ35" s="283"/>
      <c r="GA35" s="283"/>
      <c r="GB35" s="283"/>
      <c r="GC35" s="283"/>
      <c r="GD35" s="283"/>
      <c r="GE35" s="283"/>
      <c r="GF35" s="283"/>
      <c r="GG35" s="96">
        <f t="shared" si="319"/>
        <v>0</v>
      </c>
      <c r="GH35" s="96">
        <f t="shared" si="320"/>
        <v>0</v>
      </c>
      <c r="GI35" s="96">
        <f t="shared" si="320"/>
        <v>0</v>
      </c>
      <c r="GJ35" s="251">
        <f t="shared" si="67"/>
        <v>0</v>
      </c>
      <c r="GK35" s="251">
        <f t="shared" si="68"/>
        <v>0</v>
      </c>
      <c r="GL35" s="251"/>
      <c r="GM35" s="251"/>
      <c r="GN35" s="283"/>
      <c r="GO35" s="283"/>
      <c r="GP35" s="283"/>
      <c r="GQ35" s="283"/>
      <c r="GR35" s="96"/>
      <c r="GS35" s="96"/>
      <c r="GT35" s="96"/>
      <c r="GU35" s="96"/>
      <c r="GV35" s="96"/>
      <c r="GW35" s="96"/>
      <c r="GX35" s="96"/>
      <c r="GY35" s="96"/>
      <c r="GZ35" s="96"/>
      <c r="HA35" s="97"/>
      <c r="HB35" s="97"/>
      <c r="HC35" s="235"/>
      <c r="HD35" s="236"/>
      <c r="HE35" s="283"/>
      <c r="HF35" s="283"/>
      <c r="HG35" s="283"/>
      <c r="HH35" s="283"/>
      <c r="HI35" s="284"/>
      <c r="HJ35" s="284"/>
      <c r="HK35" s="284"/>
      <c r="HL35" s="283"/>
      <c r="HM35" s="283"/>
      <c r="HN35" s="283"/>
      <c r="HO35" s="96">
        <f t="shared" si="72"/>
        <v>0</v>
      </c>
      <c r="HP35" s="96">
        <f t="shared" si="73"/>
        <v>0</v>
      </c>
      <c r="HQ35" s="96"/>
      <c r="HR35" s="251">
        <f t="shared" si="74"/>
        <v>0</v>
      </c>
      <c r="HS35" s="251">
        <f t="shared" si="75"/>
        <v>0</v>
      </c>
      <c r="HT35" s="251"/>
      <c r="HU35" s="251"/>
      <c r="HV35" s="283"/>
      <c r="HW35" s="283"/>
      <c r="HX35" s="283"/>
      <c r="HY35" s="283"/>
      <c r="HZ35" s="284"/>
      <c r="IA35" s="284"/>
      <c r="IB35" s="284"/>
      <c r="IC35" s="283"/>
      <c r="ID35" s="283"/>
      <c r="IE35" s="283"/>
      <c r="IF35" s="96">
        <f t="shared" si="76"/>
        <v>0</v>
      </c>
      <c r="IG35" s="96">
        <f t="shared" si="77"/>
        <v>0</v>
      </c>
      <c r="IH35" s="96"/>
      <c r="II35" s="251">
        <f t="shared" si="78"/>
        <v>0</v>
      </c>
      <c r="IJ35" s="251">
        <f t="shared" si="79"/>
        <v>0</v>
      </c>
      <c r="IK35" s="251"/>
      <c r="IL35" s="251"/>
      <c r="IM35" s="283"/>
      <c r="IN35" s="283"/>
      <c r="IO35" s="283"/>
      <c r="IP35" s="283"/>
      <c r="IQ35" s="284"/>
      <c r="IR35" s="284"/>
      <c r="IS35" s="284"/>
      <c r="IT35" s="283"/>
      <c r="IU35" s="283"/>
      <c r="IV35" s="283"/>
      <c r="IW35" s="96">
        <f t="shared" si="80"/>
        <v>0</v>
      </c>
      <c r="IX35" s="96">
        <f t="shared" si="81"/>
        <v>0</v>
      </c>
      <c r="IY35" s="96"/>
      <c r="IZ35" s="251">
        <f t="shared" si="82"/>
        <v>0</v>
      </c>
      <c r="JA35" s="251">
        <f t="shared" si="83"/>
        <v>0</v>
      </c>
      <c r="JB35" s="251"/>
      <c r="JC35" s="251"/>
      <c r="JD35" s="283"/>
      <c r="JE35" s="283"/>
      <c r="JF35" s="283"/>
      <c r="JG35" s="283"/>
      <c r="JH35" s="283"/>
      <c r="JI35" s="283"/>
      <c r="JJ35" s="283"/>
      <c r="JK35" s="283"/>
      <c r="JL35" s="283"/>
      <c r="JM35" s="283"/>
      <c r="JN35" s="248">
        <f t="shared" si="321"/>
        <v>0</v>
      </c>
      <c r="JO35" s="248">
        <f t="shared" si="322"/>
        <v>0</v>
      </c>
      <c r="JP35" s="248">
        <f t="shared" si="322"/>
        <v>0</v>
      </c>
      <c r="JQ35" s="251">
        <f t="shared" si="85"/>
        <v>0</v>
      </c>
      <c r="JR35" s="251">
        <f t="shared" si="86"/>
        <v>0</v>
      </c>
      <c r="JS35" s="251"/>
      <c r="JT35" s="251"/>
      <c r="JU35" s="251"/>
      <c r="JV35" s="251"/>
      <c r="JW35" s="251"/>
      <c r="JX35" s="251"/>
      <c r="JY35" s="251"/>
      <c r="JZ35" s="251"/>
      <c r="KA35" s="251"/>
      <c r="KB35" s="251"/>
      <c r="KC35" s="251"/>
      <c r="KD35" s="251"/>
      <c r="KE35" s="251"/>
      <c r="KF35" s="251"/>
      <c r="KG35" s="251"/>
      <c r="KH35" s="251">
        <f t="shared" si="88"/>
        <v>0</v>
      </c>
      <c r="KI35" s="251">
        <f t="shared" si="89"/>
        <v>0</v>
      </c>
      <c r="KJ35" s="251"/>
      <c r="KK35" s="251"/>
      <c r="KL35" s="251"/>
      <c r="KM35" s="251"/>
      <c r="KN35" s="251"/>
      <c r="KO35" s="251"/>
      <c r="KP35" s="251"/>
      <c r="KQ35" s="251"/>
      <c r="KR35" s="251"/>
      <c r="KS35" s="251"/>
      <c r="KT35" s="251"/>
      <c r="KU35" s="251"/>
      <c r="KV35" s="251"/>
      <c r="KW35" s="251"/>
      <c r="KX35" s="251"/>
      <c r="KY35" s="251">
        <f t="shared" si="91"/>
        <v>0</v>
      </c>
      <c r="KZ35" s="251">
        <f t="shared" si="92"/>
        <v>0</v>
      </c>
      <c r="LA35" s="251"/>
      <c r="LB35" s="251"/>
      <c r="LC35" s="255"/>
      <c r="LD35" s="285"/>
      <c r="LE35" s="255"/>
      <c r="LF35" s="255"/>
      <c r="LG35" s="231">
        <f t="shared" si="625"/>
        <v>0</v>
      </c>
      <c r="LH35" s="231">
        <f t="shared" si="626"/>
        <v>0</v>
      </c>
      <c r="LI35" s="231">
        <f t="shared" si="627"/>
        <v>0</v>
      </c>
      <c r="LJ35" s="231">
        <f t="shared" si="628"/>
        <v>0</v>
      </c>
      <c r="LK35" s="231">
        <f t="shared" si="629"/>
        <v>0</v>
      </c>
      <c r="LL35" s="231">
        <f t="shared" si="630"/>
        <v>0</v>
      </c>
      <c r="LM35" s="231">
        <f t="shared" si="601"/>
        <v>0</v>
      </c>
      <c r="LN35" s="231">
        <f t="shared" si="602"/>
        <v>0</v>
      </c>
      <c r="LO35" s="231">
        <f t="shared" si="602"/>
        <v>0</v>
      </c>
      <c r="LP35" s="231">
        <f t="shared" si="95"/>
        <v>0</v>
      </c>
      <c r="LQ35" s="231">
        <f t="shared" si="96"/>
        <v>0</v>
      </c>
      <c r="LR35" s="286"/>
      <c r="LS35" s="286"/>
      <c r="LT35" s="258">
        <f t="shared" si="26"/>
        <v>0</v>
      </c>
      <c r="LU35" s="258"/>
      <c r="LV35" s="287"/>
    </row>
    <row r="36" spans="1:335" hidden="1" x14ac:dyDescent="0.2">
      <c r="A36" s="215">
        <v>1</v>
      </c>
      <c r="B36" s="215"/>
      <c r="C36" s="101"/>
      <c r="D36" s="288"/>
      <c r="E36" s="289"/>
      <c r="F36" s="122"/>
      <c r="G36" s="122"/>
      <c r="H36" s="15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>
        <f t="shared" si="631"/>
        <v>0</v>
      </c>
      <c r="T36" s="96">
        <f t="shared" si="632"/>
        <v>0</v>
      </c>
      <c r="U36" s="96">
        <f t="shared" si="633"/>
        <v>0</v>
      </c>
      <c r="V36" s="97">
        <f t="shared" si="30"/>
        <v>0</v>
      </c>
      <c r="W36" s="97">
        <f t="shared" si="31"/>
        <v>0</v>
      </c>
      <c r="X36" s="97"/>
      <c r="Y36" s="97"/>
      <c r="Z36" s="96"/>
      <c r="AA36" s="96"/>
      <c r="AB36" s="96"/>
      <c r="AC36" s="96"/>
      <c r="AD36" s="96"/>
      <c r="AE36" s="96"/>
      <c r="AF36" s="105"/>
      <c r="AG36" s="96"/>
      <c r="AH36" s="96"/>
      <c r="AI36" s="96"/>
      <c r="AJ36" s="96">
        <f t="shared" si="634"/>
        <v>0</v>
      </c>
      <c r="AK36" s="96">
        <f t="shared" si="635"/>
        <v>0</v>
      </c>
      <c r="AL36" s="172">
        <f t="shared" si="636"/>
        <v>0</v>
      </c>
      <c r="AM36" s="97">
        <f t="shared" si="565"/>
        <v>0</v>
      </c>
      <c r="AN36" s="97">
        <f t="shared" si="565"/>
        <v>0</v>
      </c>
      <c r="AO36" s="97"/>
      <c r="AP36" s="97"/>
      <c r="AQ36" s="96"/>
      <c r="AR36" s="96"/>
      <c r="AS36" s="96"/>
      <c r="AT36" s="96"/>
      <c r="AU36" s="247"/>
      <c r="AV36" s="247"/>
      <c r="AW36" s="247"/>
      <c r="AX36" s="96"/>
      <c r="AY36" s="96"/>
      <c r="AZ36" s="96"/>
      <c r="BA36" s="96">
        <f t="shared" si="637"/>
        <v>0</v>
      </c>
      <c r="BB36" s="96">
        <f t="shared" si="637"/>
        <v>0</v>
      </c>
      <c r="BC36" s="96"/>
      <c r="BD36" s="97">
        <f t="shared" si="203"/>
        <v>0</v>
      </c>
      <c r="BE36" s="97">
        <f t="shared" si="316"/>
        <v>0</v>
      </c>
      <c r="BF36" s="97"/>
      <c r="BG36" s="97"/>
      <c r="BH36" s="96"/>
      <c r="BI36" s="96"/>
      <c r="BJ36" s="96"/>
      <c r="BK36" s="96"/>
      <c r="BL36" s="247"/>
      <c r="BM36" s="247"/>
      <c r="BN36" s="247"/>
      <c r="BO36" s="96"/>
      <c r="BP36" s="96"/>
      <c r="BQ36" s="96"/>
      <c r="BR36" s="96">
        <f t="shared" si="35"/>
        <v>0</v>
      </c>
      <c r="BS36" s="96">
        <f t="shared" si="36"/>
        <v>0</v>
      </c>
      <c r="BT36" s="96"/>
      <c r="BU36" s="97">
        <f t="shared" si="37"/>
        <v>0</v>
      </c>
      <c r="BV36" s="97">
        <f t="shared" si="38"/>
        <v>0</v>
      </c>
      <c r="BW36" s="97"/>
      <c r="BX36" s="97"/>
      <c r="BY36" s="96"/>
      <c r="BZ36" s="96"/>
      <c r="CA36" s="96"/>
      <c r="CB36" s="96"/>
      <c r="CC36" s="96"/>
      <c r="CD36" s="96"/>
      <c r="CE36" s="105"/>
      <c r="CF36" s="96"/>
      <c r="CG36" s="96"/>
      <c r="CH36" s="96"/>
      <c r="CI36" s="96"/>
      <c r="CJ36" s="96"/>
      <c r="CK36" s="172"/>
      <c r="CL36" s="97"/>
      <c r="CM36" s="97"/>
      <c r="CN36" s="235"/>
      <c r="CO36" s="97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>
        <f t="shared" si="44"/>
        <v>0</v>
      </c>
      <c r="DA36" s="96">
        <f t="shared" si="45"/>
        <v>0</v>
      </c>
      <c r="DB36" s="96"/>
      <c r="DC36" s="97">
        <f t="shared" si="46"/>
        <v>0</v>
      </c>
      <c r="DD36" s="97">
        <f t="shared" si="47"/>
        <v>0</v>
      </c>
      <c r="DE36" s="97"/>
      <c r="DF36" s="97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>
        <f t="shared" si="49"/>
        <v>0</v>
      </c>
      <c r="DR36" s="96">
        <f t="shared" si="50"/>
        <v>0</v>
      </c>
      <c r="DS36" s="96"/>
      <c r="DT36" s="97">
        <f t="shared" si="51"/>
        <v>0</v>
      </c>
      <c r="DU36" s="97">
        <f t="shared" si="52"/>
        <v>0</v>
      </c>
      <c r="DV36" s="97"/>
      <c r="DW36" s="97"/>
      <c r="DX36" s="96"/>
      <c r="DY36" s="96"/>
      <c r="DZ36" s="96"/>
      <c r="EA36" s="96"/>
      <c r="EB36" s="96"/>
      <c r="EC36" s="96"/>
      <c r="ED36" s="96"/>
      <c r="EE36" s="96"/>
      <c r="EF36" s="96"/>
      <c r="EG36" s="96"/>
      <c r="EH36" s="96">
        <f t="shared" si="54"/>
        <v>0</v>
      </c>
      <c r="EI36" s="96">
        <f t="shared" si="55"/>
        <v>0</v>
      </c>
      <c r="EJ36" s="96"/>
      <c r="EK36" s="97">
        <f t="shared" si="56"/>
        <v>0</v>
      </c>
      <c r="EL36" s="97">
        <f t="shared" si="57"/>
        <v>0</v>
      </c>
      <c r="EM36" s="97"/>
      <c r="EN36" s="97"/>
      <c r="EO36" s="96"/>
      <c r="EP36" s="96"/>
      <c r="EQ36" s="96"/>
      <c r="ER36" s="96"/>
      <c r="ES36" s="96"/>
      <c r="ET36" s="96"/>
      <c r="EU36" s="96"/>
      <c r="EV36" s="96"/>
      <c r="EW36" s="96"/>
      <c r="EX36" s="96"/>
      <c r="EY36" s="96">
        <f t="shared" si="59"/>
        <v>0</v>
      </c>
      <c r="EZ36" s="96">
        <f t="shared" si="60"/>
        <v>0</v>
      </c>
      <c r="FA36" s="96"/>
      <c r="FB36" s="97">
        <f t="shared" si="61"/>
        <v>0</v>
      </c>
      <c r="FC36" s="97">
        <f t="shared" si="62"/>
        <v>0</v>
      </c>
      <c r="FD36" s="97"/>
      <c r="FE36" s="97"/>
      <c r="FF36" s="96"/>
      <c r="FG36" s="96"/>
      <c r="FH36" s="96"/>
      <c r="FI36" s="96"/>
      <c r="FJ36" s="96"/>
      <c r="FK36" s="96"/>
      <c r="FL36" s="96"/>
      <c r="FM36" s="96"/>
      <c r="FN36" s="96"/>
      <c r="FO36" s="96"/>
      <c r="FP36" s="96">
        <f t="shared" si="317"/>
        <v>0</v>
      </c>
      <c r="FQ36" s="96">
        <f t="shared" si="318"/>
        <v>0</v>
      </c>
      <c r="FR36" s="96"/>
      <c r="FS36" s="97">
        <f t="shared" si="64"/>
        <v>0</v>
      </c>
      <c r="FT36" s="97">
        <f t="shared" si="65"/>
        <v>0</v>
      </c>
      <c r="FU36" s="97"/>
      <c r="FV36" s="97"/>
      <c r="FW36" s="96"/>
      <c r="FX36" s="96"/>
      <c r="FY36" s="96"/>
      <c r="FZ36" s="96"/>
      <c r="GA36" s="96"/>
      <c r="GB36" s="96"/>
      <c r="GC36" s="96"/>
      <c r="GD36" s="96"/>
      <c r="GE36" s="96"/>
      <c r="GF36" s="96"/>
      <c r="GG36" s="96">
        <f t="shared" si="319"/>
        <v>0</v>
      </c>
      <c r="GH36" s="96">
        <f t="shared" si="320"/>
        <v>0</v>
      </c>
      <c r="GI36" s="96">
        <f t="shared" si="320"/>
        <v>0</v>
      </c>
      <c r="GJ36" s="97">
        <f t="shared" si="67"/>
        <v>0</v>
      </c>
      <c r="GK36" s="97">
        <f t="shared" si="68"/>
        <v>0</v>
      </c>
      <c r="GL36" s="97"/>
      <c r="GM36" s="97"/>
      <c r="GN36" s="96"/>
      <c r="GO36" s="96"/>
      <c r="GP36" s="96"/>
      <c r="GQ36" s="96"/>
      <c r="GR36" s="96"/>
      <c r="GS36" s="96"/>
      <c r="GT36" s="96"/>
      <c r="GU36" s="96"/>
      <c r="GV36" s="96"/>
      <c r="GW36" s="96"/>
      <c r="GX36" s="96"/>
      <c r="GY36" s="96"/>
      <c r="GZ36" s="96"/>
      <c r="HA36" s="97"/>
      <c r="HB36" s="97"/>
      <c r="HC36" s="235"/>
      <c r="HD36" s="236"/>
      <c r="HE36" s="96"/>
      <c r="HF36" s="96"/>
      <c r="HG36" s="96"/>
      <c r="HH36" s="96"/>
      <c r="HI36" s="247"/>
      <c r="HJ36" s="247"/>
      <c r="HK36" s="247"/>
      <c r="HL36" s="96"/>
      <c r="HM36" s="96"/>
      <c r="HN36" s="96"/>
      <c r="HO36" s="96">
        <f t="shared" si="72"/>
        <v>0</v>
      </c>
      <c r="HP36" s="96">
        <f t="shared" si="73"/>
        <v>0</v>
      </c>
      <c r="HQ36" s="96"/>
      <c r="HR36" s="97">
        <f t="shared" si="74"/>
        <v>0</v>
      </c>
      <c r="HS36" s="97">
        <f t="shared" si="75"/>
        <v>0</v>
      </c>
      <c r="HT36" s="97"/>
      <c r="HU36" s="97"/>
      <c r="HV36" s="96"/>
      <c r="HW36" s="96"/>
      <c r="HX36" s="96"/>
      <c r="HY36" s="96"/>
      <c r="HZ36" s="247"/>
      <c r="IA36" s="247"/>
      <c r="IB36" s="247"/>
      <c r="IC36" s="96"/>
      <c r="ID36" s="96"/>
      <c r="IE36" s="96"/>
      <c r="IF36" s="96">
        <f t="shared" si="76"/>
        <v>0</v>
      </c>
      <c r="IG36" s="96">
        <f t="shared" si="77"/>
        <v>0</v>
      </c>
      <c r="IH36" s="96"/>
      <c r="II36" s="97">
        <f t="shared" si="78"/>
        <v>0</v>
      </c>
      <c r="IJ36" s="97">
        <f t="shared" si="79"/>
        <v>0</v>
      </c>
      <c r="IK36" s="97"/>
      <c r="IL36" s="97"/>
      <c r="IM36" s="96"/>
      <c r="IN36" s="96"/>
      <c r="IO36" s="96"/>
      <c r="IP36" s="96"/>
      <c r="IQ36" s="247"/>
      <c r="IR36" s="247"/>
      <c r="IS36" s="247"/>
      <c r="IT36" s="96"/>
      <c r="IU36" s="96"/>
      <c r="IV36" s="96"/>
      <c r="IW36" s="96">
        <f t="shared" si="80"/>
        <v>0</v>
      </c>
      <c r="IX36" s="96">
        <f t="shared" si="81"/>
        <v>0</v>
      </c>
      <c r="IY36" s="96"/>
      <c r="IZ36" s="97">
        <f t="shared" si="82"/>
        <v>0</v>
      </c>
      <c r="JA36" s="97">
        <f t="shared" si="83"/>
        <v>0</v>
      </c>
      <c r="JB36" s="97"/>
      <c r="JC36" s="97"/>
      <c r="JD36" s="96"/>
      <c r="JE36" s="96"/>
      <c r="JF36" s="96"/>
      <c r="JG36" s="96"/>
      <c r="JH36" s="96"/>
      <c r="JI36" s="96"/>
      <c r="JJ36" s="96"/>
      <c r="JK36" s="96"/>
      <c r="JL36" s="96"/>
      <c r="JM36" s="96"/>
      <c r="JN36" s="96">
        <f t="shared" si="321"/>
        <v>0</v>
      </c>
      <c r="JO36" s="96">
        <f t="shared" si="322"/>
        <v>0</v>
      </c>
      <c r="JP36" s="96">
        <f t="shared" si="322"/>
        <v>0</v>
      </c>
      <c r="JQ36" s="97">
        <f t="shared" si="85"/>
        <v>0</v>
      </c>
      <c r="JR36" s="97">
        <f t="shared" si="86"/>
        <v>0</v>
      </c>
      <c r="JS36" s="97"/>
      <c r="JT36" s="97"/>
      <c r="JU36" s="97"/>
      <c r="JV36" s="97"/>
      <c r="JW36" s="97"/>
      <c r="JX36" s="97"/>
      <c r="JY36" s="97"/>
      <c r="JZ36" s="97"/>
      <c r="KA36" s="97"/>
      <c r="KB36" s="97"/>
      <c r="KC36" s="97"/>
      <c r="KD36" s="97"/>
      <c r="KE36" s="97"/>
      <c r="KF36" s="97"/>
      <c r="KG36" s="97"/>
      <c r="KH36" s="97">
        <f t="shared" si="88"/>
        <v>0</v>
      </c>
      <c r="KI36" s="97">
        <f t="shared" si="89"/>
        <v>0</v>
      </c>
      <c r="KJ36" s="97"/>
      <c r="KK36" s="97"/>
      <c r="KL36" s="97"/>
      <c r="KM36" s="97"/>
      <c r="KN36" s="97"/>
      <c r="KO36" s="97"/>
      <c r="KP36" s="97"/>
      <c r="KQ36" s="97"/>
      <c r="KR36" s="97"/>
      <c r="KS36" s="97"/>
      <c r="KT36" s="97"/>
      <c r="KU36" s="97"/>
      <c r="KV36" s="97"/>
      <c r="KW36" s="97"/>
      <c r="KX36" s="97"/>
      <c r="KY36" s="97">
        <f t="shared" si="91"/>
        <v>0</v>
      </c>
      <c r="KZ36" s="97">
        <f t="shared" si="92"/>
        <v>0</v>
      </c>
      <c r="LA36" s="97"/>
      <c r="LB36" s="97"/>
      <c r="LC36" s="98"/>
      <c r="LD36" s="99"/>
      <c r="LE36" s="98"/>
      <c r="LF36" s="98"/>
      <c r="LG36" s="231">
        <f t="shared" si="625"/>
        <v>0</v>
      </c>
      <c r="LH36" s="231">
        <f t="shared" si="626"/>
        <v>0</v>
      </c>
      <c r="LI36" s="231">
        <f t="shared" si="627"/>
        <v>0</v>
      </c>
      <c r="LJ36" s="231">
        <f t="shared" si="628"/>
        <v>0</v>
      </c>
      <c r="LK36" s="231">
        <f t="shared" si="629"/>
        <v>0</v>
      </c>
      <c r="LL36" s="231">
        <f t="shared" si="630"/>
        <v>0</v>
      </c>
      <c r="LM36" s="231">
        <f t="shared" si="601"/>
        <v>0</v>
      </c>
      <c r="LN36" s="231">
        <f t="shared" si="602"/>
        <v>0</v>
      </c>
      <c r="LO36" s="231">
        <f t="shared" si="602"/>
        <v>0</v>
      </c>
      <c r="LP36" s="231">
        <f t="shared" si="95"/>
        <v>0</v>
      </c>
      <c r="LQ36" s="231">
        <f t="shared" si="96"/>
        <v>0</v>
      </c>
      <c r="LR36" s="100"/>
      <c r="LS36" s="101"/>
      <c r="LT36" s="102">
        <f t="shared" si="26"/>
        <v>0</v>
      </c>
      <c r="LU36" s="102"/>
      <c r="LV36" s="245"/>
    </row>
    <row r="37" spans="1:335" hidden="1" x14ac:dyDescent="0.2">
      <c r="A37" s="215">
        <v>1</v>
      </c>
      <c r="B37" s="215"/>
      <c r="C37" s="101"/>
      <c r="D37" s="288"/>
      <c r="E37" s="289"/>
      <c r="F37" s="122"/>
      <c r="G37" s="122"/>
      <c r="H37" s="15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>
        <f t="shared" si="631"/>
        <v>0</v>
      </c>
      <c r="T37" s="96">
        <f t="shared" si="632"/>
        <v>0</v>
      </c>
      <c r="U37" s="96">
        <f t="shared" si="633"/>
        <v>0</v>
      </c>
      <c r="V37" s="97">
        <f t="shared" si="30"/>
        <v>0</v>
      </c>
      <c r="W37" s="97">
        <f t="shared" si="31"/>
        <v>0</v>
      </c>
      <c r="X37" s="97"/>
      <c r="Y37" s="97"/>
      <c r="Z37" s="96"/>
      <c r="AA37" s="96"/>
      <c r="AB37" s="96"/>
      <c r="AC37" s="96"/>
      <c r="AD37" s="96"/>
      <c r="AE37" s="96"/>
      <c r="AF37" s="105"/>
      <c r="AG37" s="96"/>
      <c r="AH37" s="96"/>
      <c r="AI37" s="96"/>
      <c r="AJ37" s="96">
        <f t="shared" si="634"/>
        <v>0</v>
      </c>
      <c r="AK37" s="96">
        <f t="shared" si="635"/>
        <v>0</v>
      </c>
      <c r="AL37" s="172">
        <f t="shared" si="636"/>
        <v>0</v>
      </c>
      <c r="AM37" s="97">
        <f t="shared" si="565"/>
        <v>0</v>
      </c>
      <c r="AN37" s="97">
        <f t="shared" si="565"/>
        <v>0</v>
      </c>
      <c r="AO37" s="97"/>
      <c r="AP37" s="97"/>
      <c r="AQ37" s="96"/>
      <c r="AR37" s="96"/>
      <c r="AS37" s="96"/>
      <c r="AT37" s="96"/>
      <c r="AU37" s="247"/>
      <c r="AV37" s="247"/>
      <c r="AW37" s="247"/>
      <c r="AX37" s="96"/>
      <c r="AY37" s="96"/>
      <c r="AZ37" s="96"/>
      <c r="BA37" s="96">
        <f t="shared" si="637"/>
        <v>0</v>
      </c>
      <c r="BB37" s="96">
        <f t="shared" si="637"/>
        <v>0</v>
      </c>
      <c r="BC37" s="96"/>
      <c r="BD37" s="97">
        <f t="shared" si="203"/>
        <v>0</v>
      </c>
      <c r="BE37" s="97">
        <f t="shared" si="316"/>
        <v>0</v>
      </c>
      <c r="BF37" s="97"/>
      <c r="BG37" s="97"/>
      <c r="BH37" s="96"/>
      <c r="BI37" s="96"/>
      <c r="BJ37" s="96"/>
      <c r="BK37" s="96"/>
      <c r="BL37" s="247"/>
      <c r="BM37" s="247"/>
      <c r="BN37" s="247"/>
      <c r="BO37" s="96"/>
      <c r="BP37" s="96"/>
      <c r="BQ37" s="96"/>
      <c r="BR37" s="96">
        <f t="shared" si="35"/>
        <v>0</v>
      </c>
      <c r="BS37" s="96">
        <f t="shared" si="36"/>
        <v>0</v>
      </c>
      <c r="BT37" s="96"/>
      <c r="BU37" s="97">
        <f t="shared" si="37"/>
        <v>0</v>
      </c>
      <c r="BV37" s="97">
        <f t="shared" si="38"/>
        <v>0</v>
      </c>
      <c r="BW37" s="97"/>
      <c r="BX37" s="97"/>
      <c r="BY37" s="96"/>
      <c r="BZ37" s="96"/>
      <c r="CA37" s="96"/>
      <c r="CB37" s="96"/>
      <c r="CC37" s="96"/>
      <c r="CD37" s="96"/>
      <c r="CE37" s="105"/>
      <c r="CF37" s="96"/>
      <c r="CG37" s="96"/>
      <c r="CH37" s="96"/>
      <c r="CI37" s="96"/>
      <c r="CJ37" s="96"/>
      <c r="CK37" s="172"/>
      <c r="CL37" s="97"/>
      <c r="CM37" s="97"/>
      <c r="CN37" s="235"/>
      <c r="CO37" s="97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>
        <f t="shared" si="44"/>
        <v>0</v>
      </c>
      <c r="DA37" s="96">
        <f t="shared" si="45"/>
        <v>0</v>
      </c>
      <c r="DB37" s="96"/>
      <c r="DC37" s="97">
        <f t="shared" si="46"/>
        <v>0</v>
      </c>
      <c r="DD37" s="97">
        <f t="shared" si="47"/>
        <v>0</v>
      </c>
      <c r="DE37" s="97"/>
      <c r="DF37" s="97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>
        <f t="shared" si="49"/>
        <v>0</v>
      </c>
      <c r="DR37" s="96">
        <f t="shared" si="50"/>
        <v>0</v>
      </c>
      <c r="DS37" s="96"/>
      <c r="DT37" s="97">
        <f t="shared" si="51"/>
        <v>0</v>
      </c>
      <c r="DU37" s="97">
        <f t="shared" si="52"/>
        <v>0</v>
      </c>
      <c r="DV37" s="97"/>
      <c r="DW37" s="97"/>
      <c r="DX37" s="96"/>
      <c r="DY37" s="96"/>
      <c r="DZ37" s="96"/>
      <c r="EA37" s="96"/>
      <c r="EB37" s="96"/>
      <c r="EC37" s="96"/>
      <c r="ED37" s="96"/>
      <c r="EE37" s="96"/>
      <c r="EF37" s="96"/>
      <c r="EG37" s="96"/>
      <c r="EH37" s="96">
        <f t="shared" si="54"/>
        <v>0</v>
      </c>
      <c r="EI37" s="96">
        <f t="shared" si="55"/>
        <v>0</v>
      </c>
      <c r="EJ37" s="96"/>
      <c r="EK37" s="97">
        <f t="shared" si="56"/>
        <v>0</v>
      </c>
      <c r="EL37" s="97">
        <f t="shared" si="57"/>
        <v>0</v>
      </c>
      <c r="EM37" s="97"/>
      <c r="EN37" s="97"/>
      <c r="EO37" s="96"/>
      <c r="EP37" s="96"/>
      <c r="EQ37" s="96"/>
      <c r="ER37" s="96"/>
      <c r="ES37" s="96"/>
      <c r="ET37" s="96"/>
      <c r="EU37" s="96"/>
      <c r="EV37" s="96"/>
      <c r="EW37" s="96"/>
      <c r="EX37" s="96"/>
      <c r="EY37" s="96">
        <f t="shared" si="59"/>
        <v>0</v>
      </c>
      <c r="EZ37" s="96">
        <f t="shared" si="60"/>
        <v>0</v>
      </c>
      <c r="FA37" s="96"/>
      <c r="FB37" s="97">
        <f t="shared" si="61"/>
        <v>0</v>
      </c>
      <c r="FC37" s="97">
        <f t="shared" si="62"/>
        <v>0</v>
      </c>
      <c r="FD37" s="97"/>
      <c r="FE37" s="97"/>
      <c r="FF37" s="96"/>
      <c r="FG37" s="96"/>
      <c r="FH37" s="96"/>
      <c r="FI37" s="96"/>
      <c r="FJ37" s="96"/>
      <c r="FK37" s="96"/>
      <c r="FL37" s="96"/>
      <c r="FM37" s="96"/>
      <c r="FN37" s="96"/>
      <c r="FO37" s="96"/>
      <c r="FP37" s="96">
        <f t="shared" si="317"/>
        <v>0</v>
      </c>
      <c r="FQ37" s="96">
        <f t="shared" si="318"/>
        <v>0</v>
      </c>
      <c r="FR37" s="96"/>
      <c r="FS37" s="97">
        <f t="shared" si="64"/>
        <v>0</v>
      </c>
      <c r="FT37" s="97">
        <f t="shared" si="65"/>
        <v>0</v>
      </c>
      <c r="FU37" s="97"/>
      <c r="FV37" s="97"/>
      <c r="FW37" s="96"/>
      <c r="FX37" s="96"/>
      <c r="FY37" s="96"/>
      <c r="FZ37" s="96"/>
      <c r="GA37" s="96"/>
      <c r="GB37" s="96"/>
      <c r="GC37" s="96"/>
      <c r="GD37" s="96"/>
      <c r="GE37" s="96"/>
      <c r="GF37" s="96"/>
      <c r="GG37" s="96">
        <f t="shared" si="319"/>
        <v>0</v>
      </c>
      <c r="GH37" s="96">
        <f t="shared" si="320"/>
        <v>0</v>
      </c>
      <c r="GI37" s="96">
        <f t="shared" si="320"/>
        <v>0</v>
      </c>
      <c r="GJ37" s="97">
        <f t="shared" si="67"/>
        <v>0</v>
      </c>
      <c r="GK37" s="97">
        <f t="shared" si="68"/>
        <v>0</v>
      </c>
      <c r="GL37" s="97"/>
      <c r="GM37" s="97"/>
      <c r="GN37" s="96"/>
      <c r="GO37" s="96"/>
      <c r="GP37" s="96"/>
      <c r="GQ37" s="96"/>
      <c r="GR37" s="96"/>
      <c r="GS37" s="96"/>
      <c r="GT37" s="96"/>
      <c r="GU37" s="96"/>
      <c r="GV37" s="96"/>
      <c r="GW37" s="96"/>
      <c r="GX37" s="96"/>
      <c r="GY37" s="96"/>
      <c r="GZ37" s="96"/>
      <c r="HA37" s="97"/>
      <c r="HB37" s="97"/>
      <c r="HC37" s="235"/>
      <c r="HD37" s="236"/>
      <c r="HE37" s="96"/>
      <c r="HF37" s="96"/>
      <c r="HG37" s="96"/>
      <c r="HH37" s="96"/>
      <c r="HI37" s="247"/>
      <c r="HJ37" s="247"/>
      <c r="HK37" s="247"/>
      <c r="HL37" s="96"/>
      <c r="HM37" s="96"/>
      <c r="HN37" s="96"/>
      <c r="HO37" s="96">
        <f t="shared" si="72"/>
        <v>0</v>
      </c>
      <c r="HP37" s="96">
        <f t="shared" si="73"/>
        <v>0</v>
      </c>
      <c r="HQ37" s="96"/>
      <c r="HR37" s="97">
        <f t="shared" si="74"/>
        <v>0</v>
      </c>
      <c r="HS37" s="97">
        <f t="shared" si="75"/>
        <v>0</v>
      </c>
      <c r="HT37" s="97"/>
      <c r="HU37" s="97"/>
      <c r="HV37" s="96"/>
      <c r="HW37" s="96"/>
      <c r="HX37" s="96"/>
      <c r="HY37" s="96"/>
      <c r="HZ37" s="247"/>
      <c r="IA37" s="247"/>
      <c r="IB37" s="247"/>
      <c r="IC37" s="96"/>
      <c r="ID37" s="96"/>
      <c r="IE37" s="96"/>
      <c r="IF37" s="96">
        <f t="shared" si="76"/>
        <v>0</v>
      </c>
      <c r="IG37" s="96">
        <f t="shared" si="77"/>
        <v>0</v>
      </c>
      <c r="IH37" s="96"/>
      <c r="II37" s="97">
        <f t="shared" si="78"/>
        <v>0</v>
      </c>
      <c r="IJ37" s="97">
        <f t="shared" si="79"/>
        <v>0</v>
      </c>
      <c r="IK37" s="97"/>
      <c r="IL37" s="97"/>
      <c r="IM37" s="96"/>
      <c r="IN37" s="96"/>
      <c r="IO37" s="96"/>
      <c r="IP37" s="96"/>
      <c r="IQ37" s="247"/>
      <c r="IR37" s="247"/>
      <c r="IS37" s="247"/>
      <c r="IT37" s="96"/>
      <c r="IU37" s="96"/>
      <c r="IV37" s="96"/>
      <c r="IW37" s="96">
        <f t="shared" si="80"/>
        <v>0</v>
      </c>
      <c r="IX37" s="96">
        <f t="shared" si="81"/>
        <v>0</v>
      </c>
      <c r="IY37" s="96"/>
      <c r="IZ37" s="97">
        <f t="shared" si="82"/>
        <v>0</v>
      </c>
      <c r="JA37" s="97">
        <f t="shared" si="83"/>
        <v>0</v>
      </c>
      <c r="JB37" s="97"/>
      <c r="JC37" s="97"/>
      <c r="JD37" s="96"/>
      <c r="JE37" s="96"/>
      <c r="JF37" s="96"/>
      <c r="JG37" s="96"/>
      <c r="JH37" s="96"/>
      <c r="JI37" s="96"/>
      <c r="JJ37" s="96"/>
      <c r="JK37" s="96"/>
      <c r="JL37" s="96"/>
      <c r="JM37" s="96"/>
      <c r="JN37" s="96">
        <f t="shared" si="321"/>
        <v>0</v>
      </c>
      <c r="JO37" s="96">
        <f t="shared" si="322"/>
        <v>0</v>
      </c>
      <c r="JP37" s="96">
        <f t="shared" si="322"/>
        <v>0</v>
      </c>
      <c r="JQ37" s="97">
        <f t="shared" si="85"/>
        <v>0</v>
      </c>
      <c r="JR37" s="97">
        <f t="shared" si="86"/>
        <v>0</v>
      </c>
      <c r="JS37" s="97"/>
      <c r="JT37" s="97"/>
      <c r="JU37" s="97"/>
      <c r="JV37" s="97"/>
      <c r="JW37" s="97"/>
      <c r="JX37" s="97"/>
      <c r="JY37" s="97"/>
      <c r="JZ37" s="97"/>
      <c r="KA37" s="97"/>
      <c r="KB37" s="97"/>
      <c r="KC37" s="97"/>
      <c r="KD37" s="97"/>
      <c r="KE37" s="97"/>
      <c r="KF37" s="97"/>
      <c r="KG37" s="97"/>
      <c r="KH37" s="97">
        <f t="shared" si="88"/>
        <v>0</v>
      </c>
      <c r="KI37" s="97">
        <f t="shared" si="89"/>
        <v>0</v>
      </c>
      <c r="KJ37" s="97"/>
      <c r="KK37" s="97"/>
      <c r="KL37" s="97"/>
      <c r="KM37" s="97"/>
      <c r="KN37" s="97"/>
      <c r="KO37" s="97"/>
      <c r="KP37" s="97"/>
      <c r="KQ37" s="97"/>
      <c r="KR37" s="97"/>
      <c r="KS37" s="97"/>
      <c r="KT37" s="97"/>
      <c r="KU37" s="97"/>
      <c r="KV37" s="97"/>
      <c r="KW37" s="97"/>
      <c r="KX37" s="97"/>
      <c r="KY37" s="97">
        <f t="shared" si="91"/>
        <v>0</v>
      </c>
      <c r="KZ37" s="97">
        <f t="shared" si="92"/>
        <v>0</v>
      </c>
      <c r="LA37" s="97"/>
      <c r="LB37" s="97"/>
      <c r="LC37" s="98"/>
      <c r="LD37" s="99"/>
      <c r="LE37" s="98"/>
      <c r="LF37" s="98"/>
      <c r="LG37" s="231">
        <f t="shared" si="625"/>
        <v>0</v>
      </c>
      <c r="LH37" s="231">
        <f t="shared" si="626"/>
        <v>0</v>
      </c>
      <c r="LI37" s="231">
        <f t="shared" si="627"/>
        <v>0</v>
      </c>
      <c r="LJ37" s="231">
        <f t="shared" si="628"/>
        <v>0</v>
      </c>
      <c r="LK37" s="231">
        <f t="shared" si="629"/>
        <v>0</v>
      </c>
      <c r="LL37" s="231">
        <f t="shared" si="630"/>
        <v>0</v>
      </c>
      <c r="LM37" s="231">
        <f t="shared" si="601"/>
        <v>0</v>
      </c>
      <c r="LN37" s="231">
        <f t="shared" si="602"/>
        <v>0</v>
      </c>
      <c r="LO37" s="231">
        <f t="shared" si="602"/>
        <v>0</v>
      </c>
      <c r="LP37" s="231">
        <f t="shared" si="95"/>
        <v>0</v>
      </c>
      <c r="LQ37" s="231">
        <f t="shared" si="96"/>
        <v>0</v>
      </c>
      <c r="LR37" s="100"/>
      <c r="LS37" s="101"/>
      <c r="LT37" s="262">
        <f t="shared" si="26"/>
        <v>0</v>
      </c>
      <c r="LU37" s="262"/>
      <c r="LV37" s="263">
        <f t="shared" si="323"/>
        <v>0</v>
      </c>
    </row>
    <row r="38" spans="1:335" x14ac:dyDescent="0.2">
      <c r="A38" s="215">
        <v>1</v>
      </c>
      <c r="B38" s="215">
        <v>1</v>
      </c>
      <c r="C38" s="123"/>
      <c r="D38" s="124"/>
      <c r="E38" s="124"/>
      <c r="F38" s="130" t="s">
        <v>18</v>
      </c>
      <c r="G38" s="130"/>
      <c r="H38" s="273"/>
      <c r="I38" s="109">
        <f>SUM(I39)</f>
        <v>0</v>
      </c>
      <c r="J38" s="109">
        <f>SUM(J39)</f>
        <v>0</v>
      </c>
      <c r="K38" s="110">
        <f t="shared" ref="K38:K39" si="638">SUM(I38/12*$B$2)</f>
        <v>0</v>
      </c>
      <c r="L38" s="110">
        <f t="shared" ref="L38:L39" si="639">SUM(J38/12*$B$2)</f>
        <v>0</v>
      </c>
      <c r="M38" s="109">
        <f t="shared" ref="M38:R38" si="640">SUM(M39)</f>
        <v>0</v>
      </c>
      <c r="N38" s="109">
        <f t="shared" si="640"/>
        <v>0</v>
      </c>
      <c r="O38" s="109"/>
      <c r="P38" s="109">
        <f t="shared" si="640"/>
        <v>0</v>
      </c>
      <c r="Q38" s="109">
        <f t="shared" si="640"/>
        <v>0</v>
      </c>
      <c r="R38" s="109">
        <f t="shared" si="640"/>
        <v>0</v>
      </c>
      <c r="S38" s="112">
        <f t="shared" si="28"/>
        <v>0</v>
      </c>
      <c r="T38" s="112">
        <f t="shared" si="29"/>
        <v>0</v>
      </c>
      <c r="U38" s="112">
        <f t="shared" si="29"/>
        <v>0</v>
      </c>
      <c r="V38" s="111">
        <f t="shared" si="30"/>
        <v>0</v>
      </c>
      <c r="W38" s="111">
        <f t="shared" si="31"/>
        <v>0</v>
      </c>
      <c r="X38" s="420">
        <f t="shared" ref="X38:X39" si="641">$H38</f>
        <v>0</v>
      </c>
      <c r="Y38" s="421"/>
      <c r="Z38" s="109">
        <f>SUM(Z39)</f>
        <v>0</v>
      </c>
      <c r="AA38" s="109">
        <f>SUM(AA39)</f>
        <v>0</v>
      </c>
      <c r="AB38" s="109">
        <f t="shared" ref="AB38:AB39" si="642">SUM(Z38/12*$B$2)</f>
        <v>0</v>
      </c>
      <c r="AC38" s="109">
        <f t="shared" ref="AC38:AC39" si="643">SUM(AA38/12*$B$2)</f>
        <v>0</v>
      </c>
      <c r="AD38" s="109">
        <f t="shared" ref="AD38:AH38" si="644">SUM(AD39)</f>
        <v>0</v>
      </c>
      <c r="AE38" s="109">
        <f t="shared" si="644"/>
        <v>0</v>
      </c>
      <c r="AF38" s="179"/>
      <c r="AG38" s="109">
        <f t="shared" si="644"/>
        <v>0</v>
      </c>
      <c r="AH38" s="109">
        <f t="shared" si="644"/>
        <v>0</v>
      </c>
      <c r="AI38" s="109"/>
      <c r="AJ38" s="112">
        <f>SUM(AD38+AG38)</f>
        <v>0</v>
      </c>
      <c r="AK38" s="112">
        <f>SUM(AE38+AH38)</f>
        <v>0</v>
      </c>
      <c r="AL38" s="173"/>
      <c r="AM38" s="111">
        <f t="shared" ref="AM38:AN43" si="645">AD38-AB38</f>
        <v>0</v>
      </c>
      <c r="AN38" s="111">
        <f t="shared" si="645"/>
        <v>0</v>
      </c>
      <c r="AO38" s="420">
        <f t="shared" ref="AO38:AO39" si="646">$H38</f>
        <v>0</v>
      </c>
      <c r="AP38" s="421"/>
      <c r="AQ38" s="109">
        <f>SUM(AQ39)</f>
        <v>0</v>
      </c>
      <c r="AR38" s="109">
        <f>SUM(AR39)</f>
        <v>0</v>
      </c>
      <c r="AS38" s="109">
        <f t="shared" ref="AS38:AS39" si="647">SUM(AQ38/12*$B$2)</f>
        <v>0</v>
      </c>
      <c r="AT38" s="109">
        <f>SUM(AR38/12*$B$2)</f>
        <v>0</v>
      </c>
      <c r="AU38" s="109">
        <f t="shared" ref="AU38" si="648">SUM(AU39)</f>
        <v>0</v>
      </c>
      <c r="AV38" s="109">
        <f t="shared" ref="AV38:AW38" si="649">SUM(AV39)</f>
        <v>0</v>
      </c>
      <c r="AW38" s="109">
        <f t="shared" si="649"/>
        <v>0</v>
      </c>
      <c r="AX38" s="109">
        <f t="shared" ref="AX38" si="650">SUM(AX39)</f>
        <v>0</v>
      </c>
      <c r="AY38" s="109">
        <f t="shared" ref="AY38" si="651">SUM(AY39)</f>
        <v>0</v>
      </c>
      <c r="AZ38" s="109"/>
      <c r="BA38" s="182">
        <f t="shared" si="637"/>
        <v>0</v>
      </c>
      <c r="BB38" s="112">
        <f t="shared" si="637"/>
        <v>0</v>
      </c>
      <c r="BC38" s="173">
        <f t="shared" si="637"/>
        <v>0</v>
      </c>
      <c r="BD38" s="111">
        <f t="shared" si="203"/>
        <v>0</v>
      </c>
      <c r="BE38" s="111">
        <f t="shared" si="316"/>
        <v>0</v>
      </c>
      <c r="BF38" s="420">
        <f t="shared" ref="BF38:BF39" si="652">$H38</f>
        <v>0</v>
      </c>
      <c r="BG38" s="421"/>
      <c r="BH38" s="109">
        <f>SUM(BH39)</f>
        <v>0</v>
      </c>
      <c r="BI38" s="109">
        <f>SUM(BI39)</f>
        <v>0</v>
      </c>
      <c r="BJ38" s="109">
        <f t="shared" ref="BJ38:BJ39" si="653">SUM(BH38/12*$B$2)</f>
        <v>0</v>
      </c>
      <c r="BK38" s="109">
        <f t="shared" ref="BK38:BK39" si="654">SUM(BI38/12*$B$2)</f>
        <v>0</v>
      </c>
      <c r="BL38" s="109">
        <f t="shared" ref="BL38" si="655">SUM(BL39)</f>
        <v>0</v>
      </c>
      <c r="BM38" s="109">
        <f t="shared" ref="BM38" si="656">SUM(BM39)</f>
        <v>0</v>
      </c>
      <c r="BN38" s="109"/>
      <c r="BO38" s="179">
        <f t="shared" ref="BO38" si="657">SUM(BO39)</f>
        <v>0</v>
      </c>
      <c r="BP38" s="109">
        <f t="shared" ref="BP38:BQ38" si="658">SUM(BP39)</f>
        <v>0</v>
      </c>
      <c r="BQ38" s="109">
        <f t="shared" si="658"/>
        <v>0</v>
      </c>
      <c r="BR38" s="112">
        <f t="shared" si="35"/>
        <v>0</v>
      </c>
      <c r="BS38" s="112">
        <f t="shared" si="36"/>
        <v>0</v>
      </c>
      <c r="BT38" s="173">
        <f t="shared" si="36"/>
        <v>0</v>
      </c>
      <c r="BU38" s="111">
        <f t="shared" si="37"/>
        <v>0</v>
      </c>
      <c r="BV38" s="111">
        <f t="shared" si="38"/>
        <v>0</v>
      </c>
      <c r="BW38" s="420">
        <f t="shared" ref="BW38:BW39" si="659">$H38</f>
        <v>0</v>
      </c>
      <c r="BX38" s="421"/>
      <c r="BY38" s="109">
        <f>SUM(BY39)</f>
        <v>72</v>
      </c>
      <c r="BZ38" s="109">
        <f>SUM(BZ39)</f>
        <v>11269888.27056</v>
      </c>
      <c r="CA38" s="109">
        <f t="shared" ref="CA38:CA39" si="660">SUM(BY38/12*$B$2)</f>
        <v>60</v>
      </c>
      <c r="CB38" s="109">
        <f t="shared" ref="CB38:CB39" si="661">SUM(BZ38/12*$B$2)</f>
        <v>9391573.5588000007</v>
      </c>
      <c r="CC38" s="109">
        <f t="shared" ref="CC38" si="662">SUM(CC39)</f>
        <v>64</v>
      </c>
      <c r="CD38" s="109">
        <f t="shared" ref="CD38:CK38" si="663">SUM(CD39)</f>
        <v>10017678.720000016</v>
      </c>
      <c r="CE38" s="179">
        <f t="shared" si="663"/>
        <v>414</v>
      </c>
      <c r="CF38" s="109">
        <f t="shared" si="663"/>
        <v>0</v>
      </c>
      <c r="CG38" s="109">
        <f t="shared" si="663"/>
        <v>0</v>
      </c>
      <c r="CH38" s="109">
        <f t="shared" si="663"/>
        <v>0</v>
      </c>
      <c r="CI38" s="109">
        <f t="shared" si="663"/>
        <v>64</v>
      </c>
      <c r="CJ38" s="109">
        <f t="shared" si="663"/>
        <v>10017678.720000016</v>
      </c>
      <c r="CK38" s="237">
        <f t="shared" si="663"/>
        <v>414</v>
      </c>
      <c r="CL38" s="111">
        <f t="shared" si="42"/>
        <v>4</v>
      </c>
      <c r="CM38" s="111">
        <f t="shared" si="43"/>
        <v>626105.16120001487</v>
      </c>
      <c r="CN38" s="420">
        <f t="shared" ref="CN38:CN40" si="664">$H38</f>
        <v>0</v>
      </c>
      <c r="CO38" s="420"/>
      <c r="CP38" s="109">
        <f>SUM(CP39)</f>
        <v>0</v>
      </c>
      <c r="CQ38" s="109">
        <f>SUM(CQ39)</f>
        <v>0</v>
      </c>
      <c r="CR38" s="109">
        <f t="shared" ref="CR38:CR39" si="665">SUM(CP38/12*$B$2)</f>
        <v>0</v>
      </c>
      <c r="CS38" s="109">
        <f t="shared" ref="CS38:CS39" si="666">SUM(CQ38/12*$B$2)</f>
        <v>0</v>
      </c>
      <c r="CT38" s="109">
        <f t="shared" ref="CT38" si="667">SUM(CT39)</f>
        <v>0</v>
      </c>
      <c r="CU38" s="109">
        <f t="shared" ref="CU38" si="668">SUM(CU39)</f>
        <v>0</v>
      </c>
      <c r="CV38" s="177"/>
      <c r="CW38" s="109">
        <f t="shared" ref="CW38" si="669">SUM(CW39)</f>
        <v>0</v>
      </c>
      <c r="CX38" s="109">
        <f t="shared" ref="CX38:CY38" si="670">SUM(CX39)</f>
        <v>0</v>
      </c>
      <c r="CY38" s="179">
        <f t="shared" si="670"/>
        <v>0</v>
      </c>
      <c r="CZ38" s="112">
        <f t="shared" si="44"/>
        <v>0</v>
      </c>
      <c r="DA38" s="112">
        <f t="shared" si="45"/>
        <v>0</v>
      </c>
      <c r="DB38" s="173">
        <f t="shared" si="45"/>
        <v>0</v>
      </c>
      <c r="DC38" s="111">
        <f t="shared" si="46"/>
        <v>0</v>
      </c>
      <c r="DD38" s="111">
        <f t="shared" si="47"/>
        <v>0</v>
      </c>
      <c r="DE38" s="420">
        <f t="shared" ref="DE38:DE39" si="671">$H38</f>
        <v>0</v>
      </c>
      <c r="DF38" s="421"/>
      <c r="DG38" s="109">
        <f>SUM(DG39)</f>
        <v>0</v>
      </c>
      <c r="DH38" s="109">
        <f>SUM(DH39)</f>
        <v>0</v>
      </c>
      <c r="DI38" s="109">
        <f t="shared" ref="DI38:DI39" si="672">SUM(DG38/12*$B$2)</f>
        <v>0</v>
      </c>
      <c r="DJ38" s="109">
        <f t="shared" ref="DJ38:DJ39" si="673">SUM(DH38/12*$B$2)</f>
        <v>0</v>
      </c>
      <c r="DK38" s="109">
        <f t="shared" ref="DK38" si="674">SUM(DK39)</f>
        <v>0</v>
      </c>
      <c r="DL38" s="109">
        <f t="shared" ref="DL38:DM38" si="675">SUM(DL39)</f>
        <v>0</v>
      </c>
      <c r="DM38" s="109">
        <f t="shared" si="675"/>
        <v>0</v>
      </c>
      <c r="DN38" s="109">
        <f t="shared" ref="DN38" si="676">SUM(DN39)</f>
        <v>0</v>
      </c>
      <c r="DO38" s="109">
        <f t="shared" ref="DO38:DP38" si="677">SUM(DO39)</f>
        <v>0</v>
      </c>
      <c r="DP38" s="109">
        <f t="shared" si="677"/>
        <v>0</v>
      </c>
      <c r="DQ38" s="182">
        <f t="shared" si="49"/>
        <v>0</v>
      </c>
      <c r="DR38" s="112">
        <f t="shared" si="50"/>
        <v>0</v>
      </c>
      <c r="DS38" s="173">
        <f t="shared" si="50"/>
        <v>0</v>
      </c>
      <c r="DT38" s="111">
        <f t="shared" si="51"/>
        <v>0</v>
      </c>
      <c r="DU38" s="111">
        <f t="shared" si="52"/>
        <v>0</v>
      </c>
      <c r="DV38" s="420">
        <f t="shared" ref="DV38:DV39" si="678">$H38</f>
        <v>0</v>
      </c>
      <c r="DW38" s="421"/>
      <c r="DX38" s="109">
        <f>SUM(DX39)</f>
        <v>0</v>
      </c>
      <c r="DY38" s="109">
        <f>SUM(DY39)</f>
        <v>0</v>
      </c>
      <c r="DZ38" s="109">
        <f t="shared" ref="DZ38:DZ39" si="679">SUM(DX38/12*$B$2)</f>
        <v>0</v>
      </c>
      <c r="EA38" s="109">
        <f t="shared" ref="EA38:EA39" si="680">SUM(DY38/12*$B$2)</f>
        <v>0</v>
      </c>
      <c r="EB38" s="109">
        <f t="shared" ref="EB38" si="681">SUM(EB39)</f>
        <v>0</v>
      </c>
      <c r="EC38" s="109">
        <f t="shared" ref="EC38:ED38" si="682">SUM(EC39)</f>
        <v>0</v>
      </c>
      <c r="ED38" s="109">
        <f t="shared" si="682"/>
        <v>0</v>
      </c>
      <c r="EE38" s="109">
        <f t="shared" ref="EE38" si="683">SUM(EE39)</f>
        <v>0</v>
      </c>
      <c r="EF38" s="109">
        <f t="shared" ref="EF38:EG38" si="684">SUM(EF39)</f>
        <v>0</v>
      </c>
      <c r="EG38" s="109">
        <f t="shared" si="684"/>
        <v>0</v>
      </c>
      <c r="EH38" s="182">
        <f t="shared" si="54"/>
        <v>0</v>
      </c>
      <c r="EI38" s="112">
        <f t="shared" si="55"/>
        <v>0</v>
      </c>
      <c r="EJ38" s="173">
        <f t="shared" si="55"/>
        <v>0</v>
      </c>
      <c r="EK38" s="111">
        <f t="shared" si="56"/>
        <v>0</v>
      </c>
      <c r="EL38" s="111">
        <f t="shared" si="57"/>
        <v>0</v>
      </c>
      <c r="EM38" s="420">
        <f t="shared" ref="EM38:EM39" si="685">$H38</f>
        <v>0</v>
      </c>
      <c r="EN38" s="421"/>
      <c r="EO38" s="109">
        <f>SUM(EO39)</f>
        <v>0</v>
      </c>
      <c r="EP38" s="109">
        <f>SUM(EP39)</f>
        <v>0</v>
      </c>
      <c r="EQ38" s="109">
        <f t="shared" ref="EQ38:EQ39" si="686">SUM(EO38/12*$B$2)</f>
        <v>0</v>
      </c>
      <c r="ER38" s="109">
        <f t="shared" ref="ER38:ER39" si="687">SUM(EP38/12*$B$2)</f>
        <v>0</v>
      </c>
      <c r="ES38" s="109">
        <f t="shared" ref="ES38" si="688">SUM(ES39)</f>
        <v>0</v>
      </c>
      <c r="ET38" s="109">
        <f t="shared" ref="ET38:EU38" si="689">SUM(ET39)</f>
        <v>0</v>
      </c>
      <c r="EU38" s="109">
        <f t="shared" si="689"/>
        <v>0</v>
      </c>
      <c r="EV38" s="109">
        <f t="shared" ref="EV38" si="690">SUM(EV39)</f>
        <v>0</v>
      </c>
      <c r="EW38" s="109">
        <f t="shared" ref="EW38:EX38" si="691">SUM(EW39)</f>
        <v>0</v>
      </c>
      <c r="EX38" s="109">
        <f t="shared" si="691"/>
        <v>0</v>
      </c>
      <c r="EY38" s="182">
        <f t="shared" si="59"/>
        <v>0</v>
      </c>
      <c r="EZ38" s="112">
        <f t="shared" si="60"/>
        <v>0</v>
      </c>
      <c r="FA38" s="173">
        <f t="shared" si="60"/>
        <v>0</v>
      </c>
      <c r="FB38" s="111">
        <f t="shared" si="61"/>
        <v>0</v>
      </c>
      <c r="FC38" s="111">
        <f t="shared" si="62"/>
        <v>0</v>
      </c>
      <c r="FD38" s="420">
        <f t="shared" ref="FD38:FD39" si="692">$H38</f>
        <v>0</v>
      </c>
      <c r="FE38" s="421"/>
      <c r="FF38" s="109">
        <f>SUM(FF39)</f>
        <v>0</v>
      </c>
      <c r="FG38" s="109">
        <f>SUM(FG39)</f>
        <v>0</v>
      </c>
      <c r="FH38" s="109">
        <f t="shared" ref="FH38:FH39" si="693">SUM(FF38/12*$B$2)</f>
        <v>0</v>
      </c>
      <c r="FI38" s="109">
        <f t="shared" ref="FI38:FI39" si="694">SUM(FG38/12*$B$2)</f>
        <v>0</v>
      </c>
      <c r="FJ38" s="109">
        <f t="shared" ref="FJ38" si="695">SUM(FJ39)</f>
        <v>0</v>
      </c>
      <c r="FK38" s="109">
        <f t="shared" ref="FK38:FL38" si="696">SUM(FK39)</f>
        <v>0</v>
      </c>
      <c r="FL38" s="109">
        <f t="shared" si="696"/>
        <v>0</v>
      </c>
      <c r="FM38" s="109">
        <f t="shared" ref="FM38" si="697">SUM(FM39)</f>
        <v>0</v>
      </c>
      <c r="FN38" s="109">
        <f t="shared" ref="FN38:FR38" si="698">SUM(FN39)</f>
        <v>0</v>
      </c>
      <c r="FO38" s="109">
        <f t="shared" si="698"/>
        <v>0</v>
      </c>
      <c r="FP38" s="179">
        <f t="shared" si="698"/>
        <v>0</v>
      </c>
      <c r="FQ38" s="109">
        <f t="shared" si="698"/>
        <v>0</v>
      </c>
      <c r="FR38" s="237">
        <f t="shared" si="698"/>
        <v>0</v>
      </c>
      <c r="FS38" s="111">
        <f t="shared" ref="FS38:FS40" si="699">FJ38-FH38</f>
        <v>0</v>
      </c>
      <c r="FT38" s="111">
        <f t="shared" ref="FT38:FT40" si="700">FK38-FI38</f>
        <v>0</v>
      </c>
      <c r="FU38" s="420">
        <f t="shared" ref="FU38:FU39" si="701">$H38</f>
        <v>0</v>
      </c>
      <c r="FV38" s="421"/>
      <c r="FW38" s="109">
        <f>SUM(FW39)</f>
        <v>0</v>
      </c>
      <c r="FX38" s="109">
        <f>SUM(FX39)</f>
        <v>0</v>
      </c>
      <c r="FY38" s="109">
        <f t="shared" ref="FY38:FY39" si="702">SUM(FW38/12*$B$2)</f>
        <v>0</v>
      </c>
      <c r="FZ38" s="109">
        <f t="shared" ref="FZ38:FZ39" si="703">SUM(FX38/12*$B$2)</f>
        <v>0</v>
      </c>
      <c r="GA38" s="109">
        <f t="shared" ref="GA38" si="704">SUM(GA39)</f>
        <v>0</v>
      </c>
      <c r="GB38" s="109">
        <f t="shared" ref="GB38:GI38" si="705">SUM(GB39)</f>
        <v>0</v>
      </c>
      <c r="GC38" s="109">
        <f t="shared" si="705"/>
        <v>0</v>
      </c>
      <c r="GD38" s="109">
        <f t="shared" si="705"/>
        <v>0</v>
      </c>
      <c r="GE38" s="109">
        <f t="shared" si="705"/>
        <v>0</v>
      </c>
      <c r="GF38" s="109">
        <f t="shared" si="705"/>
        <v>0</v>
      </c>
      <c r="GG38" s="179">
        <f t="shared" si="705"/>
        <v>0</v>
      </c>
      <c r="GH38" s="109">
        <f t="shared" si="705"/>
        <v>0</v>
      </c>
      <c r="GI38" s="237">
        <f t="shared" si="705"/>
        <v>0</v>
      </c>
      <c r="GJ38" s="111">
        <f t="shared" si="67"/>
        <v>0</v>
      </c>
      <c r="GK38" s="111">
        <f t="shared" si="68"/>
        <v>0</v>
      </c>
      <c r="GL38" s="420">
        <f t="shared" ref="GL38:GL39" si="706">$H38</f>
        <v>0</v>
      </c>
      <c r="GM38" s="421"/>
      <c r="GN38" s="109">
        <f>SUM(GN39)</f>
        <v>0</v>
      </c>
      <c r="GO38" s="109">
        <f>SUM(GO39)</f>
        <v>0</v>
      </c>
      <c r="GP38" s="109">
        <f t="shared" ref="GP38:GP39" si="707">SUM(GN38/12*$B$2)</f>
        <v>0</v>
      </c>
      <c r="GQ38" s="109">
        <f t="shared" ref="GQ38:GQ39" si="708">SUM(GO38/12*$B$2)</f>
        <v>0</v>
      </c>
      <c r="GR38" s="109">
        <f t="shared" ref="GR38" si="709">SUM(GR39)</f>
        <v>0</v>
      </c>
      <c r="GS38" s="109">
        <f t="shared" ref="GS38:GZ38" si="710">SUM(GS39)</f>
        <v>0</v>
      </c>
      <c r="GT38" s="109">
        <f t="shared" si="710"/>
        <v>0</v>
      </c>
      <c r="GU38" s="109">
        <f t="shared" si="710"/>
        <v>0</v>
      </c>
      <c r="GV38" s="109">
        <f t="shared" si="710"/>
        <v>0</v>
      </c>
      <c r="GW38" s="109">
        <f t="shared" si="710"/>
        <v>0</v>
      </c>
      <c r="GX38" s="109">
        <f t="shared" si="710"/>
        <v>0</v>
      </c>
      <c r="GY38" s="109">
        <f t="shared" si="710"/>
        <v>0</v>
      </c>
      <c r="GZ38" s="109">
        <f t="shared" si="710"/>
        <v>0</v>
      </c>
      <c r="HA38" s="111">
        <f t="shared" si="70"/>
        <v>0</v>
      </c>
      <c r="HB38" s="111">
        <f t="shared" si="71"/>
        <v>0</v>
      </c>
      <c r="HC38" s="420">
        <f t="shared" ref="HC38:HC40" si="711">$H38</f>
        <v>0</v>
      </c>
      <c r="HD38" s="421"/>
      <c r="HE38" s="109">
        <f>SUM(HE39)</f>
        <v>0</v>
      </c>
      <c r="HF38" s="109">
        <f>SUM(HF39)</f>
        <v>0</v>
      </c>
      <c r="HG38" s="109">
        <f t="shared" ref="HG38:HG39" si="712">SUM(HE38/12*$B$2)</f>
        <v>0</v>
      </c>
      <c r="HH38" s="109">
        <f t="shared" ref="HH38:HH39" si="713">SUM(HF38/12*$B$2)</f>
        <v>0</v>
      </c>
      <c r="HI38" s="109">
        <f t="shared" ref="HI38" si="714">SUM(HI39)</f>
        <v>0</v>
      </c>
      <c r="HJ38" s="109">
        <f t="shared" ref="HJ38" si="715">SUM(HJ39)</f>
        <v>0</v>
      </c>
      <c r="HK38" s="109"/>
      <c r="HL38" s="109">
        <f t="shared" ref="HL38" si="716">SUM(HL39)</f>
        <v>0</v>
      </c>
      <c r="HM38" s="109">
        <f t="shared" ref="HM38" si="717">SUM(HM39)</f>
        <v>0</v>
      </c>
      <c r="HN38" s="109"/>
      <c r="HO38" s="182">
        <f t="shared" si="72"/>
        <v>0</v>
      </c>
      <c r="HP38" s="112">
        <f t="shared" si="73"/>
        <v>0</v>
      </c>
      <c r="HQ38" s="173"/>
      <c r="HR38" s="111">
        <f t="shared" si="74"/>
        <v>0</v>
      </c>
      <c r="HS38" s="111">
        <f t="shared" si="75"/>
        <v>0</v>
      </c>
      <c r="HT38" s="420">
        <f t="shared" ref="HT38:HT39" si="718">$H38</f>
        <v>0</v>
      </c>
      <c r="HU38" s="421" t="e">
        <f t="shared" ref="HU38:HU39" si="719">HJ38/HI38</f>
        <v>#DIV/0!</v>
      </c>
      <c r="HV38" s="109">
        <f>SUM(HV39)</f>
        <v>0</v>
      </c>
      <c r="HW38" s="109">
        <f>SUM(HW39)</f>
        <v>0</v>
      </c>
      <c r="HX38" s="109">
        <f t="shared" ref="HX38:HX39" si="720">SUM(HV38/12*$B$2)</f>
        <v>0</v>
      </c>
      <c r="HY38" s="109">
        <f t="shared" ref="HY38:HY39" si="721">SUM(HW38/12*$B$2)</f>
        <v>0</v>
      </c>
      <c r="HZ38" s="109">
        <f t="shared" ref="HZ38" si="722">SUM(HZ39)</f>
        <v>0</v>
      </c>
      <c r="IA38" s="109">
        <f t="shared" ref="IA38" si="723">SUM(IA39)</f>
        <v>0</v>
      </c>
      <c r="IB38" s="109"/>
      <c r="IC38" s="109">
        <f t="shared" ref="IC38" si="724">SUM(IC39)</f>
        <v>0</v>
      </c>
      <c r="ID38" s="109">
        <f t="shared" ref="ID38" si="725">SUM(ID39)</f>
        <v>0</v>
      </c>
      <c r="IE38" s="109"/>
      <c r="IF38" s="182">
        <f t="shared" si="76"/>
        <v>0</v>
      </c>
      <c r="IG38" s="112">
        <f t="shared" si="77"/>
        <v>0</v>
      </c>
      <c r="IH38" s="173"/>
      <c r="II38" s="111">
        <f t="shared" si="78"/>
        <v>0</v>
      </c>
      <c r="IJ38" s="111">
        <f t="shared" si="79"/>
        <v>0</v>
      </c>
      <c r="IK38" s="420">
        <f t="shared" ref="IK38:IK39" si="726">$H38</f>
        <v>0</v>
      </c>
      <c r="IL38" s="421"/>
      <c r="IM38" s="109">
        <f>SUM(IM39)</f>
        <v>0</v>
      </c>
      <c r="IN38" s="109">
        <f>SUM(IN39)</f>
        <v>0</v>
      </c>
      <c r="IO38" s="109">
        <f t="shared" ref="IO38:IO39" si="727">SUM(IM38/12*$B$2)</f>
        <v>0</v>
      </c>
      <c r="IP38" s="109">
        <f t="shared" ref="IP38:IP39" si="728">SUM(IN38/12*$B$2)</f>
        <v>0</v>
      </c>
      <c r="IQ38" s="109">
        <f t="shared" ref="IQ38" si="729">SUM(IQ39)</f>
        <v>0</v>
      </c>
      <c r="IR38" s="109">
        <f t="shared" ref="IR38" si="730">SUM(IR39)</f>
        <v>0</v>
      </c>
      <c r="IS38" s="109"/>
      <c r="IT38" s="109">
        <f t="shared" ref="IT38" si="731">SUM(IT39)</f>
        <v>0</v>
      </c>
      <c r="IU38" s="109">
        <f t="shared" ref="IU38" si="732">SUM(IU39)</f>
        <v>0</v>
      </c>
      <c r="IV38" s="109"/>
      <c r="IW38" s="182">
        <f t="shared" si="80"/>
        <v>0</v>
      </c>
      <c r="IX38" s="112">
        <f t="shared" si="81"/>
        <v>0</v>
      </c>
      <c r="IY38" s="173">
        <f t="shared" si="81"/>
        <v>0</v>
      </c>
      <c r="IZ38" s="111">
        <f t="shared" si="82"/>
        <v>0</v>
      </c>
      <c r="JA38" s="111">
        <f t="shared" si="83"/>
        <v>0</v>
      </c>
      <c r="JB38" s="420">
        <f t="shared" ref="JB38:JB39" si="733">$H38</f>
        <v>0</v>
      </c>
      <c r="JC38" s="421" t="e">
        <f t="shared" ref="JC38:JC39" si="734">IR38/IQ38</f>
        <v>#DIV/0!</v>
      </c>
      <c r="JD38" s="109">
        <f>SUM(JD39)</f>
        <v>0</v>
      </c>
      <c r="JE38" s="109">
        <f>SUM(JE39)</f>
        <v>0</v>
      </c>
      <c r="JF38" s="109">
        <f t="shared" ref="JF38:JF39" si="735">SUM(JD38/12*$B$2)</f>
        <v>0</v>
      </c>
      <c r="JG38" s="109">
        <f t="shared" ref="JG38:JG39" si="736">SUM(JE38/12*$B$2)</f>
        <v>0</v>
      </c>
      <c r="JH38" s="109">
        <f t="shared" ref="JH38" si="737">SUM(JH39)</f>
        <v>0</v>
      </c>
      <c r="JI38" s="109">
        <f t="shared" ref="JI38:JP38" si="738">SUM(JI39)</f>
        <v>0</v>
      </c>
      <c r="JJ38" s="109">
        <f t="shared" si="738"/>
        <v>0</v>
      </c>
      <c r="JK38" s="109">
        <f t="shared" si="738"/>
        <v>0</v>
      </c>
      <c r="JL38" s="109">
        <f t="shared" si="738"/>
        <v>0</v>
      </c>
      <c r="JM38" s="109">
        <f t="shared" si="738"/>
        <v>0</v>
      </c>
      <c r="JN38" s="109">
        <f t="shared" si="738"/>
        <v>0</v>
      </c>
      <c r="JO38" s="109">
        <f t="shared" si="738"/>
        <v>0</v>
      </c>
      <c r="JP38" s="109">
        <f t="shared" si="738"/>
        <v>0</v>
      </c>
      <c r="JQ38" s="111">
        <f t="shared" si="85"/>
        <v>0</v>
      </c>
      <c r="JR38" s="111">
        <f t="shared" si="86"/>
        <v>0</v>
      </c>
      <c r="JS38" s="420">
        <f t="shared" ref="JS38:JS39" si="739">$H38</f>
        <v>0</v>
      </c>
      <c r="JT38" s="421" t="e">
        <f t="shared" ref="JT38:JT39" si="740">JI38/JH38</f>
        <v>#DIV/0!</v>
      </c>
      <c r="JU38" s="238">
        <f>SUM(JU39)</f>
        <v>0</v>
      </c>
      <c r="JV38" s="238">
        <f>SUM(JV39)</f>
        <v>0</v>
      </c>
      <c r="JW38" s="238">
        <f t="shared" ref="JW38" si="741">SUM(JU38/12*$B$2)</f>
        <v>0</v>
      </c>
      <c r="JX38" s="238">
        <f t="shared" ref="JX38" si="742">SUM(JV38/12*$B$2)</f>
        <v>0</v>
      </c>
      <c r="JY38" s="238">
        <f t="shared" ref="JY38" si="743">SUM(JY39)</f>
        <v>0</v>
      </c>
      <c r="JZ38" s="238">
        <f t="shared" ref="JZ38:KC38" si="744">SUM(JZ39)</f>
        <v>0</v>
      </c>
      <c r="KA38" s="238"/>
      <c r="KB38" s="109">
        <f t="shared" si="744"/>
        <v>0</v>
      </c>
      <c r="KC38" s="109">
        <f t="shared" si="744"/>
        <v>0</v>
      </c>
      <c r="KD38" s="109"/>
      <c r="KE38" s="112">
        <f t="shared" ref="KE38" si="745">SUM(JY38+KB38)</f>
        <v>0</v>
      </c>
      <c r="KF38" s="112">
        <f t="shared" ref="KF38" si="746">SUM(JZ38+KC38)</f>
        <v>0</v>
      </c>
      <c r="KG38" s="112"/>
      <c r="KH38" s="228">
        <f t="shared" si="88"/>
        <v>0</v>
      </c>
      <c r="KI38" s="228">
        <f t="shared" si="89"/>
        <v>0</v>
      </c>
      <c r="KJ38" s="420">
        <f t="shared" ref="KJ38:KJ39" si="747">$H38</f>
        <v>0</v>
      </c>
      <c r="KK38" s="421" t="e">
        <f t="shared" ref="KK38:KK39" si="748">JZ38/JY38</f>
        <v>#DIV/0!</v>
      </c>
      <c r="KL38" s="238">
        <f>SUM(KL39)</f>
        <v>0</v>
      </c>
      <c r="KM38" s="238">
        <f>SUM(KM39)</f>
        <v>0</v>
      </c>
      <c r="KN38" s="238">
        <f t="shared" ref="KN38:KN39" si="749">SUM(KL38/12*$B$2)</f>
        <v>0</v>
      </c>
      <c r="KO38" s="238">
        <f t="shared" ref="KO38:KO39" si="750">SUM(KM38/12*$B$2)</f>
        <v>0</v>
      </c>
      <c r="KP38" s="238">
        <f t="shared" ref="KP38" si="751">SUM(KP39)</f>
        <v>0</v>
      </c>
      <c r="KQ38" s="238">
        <f t="shared" ref="KQ38:KX38" si="752">SUM(KQ39)</f>
        <v>0</v>
      </c>
      <c r="KR38" s="238">
        <f t="shared" si="752"/>
        <v>0</v>
      </c>
      <c r="KS38" s="238">
        <f t="shared" si="752"/>
        <v>0</v>
      </c>
      <c r="KT38" s="238">
        <f t="shared" si="752"/>
        <v>0</v>
      </c>
      <c r="KU38" s="238">
        <f t="shared" si="752"/>
        <v>0</v>
      </c>
      <c r="KV38" s="238">
        <f t="shared" si="752"/>
        <v>0</v>
      </c>
      <c r="KW38" s="238">
        <f t="shared" si="752"/>
        <v>0</v>
      </c>
      <c r="KX38" s="238">
        <f t="shared" si="752"/>
        <v>0</v>
      </c>
      <c r="KY38" s="228">
        <f t="shared" si="91"/>
        <v>0</v>
      </c>
      <c r="KZ38" s="228">
        <f t="shared" si="92"/>
        <v>0</v>
      </c>
      <c r="LA38" s="420">
        <f t="shared" ref="LA38:LA39" si="753">$H38</f>
        <v>0</v>
      </c>
      <c r="LB38" s="421" t="e">
        <f t="shared" ref="LB38:LB39" si="754">KQ38/KP38</f>
        <v>#DIV/0!</v>
      </c>
      <c r="LC38" s="228">
        <f t="shared" ref="LC38:LF39" si="755">I38+Z38+AQ38+BH38+BY38+CP38+DG38+DX38+EO38+FF38+FW38+GN38+HE38+HV38+IM38+JD38+JU38+KL38</f>
        <v>72</v>
      </c>
      <c r="LD38" s="229">
        <f t="shared" si="755"/>
        <v>11269888.27056</v>
      </c>
      <c r="LE38" s="230">
        <f t="shared" si="755"/>
        <v>60</v>
      </c>
      <c r="LF38" s="229">
        <f t="shared" si="755"/>
        <v>9391573.5588000007</v>
      </c>
      <c r="LG38" s="228">
        <f t="shared" ref="LG38:LL38" si="756">M38+AD38+AU38+BL38+CC38+CT38+DK38+EB38+ES38+FJ38+GA38+GR38+HI38+HZ38+IQ38+JH38</f>
        <v>64</v>
      </c>
      <c r="LH38" s="228">
        <f t="shared" si="756"/>
        <v>10017678.720000016</v>
      </c>
      <c r="LI38" s="228">
        <f t="shared" si="756"/>
        <v>414</v>
      </c>
      <c r="LJ38" s="241">
        <f t="shared" si="756"/>
        <v>0</v>
      </c>
      <c r="LK38" s="241">
        <f t="shared" si="756"/>
        <v>0</v>
      </c>
      <c r="LL38" s="241">
        <f t="shared" si="756"/>
        <v>0</v>
      </c>
      <c r="LM38" s="241">
        <f t="shared" si="443"/>
        <v>64</v>
      </c>
      <c r="LN38" s="241">
        <f t="shared" si="444"/>
        <v>10017678.720000016</v>
      </c>
      <c r="LO38" s="241">
        <f t="shared" si="444"/>
        <v>414</v>
      </c>
      <c r="LP38" s="241">
        <f t="shared" si="95"/>
        <v>4</v>
      </c>
      <c r="LQ38" s="241">
        <f t="shared" si="96"/>
        <v>626105.16120001487</v>
      </c>
      <c r="LR38" s="317">
        <f t="shared" ref="LR38:LR39" si="757">LG38/LE38</f>
        <v>1.0666666666666667</v>
      </c>
      <c r="LS38" s="317">
        <f t="shared" ref="LS38:LS39" si="758">LH38/LF38</f>
        <v>1.0666666940614384</v>
      </c>
      <c r="LT38" s="233">
        <f t="shared" si="26"/>
        <v>0</v>
      </c>
      <c r="LU38" s="233"/>
      <c r="LV38" s="242">
        <f t="shared" ref="LV38:LV40" si="759">LT38-LU38</f>
        <v>0</v>
      </c>
      <c r="LW38" s="243"/>
    </row>
    <row r="39" spans="1:335" ht="13.5" x14ac:dyDescent="0.2">
      <c r="A39" s="215">
        <v>1</v>
      </c>
      <c r="B39" s="215">
        <v>1</v>
      </c>
      <c r="C39" s="123"/>
      <c r="D39" s="120"/>
      <c r="E39" s="120"/>
      <c r="F39" s="131" t="s">
        <v>19</v>
      </c>
      <c r="G39" s="213">
        <v>5</v>
      </c>
      <c r="H39" s="192">
        <v>156526.22597999999</v>
      </c>
      <c r="I39" s="110">
        <f>VLOOKUP($G39,'ВМП план'!$A$8:$AS$64,12,0)</f>
        <v>0</v>
      </c>
      <c r="J39" s="110">
        <f>VLOOKUP($G39,'ВМП план'!$A$8:$AS$64,13,0)</f>
        <v>0</v>
      </c>
      <c r="K39" s="110">
        <f t="shared" si="638"/>
        <v>0</v>
      </c>
      <c r="L39" s="110">
        <f t="shared" si="639"/>
        <v>0</v>
      </c>
      <c r="M39" s="109">
        <f>SUM(M40:M43)</f>
        <v>0</v>
      </c>
      <c r="N39" s="109">
        <f t="shared" ref="N39:Q39" si="760">SUM(N40:N43)</f>
        <v>0</v>
      </c>
      <c r="O39" s="109"/>
      <c r="P39" s="109">
        <f t="shared" si="760"/>
        <v>0</v>
      </c>
      <c r="Q39" s="109">
        <f t="shared" si="760"/>
        <v>0</v>
      </c>
      <c r="R39" s="109">
        <f t="shared" ref="R39" si="761">SUM(R40:R43)</f>
        <v>0</v>
      </c>
      <c r="S39" s="112">
        <f t="shared" si="28"/>
        <v>0</v>
      </c>
      <c r="T39" s="112">
        <f t="shared" si="29"/>
        <v>0</v>
      </c>
      <c r="U39" s="112">
        <f t="shared" si="29"/>
        <v>0</v>
      </c>
      <c r="V39" s="111">
        <f t="shared" si="30"/>
        <v>0</v>
      </c>
      <c r="W39" s="111">
        <f t="shared" si="31"/>
        <v>0</v>
      </c>
      <c r="X39" s="420">
        <f t="shared" si="641"/>
        <v>156526.22597999999</v>
      </c>
      <c r="Y39" s="421"/>
      <c r="Z39" s="110">
        <f>VLOOKUP($G39,'ВМП план'!$A$8:$AS$64,10,0)</f>
        <v>0</v>
      </c>
      <c r="AA39" s="110">
        <f>VLOOKUP($G39,'ВМП план'!$A$8:$AS$64,11,0)</f>
        <v>0</v>
      </c>
      <c r="AB39" s="109">
        <f t="shared" si="642"/>
        <v>0</v>
      </c>
      <c r="AC39" s="109">
        <f t="shared" si="643"/>
        <v>0</v>
      </c>
      <c r="AD39" s="109">
        <f>SUM(AD40:AD43)</f>
        <v>0</v>
      </c>
      <c r="AE39" s="109">
        <f t="shared" ref="AE39:AH39" si="762">SUM(AE40:AE43)</f>
        <v>0</v>
      </c>
      <c r="AF39" s="179"/>
      <c r="AG39" s="109">
        <f t="shared" si="762"/>
        <v>0</v>
      </c>
      <c r="AH39" s="109">
        <f t="shared" si="762"/>
        <v>0</v>
      </c>
      <c r="AI39" s="109"/>
      <c r="AJ39" s="112">
        <f>SUM(AD39+AG39)</f>
        <v>0</v>
      </c>
      <c r="AK39" s="112">
        <f>SUM(AE39+AH39)</f>
        <v>0</v>
      </c>
      <c r="AL39" s="173"/>
      <c r="AM39" s="111">
        <f t="shared" si="645"/>
        <v>0</v>
      </c>
      <c r="AN39" s="111">
        <f t="shared" si="645"/>
        <v>0</v>
      </c>
      <c r="AO39" s="420">
        <f t="shared" si="646"/>
        <v>156526.22597999999</v>
      </c>
      <c r="AP39" s="421"/>
      <c r="AQ39" s="110">
        <f>VLOOKUP($G39,'ВМП план'!$A$8:$AS$64,14,0)</f>
        <v>0</v>
      </c>
      <c r="AR39" s="110">
        <f>VLOOKUP($G39,'ВМП план'!$A$8:$AS$64,15,0)</f>
        <v>0</v>
      </c>
      <c r="AS39" s="109">
        <f t="shared" si="647"/>
        <v>0</v>
      </c>
      <c r="AT39" s="109">
        <f>SUM(AR39/12*$B$2)</f>
        <v>0</v>
      </c>
      <c r="AU39" s="109">
        <f>SUM(AU40:AU43)</f>
        <v>0</v>
      </c>
      <c r="AV39" s="109">
        <f t="shared" ref="AV39:AW39" si="763">SUM(AV40:AV43)</f>
        <v>0</v>
      </c>
      <c r="AW39" s="109">
        <f t="shared" si="763"/>
        <v>0</v>
      </c>
      <c r="AX39" s="109">
        <f t="shared" ref="AX39" si="764">SUM(AX40:AX43)</f>
        <v>0</v>
      </c>
      <c r="AY39" s="109">
        <f t="shared" ref="AY39" si="765">SUM(AY40:AY43)</f>
        <v>0</v>
      </c>
      <c r="AZ39" s="109"/>
      <c r="BA39" s="182">
        <f t="shared" si="637"/>
        <v>0</v>
      </c>
      <c r="BB39" s="112">
        <f t="shared" si="637"/>
        <v>0</v>
      </c>
      <c r="BC39" s="173">
        <f t="shared" si="637"/>
        <v>0</v>
      </c>
      <c r="BD39" s="111">
        <f t="shared" si="203"/>
        <v>0</v>
      </c>
      <c r="BE39" s="111">
        <f t="shared" si="316"/>
        <v>0</v>
      </c>
      <c r="BF39" s="420">
        <f t="shared" si="652"/>
        <v>156526.22597999999</v>
      </c>
      <c r="BG39" s="421"/>
      <c r="BH39" s="110">
        <f>VLOOKUP($G39,'ВМП план'!$A$8:$AS$64,16,0)</f>
        <v>0</v>
      </c>
      <c r="BI39" s="110">
        <f>VLOOKUP($G39,'ВМП план'!$A$8:$AS$64,17,0)</f>
        <v>0</v>
      </c>
      <c r="BJ39" s="109">
        <f t="shared" si="653"/>
        <v>0</v>
      </c>
      <c r="BK39" s="109">
        <f t="shared" si="654"/>
        <v>0</v>
      </c>
      <c r="BL39" s="109">
        <f>SUM(BL40:BL43)</f>
        <v>0</v>
      </c>
      <c r="BM39" s="109">
        <f t="shared" ref="BM39" si="766">SUM(BM40:BM43)</f>
        <v>0</v>
      </c>
      <c r="BN39" s="109"/>
      <c r="BO39" s="179">
        <f t="shared" ref="BO39" si="767">SUM(BO40:BO43)</f>
        <v>0</v>
      </c>
      <c r="BP39" s="109">
        <f t="shared" ref="BP39:BQ39" si="768">SUM(BP40:BP43)</f>
        <v>0</v>
      </c>
      <c r="BQ39" s="109">
        <f t="shared" si="768"/>
        <v>0</v>
      </c>
      <c r="BR39" s="112">
        <f t="shared" si="35"/>
        <v>0</v>
      </c>
      <c r="BS39" s="112">
        <f t="shared" si="36"/>
        <v>0</v>
      </c>
      <c r="BT39" s="173">
        <f t="shared" si="36"/>
        <v>0</v>
      </c>
      <c r="BU39" s="111">
        <f t="shared" si="37"/>
        <v>0</v>
      </c>
      <c r="BV39" s="111">
        <f t="shared" si="38"/>
        <v>0</v>
      </c>
      <c r="BW39" s="420">
        <f t="shared" si="659"/>
        <v>156526.22597999999</v>
      </c>
      <c r="BX39" s="421"/>
      <c r="BY39" s="110">
        <f>VLOOKUP($G39,'ВМП план'!$A$8:$AS$64,8,0)</f>
        <v>72</v>
      </c>
      <c r="BZ39" s="110">
        <f>VLOOKUP($G39,'ВМП план'!$A$8:$AS$64,9,0)</f>
        <v>11269888.27056</v>
      </c>
      <c r="CA39" s="109">
        <f t="shared" si="660"/>
        <v>60</v>
      </c>
      <c r="CB39" s="109">
        <f t="shared" si="661"/>
        <v>9391573.5588000007</v>
      </c>
      <c r="CC39" s="109">
        <f>SUM(CC40:CC43)</f>
        <v>64</v>
      </c>
      <c r="CD39" s="109">
        <f t="shared" ref="CD39:CJ39" si="769">SUM(CD40:CD43)</f>
        <v>10017678.720000016</v>
      </c>
      <c r="CE39" s="179">
        <f t="shared" ref="CE39" si="770">SUM(CE40:CE43)</f>
        <v>414</v>
      </c>
      <c r="CF39" s="109">
        <f t="shared" si="769"/>
        <v>0</v>
      </c>
      <c r="CG39" s="109">
        <f t="shared" si="769"/>
        <v>0</v>
      </c>
      <c r="CH39" s="109">
        <f t="shared" ref="CH39" si="771">SUM(CH40:CH43)</f>
        <v>0</v>
      </c>
      <c r="CI39" s="109">
        <f t="shared" si="769"/>
        <v>64</v>
      </c>
      <c r="CJ39" s="109">
        <f t="shared" si="769"/>
        <v>10017678.720000016</v>
      </c>
      <c r="CK39" s="237">
        <f t="shared" ref="CK39" si="772">SUM(CK40:CK43)</f>
        <v>414</v>
      </c>
      <c r="CL39" s="111">
        <f t="shared" si="42"/>
        <v>4</v>
      </c>
      <c r="CM39" s="111">
        <f t="shared" si="43"/>
        <v>626105.16120001487</v>
      </c>
      <c r="CN39" s="420">
        <f t="shared" si="664"/>
        <v>156526.22597999999</v>
      </c>
      <c r="CO39" s="420">
        <f t="shared" ref="CO39:CO40" si="773">CD39/CC39</f>
        <v>156526.23000000024</v>
      </c>
      <c r="CP39" s="110">
        <f>VLOOKUP($G39,'ВМП план'!$A$8:$AS$64,18,0)</f>
        <v>0</v>
      </c>
      <c r="CQ39" s="110">
        <f>VLOOKUP($G39,'ВМП план'!$A$8:$AS$64,19,0)</f>
        <v>0</v>
      </c>
      <c r="CR39" s="109">
        <f t="shared" si="665"/>
        <v>0</v>
      </c>
      <c r="CS39" s="109">
        <f t="shared" si="666"/>
        <v>0</v>
      </c>
      <c r="CT39" s="109">
        <f>SUM(CT40:CT43)</f>
        <v>0</v>
      </c>
      <c r="CU39" s="109">
        <f t="shared" ref="CU39" si="774">SUM(CU40:CU43)</f>
        <v>0</v>
      </c>
      <c r="CV39" s="177"/>
      <c r="CW39" s="109">
        <f t="shared" ref="CW39" si="775">SUM(CW40:CW43)</f>
        <v>0</v>
      </c>
      <c r="CX39" s="109">
        <f t="shared" ref="CX39:CY39" si="776">SUM(CX40:CX43)</f>
        <v>0</v>
      </c>
      <c r="CY39" s="179">
        <f t="shared" si="776"/>
        <v>0</v>
      </c>
      <c r="CZ39" s="112">
        <f t="shared" si="44"/>
        <v>0</v>
      </c>
      <c r="DA39" s="112">
        <f t="shared" si="45"/>
        <v>0</v>
      </c>
      <c r="DB39" s="173">
        <f t="shared" si="45"/>
        <v>0</v>
      </c>
      <c r="DC39" s="111">
        <f t="shared" si="46"/>
        <v>0</v>
      </c>
      <c r="DD39" s="111">
        <f t="shared" si="47"/>
        <v>0</v>
      </c>
      <c r="DE39" s="420">
        <f t="shared" si="671"/>
        <v>156526.22597999999</v>
      </c>
      <c r="DF39" s="421"/>
      <c r="DG39" s="110">
        <f>VLOOKUP($G39,'ВМП план'!$A$8:$AS$64,20,0)</f>
        <v>0</v>
      </c>
      <c r="DH39" s="110">
        <f>VLOOKUP($G39,'ВМП план'!$A$8:$AS$64,21,0)</f>
        <v>0</v>
      </c>
      <c r="DI39" s="109">
        <f t="shared" si="672"/>
        <v>0</v>
      </c>
      <c r="DJ39" s="109">
        <f t="shared" si="673"/>
        <v>0</v>
      </c>
      <c r="DK39" s="109">
        <f>SUM(DK40:DK43)</f>
        <v>0</v>
      </c>
      <c r="DL39" s="109">
        <f t="shared" ref="DL39:DM39" si="777">SUM(DL40:DL43)</f>
        <v>0</v>
      </c>
      <c r="DM39" s="109">
        <f t="shared" si="777"/>
        <v>0</v>
      </c>
      <c r="DN39" s="109">
        <f t="shared" ref="DN39" si="778">SUM(DN40:DN43)</f>
        <v>0</v>
      </c>
      <c r="DO39" s="109">
        <f t="shared" ref="DO39:DP39" si="779">SUM(DO40:DO43)</f>
        <v>0</v>
      </c>
      <c r="DP39" s="109">
        <f t="shared" si="779"/>
        <v>0</v>
      </c>
      <c r="DQ39" s="182">
        <f t="shared" si="49"/>
        <v>0</v>
      </c>
      <c r="DR39" s="112">
        <f t="shared" si="50"/>
        <v>0</v>
      </c>
      <c r="DS39" s="173">
        <f t="shared" si="50"/>
        <v>0</v>
      </c>
      <c r="DT39" s="111">
        <f t="shared" si="51"/>
        <v>0</v>
      </c>
      <c r="DU39" s="111">
        <f t="shared" si="52"/>
        <v>0</v>
      </c>
      <c r="DV39" s="420">
        <f t="shared" si="678"/>
        <v>156526.22597999999</v>
      </c>
      <c r="DW39" s="421"/>
      <c r="DX39" s="110">
        <f>VLOOKUP($G39,'ВМП план'!$A$8:$AS$64,22,0)</f>
        <v>0</v>
      </c>
      <c r="DY39" s="110">
        <f>VLOOKUP($G39,'ВМП план'!$A$8:$AS$64,23,0)</f>
        <v>0</v>
      </c>
      <c r="DZ39" s="109">
        <f t="shared" si="679"/>
        <v>0</v>
      </c>
      <c r="EA39" s="109">
        <f t="shared" si="680"/>
        <v>0</v>
      </c>
      <c r="EB39" s="109">
        <f>SUM(EB40:EB43)</f>
        <v>0</v>
      </c>
      <c r="EC39" s="109">
        <f t="shared" ref="EC39:ED39" si="780">SUM(EC40:EC43)</f>
        <v>0</v>
      </c>
      <c r="ED39" s="109">
        <f t="shared" si="780"/>
        <v>0</v>
      </c>
      <c r="EE39" s="109">
        <f t="shared" ref="EE39" si="781">SUM(EE40:EE43)</f>
        <v>0</v>
      </c>
      <c r="EF39" s="109">
        <f t="shared" ref="EF39:EG39" si="782">SUM(EF40:EF43)</f>
        <v>0</v>
      </c>
      <c r="EG39" s="109">
        <f t="shared" si="782"/>
        <v>0</v>
      </c>
      <c r="EH39" s="182">
        <f t="shared" si="54"/>
        <v>0</v>
      </c>
      <c r="EI39" s="112">
        <f t="shared" si="55"/>
        <v>0</v>
      </c>
      <c r="EJ39" s="173">
        <f t="shared" si="55"/>
        <v>0</v>
      </c>
      <c r="EK39" s="111">
        <f t="shared" si="56"/>
        <v>0</v>
      </c>
      <c r="EL39" s="111">
        <f t="shared" si="57"/>
        <v>0</v>
      </c>
      <c r="EM39" s="420">
        <f t="shared" si="685"/>
        <v>156526.22597999999</v>
      </c>
      <c r="EN39" s="421"/>
      <c r="EO39" s="110">
        <f>VLOOKUP($G39,'ВМП план'!$A$8:$AS$64,24,0)</f>
        <v>0</v>
      </c>
      <c r="EP39" s="110">
        <f>VLOOKUP($G39,'ВМП план'!$A$8:$AS$64,25,0)</f>
        <v>0</v>
      </c>
      <c r="EQ39" s="109">
        <f t="shared" si="686"/>
        <v>0</v>
      </c>
      <c r="ER39" s="109">
        <f t="shared" si="687"/>
        <v>0</v>
      </c>
      <c r="ES39" s="109">
        <f>SUM(ES40:ES43)</f>
        <v>0</v>
      </c>
      <c r="ET39" s="109">
        <f t="shared" ref="ET39:EU39" si="783">SUM(ET40:ET43)</f>
        <v>0</v>
      </c>
      <c r="EU39" s="109">
        <f t="shared" si="783"/>
        <v>0</v>
      </c>
      <c r="EV39" s="109">
        <f t="shared" ref="EV39" si="784">SUM(EV40:EV43)</f>
        <v>0</v>
      </c>
      <c r="EW39" s="109">
        <f t="shared" ref="EW39:EX39" si="785">SUM(EW40:EW43)</f>
        <v>0</v>
      </c>
      <c r="EX39" s="109">
        <f t="shared" si="785"/>
        <v>0</v>
      </c>
      <c r="EY39" s="182">
        <f t="shared" si="59"/>
        <v>0</v>
      </c>
      <c r="EZ39" s="112">
        <f t="shared" si="60"/>
        <v>0</v>
      </c>
      <c r="FA39" s="173">
        <f t="shared" si="60"/>
        <v>0</v>
      </c>
      <c r="FB39" s="111">
        <f t="shared" si="61"/>
        <v>0</v>
      </c>
      <c r="FC39" s="111">
        <f t="shared" si="62"/>
        <v>0</v>
      </c>
      <c r="FD39" s="420">
        <f t="shared" si="692"/>
        <v>156526.22597999999</v>
      </c>
      <c r="FE39" s="421"/>
      <c r="FF39" s="110">
        <f>VLOOKUP($G39,'ВМП план'!$A$8:$AS$64,26,0)</f>
        <v>0</v>
      </c>
      <c r="FG39" s="110">
        <f>VLOOKUP($G39,'ВМП план'!$A$8:$AS$64,27,0)</f>
        <v>0</v>
      </c>
      <c r="FH39" s="109">
        <f t="shared" si="693"/>
        <v>0</v>
      </c>
      <c r="FI39" s="109">
        <f t="shared" si="694"/>
        <v>0</v>
      </c>
      <c r="FJ39" s="109">
        <f>SUM(FJ40:FJ43)</f>
        <v>0</v>
      </c>
      <c r="FK39" s="109">
        <f t="shared" ref="FK39:FL39" si="786">SUM(FK40:FK43)</f>
        <v>0</v>
      </c>
      <c r="FL39" s="109">
        <f t="shared" si="786"/>
        <v>0</v>
      </c>
      <c r="FM39" s="109">
        <f t="shared" ref="FM39" si="787">SUM(FM40:FM43)</f>
        <v>0</v>
      </c>
      <c r="FN39" s="109">
        <f t="shared" ref="FN39" si="788">SUM(FN40:FN43)</f>
        <v>0</v>
      </c>
      <c r="FO39" s="109">
        <f t="shared" ref="FO39:FR39" si="789">SUM(FO40:FO43)</f>
        <v>0</v>
      </c>
      <c r="FP39" s="179">
        <f t="shared" si="789"/>
        <v>0</v>
      </c>
      <c r="FQ39" s="109">
        <f t="shared" si="789"/>
        <v>0</v>
      </c>
      <c r="FR39" s="237">
        <f t="shared" si="789"/>
        <v>0</v>
      </c>
      <c r="FS39" s="111">
        <f t="shared" si="699"/>
        <v>0</v>
      </c>
      <c r="FT39" s="111">
        <f t="shared" si="700"/>
        <v>0</v>
      </c>
      <c r="FU39" s="420">
        <f t="shared" si="701"/>
        <v>156526.22597999999</v>
      </c>
      <c r="FV39" s="421"/>
      <c r="FW39" s="110">
        <f>VLOOKUP($G39,'ВМП план'!$A$8:$AS$64,28,0)</f>
        <v>0</v>
      </c>
      <c r="FX39" s="110">
        <f>VLOOKUP($G39,'ВМП план'!$A$8:$AS$64,29,0)</f>
        <v>0</v>
      </c>
      <c r="FY39" s="109">
        <f t="shared" si="702"/>
        <v>0</v>
      </c>
      <c r="FZ39" s="109">
        <f t="shared" si="703"/>
        <v>0</v>
      </c>
      <c r="GA39" s="109">
        <f>SUM(GA40:GA43)</f>
        <v>0</v>
      </c>
      <c r="GB39" s="109">
        <f t="shared" ref="GB39" si="790">SUM(GB40:GB43)</f>
        <v>0</v>
      </c>
      <c r="GC39" s="109">
        <f t="shared" ref="GC39:GI39" si="791">SUM(GC40:GC43)</f>
        <v>0</v>
      </c>
      <c r="GD39" s="109">
        <f t="shared" si="791"/>
        <v>0</v>
      </c>
      <c r="GE39" s="109">
        <f t="shared" si="791"/>
        <v>0</v>
      </c>
      <c r="GF39" s="109">
        <f t="shared" si="791"/>
        <v>0</v>
      </c>
      <c r="GG39" s="179">
        <f t="shared" si="791"/>
        <v>0</v>
      </c>
      <c r="GH39" s="109">
        <f t="shared" si="791"/>
        <v>0</v>
      </c>
      <c r="GI39" s="237">
        <f t="shared" si="791"/>
        <v>0</v>
      </c>
      <c r="GJ39" s="111">
        <f t="shared" si="67"/>
        <v>0</v>
      </c>
      <c r="GK39" s="111">
        <f t="shared" si="68"/>
        <v>0</v>
      </c>
      <c r="GL39" s="420">
        <f t="shared" si="706"/>
        <v>156526.22597999999</v>
      </c>
      <c r="GM39" s="421"/>
      <c r="GN39" s="110">
        <f>VLOOKUP($G39,'ВМП план'!$A$8:$AS$64,30,0)</f>
        <v>0</v>
      </c>
      <c r="GO39" s="110">
        <f>VLOOKUP($G39,'ВМП план'!$A$8:$AS$64,31,0)</f>
        <v>0</v>
      </c>
      <c r="GP39" s="109">
        <f t="shared" si="707"/>
        <v>0</v>
      </c>
      <c r="GQ39" s="109">
        <f t="shared" si="708"/>
        <v>0</v>
      </c>
      <c r="GR39" s="109">
        <f>SUM(GR40:GR43)</f>
        <v>0</v>
      </c>
      <c r="GS39" s="109">
        <f t="shared" ref="GS39" si="792">SUM(GS40:GS43)</f>
        <v>0</v>
      </c>
      <c r="GT39" s="109">
        <f t="shared" ref="GT39:GZ39" si="793">SUM(GT40:GT43)</f>
        <v>0</v>
      </c>
      <c r="GU39" s="109">
        <f t="shared" si="793"/>
        <v>0</v>
      </c>
      <c r="GV39" s="109">
        <f t="shared" si="793"/>
        <v>0</v>
      </c>
      <c r="GW39" s="109">
        <f t="shared" si="793"/>
        <v>0</v>
      </c>
      <c r="GX39" s="109">
        <f t="shared" si="793"/>
        <v>0</v>
      </c>
      <c r="GY39" s="109">
        <f t="shared" si="793"/>
        <v>0</v>
      </c>
      <c r="GZ39" s="109">
        <f t="shared" si="793"/>
        <v>0</v>
      </c>
      <c r="HA39" s="111">
        <f t="shared" si="70"/>
        <v>0</v>
      </c>
      <c r="HB39" s="111">
        <f t="shared" si="71"/>
        <v>0</v>
      </c>
      <c r="HC39" s="420">
        <f t="shared" si="711"/>
        <v>156526.22597999999</v>
      </c>
      <c r="HD39" s="421"/>
      <c r="HE39" s="110">
        <f>VLOOKUP($G39,'ВМП план'!$A$8:$AS$64,42,0)</f>
        <v>0</v>
      </c>
      <c r="HF39" s="110">
        <f>VLOOKUP($G39,'ВМП план'!$A$8:$AS$64,43,0)</f>
        <v>0</v>
      </c>
      <c r="HG39" s="109">
        <f t="shared" si="712"/>
        <v>0</v>
      </c>
      <c r="HH39" s="109">
        <f t="shared" si="713"/>
        <v>0</v>
      </c>
      <c r="HI39" s="109">
        <f>SUM(HI40:HI43)</f>
        <v>0</v>
      </c>
      <c r="HJ39" s="109">
        <f t="shared" ref="HJ39" si="794">SUM(HJ40:HJ43)</f>
        <v>0</v>
      </c>
      <c r="HK39" s="109"/>
      <c r="HL39" s="109">
        <f t="shared" ref="HL39" si="795">SUM(HL40:HL43)</f>
        <v>0</v>
      </c>
      <c r="HM39" s="109">
        <f t="shared" ref="HM39" si="796">SUM(HM40:HM43)</f>
        <v>0</v>
      </c>
      <c r="HN39" s="109"/>
      <c r="HO39" s="182">
        <f t="shared" si="72"/>
        <v>0</v>
      </c>
      <c r="HP39" s="112">
        <f t="shared" si="73"/>
        <v>0</v>
      </c>
      <c r="HQ39" s="173"/>
      <c r="HR39" s="111">
        <f t="shared" si="74"/>
        <v>0</v>
      </c>
      <c r="HS39" s="111">
        <f t="shared" si="75"/>
        <v>0</v>
      </c>
      <c r="HT39" s="420">
        <f t="shared" si="718"/>
        <v>156526.22597999999</v>
      </c>
      <c r="HU39" s="421" t="e">
        <f t="shared" si="719"/>
        <v>#DIV/0!</v>
      </c>
      <c r="HV39" s="110">
        <f>VLOOKUP($G39,'ВМП план'!$A$8:$AS$64,34,0)</f>
        <v>0</v>
      </c>
      <c r="HW39" s="110">
        <f>VLOOKUP($G39,'ВМП план'!$A$8:$AS$64,35,0)</f>
        <v>0</v>
      </c>
      <c r="HX39" s="109">
        <f t="shared" si="720"/>
        <v>0</v>
      </c>
      <c r="HY39" s="109">
        <f t="shared" si="721"/>
        <v>0</v>
      </c>
      <c r="HZ39" s="109">
        <f>SUM(HZ40:HZ43)</f>
        <v>0</v>
      </c>
      <c r="IA39" s="109">
        <f t="shared" ref="IA39" si="797">SUM(IA40:IA43)</f>
        <v>0</v>
      </c>
      <c r="IB39" s="109"/>
      <c r="IC39" s="109">
        <f t="shared" ref="IC39" si="798">SUM(IC40:IC43)</f>
        <v>0</v>
      </c>
      <c r="ID39" s="109">
        <f t="shared" ref="ID39" si="799">SUM(ID40:ID43)</f>
        <v>0</v>
      </c>
      <c r="IE39" s="109"/>
      <c r="IF39" s="182">
        <f t="shared" si="76"/>
        <v>0</v>
      </c>
      <c r="IG39" s="112">
        <f t="shared" si="77"/>
        <v>0</v>
      </c>
      <c r="IH39" s="173"/>
      <c r="II39" s="111">
        <f t="shared" si="78"/>
        <v>0</v>
      </c>
      <c r="IJ39" s="111">
        <f t="shared" si="79"/>
        <v>0</v>
      </c>
      <c r="IK39" s="420">
        <f t="shared" si="726"/>
        <v>156526.22597999999</v>
      </c>
      <c r="IL39" s="421"/>
      <c r="IM39" s="110">
        <f>VLOOKUP($G39,'ВМП план'!$A$8:$AS$64,36,0)</f>
        <v>0</v>
      </c>
      <c r="IN39" s="110">
        <f>VLOOKUP($G39,'ВМП план'!$A$8:$AS$64,37,0)</f>
        <v>0</v>
      </c>
      <c r="IO39" s="109">
        <f t="shared" si="727"/>
        <v>0</v>
      </c>
      <c r="IP39" s="109">
        <f t="shared" si="728"/>
        <v>0</v>
      </c>
      <c r="IQ39" s="109">
        <f>SUM(IQ40:IQ43)</f>
        <v>0</v>
      </c>
      <c r="IR39" s="109">
        <f t="shared" ref="IR39" si="800">SUM(IR40:IR43)</f>
        <v>0</v>
      </c>
      <c r="IS39" s="109"/>
      <c r="IT39" s="109">
        <f t="shared" ref="IT39" si="801">SUM(IT40:IT43)</f>
        <v>0</v>
      </c>
      <c r="IU39" s="109">
        <f t="shared" ref="IU39" si="802">SUM(IU40:IU43)</f>
        <v>0</v>
      </c>
      <c r="IV39" s="109"/>
      <c r="IW39" s="182">
        <f t="shared" si="80"/>
        <v>0</v>
      </c>
      <c r="IX39" s="112">
        <f t="shared" si="81"/>
        <v>0</v>
      </c>
      <c r="IY39" s="173">
        <f t="shared" si="81"/>
        <v>0</v>
      </c>
      <c r="IZ39" s="111">
        <f t="shared" si="82"/>
        <v>0</v>
      </c>
      <c r="JA39" s="111">
        <f t="shared" si="83"/>
        <v>0</v>
      </c>
      <c r="JB39" s="420">
        <f t="shared" si="733"/>
        <v>156526.22597999999</v>
      </c>
      <c r="JC39" s="421" t="e">
        <f t="shared" si="734"/>
        <v>#DIV/0!</v>
      </c>
      <c r="JD39" s="110">
        <f>VLOOKUP($G39,'ВМП план'!$A$8:$AS$64,38,0)</f>
        <v>0</v>
      </c>
      <c r="JE39" s="110">
        <f>VLOOKUP($G39,'ВМП план'!$A$8:$AS$64,39,0)</f>
        <v>0</v>
      </c>
      <c r="JF39" s="109">
        <f t="shared" si="735"/>
        <v>0</v>
      </c>
      <c r="JG39" s="109">
        <f t="shared" si="736"/>
        <v>0</v>
      </c>
      <c r="JH39" s="109">
        <f>SUM(JH40:JH43)</f>
        <v>0</v>
      </c>
      <c r="JI39" s="109">
        <f t="shared" ref="JI39:JP39" si="803">SUM(JI40:JI43)</f>
        <v>0</v>
      </c>
      <c r="JJ39" s="109">
        <f t="shared" si="803"/>
        <v>0</v>
      </c>
      <c r="JK39" s="109">
        <f t="shared" si="803"/>
        <v>0</v>
      </c>
      <c r="JL39" s="109">
        <f t="shared" si="803"/>
        <v>0</v>
      </c>
      <c r="JM39" s="109">
        <f t="shared" si="803"/>
        <v>0</v>
      </c>
      <c r="JN39" s="109">
        <f t="shared" si="803"/>
        <v>0</v>
      </c>
      <c r="JO39" s="109">
        <f t="shared" si="803"/>
        <v>0</v>
      </c>
      <c r="JP39" s="109">
        <f t="shared" si="803"/>
        <v>0</v>
      </c>
      <c r="JQ39" s="111">
        <f t="shared" si="85"/>
        <v>0</v>
      </c>
      <c r="JR39" s="111">
        <f t="shared" si="86"/>
        <v>0</v>
      </c>
      <c r="JS39" s="420">
        <f t="shared" si="739"/>
        <v>156526.22597999999</v>
      </c>
      <c r="JT39" s="421" t="e">
        <f t="shared" si="740"/>
        <v>#DIV/0!</v>
      </c>
      <c r="JU39" s="238">
        <f>VLOOKUP($G39,'ВМП план'!$A$8:$AS$64,32,0)</f>
        <v>0</v>
      </c>
      <c r="JV39" s="238">
        <f>VLOOKUP($G39,'ВМП план'!$A$8:$AS$64,33,0)</f>
        <v>0</v>
      </c>
      <c r="JW39" s="238">
        <f>SUM(JU39/12*$B$2)</f>
        <v>0</v>
      </c>
      <c r="JX39" s="238">
        <f>SUM(JV39/12*$B$2)</f>
        <v>0</v>
      </c>
      <c r="JY39" s="228"/>
      <c r="JZ39" s="228"/>
      <c r="KA39" s="228"/>
      <c r="KB39" s="111"/>
      <c r="KC39" s="111"/>
      <c r="KD39" s="111"/>
      <c r="KE39" s="111"/>
      <c r="KF39" s="111"/>
      <c r="KG39" s="111"/>
      <c r="KH39" s="228">
        <f t="shared" si="88"/>
        <v>0</v>
      </c>
      <c r="KI39" s="228">
        <f t="shared" si="89"/>
        <v>0</v>
      </c>
      <c r="KJ39" s="420">
        <f t="shared" si="747"/>
        <v>156526.22597999999</v>
      </c>
      <c r="KK39" s="421" t="e">
        <f t="shared" si="748"/>
        <v>#DIV/0!</v>
      </c>
      <c r="KL39" s="238">
        <f>VLOOKUP($G39,'ВМП план'!$A$8:$AS$64,40,0)</f>
        <v>0</v>
      </c>
      <c r="KM39" s="238">
        <f>VLOOKUP($G39,'ВМП план'!$A$8:$AS$64,41,0)</f>
        <v>0</v>
      </c>
      <c r="KN39" s="238">
        <f t="shared" si="749"/>
        <v>0</v>
      </c>
      <c r="KO39" s="238">
        <f t="shared" si="750"/>
        <v>0</v>
      </c>
      <c r="KP39" s="228"/>
      <c r="KQ39" s="228"/>
      <c r="KR39" s="228"/>
      <c r="KS39" s="228"/>
      <c r="KT39" s="228"/>
      <c r="KU39" s="228"/>
      <c r="KV39" s="228"/>
      <c r="KW39" s="228"/>
      <c r="KX39" s="228"/>
      <c r="KY39" s="228">
        <f t="shared" si="91"/>
        <v>0</v>
      </c>
      <c r="KZ39" s="228">
        <f t="shared" si="92"/>
        <v>0</v>
      </c>
      <c r="LA39" s="420">
        <f t="shared" si="753"/>
        <v>156526.22597999999</v>
      </c>
      <c r="LB39" s="421" t="e">
        <f t="shared" si="754"/>
        <v>#DIV/0!</v>
      </c>
      <c r="LC39" s="228">
        <f t="shared" si="755"/>
        <v>72</v>
      </c>
      <c r="LD39" s="229">
        <f t="shared" si="755"/>
        <v>11269888.27056</v>
      </c>
      <c r="LE39" s="230">
        <f t="shared" si="755"/>
        <v>60</v>
      </c>
      <c r="LF39" s="229">
        <f t="shared" si="755"/>
        <v>9391573.5588000007</v>
      </c>
      <c r="LG39" s="228">
        <f t="shared" ref="LG39:LL39" si="804">M39+AD39+AU39+BL39+CC39+CT39+DK39+EB39+ES39+FJ39+GA39+GR39+HI39+HZ39+IQ39+JH39+JY39</f>
        <v>64</v>
      </c>
      <c r="LH39" s="228">
        <f t="shared" si="804"/>
        <v>10017678.720000016</v>
      </c>
      <c r="LI39" s="228">
        <f t="shared" si="804"/>
        <v>414</v>
      </c>
      <c r="LJ39" s="241">
        <f t="shared" si="804"/>
        <v>0</v>
      </c>
      <c r="LK39" s="241">
        <f t="shared" si="804"/>
        <v>0</v>
      </c>
      <c r="LL39" s="241">
        <f t="shared" si="804"/>
        <v>0</v>
      </c>
      <c r="LM39" s="241">
        <f t="shared" si="443"/>
        <v>64</v>
      </c>
      <c r="LN39" s="241">
        <f t="shared" si="444"/>
        <v>10017678.720000016</v>
      </c>
      <c r="LO39" s="241">
        <f t="shared" si="444"/>
        <v>414</v>
      </c>
      <c r="LP39" s="241">
        <f t="shared" si="95"/>
        <v>4</v>
      </c>
      <c r="LQ39" s="241">
        <f t="shared" si="96"/>
        <v>626105.16120001487</v>
      </c>
      <c r="LR39" s="317">
        <f t="shared" si="757"/>
        <v>1.0666666666666667</v>
      </c>
      <c r="LS39" s="317">
        <f t="shared" si="758"/>
        <v>1.0666666940614384</v>
      </c>
      <c r="LT39" s="233">
        <f t="shared" si="26"/>
        <v>156526.22597999999</v>
      </c>
      <c r="LU39" s="233">
        <f t="shared" ref="LU39" si="805">LH39/LG39</f>
        <v>156526.23000000024</v>
      </c>
      <c r="LV39" s="242">
        <f t="shared" si="759"/>
        <v>-4.0200002549681813E-3</v>
      </c>
      <c r="LW39" s="243"/>
    </row>
    <row r="40" spans="1:335" ht="132" x14ac:dyDescent="0.2">
      <c r="A40" s="215">
        <v>1</v>
      </c>
      <c r="B40" s="215">
        <v>1</v>
      </c>
      <c r="C40" s="432">
        <v>8</v>
      </c>
      <c r="D40" s="433" t="s">
        <v>290</v>
      </c>
      <c r="E40" s="434" t="s">
        <v>374</v>
      </c>
      <c r="F40" s="435" t="s">
        <v>291</v>
      </c>
      <c r="G40" s="265">
        <v>5</v>
      </c>
      <c r="H40" s="266">
        <v>156526.22597999999</v>
      </c>
      <c r="I40" s="276"/>
      <c r="J40" s="276"/>
      <c r="K40" s="276"/>
      <c r="L40" s="276"/>
      <c r="M40" s="96">
        <f>VLOOKUP($E40,'факт '!$E$7:$DM$254,3,0)</f>
        <v>0</v>
      </c>
      <c r="N40" s="96">
        <f>VLOOKUP($E40,'факт '!$E$7:$DM$254,4,0)</f>
        <v>0</v>
      </c>
      <c r="O40" s="96">
        <f>VLOOKUP($E40,'факт '!$E$7:$DM$254,5,0)</f>
        <v>0</v>
      </c>
      <c r="P40" s="96">
        <f>VLOOKUP($E40,'факт '!$E$7:$DM$254,6,0)</f>
        <v>0</v>
      </c>
      <c r="Q40" s="96">
        <f>VLOOKUP($E40,'факт '!$E$7:$DM$254,7,0)</f>
        <v>0</v>
      </c>
      <c r="R40" s="96">
        <f>VLOOKUP($E40,'факт '!$E$7:$DM$254,8,0)</f>
        <v>0</v>
      </c>
      <c r="S40" s="96">
        <f>M40+P40</f>
        <v>0</v>
      </c>
      <c r="T40" s="96">
        <f>N40+Q40</f>
        <v>0</v>
      </c>
      <c r="U40" s="96">
        <f>O40+R40</f>
        <v>0</v>
      </c>
      <c r="V40" s="97">
        <f>M40-K40</f>
        <v>0</v>
      </c>
      <c r="W40" s="97">
        <f>N40-L40</f>
        <v>0</v>
      </c>
      <c r="X40" s="97"/>
      <c r="Y40" s="97"/>
      <c r="Z40" s="276"/>
      <c r="AA40" s="276"/>
      <c r="AB40" s="276"/>
      <c r="AC40" s="276"/>
      <c r="AD40" s="96">
        <f>VLOOKUP($E40,'факт '!$E$7:$DM$254,15,0)</f>
        <v>0</v>
      </c>
      <c r="AE40" s="96">
        <f>VLOOKUP($E40,'факт '!$E$7:$DM$254,16,0)</f>
        <v>0</v>
      </c>
      <c r="AF40" s="105">
        <f>VLOOKUP($E40,'факт '!$E$7:$DM$254,17,0)</f>
        <v>0</v>
      </c>
      <c r="AG40" s="96">
        <f>VLOOKUP($E40,'факт '!$E$7:$DM$254,18,0)</f>
        <v>0</v>
      </c>
      <c r="AH40" s="96">
        <f>VLOOKUP($E40,'факт '!$E$7:$DM$254,19,0)</f>
        <v>0</v>
      </c>
      <c r="AI40" s="96">
        <f>VLOOKUP($E40,'факт '!$E$7:$DM$254,20,0)</f>
        <v>0</v>
      </c>
      <c r="AJ40" s="96">
        <f t="shared" ref="AJ40" si="806">AD40+AG40</f>
        <v>0</v>
      </c>
      <c r="AK40" s="96">
        <f t="shared" ref="AK40" si="807">AE40+AH40</f>
        <v>0</v>
      </c>
      <c r="AL40" s="172">
        <f t="shared" ref="AL40" si="808">AF40+AI40</f>
        <v>0</v>
      </c>
      <c r="AM40" s="97">
        <f t="shared" si="645"/>
        <v>0</v>
      </c>
      <c r="AN40" s="97">
        <f t="shared" si="645"/>
        <v>0</v>
      </c>
      <c r="AO40" s="97"/>
      <c r="AP40" s="97"/>
      <c r="AQ40" s="276"/>
      <c r="AR40" s="276"/>
      <c r="AS40" s="276"/>
      <c r="AT40" s="276"/>
      <c r="AU40" s="96">
        <f>VLOOKUP($E40,'факт '!$E$7:$DM$254,9,0)</f>
        <v>0</v>
      </c>
      <c r="AV40" s="96">
        <f>VLOOKUP($E40,'факт '!$E$7:$DM$254,10,0)</f>
        <v>0</v>
      </c>
      <c r="AW40" s="96">
        <f>VLOOKUP($E40,'факт '!$E$7:$DM$254,11,0)</f>
        <v>0</v>
      </c>
      <c r="AX40" s="96">
        <f>VLOOKUP($E40,'факт '!$E$7:$DM$254,12,0)</f>
        <v>0</v>
      </c>
      <c r="AY40" s="96">
        <f>VLOOKUP($E40,'факт '!$E$7:$DM$254,13,0)</f>
        <v>0</v>
      </c>
      <c r="AZ40" s="96">
        <f>VLOOKUP($E40,'факт '!$E$7:$DM$254,14,0)</f>
        <v>0</v>
      </c>
      <c r="BA40" s="105">
        <f>AU40+AX40</f>
        <v>0</v>
      </c>
      <c r="BB40" s="96">
        <f>AV40+AY40</f>
        <v>0</v>
      </c>
      <c r="BC40" s="172">
        <f>AW40+AZ40</f>
        <v>0</v>
      </c>
      <c r="BD40" s="97">
        <f t="shared" si="203"/>
        <v>0</v>
      </c>
      <c r="BE40" s="97">
        <f>AV40-AT40</f>
        <v>0</v>
      </c>
      <c r="BF40" s="97"/>
      <c r="BG40" s="97"/>
      <c r="BH40" s="276"/>
      <c r="BI40" s="276"/>
      <c r="BJ40" s="276"/>
      <c r="BK40" s="276"/>
      <c r="BL40" s="96">
        <f>VLOOKUP($E40,'факт '!$E$7:$DM$254,21,0)</f>
        <v>0</v>
      </c>
      <c r="BM40" s="96">
        <f>VLOOKUP($E40,'факт '!$E$7:$DM$254,22,0)</f>
        <v>0</v>
      </c>
      <c r="BN40" s="96">
        <f>VLOOKUP($E40,'факт '!$E$7:$DM$254,23,0)</f>
        <v>0</v>
      </c>
      <c r="BO40" s="105">
        <f>VLOOKUP($E40,'факт '!$E$7:$DM$254,24,0)</f>
        <v>0</v>
      </c>
      <c r="BP40" s="96">
        <f>VLOOKUP($E40,'факт '!$E$7:$DM$254,25,0)</f>
        <v>0</v>
      </c>
      <c r="BQ40" s="96">
        <f>VLOOKUP($E40,'факт '!$E$7:$DM$254,26,0)</f>
        <v>0</v>
      </c>
      <c r="BR40" s="96">
        <f>BL40+BO40</f>
        <v>0</v>
      </c>
      <c r="BS40" s="96">
        <f>BM40+BP40</f>
        <v>0</v>
      </c>
      <c r="BT40" s="172">
        <f>BN40+BQ40</f>
        <v>0</v>
      </c>
      <c r="BU40" s="97">
        <f>BL40-BJ40</f>
        <v>0</v>
      </c>
      <c r="BV40" s="97">
        <f>BM40-BK40</f>
        <v>0</v>
      </c>
      <c r="BW40" s="97"/>
      <c r="BX40" s="97"/>
      <c r="BY40" s="276"/>
      <c r="BZ40" s="276"/>
      <c r="CA40" s="276"/>
      <c r="CB40" s="276"/>
      <c r="CC40" s="96">
        <f>VLOOKUP($E40,'факт '!$E$7:$DM$254,33,0)</f>
        <v>64</v>
      </c>
      <c r="CD40" s="96">
        <f>VLOOKUP($E40,'факт '!$E$7:$DM$254,34,0)</f>
        <v>10017678.720000016</v>
      </c>
      <c r="CE40" s="105">
        <f>VLOOKUP($E40,'факт '!$E$7:$DM$254,35,0)</f>
        <v>414</v>
      </c>
      <c r="CF40" s="96">
        <f>VLOOKUP($E40,'факт '!$E$7:$DM$254,36,0)</f>
        <v>0</v>
      </c>
      <c r="CG40" s="96">
        <f>VLOOKUP($E40,'факт '!$E$7:$DM$254,37,0)</f>
        <v>0</v>
      </c>
      <c r="CH40" s="96">
        <f>VLOOKUP($E40,'факт '!$E$7:$DM$254,38,0)</f>
        <v>0</v>
      </c>
      <c r="CI40" s="96">
        <f t="shared" ref="CI40" si="809">CC40+CF40</f>
        <v>64</v>
      </c>
      <c r="CJ40" s="96">
        <f t="shared" ref="CJ40" si="810">CD40+CG40</f>
        <v>10017678.720000016</v>
      </c>
      <c r="CK40" s="172">
        <f t="shared" ref="CK40" si="811">CE40+CH40</f>
        <v>414</v>
      </c>
      <c r="CL40" s="97">
        <f>CC40-CA40</f>
        <v>64</v>
      </c>
      <c r="CM40" s="97">
        <f>CD40-CB40</f>
        <v>10017678.720000016</v>
      </c>
      <c r="CN40" s="235">
        <f t="shared" si="664"/>
        <v>156526.22597999999</v>
      </c>
      <c r="CO40" s="236">
        <f t="shared" si="773"/>
        <v>156526.23000000024</v>
      </c>
      <c r="CP40" s="276"/>
      <c r="CQ40" s="276"/>
      <c r="CR40" s="276"/>
      <c r="CS40" s="276"/>
      <c r="CT40" s="96">
        <f>VLOOKUP($E40,'факт '!$E$7:$DM$254,39,0)</f>
        <v>0</v>
      </c>
      <c r="CU40" s="96">
        <f>VLOOKUP($E40,'факт '!$E$7:$DM$254,40,0)</f>
        <v>0</v>
      </c>
      <c r="CV40" s="244">
        <f>VLOOKUP($E40,'факт '!$E$7:$DM$254,41,0)</f>
        <v>0</v>
      </c>
      <c r="CW40" s="96">
        <f>VLOOKUP($E40,'факт '!$E$7:$DM$254,42,0)</f>
        <v>0</v>
      </c>
      <c r="CX40" s="96">
        <f>VLOOKUP($E40,'факт '!$E$7:$DM$254,43,0)</f>
        <v>0</v>
      </c>
      <c r="CY40" s="105">
        <f>VLOOKUP($E40,'факт '!$E$7:$DM$254,44,0)</f>
        <v>0</v>
      </c>
      <c r="CZ40" s="96">
        <f>CT40+CW40</f>
        <v>0</v>
      </c>
      <c r="DA40" s="96">
        <f>CU40+CX40</f>
        <v>0</v>
      </c>
      <c r="DB40" s="172"/>
      <c r="DC40" s="97">
        <f>CT40-CR40</f>
        <v>0</v>
      </c>
      <c r="DD40" s="97">
        <f>CU40-CS40</f>
        <v>0</v>
      </c>
      <c r="DE40" s="97"/>
      <c r="DF40" s="97"/>
      <c r="DG40" s="276"/>
      <c r="DH40" s="276"/>
      <c r="DI40" s="276"/>
      <c r="DJ40" s="276"/>
      <c r="DK40" s="96">
        <f>VLOOKUP($E40,'факт '!$E$7:$DM$254,45,0)</f>
        <v>0</v>
      </c>
      <c r="DL40" s="96">
        <f>VLOOKUP($E40,'факт '!$E$7:$DM$254,46,0)</f>
        <v>0</v>
      </c>
      <c r="DM40" s="96">
        <f>VLOOKUP($E40,'факт '!$E$7:$DM$254,47,0)</f>
        <v>0</v>
      </c>
      <c r="DN40" s="96">
        <f>VLOOKUP($E40,'факт '!$E$7:$DM$254,48,0)</f>
        <v>0</v>
      </c>
      <c r="DO40" s="96">
        <f>VLOOKUP($E40,'факт '!$E$7:$DM$254,49,0)</f>
        <v>0</v>
      </c>
      <c r="DP40" s="96">
        <f>VLOOKUP($E40,'факт '!$E$7:$DM$254,50,0)</f>
        <v>0</v>
      </c>
      <c r="DQ40" s="105">
        <f>DK40+DN40</f>
        <v>0</v>
      </c>
      <c r="DR40" s="96">
        <f>DL40+DO40</f>
        <v>0</v>
      </c>
      <c r="DS40" s="172">
        <f>DM40+DP40</f>
        <v>0</v>
      </c>
      <c r="DT40" s="97">
        <f t="shared" ref="DT40" si="812">DK40-DI40</f>
        <v>0</v>
      </c>
      <c r="DU40" s="97">
        <f t="shared" ref="DU40" si="813">DL40-DJ40</f>
        <v>0</v>
      </c>
      <c r="DV40" s="97"/>
      <c r="DW40" s="97"/>
      <c r="DX40" s="276"/>
      <c r="DY40" s="276"/>
      <c r="DZ40" s="276"/>
      <c r="EA40" s="276"/>
      <c r="EB40" s="96">
        <f>VLOOKUP($E40,'факт '!$E$7:$DM$254,51,0)</f>
        <v>0</v>
      </c>
      <c r="EC40" s="96">
        <f>VLOOKUP($E40,'факт '!$E$7:$DM$254,52,0)</f>
        <v>0</v>
      </c>
      <c r="ED40" s="96">
        <f>VLOOKUP($E40,'факт '!$E$7:$DM$254,53,0)</f>
        <v>0</v>
      </c>
      <c r="EE40" s="96">
        <f>VLOOKUP($E40,'факт '!$E$7:$DM$254,54,0)</f>
        <v>0</v>
      </c>
      <c r="EF40" s="96">
        <f>VLOOKUP($E40,'факт '!$E$7:$DM$254,55,0)</f>
        <v>0</v>
      </c>
      <c r="EG40" s="96">
        <f>VLOOKUP($E40,'факт '!$E$7:$DM$254,56,0)</f>
        <v>0</v>
      </c>
      <c r="EH40" s="105">
        <f>EB40+EE40</f>
        <v>0</v>
      </c>
      <c r="EI40" s="96">
        <f>EC40+EF40</f>
        <v>0</v>
      </c>
      <c r="EJ40" s="172">
        <f>ED40+EG40</f>
        <v>0</v>
      </c>
      <c r="EK40" s="97">
        <f>EB40-DZ40</f>
        <v>0</v>
      </c>
      <c r="EL40" s="97">
        <f>EC40-EA40</f>
        <v>0</v>
      </c>
      <c r="EM40" s="97"/>
      <c r="EN40" s="97"/>
      <c r="EO40" s="276"/>
      <c r="EP40" s="276"/>
      <c r="EQ40" s="276"/>
      <c r="ER40" s="276"/>
      <c r="ES40" s="96">
        <f>VLOOKUP($E40,'факт '!$E$7:$DM$254,57,0)</f>
        <v>0</v>
      </c>
      <c r="ET40" s="96">
        <f>VLOOKUP($E40,'факт '!$E$7:$DM$254,58,0)</f>
        <v>0</v>
      </c>
      <c r="EU40" s="96">
        <f>VLOOKUP($E40,'факт '!$E$7:$DM$254,59,0)</f>
        <v>0</v>
      </c>
      <c r="EV40" s="96">
        <f>VLOOKUP($E40,'факт '!$E$7:$DM$254,60,0)</f>
        <v>0</v>
      </c>
      <c r="EW40" s="96">
        <f>VLOOKUP($E40,'факт '!$E$7:$DM$254,61,0)</f>
        <v>0</v>
      </c>
      <c r="EX40" s="96">
        <f>VLOOKUP($E40,'факт '!$E$7:$DM$254,62,0)</f>
        <v>0</v>
      </c>
      <c r="EY40" s="105">
        <f>ES40+EV40</f>
        <v>0</v>
      </c>
      <c r="EZ40" s="96">
        <f>ET40+EW40</f>
        <v>0</v>
      </c>
      <c r="FA40" s="172">
        <f>EU40+EX40</f>
        <v>0</v>
      </c>
      <c r="FB40" s="97">
        <f>ES40-EQ40</f>
        <v>0</v>
      </c>
      <c r="FC40" s="97">
        <f>ET40-ER40</f>
        <v>0</v>
      </c>
      <c r="FD40" s="97"/>
      <c r="FE40" s="97"/>
      <c r="FF40" s="276"/>
      <c r="FG40" s="276"/>
      <c r="FH40" s="276"/>
      <c r="FI40" s="276"/>
      <c r="FJ40" s="96">
        <f>VLOOKUP($E40,'факт '!$E$7:$DM$254,27,0)</f>
        <v>0</v>
      </c>
      <c r="FK40" s="96">
        <f>VLOOKUP($E40,'факт '!$E$7:$DM$254,28,0)</f>
        <v>0</v>
      </c>
      <c r="FL40" s="96">
        <f>VLOOKUP($E40,'факт '!$E$7:$DM$254,29,0)</f>
        <v>0</v>
      </c>
      <c r="FM40" s="96">
        <f>VLOOKUP($E40,'факт '!$E$7:$DM$254,30,0)</f>
        <v>0</v>
      </c>
      <c r="FN40" s="96">
        <f>VLOOKUP($E40,'факт '!$E$7:$DM$254,31,0)</f>
        <v>0</v>
      </c>
      <c r="FO40" s="96">
        <f>VLOOKUP($E40,'факт '!$E$7:$DM$254,32,0)</f>
        <v>0</v>
      </c>
      <c r="FP40" s="105">
        <f>FJ40+FM40</f>
        <v>0</v>
      </c>
      <c r="FQ40" s="96">
        <f>FK40+FN40</f>
        <v>0</v>
      </c>
      <c r="FR40" s="172">
        <f>FL40+FO40</f>
        <v>0</v>
      </c>
      <c r="FS40" s="97">
        <f t="shared" si="699"/>
        <v>0</v>
      </c>
      <c r="FT40" s="97">
        <f t="shared" si="700"/>
        <v>0</v>
      </c>
      <c r="FU40" s="97"/>
      <c r="FV40" s="97"/>
      <c r="FW40" s="276"/>
      <c r="FX40" s="276"/>
      <c r="FY40" s="276"/>
      <c r="FZ40" s="276"/>
      <c r="GA40" s="96">
        <f>VLOOKUP($E40,'факт '!$E$7:$DM$254,63,0)</f>
        <v>0</v>
      </c>
      <c r="GB40" s="96">
        <f>VLOOKUP($E40,'факт '!$E$7:$DM$254,64,0)</f>
        <v>0</v>
      </c>
      <c r="GC40" s="96">
        <f>VLOOKUP($E40,'факт '!$E$7:$DM$254,65,0)</f>
        <v>0</v>
      </c>
      <c r="GD40" s="96">
        <f>VLOOKUP($E40,'факт '!$E$7:$DM$254,66,0)</f>
        <v>0</v>
      </c>
      <c r="GE40" s="96">
        <f>VLOOKUP($E40,'факт '!$E$7:$DM$254,67,0)</f>
        <v>0</v>
      </c>
      <c r="GF40" s="96">
        <f>VLOOKUP($E40,'факт '!$E$7:$DM$254,68,0)</f>
        <v>0</v>
      </c>
      <c r="GG40" s="105">
        <f>GA40+GD40</f>
        <v>0</v>
      </c>
      <c r="GH40" s="96">
        <f>GB40+GE40</f>
        <v>0</v>
      </c>
      <c r="GI40" s="172">
        <f>GC40+GF40</f>
        <v>0</v>
      </c>
      <c r="GJ40" s="97">
        <f t="shared" si="67"/>
        <v>0</v>
      </c>
      <c r="GK40" s="97">
        <f t="shared" si="68"/>
        <v>0</v>
      </c>
      <c r="GL40" s="97"/>
      <c r="GM40" s="97"/>
      <c r="GN40" s="276"/>
      <c r="GO40" s="276"/>
      <c r="GP40" s="276"/>
      <c r="GQ40" s="276"/>
      <c r="GR40" s="96">
        <f>VLOOKUP($E40,'факт '!$E$7:$DM$254,93,0)</f>
        <v>0</v>
      </c>
      <c r="GS40" s="96">
        <f>VLOOKUP($E40,'факт '!$E$7:$DM$254,94,0)</f>
        <v>0</v>
      </c>
      <c r="GT40" s="96">
        <f>VLOOKUP($E40,'факт '!$E$7:$DM$254,95,0)</f>
        <v>0</v>
      </c>
      <c r="GU40" s="96">
        <f>VLOOKUP($E40,'факт '!$E$7:$DM$254,96,0)</f>
        <v>0</v>
      </c>
      <c r="GV40" s="96">
        <f>VLOOKUP($E40,'факт '!$E$7:$DM$254,97,0)</f>
        <v>0</v>
      </c>
      <c r="GW40" s="96">
        <f>VLOOKUP($E40,'факт '!$E$7:$DM$254,98,0)</f>
        <v>0</v>
      </c>
      <c r="GX40" s="96">
        <f t="shared" ref="GX40" si="814">GR40+GU40</f>
        <v>0</v>
      </c>
      <c r="GY40" s="96">
        <f t="shared" ref="GY40" si="815">GS40+GV40</f>
        <v>0</v>
      </c>
      <c r="GZ40" s="96">
        <f t="shared" ref="GZ40" si="816">GT40+GW40</f>
        <v>0</v>
      </c>
      <c r="HA40" s="97">
        <f t="shared" si="70"/>
        <v>0</v>
      </c>
      <c r="HB40" s="97">
        <f t="shared" si="71"/>
        <v>0</v>
      </c>
      <c r="HC40" s="235">
        <f t="shared" si="711"/>
        <v>156526.22597999999</v>
      </c>
      <c r="HD40" s="236" t="e">
        <f t="shared" ref="HD40" si="817">GS40/GR40</f>
        <v>#DIV/0!</v>
      </c>
      <c r="HE40" s="276"/>
      <c r="HF40" s="276"/>
      <c r="HG40" s="276"/>
      <c r="HH40" s="276"/>
      <c r="HI40" s="96"/>
      <c r="HJ40" s="96"/>
      <c r="HK40" s="96"/>
      <c r="HL40" s="96"/>
      <c r="HM40" s="96"/>
      <c r="HN40" s="96"/>
      <c r="HO40" s="105"/>
      <c r="HP40" s="96"/>
      <c r="HQ40" s="172"/>
      <c r="HR40" s="97">
        <f t="shared" si="74"/>
        <v>0</v>
      </c>
      <c r="HS40" s="97">
        <f t="shared" si="75"/>
        <v>0</v>
      </c>
      <c r="HT40" s="97"/>
      <c r="HU40" s="97"/>
      <c r="HV40" s="276"/>
      <c r="HW40" s="276"/>
      <c r="HX40" s="276"/>
      <c r="HY40" s="276"/>
      <c r="HZ40" s="96">
        <f>VLOOKUP($E40,'факт '!$E$7:$DM$254,87,0)</f>
        <v>0</v>
      </c>
      <c r="IA40" s="96">
        <f>VLOOKUP($E40,'факт '!$E$7:$DM$254,88,0)</f>
        <v>0</v>
      </c>
      <c r="IB40" s="96">
        <f>VLOOKUP($E40,'факт '!$E$7:$DM$254,89,0)</f>
        <v>0</v>
      </c>
      <c r="IC40" s="96">
        <f>VLOOKUP($E40,'факт '!$E$7:$DM$254,90,0)</f>
        <v>0</v>
      </c>
      <c r="ID40" s="96">
        <f>VLOOKUP($E40,'факт '!$E$7:$DM$254,91,0)</f>
        <v>0</v>
      </c>
      <c r="IE40" s="96">
        <f>VLOOKUP($E40,'факт '!$E$7:$DM$254,92,0)</f>
        <v>0</v>
      </c>
      <c r="IF40" s="105">
        <f>HZ40+IC40</f>
        <v>0</v>
      </c>
      <c r="IG40" s="96">
        <f>IA40+ID40</f>
        <v>0</v>
      </c>
      <c r="IH40" s="172"/>
      <c r="II40" s="97">
        <f>HZ40-HX40</f>
        <v>0</v>
      </c>
      <c r="IJ40" s="97">
        <f>IA40-HY40</f>
        <v>0</v>
      </c>
      <c r="IK40" s="97"/>
      <c r="IL40" s="97"/>
      <c r="IM40" s="276"/>
      <c r="IN40" s="276"/>
      <c r="IO40" s="276"/>
      <c r="IP40" s="276"/>
      <c r="IQ40" s="96">
        <f>VLOOKUP($E40,'факт '!$E$7:$DM$254,99,0)</f>
        <v>0</v>
      </c>
      <c r="IR40" s="96">
        <f>VLOOKUP($E40,'факт '!$E$7:$DM$254,100,0)</f>
        <v>0</v>
      </c>
      <c r="IS40" s="96">
        <f>VLOOKUP($E40,'факт '!$E$7:$DM$254,101,0)</f>
        <v>0</v>
      </c>
      <c r="IT40" s="96">
        <f>VLOOKUP($E40,'факт '!$E$7:$DM$254,102,0)</f>
        <v>0</v>
      </c>
      <c r="IU40" s="96">
        <f>VLOOKUP($E40,'факт '!$E$7:$DM$254,103,0)</f>
        <v>0</v>
      </c>
      <c r="IV40" s="96">
        <f>VLOOKUP($E40,'факт '!$E$7:$DM$254,104,0)</f>
        <v>0</v>
      </c>
      <c r="IW40" s="105">
        <f>IQ40+IT40</f>
        <v>0</v>
      </c>
      <c r="IX40" s="96">
        <f>IR40+IU40</f>
        <v>0</v>
      </c>
      <c r="IY40" s="172">
        <f>IS40+IV40</f>
        <v>0</v>
      </c>
      <c r="IZ40" s="97">
        <f t="shared" ref="IZ40" si="818">IQ40-IO40</f>
        <v>0</v>
      </c>
      <c r="JA40" s="97">
        <f t="shared" ref="JA40" si="819">IR40-IP40</f>
        <v>0</v>
      </c>
      <c r="JB40" s="97"/>
      <c r="JC40" s="97"/>
      <c r="JD40" s="276"/>
      <c r="JE40" s="276"/>
      <c r="JF40" s="276"/>
      <c r="JG40" s="276"/>
      <c r="JH40" s="96">
        <f>VLOOKUP($E40,'факт '!$E$7:$DM$254,81,0)</f>
        <v>0</v>
      </c>
      <c r="JI40" s="96">
        <f>VLOOKUP($E40,'факт '!$E$7:$DM$254,82,0)</f>
        <v>0</v>
      </c>
      <c r="JJ40" s="96">
        <f>VLOOKUP($E40,'факт '!$E$7:$DM$254,83,0)</f>
        <v>0</v>
      </c>
      <c r="JK40" s="96">
        <f>VLOOKUP($E40,'факт '!$E$7:$DM$254,84,0)</f>
        <v>0</v>
      </c>
      <c r="JL40" s="96">
        <f>VLOOKUP($E40,'факт '!$E$7:$DM$254,85,0)</f>
        <v>0</v>
      </c>
      <c r="JM40" s="96">
        <f>VLOOKUP($E40,'факт '!$E$7:$DM$254,86,0)</f>
        <v>0</v>
      </c>
      <c r="JN40" s="96">
        <f>JH40+JK40</f>
        <v>0</v>
      </c>
      <c r="JO40" s="96">
        <f>JI40+JL40</f>
        <v>0</v>
      </c>
      <c r="JP40" s="96">
        <f>JJ40+JM40</f>
        <v>0</v>
      </c>
      <c r="JQ40" s="97">
        <f t="shared" ref="JQ40" si="820">JH40-JF40</f>
        <v>0</v>
      </c>
      <c r="JR40" s="97">
        <f t="shared" ref="JR40" si="821">JI40-JG40</f>
        <v>0</v>
      </c>
      <c r="JS40" s="97"/>
      <c r="JT40" s="97"/>
      <c r="JU40" s="97"/>
      <c r="JV40" s="97"/>
      <c r="JW40" s="97"/>
      <c r="JX40" s="97"/>
      <c r="JY40" s="96">
        <f>VLOOKUP($E40,'факт '!$E$7:$DM$254,69,0)</f>
        <v>0</v>
      </c>
      <c r="JZ40" s="96">
        <f>VLOOKUP($E40,'факт '!$E$7:$DM$254,70,0)</f>
        <v>0</v>
      </c>
      <c r="KA40" s="96">
        <f>VLOOKUP($E40,'факт '!$E$7:$DM$254,71,0)</f>
        <v>0</v>
      </c>
      <c r="KB40" s="96">
        <f>VLOOKUP($E40,'факт '!$E$7:$DM$254,72,0)</f>
        <v>0</v>
      </c>
      <c r="KC40" s="96">
        <f>VLOOKUP($E40,'факт '!$E$7:$DM$254,73,0)</f>
        <v>0</v>
      </c>
      <c r="KD40" s="96">
        <f>VLOOKUP($E40,'факт '!$E$7:$DM$254,74,0)</f>
        <v>0</v>
      </c>
      <c r="KE40" s="97">
        <f>JY40+KB40</f>
        <v>0</v>
      </c>
      <c r="KF40" s="97">
        <f>JZ40+KC40</f>
        <v>0</v>
      </c>
      <c r="KG40" s="97">
        <f>KA40+KD40</f>
        <v>0</v>
      </c>
      <c r="KH40" s="97">
        <f t="shared" ref="KH40" si="822">JY40-JW40</f>
        <v>0</v>
      </c>
      <c r="KI40" s="97">
        <f t="shared" ref="KI40" si="823">JZ40-JX40</f>
        <v>0</v>
      </c>
      <c r="KJ40" s="97"/>
      <c r="KK40" s="97"/>
      <c r="KL40" s="97"/>
      <c r="KM40" s="97"/>
      <c r="KN40" s="97"/>
      <c r="KO40" s="97"/>
      <c r="KP40" s="96">
        <f>VLOOKUP($E40,'факт '!$E$7:$DM$254,75,0)</f>
        <v>0</v>
      </c>
      <c r="KQ40" s="96">
        <f>VLOOKUP($E40,'факт '!$E$7:$DM$254,76,0)</f>
        <v>0</v>
      </c>
      <c r="KR40" s="96">
        <f>VLOOKUP($E40,'факт '!$E$7:$DM$254,77,0)</f>
        <v>0</v>
      </c>
      <c r="KS40" s="96">
        <f>VLOOKUP($E40,'факт '!$E$7:$DM$254,78,0)</f>
        <v>0</v>
      </c>
      <c r="KT40" s="96">
        <f>VLOOKUP($E40,'факт '!$E$7:$DM$254,79,0)</f>
        <v>0</v>
      </c>
      <c r="KU40" s="96">
        <f>VLOOKUP($E40,'факт '!$E$7:$DM$254,80,0)</f>
        <v>0</v>
      </c>
      <c r="KV40" s="97">
        <f>KP40+KS40</f>
        <v>0</v>
      </c>
      <c r="KW40" s="97">
        <f>KQ40+KT40</f>
        <v>0</v>
      </c>
      <c r="KX40" s="97">
        <f>KR40+KU40</f>
        <v>0</v>
      </c>
      <c r="KY40" s="97">
        <f>KP40-KN40</f>
        <v>0</v>
      </c>
      <c r="KZ40" s="97">
        <f>KQ40-KO40</f>
        <v>0</v>
      </c>
      <c r="LA40" s="97"/>
      <c r="LB40" s="97"/>
      <c r="LC40" s="231"/>
      <c r="LD40" s="277"/>
      <c r="LE40" s="231"/>
      <c r="LF40" s="231"/>
      <c r="LG40" s="231">
        <f t="shared" ref="LG40:LG43" si="824">M40+AD40+AU40+BL40+CC40+CT40+DK40+EB40+ES40+FJ40+GA40+GR40+HI40+HZ40+IQ40+JH40+JY40+KP40</f>
        <v>64</v>
      </c>
      <c r="LH40" s="231">
        <f t="shared" ref="LH40:LH43" si="825">N40+AE40+AV40+BM40+CD40+CU40+DL40+EC40+ET40+FK40+GB40+GS40+HJ40+IA40+IR40+JI40+JZ40+KQ40</f>
        <v>10017678.720000016</v>
      </c>
      <c r="LI40" s="231">
        <f t="shared" ref="LI40:LI43" si="826">O40+AF40+AW40+BN40+CE40+CV40+DM40+ED40+EU40+FL40+GC40+GT40+HK40+IB40+IS40+JJ40+KA40+KR40</f>
        <v>414</v>
      </c>
      <c r="LJ40" s="231">
        <f t="shared" ref="LJ40:LJ43" si="827">P40+AG40+AX40+BO40+CF40+CW40+DN40+EE40+EV40+FM40+GD40+GU40+HL40+IC40+IT40+JK40+KB40+KS40</f>
        <v>0</v>
      </c>
      <c r="LK40" s="231">
        <f t="shared" ref="LK40:LK43" si="828">Q40+AH40+AY40+BP40+CG40+CX40+DO40+EF40+EW40+FN40+GE40+GV40+HM40+ID40+IU40+JL40+KC40+KT40</f>
        <v>0</v>
      </c>
      <c r="LL40" s="231">
        <f t="shared" ref="LL40:LL43" si="829">R40+AI40+AZ40+BQ40+CH40+CY40+DP40+EG40+EX40+FO40+GF40+GW40+HN40+IE40+IV40+JM40+KD40+KU40</f>
        <v>0</v>
      </c>
      <c r="LM40" s="231">
        <f t="shared" si="443"/>
        <v>64</v>
      </c>
      <c r="LN40" s="231">
        <f t="shared" si="444"/>
        <v>10017678.720000016</v>
      </c>
      <c r="LO40" s="231">
        <f t="shared" si="444"/>
        <v>414</v>
      </c>
      <c r="LP40" s="231">
        <f t="shared" si="95"/>
        <v>64</v>
      </c>
      <c r="LQ40" s="231">
        <f t="shared" si="96"/>
        <v>10017678.720000016</v>
      </c>
      <c r="LR40" s="232"/>
      <c r="LS40" s="232"/>
      <c r="LT40" s="102">
        <f t="shared" si="26"/>
        <v>156526.22597999999</v>
      </c>
      <c r="LU40" s="102">
        <f>LH40/LG40</f>
        <v>156526.23000000024</v>
      </c>
      <c r="LV40" s="245">
        <f t="shared" si="759"/>
        <v>-4.0200002549681813E-3</v>
      </c>
      <c r="LW40" s="246" t="e">
        <f t="shared" ref="LW40" si="830">LK40/LJ40</f>
        <v>#DIV/0!</v>
      </c>
    </row>
    <row r="41" spans="1:335" ht="13.5" hidden="1" x14ac:dyDescent="0.2">
      <c r="A41" s="215">
        <v>1</v>
      </c>
      <c r="B41" s="215"/>
      <c r="C41" s="257"/>
      <c r="D41" s="269"/>
      <c r="E41" s="290"/>
      <c r="F41" s="291"/>
      <c r="G41" s="281"/>
      <c r="H41" s="282"/>
      <c r="I41" s="283"/>
      <c r="J41" s="283"/>
      <c r="K41" s="283"/>
      <c r="L41" s="283"/>
      <c r="M41" s="96"/>
      <c r="N41" s="96"/>
      <c r="O41" s="96"/>
      <c r="P41" s="96"/>
      <c r="Q41" s="96"/>
      <c r="R41" s="96"/>
      <c r="S41" s="96">
        <f t="shared" ref="S41:S43" si="831">M41+P41</f>
        <v>0</v>
      </c>
      <c r="T41" s="96">
        <f t="shared" ref="T41:T43" si="832">N41+Q41</f>
        <v>0</v>
      </c>
      <c r="U41" s="96">
        <f t="shared" ref="U41:U43" si="833">O41+R41</f>
        <v>0</v>
      </c>
      <c r="V41" s="97">
        <f t="shared" si="30"/>
        <v>0</v>
      </c>
      <c r="W41" s="97">
        <f t="shared" si="31"/>
        <v>0</v>
      </c>
      <c r="X41" s="251"/>
      <c r="Y41" s="251"/>
      <c r="Z41" s="283"/>
      <c r="AA41" s="283"/>
      <c r="AB41" s="283"/>
      <c r="AC41" s="283"/>
      <c r="AD41" s="96"/>
      <c r="AE41" s="96"/>
      <c r="AF41" s="105"/>
      <c r="AG41" s="96"/>
      <c r="AH41" s="96"/>
      <c r="AI41" s="96"/>
      <c r="AJ41" s="96">
        <f t="shared" ref="AJ41:AJ43" si="834">AD41+AG41</f>
        <v>0</v>
      </c>
      <c r="AK41" s="96">
        <f t="shared" ref="AK41:AK43" si="835">AE41+AH41</f>
        <v>0</v>
      </c>
      <c r="AL41" s="172">
        <f t="shared" ref="AL41:AL43" si="836">AF41+AI41</f>
        <v>0</v>
      </c>
      <c r="AM41" s="97">
        <f t="shared" si="645"/>
        <v>0</v>
      </c>
      <c r="AN41" s="97">
        <f t="shared" si="645"/>
        <v>0</v>
      </c>
      <c r="AO41" s="251"/>
      <c r="AP41" s="251"/>
      <c r="AQ41" s="283"/>
      <c r="AR41" s="283"/>
      <c r="AS41" s="283"/>
      <c r="AT41" s="283"/>
      <c r="AU41" s="284"/>
      <c r="AV41" s="284"/>
      <c r="AW41" s="284"/>
      <c r="AX41" s="283"/>
      <c r="AY41" s="283"/>
      <c r="AZ41" s="283"/>
      <c r="BA41" s="96">
        <f t="shared" ref="BA41:BC45" si="837">SUM(AU41+AX41)</f>
        <v>0</v>
      </c>
      <c r="BB41" s="96">
        <f t="shared" si="837"/>
        <v>0</v>
      </c>
      <c r="BC41" s="96"/>
      <c r="BD41" s="251">
        <f t="shared" si="203"/>
        <v>0</v>
      </c>
      <c r="BE41" s="251">
        <f t="shared" si="316"/>
        <v>0</v>
      </c>
      <c r="BF41" s="251"/>
      <c r="BG41" s="251"/>
      <c r="BH41" s="283"/>
      <c r="BI41" s="283"/>
      <c r="BJ41" s="283"/>
      <c r="BK41" s="283"/>
      <c r="BL41" s="284"/>
      <c r="BM41" s="284"/>
      <c r="BN41" s="284"/>
      <c r="BO41" s="276"/>
      <c r="BP41" s="276"/>
      <c r="BQ41" s="276"/>
      <c r="BR41" s="96">
        <f t="shared" si="35"/>
        <v>0</v>
      </c>
      <c r="BS41" s="96">
        <f t="shared" si="36"/>
        <v>0</v>
      </c>
      <c r="BT41" s="96"/>
      <c r="BU41" s="251">
        <f t="shared" si="37"/>
        <v>0</v>
      </c>
      <c r="BV41" s="251">
        <f t="shared" si="38"/>
        <v>0</v>
      </c>
      <c r="BW41" s="251"/>
      <c r="BX41" s="251"/>
      <c r="BY41" s="283"/>
      <c r="BZ41" s="283"/>
      <c r="CA41" s="283"/>
      <c r="CB41" s="283"/>
      <c r="CC41" s="96"/>
      <c r="CD41" s="96"/>
      <c r="CE41" s="105"/>
      <c r="CF41" s="96"/>
      <c r="CG41" s="96"/>
      <c r="CH41" s="96"/>
      <c r="CI41" s="96"/>
      <c r="CJ41" s="96"/>
      <c r="CK41" s="172"/>
      <c r="CL41" s="97"/>
      <c r="CM41" s="97"/>
      <c r="CN41" s="235"/>
      <c r="CO41" s="97"/>
      <c r="CP41" s="283"/>
      <c r="CQ41" s="283"/>
      <c r="CR41" s="283"/>
      <c r="CS41" s="283"/>
      <c r="CT41" s="283"/>
      <c r="CU41" s="283"/>
      <c r="CV41" s="276"/>
      <c r="CW41" s="283"/>
      <c r="CX41" s="283"/>
      <c r="CY41" s="276"/>
      <c r="CZ41" s="96">
        <f t="shared" si="44"/>
        <v>0</v>
      </c>
      <c r="DA41" s="96">
        <f t="shared" si="45"/>
        <v>0</v>
      </c>
      <c r="DB41" s="96"/>
      <c r="DC41" s="251">
        <f t="shared" si="46"/>
        <v>0</v>
      </c>
      <c r="DD41" s="251">
        <f t="shared" si="47"/>
        <v>0</v>
      </c>
      <c r="DE41" s="251"/>
      <c r="DF41" s="251"/>
      <c r="DG41" s="283"/>
      <c r="DH41" s="283"/>
      <c r="DI41" s="283"/>
      <c r="DJ41" s="283"/>
      <c r="DK41" s="283"/>
      <c r="DL41" s="283"/>
      <c r="DM41" s="283"/>
      <c r="DN41" s="283"/>
      <c r="DO41" s="283"/>
      <c r="DP41" s="283"/>
      <c r="DQ41" s="96">
        <f t="shared" si="49"/>
        <v>0</v>
      </c>
      <c r="DR41" s="96">
        <f t="shared" si="50"/>
        <v>0</v>
      </c>
      <c r="DS41" s="96"/>
      <c r="DT41" s="251">
        <f t="shared" si="51"/>
        <v>0</v>
      </c>
      <c r="DU41" s="251">
        <f t="shared" si="52"/>
        <v>0</v>
      </c>
      <c r="DV41" s="251"/>
      <c r="DW41" s="251"/>
      <c r="DX41" s="283"/>
      <c r="DY41" s="283"/>
      <c r="DZ41" s="283"/>
      <c r="EA41" s="283"/>
      <c r="EB41" s="283"/>
      <c r="EC41" s="283"/>
      <c r="ED41" s="283"/>
      <c r="EE41" s="283"/>
      <c r="EF41" s="283"/>
      <c r="EG41" s="283"/>
      <c r="EH41" s="96">
        <f t="shared" si="54"/>
        <v>0</v>
      </c>
      <c r="EI41" s="96">
        <f t="shared" si="55"/>
        <v>0</v>
      </c>
      <c r="EJ41" s="96"/>
      <c r="EK41" s="251">
        <f t="shared" si="56"/>
        <v>0</v>
      </c>
      <c r="EL41" s="251">
        <f t="shared" si="57"/>
        <v>0</v>
      </c>
      <c r="EM41" s="251"/>
      <c r="EN41" s="251"/>
      <c r="EO41" s="283"/>
      <c r="EP41" s="283"/>
      <c r="EQ41" s="283"/>
      <c r="ER41" s="283"/>
      <c r="ES41" s="283"/>
      <c r="ET41" s="283"/>
      <c r="EU41" s="283"/>
      <c r="EV41" s="283"/>
      <c r="EW41" s="283"/>
      <c r="EX41" s="283"/>
      <c r="EY41" s="96">
        <f t="shared" si="59"/>
        <v>0</v>
      </c>
      <c r="EZ41" s="96">
        <f t="shared" si="60"/>
        <v>0</v>
      </c>
      <c r="FA41" s="96"/>
      <c r="FB41" s="251">
        <f t="shared" si="61"/>
        <v>0</v>
      </c>
      <c r="FC41" s="251">
        <f t="shared" si="62"/>
        <v>0</v>
      </c>
      <c r="FD41" s="251"/>
      <c r="FE41" s="251"/>
      <c r="FF41" s="283"/>
      <c r="FG41" s="283"/>
      <c r="FH41" s="283"/>
      <c r="FI41" s="283"/>
      <c r="FJ41" s="283"/>
      <c r="FK41" s="283"/>
      <c r="FL41" s="283"/>
      <c r="FM41" s="283"/>
      <c r="FN41" s="283"/>
      <c r="FO41" s="283"/>
      <c r="FP41" s="96">
        <f t="shared" si="317"/>
        <v>0</v>
      </c>
      <c r="FQ41" s="96">
        <f t="shared" si="318"/>
        <v>0</v>
      </c>
      <c r="FR41" s="96"/>
      <c r="FS41" s="251">
        <f t="shared" si="64"/>
        <v>0</v>
      </c>
      <c r="FT41" s="251">
        <f t="shared" si="65"/>
        <v>0</v>
      </c>
      <c r="FU41" s="251"/>
      <c r="FV41" s="251"/>
      <c r="FW41" s="283"/>
      <c r="FX41" s="283"/>
      <c r="FY41" s="283"/>
      <c r="FZ41" s="283"/>
      <c r="GA41" s="283"/>
      <c r="GB41" s="283"/>
      <c r="GC41" s="283"/>
      <c r="GD41" s="283"/>
      <c r="GE41" s="283"/>
      <c r="GF41" s="283"/>
      <c r="GG41" s="96">
        <f t="shared" si="319"/>
        <v>0</v>
      </c>
      <c r="GH41" s="96">
        <f t="shared" si="320"/>
        <v>0</v>
      </c>
      <c r="GI41" s="96">
        <f t="shared" si="320"/>
        <v>0</v>
      </c>
      <c r="GJ41" s="251">
        <f t="shared" si="67"/>
        <v>0</v>
      </c>
      <c r="GK41" s="251">
        <f t="shared" si="68"/>
        <v>0</v>
      </c>
      <c r="GL41" s="251"/>
      <c r="GM41" s="251"/>
      <c r="GN41" s="283"/>
      <c r="GO41" s="283"/>
      <c r="GP41" s="283"/>
      <c r="GQ41" s="283"/>
      <c r="GR41" s="96"/>
      <c r="GS41" s="96"/>
      <c r="GT41" s="96"/>
      <c r="GU41" s="96"/>
      <c r="GV41" s="96"/>
      <c r="GW41" s="96"/>
      <c r="GX41" s="96"/>
      <c r="GY41" s="96"/>
      <c r="GZ41" s="96"/>
      <c r="HA41" s="97"/>
      <c r="HB41" s="97"/>
      <c r="HC41" s="235"/>
      <c r="HD41" s="236"/>
      <c r="HE41" s="283"/>
      <c r="HF41" s="283"/>
      <c r="HG41" s="283"/>
      <c r="HH41" s="283"/>
      <c r="HI41" s="284"/>
      <c r="HJ41" s="284"/>
      <c r="HK41" s="284"/>
      <c r="HL41" s="283"/>
      <c r="HM41" s="283"/>
      <c r="HN41" s="283"/>
      <c r="HO41" s="96">
        <f t="shared" si="72"/>
        <v>0</v>
      </c>
      <c r="HP41" s="96">
        <f t="shared" si="73"/>
        <v>0</v>
      </c>
      <c r="HQ41" s="96"/>
      <c r="HR41" s="251">
        <f t="shared" si="74"/>
        <v>0</v>
      </c>
      <c r="HS41" s="251">
        <f t="shared" si="75"/>
        <v>0</v>
      </c>
      <c r="HT41" s="251"/>
      <c r="HU41" s="251"/>
      <c r="HV41" s="283"/>
      <c r="HW41" s="283"/>
      <c r="HX41" s="283"/>
      <c r="HY41" s="283"/>
      <c r="HZ41" s="284"/>
      <c r="IA41" s="284"/>
      <c r="IB41" s="284"/>
      <c r="IC41" s="283"/>
      <c r="ID41" s="283"/>
      <c r="IE41" s="283"/>
      <c r="IF41" s="96">
        <f t="shared" si="76"/>
        <v>0</v>
      </c>
      <c r="IG41" s="96">
        <f t="shared" si="77"/>
        <v>0</v>
      </c>
      <c r="IH41" s="96"/>
      <c r="II41" s="251">
        <f t="shared" si="78"/>
        <v>0</v>
      </c>
      <c r="IJ41" s="251">
        <f t="shared" si="79"/>
        <v>0</v>
      </c>
      <c r="IK41" s="251"/>
      <c r="IL41" s="251"/>
      <c r="IM41" s="283"/>
      <c r="IN41" s="283"/>
      <c r="IO41" s="283"/>
      <c r="IP41" s="283"/>
      <c r="IQ41" s="284"/>
      <c r="IR41" s="284"/>
      <c r="IS41" s="284"/>
      <c r="IT41" s="283"/>
      <c r="IU41" s="283"/>
      <c r="IV41" s="283"/>
      <c r="IW41" s="96">
        <f t="shared" si="80"/>
        <v>0</v>
      </c>
      <c r="IX41" s="96">
        <f t="shared" si="81"/>
        <v>0</v>
      </c>
      <c r="IY41" s="96"/>
      <c r="IZ41" s="251">
        <f t="shared" si="82"/>
        <v>0</v>
      </c>
      <c r="JA41" s="251">
        <f t="shared" si="83"/>
        <v>0</v>
      </c>
      <c r="JB41" s="251"/>
      <c r="JC41" s="251"/>
      <c r="JD41" s="283"/>
      <c r="JE41" s="283"/>
      <c r="JF41" s="283"/>
      <c r="JG41" s="283"/>
      <c r="JH41" s="283"/>
      <c r="JI41" s="283"/>
      <c r="JJ41" s="283"/>
      <c r="JK41" s="283"/>
      <c r="JL41" s="283"/>
      <c r="JM41" s="283"/>
      <c r="JN41" s="248">
        <f t="shared" si="321"/>
        <v>0</v>
      </c>
      <c r="JO41" s="248">
        <f t="shared" si="322"/>
        <v>0</v>
      </c>
      <c r="JP41" s="248">
        <f t="shared" si="322"/>
        <v>0</v>
      </c>
      <c r="JQ41" s="251">
        <f t="shared" si="85"/>
        <v>0</v>
      </c>
      <c r="JR41" s="251">
        <f t="shared" si="86"/>
        <v>0</v>
      </c>
      <c r="JS41" s="251"/>
      <c r="JT41" s="251"/>
      <c r="JU41" s="251"/>
      <c r="JV41" s="251"/>
      <c r="JW41" s="251"/>
      <c r="JX41" s="251"/>
      <c r="JY41" s="251"/>
      <c r="JZ41" s="251"/>
      <c r="KA41" s="251"/>
      <c r="KB41" s="251"/>
      <c r="KC41" s="251"/>
      <c r="KD41" s="251"/>
      <c r="KE41" s="251"/>
      <c r="KF41" s="251"/>
      <c r="KG41" s="251"/>
      <c r="KH41" s="251">
        <f t="shared" si="88"/>
        <v>0</v>
      </c>
      <c r="KI41" s="251">
        <f t="shared" si="89"/>
        <v>0</v>
      </c>
      <c r="KJ41" s="251"/>
      <c r="KK41" s="251"/>
      <c r="KL41" s="251"/>
      <c r="KM41" s="251"/>
      <c r="KN41" s="251"/>
      <c r="KO41" s="251"/>
      <c r="KP41" s="251"/>
      <c r="KQ41" s="251"/>
      <c r="KR41" s="251"/>
      <c r="KS41" s="251"/>
      <c r="KT41" s="251"/>
      <c r="KU41" s="251"/>
      <c r="KV41" s="251"/>
      <c r="KW41" s="251"/>
      <c r="KX41" s="251"/>
      <c r="KY41" s="251">
        <f t="shared" si="91"/>
        <v>0</v>
      </c>
      <c r="KZ41" s="251">
        <f t="shared" si="92"/>
        <v>0</v>
      </c>
      <c r="LA41" s="251"/>
      <c r="LB41" s="251"/>
      <c r="LC41" s="255"/>
      <c r="LD41" s="285"/>
      <c r="LE41" s="255"/>
      <c r="LF41" s="255"/>
      <c r="LG41" s="231">
        <f t="shared" si="824"/>
        <v>0</v>
      </c>
      <c r="LH41" s="231">
        <f t="shared" si="825"/>
        <v>0</v>
      </c>
      <c r="LI41" s="231">
        <f t="shared" si="826"/>
        <v>0</v>
      </c>
      <c r="LJ41" s="231">
        <f t="shared" si="827"/>
        <v>0</v>
      </c>
      <c r="LK41" s="231">
        <f t="shared" si="828"/>
        <v>0</v>
      </c>
      <c r="LL41" s="231">
        <f t="shared" si="829"/>
        <v>0</v>
      </c>
      <c r="LM41" s="231">
        <f t="shared" si="443"/>
        <v>0</v>
      </c>
      <c r="LN41" s="231">
        <f t="shared" si="444"/>
        <v>0</v>
      </c>
      <c r="LO41" s="231">
        <f t="shared" si="444"/>
        <v>0</v>
      </c>
      <c r="LP41" s="231">
        <f t="shared" si="95"/>
        <v>0</v>
      </c>
      <c r="LQ41" s="231">
        <f t="shared" si="96"/>
        <v>0</v>
      </c>
      <c r="LR41" s="286"/>
      <c r="LS41" s="286"/>
      <c r="LT41" s="258">
        <f t="shared" si="26"/>
        <v>0</v>
      </c>
      <c r="LU41" s="258"/>
      <c r="LV41" s="287"/>
    </row>
    <row r="42" spans="1:335" hidden="1" x14ac:dyDescent="0.2">
      <c r="A42" s="215">
        <v>1</v>
      </c>
      <c r="B42" s="215"/>
      <c r="C42" s="101"/>
      <c r="D42" s="119"/>
      <c r="E42" s="122"/>
      <c r="F42" s="122"/>
      <c r="G42" s="122"/>
      <c r="H42" s="15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>
        <f t="shared" si="831"/>
        <v>0</v>
      </c>
      <c r="T42" s="96">
        <f t="shared" si="832"/>
        <v>0</v>
      </c>
      <c r="U42" s="96">
        <f t="shared" si="833"/>
        <v>0</v>
      </c>
      <c r="V42" s="97">
        <f t="shared" si="30"/>
        <v>0</v>
      </c>
      <c r="W42" s="97">
        <f t="shared" si="31"/>
        <v>0</v>
      </c>
      <c r="X42" s="97"/>
      <c r="Y42" s="97"/>
      <c r="Z42" s="96"/>
      <c r="AA42" s="96"/>
      <c r="AB42" s="96"/>
      <c r="AC42" s="96"/>
      <c r="AD42" s="96"/>
      <c r="AE42" s="96"/>
      <c r="AF42" s="105"/>
      <c r="AG42" s="96"/>
      <c r="AH42" s="96"/>
      <c r="AI42" s="96"/>
      <c r="AJ42" s="96">
        <f t="shared" si="834"/>
        <v>0</v>
      </c>
      <c r="AK42" s="96">
        <f t="shared" si="835"/>
        <v>0</v>
      </c>
      <c r="AL42" s="172">
        <f t="shared" si="836"/>
        <v>0</v>
      </c>
      <c r="AM42" s="97">
        <f t="shared" si="645"/>
        <v>0</v>
      </c>
      <c r="AN42" s="97">
        <f t="shared" si="645"/>
        <v>0</v>
      </c>
      <c r="AO42" s="97"/>
      <c r="AP42" s="97"/>
      <c r="AQ42" s="96"/>
      <c r="AR42" s="96"/>
      <c r="AS42" s="96"/>
      <c r="AT42" s="96"/>
      <c r="AU42" s="247"/>
      <c r="AV42" s="247"/>
      <c r="AW42" s="247"/>
      <c r="AX42" s="96"/>
      <c r="AY42" s="96"/>
      <c r="AZ42" s="96"/>
      <c r="BA42" s="96">
        <f t="shared" si="837"/>
        <v>0</v>
      </c>
      <c r="BB42" s="96">
        <f t="shared" si="837"/>
        <v>0</v>
      </c>
      <c r="BC42" s="96"/>
      <c r="BD42" s="97">
        <f t="shared" si="203"/>
        <v>0</v>
      </c>
      <c r="BE42" s="97">
        <f t="shared" si="316"/>
        <v>0</v>
      </c>
      <c r="BF42" s="97"/>
      <c r="BG42" s="97"/>
      <c r="BH42" s="96"/>
      <c r="BI42" s="96"/>
      <c r="BJ42" s="96"/>
      <c r="BK42" s="96"/>
      <c r="BL42" s="247"/>
      <c r="BM42" s="247"/>
      <c r="BN42" s="247"/>
      <c r="BO42" s="96"/>
      <c r="BP42" s="96"/>
      <c r="BQ42" s="96"/>
      <c r="BR42" s="96">
        <f t="shared" si="35"/>
        <v>0</v>
      </c>
      <c r="BS42" s="96">
        <f t="shared" si="36"/>
        <v>0</v>
      </c>
      <c r="BT42" s="96"/>
      <c r="BU42" s="97">
        <f t="shared" si="37"/>
        <v>0</v>
      </c>
      <c r="BV42" s="97">
        <f t="shared" si="38"/>
        <v>0</v>
      </c>
      <c r="BW42" s="97"/>
      <c r="BX42" s="97"/>
      <c r="BY42" s="96"/>
      <c r="BZ42" s="96"/>
      <c r="CA42" s="96"/>
      <c r="CB42" s="96"/>
      <c r="CC42" s="96"/>
      <c r="CD42" s="96"/>
      <c r="CE42" s="105"/>
      <c r="CF42" s="96"/>
      <c r="CG42" s="96"/>
      <c r="CH42" s="96"/>
      <c r="CI42" s="96"/>
      <c r="CJ42" s="96"/>
      <c r="CK42" s="172"/>
      <c r="CL42" s="97"/>
      <c r="CM42" s="97"/>
      <c r="CN42" s="235"/>
      <c r="CO42" s="97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>
        <f t="shared" si="44"/>
        <v>0</v>
      </c>
      <c r="DA42" s="96">
        <f t="shared" si="45"/>
        <v>0</v>
      </c>
      <c r="DB42" s="96"/>
      <c r="DC42" s="97">
        <f t="shared" si="46"/>
        <v>0</v>
      </c>
      <c r="DD42" s="97">
        <f t="shared" si="47"/>
        <v>0</v>
      </c>
      <c r="DE42" s="97"/>
      <c r="DF42" s="97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>
        <f t="shared" si="49"/>
        <v>0</v>
      </c>
      <c r="DR42" s="96">
        <f t="shared" si="50"/>
        <v>0</v>
      </c>
      <c r="DS42" s="96"/>
      <c r="DT42" s="97">
        <f t="shared" si="51"/>
        <v>0</v>
      </c>
      <c r="DU42" s="97">
        <f t="shared" si="52"/>
        <v>0</v>
      </c>
      <c r="DV42" s="97"/>
      <c r="DW42" s="97"/>
      <c r="DX42" s="96"/>
      <c r="DY42" s="96"/>
      <c r="DZ42" s="96"/>
      <c r="EA42" s="96"/>
      <c r="EB42" s="96"/>
      <c r="EC42" s="96"/>
      <c r="ED42" s="96"/>
      <c r="EE42" s="96"/>
      <c r="EF42" s="96"/>
      <c r="EG42" s="96"/>
      <c r="EH42" s="96">
        <f t="shared" si="54"/>
        <v>0</v>
      </c>
      <c r="EI42" s="96">
        <f t="shared" si="55"/>
        <v>0</v>
      </c>
      <c r="EJ42" s="96"/>
      <c r="EK42" s="97">
        <f t="shared" si="56"/>
        <v>0</v>
      </c>
      <c r="EL42" s="97">
        <f t="shared" si="57"/>
        <v>0</v>
      </c>
      <c r="EM42" s="97"/>
      <c r="EN42" s="97"/>
      <c r="EO42" s="96"/>
      <c r="EP42" s="96"/>
      <c r="EQ42" s="96"/>
      <c r="ER42" s="96"/>
      <c r="ES42" s="96"/>
      <c r="ET42" s="96"/>
      <c r="EU42" s="96"/>
      <c r="EV42" s="96"/>
      <c r="EW42" s="96"/>
      <c r="EX42" s="96"/>
      <c r="EY42" s="96">
        <f t="shared" si="59"/>
        <v>0</v>
      </c>
      <c r="EZ42" s="96">
        <f t="shared" si="60"/>
        <v>0</v>
      </c>
      <c r="FA42" s="96"/>
      <c r="FB42" s="97">
        <f t="shared" si="61"/>
        <v>0</v>
      </c>
      <c r="FC42" s="97">
        <f t="shared" si="62"/>
        <v>0</v>
      </c>
      <c r="FD42" s="97"/>
      <c r="FE42" s="97"/>
      <c r="FF42" s="96"/>
      <c r="FG42" s="96"/>
      <c r="FH42" s="96"/>
      <c r="FI42" s="96"/>
      <c r="FJ42" s="96"/>
      <c r="FK42" s="96"/>
      <c r="FL42" s="96"/>
      <c r="FM42" s="96"/>
      <c r="FN42" s="96"/>
      <c r="FO42" s="96"/>
      <c r="FP42" s="96">
        <f t="shared" si="317"/>
        <v>0</v>
      </c>
      <c r="FQ42" s="96">
        <f t="shared" si="318"/>
        <v>0</v>
      </c>
      <c r="FR42" s="96"/>
      <c r="FS42" s="97">
        <f t="shared" si="64"/>
        <v>0</v>
      </c>
      <c r="FT42" s="97">
        <f t="shared" si="65"/>
        <v>0</v>
      </c>
      <c r="FU42" s="97"/>
      <c r="FV42" s="97"/>
      <c r="FW42" s="96"/>
      <c r="FX42" s="96"/>
      <c r="FY42" s="96"/>
      <c r="FZ42" s="96"/>
      <c r="GA42" s="96"/>
      <c r="GB42" s="96"/>
      <c r="GC42" s="96"/>
      <c r="GD42" s="96"/>
      <c r="GE42" s="96"/>
      <c r="GF42" s="96"/>
      <c r="GG42" s="96">
        <f t="shared" si="319"/>
        <v>0</v>
      </c>
      <c r="GH42" s="96">
        <f t="shared" si="320"/>
        <v>0</v>
      </c>
      <c r="GI42" s="96">
        <f t="shared" si="320"/>
        <v>0</v>
      </c>
      <c r="GJ42" s="97">
        <f t="shared" si="67"/>
        <v>0</v>
      </c>
      <c r="GK42" s="97">
        <f t="shared" si="68"/>
        <v>0</v>
      </c>
      <c r="GL42" s="97"/>
      <c r="GM42" s="97"/>
      <c r="GN42" s="96"/>
      <c r="GO42" s="96"/>
      <c r="GP42" s="96"/>
      <c r="GQ42" s="96"/>
      <c r="GR42" s="96"/>
      <c r="GS42" s="96"/>
      <c r="GT42" s="96"/>
      <c r="GU42" s="96"/>
      <c r="GV42" s="96"/>
      <c r="GW42" s="96"/>
      <c r="GX42" s="96"/>
      <c r="GY42" s="96"/>
      <c r="GZ42" s="96"/>
      <c r="HA42" s="97"/>
      <c r="HB42" s="97"/>
      <c r="HC42" s="235"/>
      <c r="HD42" s="236"/>
      <c r="HE42" s="96"/>
      <c r="HF42" s="96"/>
      <c r="HG42" s="96"/>
      <c r="HH42" s="96"/>
      <c r="HI42" s="247"/>
      <c r="HJ42" s="247"/>
      <c r="HK42" s="247"/>
      <c r="HL42" s="96"/>
      <c r="HM42" s="96"/>
      <c r="HN42" s="96"/>
      <c r="HO42" s="96">
        <f t="shared" si="72"/>
        <v>0</v>
      </c>
      <c r="HP42" s="96">
        <f t="shared" si="73"/>
        <v>0</v>
      </c>
      <c r="HQ42" s="96"/>
      <c r="HR42" s="97">
        <f t="shared" si="74"/>
        <v>0</v>
      </c>
      <c r="HS42" s="97">
        <f t="shared" si="75"/>
        <v>0</v>
      </c>
      <c r="HT42" s="97"/>
      <c r="HU42" s="97"/>
      <c r="HV42" s="96"/>
      <c r="HW42" s="96"/>
      <c r="HX42" s="96"/>
      <c r="HY42" s="96"/>
      <c r="HZ42" s="247"/>
      <c r="IA42" s="247"/>
      <c r="IB42" s="247"/>
      <c r="IC42" s="96"/>
      <c r="ID42" s="96"/>
      <c r="IE42" s="96"/>
      <c r="IF42" s="96">
        <f t="shared" si="76"/>
        <v>0</v>
      </c>
      <c r="IG42" s="96">
        <f t="shared" si="77"/>
        <v>0</v>
      </c>
      <c r="IH42" s="96"/>
      <c r="II42" s="97">
        <f t="shared" si="78"/>
        <v>0</v>
      </c>
      <c r="IJ42" s="97">
        <f t="shared" si="79"/>
        <v>0</v>
      </c>
      <c r="IK42" s="97"/>
      <c r="IL42" s="97"/>
      <c r="IM42" s="96"/>
      <c r="IN42" s="96"/>
      <c r="IO42" s="96"/>
      <c r="IP42" s="96"/>
      <c r="IQ42" s="247"/>
      <c r="IR42" s="247"/>
      <c r="IS42" s="247"/>
      <c r="IT42" s="96"/>
      <c r="IU42" s="96"/>
      <c r="IV42" s="96"/>
      <c r="IW42" s="96">
        <f t="shared" si="80"/>
        <v>0</v>
      </c>
      <c r="IX42" s="96">
        <f t="shared" si="81"/>
        <v>0</v>
      </c>
      <c r="IY42" s="96"/>
      <c r="IZ42" s="97">
        <f t="shared" si="82"/>
        <v>0</v>
      </c>
      <c r="JA42" s="97">
        <f t="shared" si="83"/>
        <v>0</v>
      </c>
      <c r="JB42" s="97"/>
      <c r="JC42" s="97"/>
      <c r="JD42" s="96"/>
      <c r="JE42" s="96"/>
      <c r="JF42" s="96"/>
      <c r="JG42" s="96"/>
      <c r="JH42" s="96"/>
      <c r="JI42" s="96"/>
      <c r="JJ42" s="96"/>
      <c r="JK42" s="96"/>
      <c r="JL42" s="96"/>
      <c r="JM42" s="96"/>
      <c r="JN42" s="96">
        <f t="shared" si="321"/>
        <v>0</v>
      </c>
      <c r="JO42" s="96">
        <f t="shared" si="322"/>
        <v>0</v>
      </c>
      <c r="JP42" s="96">
        <f t="shared" si="322"/>
        <v>0</v>
      </c>
      <c r="JQ42" s="97">
        <f t="shared" si="85"/>
        <v>0</v>
      </c>
      <c r="JR42" s="97">
        <f t="shared" si="86"/>
        <v>0</v>
      </c>
      <c r="JS42" s="97"/>
      <c r="JT42" s="97"/>
      <c r="JU42" s="97"/>
      <c r="JV42" s="97"/>
      <c r="JW42" s="97"/>
      <c r="JX42" s="97"/>
      <c r="JY42" s="97"/>
      <c r="JZ42" s="97"/>
      <c r="KA42" s="97"/>
      <c r="KB42" s="97"/>
      <c r="KC42" s="97"/>
      <c r="KD42" s="97"/>
      <c r="KE42" s="97"/>
      <c r="KF42" s="97"/>
      <c r="KG42" s="97"/>
      <c r="KH42" s="97">
        <f t="shared" si="88"/>
        <v>0</v>
      </c>
      <c r="KI42" s="97">
        <f t="shared" si="89"/>
        <v>0</v>
      </c>
      <c r="KJ42" s="97"/>
      <c r="KK42" s="97"/>
      <c r="KL42" s="97"/>
      <c r="KM42" s="97"/>
      <c r="KN42" s="97"/>
      <c r="KO42" s="97"/>
      <c r="KP42" s="97"/>
      <c r="KQ42" s="97"/>
      <c r="KR42" s="97"/>
      <c r="KS42" s="97"/>
      <c r="KT42" s="97"/>
      <c r="KU42" s="97"/>
      <c r="KV42" s="97"/>
      <c r="KW42" s="97"/>
      <c r="KX42" s="97"/>
      <c r="KY42" s="97">
        <f t="shared" si="91"/>
        <v>0</v>
      </c>
      <c r="KZ42" s="97">
        <f t="shared" si="92"/>
        <v>0</v>
      </c>
      <c r="LA42" s="97"/>
      <c r="LB42" s="97"/>
      <c r="LC42" s="98"/>
      <c r="LD42" s="99"/>
      <c r="LE42" s="98"/>
      <c r="LF42" s="98"/>
      <c r="LG42" s="231">
        <f t="shared" si="824"/>
        <v>0</v>
      </c>
      <c r="LH42" s="231">
        <f t="shared" si="825"/>
        <v>0</v>
      </c>
      <c r="LI42" s="231">
        <f t="shared" si="826"/>
        <v>0</v>
      </c>
      <c r="LJ42" s="231">
        <f t="shared" si="827"/>
        <v>0</v>
      </c>
      <c r="LK42" s="231">
        <f t="shared" si="828"/>
        <v>0</v>
      </c>
      <c r="LL42" s="231">
        <f t="shared" si="829"/>
        <v>0</v>
      </c>
      <c r="LM42" s="231">
        <f t="shared" si="443"/>
        <v>0</v>
      </c>
      <c r="LN42" s="231">
        <f t="shared" si="444"/>
        <v>0</v>
      </c>
      <c r="LO42" s="231">
        <f t="shared" si="444"/>
        <v>0</v>
      </c>
      <c r="LP42" s="231">
        <f t="shared" si="95"/>
        <v>0</v>
      </c>
      <c r="LQ42" s="231">
        <f t="shared" si="96"/>
        <v>0</v>
      </c>
      <c r="LR42" s="100"/>
      <c r="LS42" s="101"/>
      <c r="LT42" s="102">
        <f t="shared" si="26"/>
        <v>0</v>
      </c>
      <c r="LU42" s="102"/>
      <c r="LV42" s="245"/>
    </row>
    <row r="43" spans="1:335" hidden="1" x14ac:dyDescent="0.2">
      <c r="A43" s="215">
        <v>1</v>
      </c>
      <c r="B43" s="215"/>
      <c r="C43" s="101"/>
      <c r="D43" s="119"/>
      <c r="E43" s="122"/>
      <c r="F43" s="122"/>
      <c r="G43" s="122"/>
      <c r="H43" s="15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>
        <f t="shared" si="831"/>
        <v>0</v>
      </c>
      <c r="T43" s="96">
        <f t="shared" si="832"/>
        <v>0</v>
      </c>
      <c r="U43" s="96">
        <f t="shared" si="833"/>
        <v>0</v>
      </c>
      <c r="V43" s="97">
        <f t="shared" si="30"/>
        <v>0</v>
      </c>
      <c r="W43" s="97">
        <f t="shared" si="31"/>
        <v>0</v>
      </c>
      <c r="X43" s="97"/>
      <c r="Y43" s="97"/>
      <c r="Z43" s="96"/>
      <c r="AA43" s="96"/>
      <c r="AB43" s="96"/>
      <c r="AC43" s="96"/>
      <c r="AD43" s="96"/>
      <c r="AE43" s="96"/>
      <c r="AF43" s="105"/>
      <c r="AG43" s="96"/>
      <c r="AH43" s="96"/>
      <c r="AI43" s="96"/>
      <c r="AJ43" s="96">
        <f t="shared" si="834"/>
        <v>0</v>
      </c>
      <c r="AK43" s="96">
        <f t="shared" si="835"/>
        <v>0</v>
      </c>
      <c r="AL43" s="172">
        <f t="shared" si="836"/>
        <v>0</v>
      </c>
      <c r="AM43" s="97">
        <f t="shared" si="645"/>
        <v>0</v>
      </c>
      <c r="AN43" s="97">
        <f t="shared" si="645"/>
        <v>0</v>
      </c>
      <c r="AO43" s="97"/>
      <c r="AP43" s="97"/>
      <c r="AQ43" s="96"/>
      <c r="AR43" s="96"/>
      <c r="AS43" s="96"/>
      <c r="AT43" s="96"/>
      <c r="AU43" s="247"/>
      <c r="AV43" s="247"/>
      <c r="AW43" s="247"/>
      <c r="AX43" s="96"/>
      <c r="AY43" s="96"/>
      <c r="AZ43" s="96"/>
      <c r="BA43" s="96">
        <f t="shared" si="837"/>
        <v>0</v>
      </c>
      <c r="BB43" s="96">
        <f t="shared" si="837"/>
        <v>0</v>
      </c>
      <c r="BC43" s="96"/>
      <c r="BD43" s="97">
        <f t="shared" si="203"/>
        <v>0</v>
      </c>
      <c r="BE43" s="97">
        <f t="shared" si="316"/>
        <v>0</v>
      </c>
      <c r="BF43" s="97"/>
      <c r="BG43" s="97"/>
      <c r="BH43" s="96"/>
      <c r="BI43" s="96"/>
      <c r="BJ43" s="96"/>
      <c r="BK43" s="96"/>
      <c r="BL43" s="247"/>
      <c r="BM43" s="247"/>
      <c r="BN43" s="247"/>
      <c r="BO43" s="96"/>
      <c r="BP43" s="96"/>
      <c r="BQ43" s="96"/>
      <c r="BR43" s="96">
        <f t="shared" si="35"/>
        <v>0</v>
      </c>
      <c r="BS43" s="96">
        <f t="shared" si="36"/>
        <v>0</v>
      </c>
      <c r="BT43" s="96"/>
      <c r="BU43" s="97">
        <f t="shared" si="37"/>
        <v>0</v>
      </c>
      <c r="BV43" s="97">
        <f t="shared" si="38"/>
        <v>0</v>
      </c>
      <c r="BW43" s="97"/>
      <c r="BX43" s="97"/>
      <c r="BY43" s="96"/>
      <c r="BZ43" s="96"/>
      <c r="CA43" s="96"/>
      <c r="CB43" s="96"/>
      <c r="CC43" s="96"/>
      <c r="CD43" s="96"/>
      <c r="CE43" s="105"/>
      <c r="CF43" s="96"/>
      <c r="CG43" s="96"/>
      <c r="CH43" s="96"/>
      <c r="CI43" s="96"/>
      <c r="CJ43" s="96"/>
      <c r="CK43" s="172"/>
      <c r="CL43" s="97"/>
      <c r="CM43" s="97"/>
      <c r="CN43" s="235"/>
      <c r="CO43" s="97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>
        <f t="shared" si="44"/>
        <v>0</v>
      </c>
      <c r="DA43" s="96">
        <f t="shared" si="45"/>
        <v>0</v>
      </c>
      <c r="DB43" s="96"/>
      <c r="DC43" s="97">
        <f t="shared" si="46"/>
        <v>0</v>
      </c>
      <c r="DD43" s="97">
        <f t="shared" si="47"/>
        <v>0</v>
      </c>
      <c r="DE43" s="97"/>
      <c r="DF43" s="97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>
        <f t="shared" si="49"/>
        <v>0</v>
      </c>
      <c r="DR43" s="96">
        <f t="shared" si="50"/>
        <v>0</v>
      </c>
      <c r="DS43" s="96"/>
      <c r="DT43" s="97">
        <f t="shared" si="51"/>
        <v>0</v>
      </c>
      <c r="DU43" s="97">
        <f t="shared" si="52"/>
        <v>0</v>
      </c>
      <c r="DV43" s="97"/>
      <c r="DW43" s="97"/>
      <c r="DX43" s="96"/>
      <c r="DY43" s="96"/>
      <c r="DZ43" s="96"/>
      <c r="EA43" s="96"/>
      <c r="EB43" s="96"/>
      <c r="EC43" s="96"/>
      <c r="ED43" s="96"/>
      <c r="EE43" s="96"/>
      <c r="EF43" s="96"/>
      <c r="EG43" s="96"/>
      <c r="EH43" s="96">
        <f t="shared" si="54"/>
        <v>0</v>
      </c>
      <c r="EI43" s="96">
        <f t="shared" si="55"/>
        <v>0</v>
      </c>
      <c r="EJ43" s="96"/>
      <c r="EK43" s="97">
        <f t="shared" si="56"/>
        <v>0</v>
      </c>
      <c r="EL43" s="97">
        <f t="shared" si="57"/>
        <v>0</v>
      </c>
      <c r="EM43" s="97"/>
      <c r="EN43" s="97"/>
      <c r="EO43" s="96"/>
      <c r="EP43" s="96"/>
      <c r="EQ43" s="96"/>
      <c r="ER43" s="96"/>
      <c r="ES43" s="96"/>
      <c r="ET43" s="96"/>
      <c r="EU43" s="96"/>
      <c r="EV43" s="96"/>
      <c r="EW43" s="96"/>
      <c r="EX43" s="96"/>
      <c r="EY43" s="96">
        <f t="shared" si="59"/>
        <v>0</v>
      </c>
      <c r="EZ43" s="96">
        <f t="shared" si="60"/>
        <v>0</v>
      </c>
      <c r="FA43" s="96"/>
      <c r="FB43" s="97">
        <f t="shared" si="61"/>
        <v>0</v>
      </c>
      <c r="FC43" s="97">
        <f t="shared" si="62"/>
        <v>0</v>
      </c>
      <c r="FD43" s="97"/>
      <c r="FE43" s="97"/>
      <c r="FF43" s="96"/>
      <c r="FG43" s="96"/>
      <c r="FH43" s="96"/>
      <c r="FI43" s="96"/>
      <c r="FJ43" s="96"/>
      <c r="FK43" s="96"/>
      <c r="FL43" s="96"/>
      <c r="FM43" s="96"/>
      <c r="FN43" s="96"/>
      <c r="FO43" s="96"/>
      <c r="FP43" s="96">
        <f t="shared" si="317"/>
        <v>0</v>
      </c>
      <c r="FQ43" s="96">
        <f t="shared" si="318"/>
        <v>0</v>
      </c>
      <c r="FR43" s="96"/>
      <c r="FS43" s="97">
        <f t="shared" si="64"/>
        <v>0</v>
      </c>
      <c r="FT43" s="97">
        <f t="shared" si="65"/>
        <v>0</v>
      </c>
      <c r="FU43" s="97"/>
      <c r="FV43" s="97"/>
      <c r="FW43" s="96"/>
      <c r="FX43" s="96"/>
      <c r="FY43" s="96"/>
      <c r="FZ43" s="96"/>
      <c r="GA43" s="96"/>
      <c r="GB43" s="96"/>
      <c r="GC43" s="96"/>
      <c r="GD43" s="96"/>
      <c r="GE43" s="96"/>
      <c r="GF43" s="96"/>
      <c r="GG43" s="96">
        <f t="shared" si="319"/>
        <v>0</v>
      </c>
      <c r="GH43" s="96">
        <f t="shared" si="320"/>
        <v>0</v>
      </c>
      <c r="GI43" s="96">
        <f t="shared" si="320"/>
        <v>0</v>
      </c>
      <c r="GJ43" s="97">
        <f t="shared" si="67"/>
        <v>0</v>
      </c>
      <c r="GK43" s="97">
        <f t="shared" si="68"/>
        <v>0</v>
      </c>
      <c r="GL43" s="97"/>
      <c r="GM43" s="97"/>
      <c r="GN43" s="96"/>
      <c r="GO43" s="96"/>
      <c r="GP43" s="96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7"/>
      <c r="HB43" s="97"/>
      <c r="HC43" s="235"/>
      <c r="HD43" s="236"/>
      <c r="HE43" s="96"/>
      <c r="HF43" s="96"/>
      <c r="HG43" s="96"/>
      <c r="HH43" s="96"/>
      <c r="HI43" s="247"/>
      <c r="HJ43" s="247"/>
      <c r="HK43" s="247"/>
      <c r="HL43" s="96"/>
      <c r="HM43" s="96"/>
      <c r="HN43" s="96"/>
      <c r="HO43" s="96">
        <f t="shared" si="72"/>
        <v>0</v>
      </c>
      <c r="HP43" s="96">
        <f t="shared" si="73"/>
        <v>0</v>
      </c>
      <c r="HQ43" s="96"/>
      <c r="HR43" s="97">
        <f t="shared" si="74"/>
        <v>0</v>
      </c>
      <c r="HS43" s="97">
        <f t="shared" si="75"/>
        <v>0</v>
      </c>
      <c r="HT43" s="97"/>
      <c r="HU43" s="97"/>
      <c r="HV43" s="96"/>
      <c r="HW43" s="96"/>
      <c r="HX43" s="96"/>
      <c r="HY43" s="96"/>
      <c r="HZ43" s="247"/>
      <c r="IA43" s="247"/>
      <c r="IB43" s="247"/>
      <c r="IC43" s="96"/>
      <c r="ID43" s="96"/>
      <c r="IE43" s="96"/>
      <c r="IF43" s="96">
        <f t="shared" si="76"/>
        <v>0</v>
      </c>
      <c r="IG43" s="96">
        <f t="shared" si="77"/>
        <v>0</v>
      </c>
      <c r="IH43" s="96"/>
      <c r="II43" s="97">
        <f t="shared" si="78"/>
        <v>0</v>
      </c>
      <c r="IJ43" s="97">
        <f t="shared" si="79"/>
        <v>0</v>
      </c>
      <c r="IK43" s="97"/>
      <c r="IL43" s="97"/>
      <c r="IM43" s="96"/>
      <c r="IN43" s="96"/>
      <c r="IO43" s="96"/>
      <c r="IP43" s="96"/>
      <c r="IQ43" s="247"/>
      <c r="IR43" s="247"/>
      <c r="IS43" s="247"/>
      <c r="IT43" s="96"/>
      <c r="IU43" s="96"/>
      <c r="IV43" s="96"/>
      <c r="IW43" s="96">
        <f t="shared" si="80"/>
        <v>0</v>
      </c>
      <c r="IX43" s="96">
        <f t="shared" si="81"/>
        <v>0</v>
      </c>
      <c r="IY43" s="96"/>
      <c r="IZ43" s="97">
        <f t="shared" si="82"/>
        <v>0</v>
      </c>
      <c r="JA43" s="97">
        <f t="shared" si="83"/>
        <v>0</v>
      </c>
      <c r="JB43" s="97"/>
      <c r="JC43" s="97"/>
      <c r="JD43" s="96"/>
      <c r="JE43" s="96"/>
      <c r="JF43" s="96"/>
      <c r="JG43" s="96"/>
      <c r="JH43" s="96"/>
      <c r="JI43" s="96"/>
      <c r="JJ43" s="96"/>
      <c r="JK43" s="96"/>
      <c r="JL43" s="96"/>
      <c r="JM43" s="96"/>
      <c r="JN43" s="96">
        <f t="shared" si="321"/>
        <v>0</v>
      </c>
      <c r="JO43" s="96">
        <f t="shared" si="322"/>
        <v>0</v>
      </c>
      <c r="JP43" s="96">
        <f t="shared" si="322"/>
        <v>0</v>
      </c>
      <c r="JQ43" s="97">
        <f t="shared" si="85"/>
        <v>0</v>
      </c>
      <c r="JR43" s="97">
        <f t="shared" si="86"/>
        <v>0</v>
      </c>
      <c r="JS43" s="97"/>
      <c r="JT43" s="97"/>
      <c r="JU43" s="97"/>
      <c r="JV43" s="97"/>
      <c r="JW43" s="97"/>
      <c r="JX43" s="97"/>
      <c r="JY43" s="97"/>
      <c r="JZ43" s="97"/>
      <c r="KA43" s="97"/>
      <c r="KB43" s="97"/>
      <c r="KC43" s="97"/>
      <c r="KD43" s="97"/>
      <c r="KE43" s="97"/>
      <c r="KF43" s="97"/>
      <c r="KG43" s="97"/>
      <c r="KH43" s="97">
        <f t="shared" si="88"/>
        <v>0</v>
      </c>
      <c r="KI43" s="97">
        <f t="shared" si="89"/>
        <v>0</v>
      </c>
      <c r="KJ43" s="97"/>
      <c r="KK43" s="97"/>
      <c r="KL43" s="97"/>
      <c r="KM43" s="97"/>
      <c r="KN43" s="97"/>
      <c r="KO43" s="97"/>
      <c r="KP43" s="97"/>
      <c r="KQ43" s="97"/>
      <c r="KR43" s="97"/>
      <c r="KS43" s="97"/>
      <c r="KT43" s="97"/>
      <c r="KU43" s="97"/>
      <c r="KV43" s="97"/>
      <c r="KW43" s="97"/>
      <c r="KX43" s="97"/>
      <c r="KY43" s="97">
        <f t="shared" si="91"/>
        <v>0</v>
      </c>
      <c r="KZ43" s="97">
        <f t="shared" si="92"/>
        <v>0</v>
      </c>
      <c r="LA43" s="97"/>
      <c r="LB43" s="97"/>
      <c r="LC43" s="98"/>
      <c r="LD43" s="99"/>
      <c r="LE43" s="98"/>
      <c r="LF43" s="98"/>
      <c r="LG43" s="231">
        <f t="shared" si="824"/>
        <v>0</v>
      </c>
      <c r="LH43" s="231">
        <f t="shared" si="825"/>
        <v>0</v>
      </c>
      <c r="LI43" s="231">
        <f t="shared" si="826"/>
        <v>0</v>
      </c>
      <c r="LJ43" s="231">
        <f t="shared" si="827"/>
        <v>0</v>
      </c>
      <c r="LK43" s="231">
        <f t="shared" si="828"/>
        <v>0</v>
      </c>
      <c r="LL43" s="231">
        <f t="shared" si="829"/>
        <v>0</v>
      </c>
      <c r="LM43" s="231">
        <f t="shared" si="443"/>
        <v>0</v>
      </c>
      <c r="LN43" s="231">
        <f t="shared" si="444"/>
        <v>0</v>
      </c>
      <c r="LO43" s="231">
        <f t="shared" si="444"/>
        <v>0</v>
      </c>
      <c r="LP43" s="231">
        <f t="shared" si="95"/>
        <v>0</v>
      </c>
      <c r="LQ43" s="231">
        <f t="shared" si="96"/>
        <v>0</v>
      </c>
      <c r="LR43" s="100"/>
      <c r="LS43" s="101"/>
      <c r="LT43" s="262">
        <f t="shared" si="26"/>
        <v>0</v>
      </c>
      <c r="LU43" s="262"/>
      <c r="LV43" s="263">
        <f t="shared" si="323"/>
        <v>0</v>
      </c>
    </row>
    <row r="44" spans="1:335" ht="16.5" customHeight="1" x14ac:dyDescent="0.2">
      <c r="A44" s="215">
        <v>1</v>
      </c>
      <c r="B44" s="215">
        <v>1</v>
      </c>
      <c r="C44" s="123"/>
      <c r="D44" s="120"/>
      <c r="E44" s="120"/>
      <c r="F44" s="130" t="s">
        <v>20</v>
      </c>
      <c r="G44" s="130"/>
      <c r="H44" s="292"/>
      <c r="I44" s="292">
        <f>SUM(I45,I54)</f>
        <v>0</v>
      </c>
      <c r="J44" s="292">
        <f t="shared" ref="J44:BU44" si="838">SUM(J45,J54)</f>
        <v>0</v>
      </c>
      <c r="K44" s="292">
        <f t="shared" si="838"/>
        <v>0</v>
      </c>
      <c r="L44" s="292">
        <f t="shared" si="838"/>
        <v>0</v>
      </c>
      <c r="M44" s="292">
        <f t="shared" si="838"/>
        <v>0</v>
      </c>
      <c r="N44" s="292">
        <f t="shared" si="838"/>
        <v>0</v>
      </c>
      <c r="O44" s="292">
        <f t="shared" si="838"/>
        <v>0</v>
      </c>
      <c r="P44" s="292">
        <f t="shared" si="838"/>
        <v>0</v>
      </c>
      <c r="Q44" s="292">
        <f t="shared" si="838"/>
        <v>0</v>
      </c>
      <c r="R44" s="292">
        <f t="shared" si="838"/>
        <v>0</v>
      </c>
      <c r="S44" s="292">
        <f t="shared" si="838"/>
        <v>0</v>
      </c>
      <c r="T44" s="292">
        <f t="shared" si="838"/>
        <v>0</v>
      </c>
      <c r="U44" s="292">
        <f t="shared" si="838"/>
        <v>0</v>
      </c>
      <c r="V44" s="292">
        <f t="shared" si="838"/>
        <v>0</v>
      </c>
      <c r="W44" s="292">
        <f t="shared" si="838"/>
        <v>0</v>
      </c>
      <c r="X44" s="292">
        <f t="shared" si="838"/>
        <v>182750.8885</v>
      </c>
      <c r="Y44" s="292">
        <f t="shared" si="838"/>
        <v>0</v>
      </c>
      <c r="Z44" s="292">
        <f t="shared" si="838"/>
        <v>0</v>
      </c>
      <c r="AA44" s="292">
        <f t="shared" si="838"/>
        <v>0</v>
      </c>
      <c r="AB44" s="292">
        <f t="shared" si="838"/>
        <v>0</v>
      </c>
      <c r="AC44" s="292">
        <f t="shared" si="838"/>
        <v>0</v>
      </c>
      <c r="AD44" s="292">
        <f t="shared" si="838"/>
        <v>0</v>
      </c>
      <c r="AE44" s="292">
        <f t="shared" si="838"/>
        <v>0</v>
      </c>
      <c r="AF44" s="292">
        <f t="shared" si="838"/>
        <v>0</v>
      </c>
      <c r="AG44" s="292">
        <f t="shared" si="838"/>
        <v>0</v>
      </c>
      <c r="AH44" s="292">
        <f t="shared" si="838"/>
        <v>0</v>
      </c>
      <c r="AI44" s="292">
        <f t="shared" si="838"/>
        <v>0</v>
      </c>
      <c r="AJ44" s="292">
        <f t="shared" si="838"/>
        <v>0</v>
      </c>
      <c r="AK44" s="292">
        <f t="shared" si="838"/>
        <v>0</v>
      </c>
      <c r="AL44" s="292">
        <f t="shared" si="838"/>
        <v>0</v>
      </c>
      <c r="AM44" s="292">
        <f t="shared" si="838"/>
        <v>0</v>
      </c>
      <c r="AN44" s="292">
        <f t="shared" si="838"/>
        <v>0</v>
      </c>
      <c r="AO44" s="292"/>
      <c r="AP44" s="292">
        <f t="shared" si="838"/>
        <v>0</v>
      </c>
      <c r="AQ44" s="292">
        <f t="shared" si="838"/>
        <v>0</v>
      </c>
      <c r="AR44" s="292">
        <f t="shared" si="838"/>
        <v>0</v>
      </c>
      <c r="AS44" s="292">
        <f t="shared" si="838"/>
        <v>0</v>
      </c>
      <c r="AT44" s="292">
        <f t="shared" si="838"/>
        <v>0</v>
      </c>
      <c r="AU44" s="292">
        <f t="shared" si="838"/>
        <v>0</v>
      </c>
      <c r="AV44" s="292">
        <f t="shared" si="838"/>
        <v>0</v>
      </c>
      <c r="AW44" s="292">
        <f t="shared" si="838"/>
        <v>0</v>
      </c>
      <c r="AX44" s="292">
        <f t="shared" si="838"/>
        <v>0</v>
      </c>
      <c r="AY44" s="292">
        <f t="shared" si="838"/>
        <v>0</v>
      </c>
      <c r="AZ44" s="292">
        <f t="shared" si="838"/>
        <v>0</v>
      </c>
      <c r="BA44" s="292">
        <f t="shared" si="838"/>
        <v>0</v>
      </c>
      <c r="BB44" s="292">
        <f t="shared" si="838"/>
        <v>0</v>
      </c>
      <c r="BC44" s="292">
        <f t="shared" si="838"/>
        <v>0</v>
      </c>
      <c r="BD44" s="292">
        <f t="shared" si="838"/>
        <v>0</v>
      </c>
      <c r="BE44" s="292">
        <f t="shared" si="838"/>
        <v>0</v>
      </c>
      <c r="BF44" s="292"/>
      <c r="BG44" s="292">
        <f t="shared" si="838"/>
        <v>0</v>
      </c>
      <c r="BH44" s="292">
        <f t="shared" si="838"/>
        <v>0</v>
      </c>
      <c r="BI44" s="292">
        <f t="shared" si="838"/>
        <v>0</v>
      </c>
      <c r="BJ44" s="292">
        <f t="shared" si="838"/>
        <v>0</v>
      </c>
      <c r="BK44" s="292">
        <f t="shared" si="838"/>
        <v>0</v>
      </c>
      <c r="BL44" s="292">
        <f t="shared" si="838"/>
        <v>0</v>
      </c>
      <c r="BM44" s="292">
        <f t="shared" si="838"/>
        <v>0</v>
      </c>
      <c r="BN44" s="292">
        <f t="shared" si="838"/>
        <v>0</v>
      </c>
      <c r="BO44" s="292">
        <f t="shared" si="838"/>
        <v>0</v>
      </c>
      <c r="BP44" s="292">
        <f t="shared" si="838"/>
        <v>0</v>
      </c>
      <c r="BQ44" s="292">
        <f t="shared" si="838"/>
        <v>0</v>
      </c>
      <c r="BR44" s="292">
        <f t="shared" si="838"/>
        <v>0</v>
      </c>
      <c r="BS44" s="292">
        <f t="shared" si="838"/>
        <v>0</v>
      </c>
      <c r="BT44" s="292">
        <f t="shared" si="838"/>
        <v>0</v>
      </c>
      <c r="BU44" s="292">
        <f t="shared" si="838"/>
        <v>0</v>
      </c>
      <c r="BV44" s="292">
        <f t="shared" ref="BV44:EF44" si="839">SUM(BV45,BV54)</f>
        <v>0</v>
      </c>
      <c r="BW44" s="292">
        <f t="shared" si="839"/>
        <v>182750.8885</v>
      </c>
      <c r="BX44" s="292">
        <f t="shared" si="839"/>
        <v>0</v>
      </c>
      <c r="BY44" s="292">
        <f t="shared" si="839"/>
        <v>40</v>
      </c>
      <c r="BZ44" s="292">
        <f t="shared" si="839"/>
        <v>7310035.54</v>
      </c>
      <c r="CA44" s="109">
        <f t="shared" ref="CA44:CA45" si="840">SUM(BY44/12*$B$2)</f>
        <v>33.333333333333336</v>
      </c>
      <c r="CB44" s="109">
        <f t="shared" ref="CB44:CB45" si="841">SUM(BZ44/12*$B$2)</f>
        <v>6091696.2833333332</v>
      </c>
      <c r="CC44" s="292">
        <f t="shared" si="839"/>
        <v>37</v>
      </c>
      <c r="CD44" s="292">
        <f t="shared" si="839"/>
        <v>6761782.9300000006</v>
      </c>
      <c r="CE44" s="292">
        <f t="shared" si="839"/>
        <v>520</v>
      </c>
      <c r="CF44" s="292">
        <f t="shared" si="839"/>
        <v>3</v>
      </c>
      <c r="CG44" s="292">
        <f t="shared" si="839"/>
        <v>548252.67000000004</v>
      </c>
      <c r="CH44" s="292">
        <f t="shared" si="839"/>
        <v>43</v>
      </c>
      <c r="CI44" s="292">
        <f t="shared" si="839"/>
        <v>40</v>
      </c>
      <c r="CJ44" s="292">
        <f t="shared" si="839"/>
        <v>7310035.5999999996</v>
      </c>
      <c r="CK44" s="292">
        <f t="shared" si="839"/>
        <v>563</v>
      </c>
      <c r="CL44" s="292">
        <f t="shared" si="839"/>
        <v>3.6666666666666643</v>
      </c>
      <c r="CM44" s="292">
        <f t="shared" si="839"/>
        <v>670086.64666666742</v>
      </c>
      <c r="CN44" s="292">
        <f t="shared" si="839"/>
        <v>182750.8885</v>
      </c>
      <c r="CO44" s="292">
        <f t="shared" si="839"/>
        <v>182750.89</v>
      </c>
      <c r="CP44" s="292">
        <f t="shared" si="839"/>
        <v>0</v>
      </c>
      <c r="CQ44" s="292">
        <f t="shared" si="839"/>
        <v>0</v>
      </c>
      <c r="CR44" s="292">
        <f t="shared" si="839"/>
        <v>0</v>
      </c>
      <c r="CS44" s="292">
        <f t="shared" si="839"/>
        <v>0</v>
      </c>
      <c r="CT44" s="292">
        <f t="shared" si="839"/>
        <v>0</v>
      </c>
      <c r="CU44" s="292">
        <f t="shared" si="839"/>
        <v>0</v>
      </c>
      <c r="CV44" s="292">
        <f t="shared" si="839"/>
        <v>0</v>
      </c>
      <c r="CW44" s="292">
        <f t="shared" si="839"/>
        <v>0</v>
      </c>
      <c r="CX44" s="292">
        <f t="shared" si="839"/>
        <v>0</v>
      </c>
      <c r="CY44" s="292">
        <f t="shared" si="839"/>
        <v>0</v>
      </c>
      <c r="CZ44" s="292">
        <f t="shared" si="839"/>
        <v>0</v>
      </c>
      <c r="DA44" s="292">
        <f t="shared" si="839"/>
        <v>0</v>
      </c>
      <c r="DB44" s="292">
        <f t="shared" si="839"/>
        <v>0</v>
      </c>
      <c r="DC44" s="292">
        <f t="shared" si="839"/>
        <v>0</v>
      </c>
      <c r="DD44" s="292">
        <f t="shared" si="839"/>
        <v>0</v>
      </c>
      <c r="DE44" s="292">
        <f t="shared" si="839"/>
        <v>182750.8885</v>
      </c>
      <c r="DF44" s="292">
        <f t="shared" si="839"/>
        <v>0</v>
      </c>
      <c r="DG44" s="292">
        <f t="shared" si="839"/>
        <v>0</v>
      </c>
      <c r="DH44" s="292">
        <f t="shared" si="839"/>
        <v>0</v>
      </c>
      <c r="DI44" s="292">
        <f t="shared" si="839"/>
        <v>0</v>
      </c>
      <c r="DJ44" s="292">
        <f t="shared" si="839"/>
        <v>0</v>
      </c>
      <c r="DK44" s="292">
        <f t="shared" si="839"/>
        <v>0</v>
      </c>
      <c r="DL44" s="292">
        <f t="shared" si="839"/>
        <v>0</v>
      </c>
      <c r="DM44" s="292">
        <f t="shared" si="839"/>
        <v>0</v>
      </c>
      <c r="DN44" s="292">
        <f t="shared" si="839"/>
        <v>0</v>
      </c>
      <c r="DO44" s="292">
        <f t="shared" si="839"/>
        <v>0</v>
      </c>
      <c r="DP44" s="292">
        <f t="shared" si="839"/>
        <v>0</v>
      </c>
      <c r="DQ44" s="292">
        <f t="shared" si="839"/>
        <v>0</v>
      </c>
      <c r="DR44" s="292">
        <f t="shared" si="839"/>
        <v>0</v>
      </c>
      <c r="DS44" s="292">
        <f t="shared" si="839"/>
        <v>0</v>
      </c>
      <c r="DT44" s="292">
        <f t="shared" si="839"/>
        <v>0</v>
      </c>
      <c r="DU44" s="292">
        <f t="shared" si="839"/>
        <v>0</v>
      </c>
      <c r="DV44" s="292">
        <f t="shared" si="839"/>
        <v>182750.8885</v>
      </c>
      <c r="DW44" s="292">
        <f t="shared" si="839"/>
        <v>0</v>
      </c>
      <c r="DX44" s="292">
        <f t="shared" si="839"/>
        <v>0</v>
      </c>
      <c r="DY44" s="292">
        <f t="shared" si="839"/>
        <v>0</v>
      </c>
      <c r="DZ44" s="292">
        <f t="shared" si="839"/>
        <v>0</v>
      </c>
      <c r="EA44" s="292">
        <f t="shared" si="839"/>
        <v>0</v>
      </c>
      <c r="EB44" s="292">
        <f t="shared" si="839"/>
        <v>0</v>
      </c>
      <c r="EC44" s="292">
        <f t="shared" si="839"/>
        <v>0</v>
      </c>
      <c r="ED44" s="292">
        <f t="shared" si="839"/>
        <v>0</v>
      </c>
      <c r="EE44" s="292">
        <f t="shared" si="839"/>
        <v>0</v>
      </c>
      <c r="EF44" s="292">
        <f t="shared" si="839"/>
        <v>0</v>
      </c>
      <c r="EG44" s="292">
        <f t="shared" ref="EG44:GR44" si="842">SUM(EG45,EG54)</f>
        <v>0</v>
      </c>
      <c r="EH44" s="292">
        <f t="shared" si="842"/>
        <v>0</v>
      </c>
      <c r="EI44" s="292">
        <f t="shared" si="842"/>
        <v>0</v>
      </c>
      <c r="EJ44" s="292">
        <f t="shared" si="842"/>
        <v>0</v>
      </c>
      <c r="EK44" s="292">
        <f t="shared" si="842"/>
        <v>0</v>
      </c>
      <c r="EL44" s="292">
        <f t="shared" si="842"/>
        <v>0</v>
      </c>
      <c r="EM44" s="292">
        <f t="shared" si="842"/>
        <v>182750.8885</v>
      </c>
      <c r="EN44" s="292">
        <f t="shared" si="842"/>
        <v>0</v>
      </c>
      <c r="EO44" s="292">
        <f t="shared" si="842"/>
        <v>0</v>
      </c>
      <c r="EP44" s="292">
        <f t="shared" si="842"/>
        <v>0</v>
      </c>
      <c r="EQ44" s="292">
        <f t="shared" si="842"/>
        <v>0</v>
      </c>
      <c r="ER44" s="292">
        <f t="shared" si="842"/>
        <v>0</v>
      </c>
      <c r="ES44" s="292">
        <f t="shared" si="842"/>
        <v>0</v>
      </c>
      <c r="ET44" s="292">
        <f t="shared" si="842"/>
        <v>0</v>
      </c>
      <c r="EU44" s="292">
        <f t="shared" si="842"/>
        <v>0</v>
      </c>
      <c r="EV44" s="292">
        <f t="shared" si="842"/>
        <v>0</v>
      </c>
      <c r="EW44" s="292">
        <f t="shared" si="842"/>
        <v>0</v>
      </c>
      <c r="EX44" s="292">
        <f t="shared" si="842"/>
        <v>0</v>
      </c>
      <c r="EY44" s="292">
        <f t="shared" si="842"/>
        <v>0</v>
      </c>
      <c r="EZ44" s="292">
        <f t="shared" si="842"/>
        <v>0</v>
      </c>
      <c r="FA44" s="292">
        <f t="shared" si="842"/>
        <v>0</v>
      </c>
      <c r="FB44" s="292">
        <f t="shared" si="842"/>
        <v>0</v>
      </c>
      <c r="FC44" s="292">
        <f t="shared" si="842"/>
        <v>0</v>
      </c>
      <c r="FD44" s="292">
        <f t="shared" si="842"/>
        <v>182750.8885</v>
      </c>
      <c r="FE44" s="292">
        <f t="shared" si="842"/>
        <v>0</v>
      </c>
      <c r="FF44" s="292">
        <f t="shared" si="842"/>
        <v>0</v>
      </c>
      <c r="FG44" s="292">
        <f t="shared" si="842"/>
        <v>0</v>
      </c>
      <c r="FH44" s="292">
        <f t="shared" si="842"/>
        <v>0</v>
      </c>
      <c r="FI44" s="292">
        <f t="shared" si="842"/>
        <v>0</v>
      </c>
      <c r="FJ44" s="292">
        <f t="shared" si="842"/>
        <v>0</v>
      </c>
      <c r="FK44" s="292">
        <f t="shared" si="842"/>
        <v>0</v>
      </c>
      <c r="FL44" s="292">
        <f t="shared" si="842"/>
        <v>0</v>
      </c>
      <c r="FM44" s="292">
        <f t="shared" si="842"/>
        <v>0</v>
      </c>
      <c r="FN44" s="292">
        <f t="shared" si="842"/>
        <v>0</v>
      </c>
      <c r="FO44" s="292">
        <f t="shared" si="842"/>
        <v>0</v>
      </c>
      <c r="FP44" s="292">
        <f t="shared" si="842"/>
        <v>0</v>
      </c>
      <c r="FQ44" s="292">
        <f t="shared" si="842"/>
        <v>0</v>
      </c>
      <c r="FR44" s="292">
        <f t="shared" si="842"/>
        <v>0</v>
      </c>
      <c r="FS44" s="292">
        <f t="shared" si="842"/>
        <v>0</v>
      </c>
      <c r="FT44" s="292">
        <f t="shared" si="842"/>
        <v>0</v>
      </c>
      <c r="FU44" s="292">
        <f t="shared" si="842"/>
        <v>182750.8885</v>
      </c>
      <c r="FV44" s="292">
        <f t="shared" si="842"/>
        <v>0</v>
      </c>
      <c r="FW44" s="292">
        <f t="shared" si="842"/>
        <v>0</v>
      </c>
      <c r="FX44" s="292">
        <f t="shared" si="842"/>
        <v>0</v>
      </c>
      <c r="FY44" s="292">
        <f t="shared" si="842"/>
        <v>0</v>
      </c>
      <c r="FZ44" s="292">
        <f t="shared" si="842"/>
        <v>0</v>
      </c>
      <c r="GA44" s="292">
        <f t="shared" si="842"/>
        <v>0</v>
      </c>
      <c r="GB44" s="292">
        <f t="shared" si="842"/>
        <v>0</v>
      </c>
      <c r="GC44" s="292">
        <f t="shared" si="842"/>
        <v>0</v>
      </c>
      <c r="GD44" s="292">
        <f t="shared" si="842"/>
        <v>0</v>
      </c>
      <c r="GE44" s="292">
        <f t="shared" si="842"/>
        <v>0</v>
      </c>
      <c r="GF44" s="292">
        <f t="shared" si="842"/>
        <v>0</v>
      </c>
      <c r="GG44" s="292">
        <f t="shared" si="842"/>
        <v>0</v>
      </c>
      <c r="GH44" s="292">
        <f t="shared" si="842"/>
        <v>0</v>
      </c>
      <c r="GI44" s="292">
        <f t="shared" si="842"/>
        <v>0</v>
      </c>
      <c r="GJ44" s="292">
        <f t="shared" si="842"/>
        <v>0</v>
      </c>
      <c r="GK44" s="292">
        <f t="shared" si="842"/>
        <v>0</v>
      </c>
      <c r="GL44" s="292">
        <f t="shared" si="842"/>
        <v>182750.8885</v>
      </c>
      <c r="GM44" s="292">
        <f t="shared" si="842"/>
        <v>0</v>
      </c>
      <c r="GN44" s="292">
        <f t="shared" si="842"/>
        <v>0</v>
      </c>
      <c r="GO44" s="292">
        <f t="shared" si="842"/>
        <v>0</v>
      </c>
      <c r="GP44" s="292">
        <f t="shared" si="842"/>
        <v>0</v>
      </c>
      <c r="GQ44" s="292">
        <f t="shared" si="842"/>
        <v>0</v>
      </c>
      <c r="GR44" s="292">
        <f t="shared" si="842"/>
        <v>0</v>
      </c>
      <c r="GS44" s="292">
        <f t="shared" ref="GS44:JD44" si="843">SUM(GS45,GS54)</f>
        <v>0</v>
      </c>
      <c r="GT44" s="292">
        <f t="shared" si="843"/>
        <v>0</v>
      </c>
      <c r="GU44" s="292">
        <f t="shared" si="843"/>
        <v>0</v>
      </c>
      <c r="GV44" s="292">
        <f t="shared" si="843"/>
        <v>0</v>
      </c>
      <c r="GW44" s="292">
        <f t="shared" si="843"/>
        <v>0</v>
      </c>
      <c r="GX44" s="292">
        <f t="shared" si="843"/>
        <v>0</v>
      </c>
      <c r="GY44" s="292">
        <f t="shared" si="843"/>
        <v>0</v>
      </c>
      <c r="GZ44" s="292">
        <f t="shared" si="843"/>
        <v>0</v>
      </c>
      <c r="HA44" s="292">
        <f t="shared" si="843"/>
        <v>0</v>
      </c>
      <c r="HB44" s="292">
        <f t="shared" si="843"/>
        <v>0</v>
      </c>
      <c r="HC44" s="292">
        <f t="shared" si="843"/>
        <v>182750.8885</v>
      </c>
      <c r="HD44" s="292">
        <f t="shared" si="843"/>
        <v>0</v>
      </c>
      <c r="HE44" s="292">
        <f t="shared" si="843"/>
        <v>0</v>
      </c>
      <c r="HF44" s="292">
        <f t="shared" si="843"/>
        <v>0</v>
      </c>
      <c r="HG44" s="292">
        <f t="shared" si="843"/>
        <v>0</v>
      </c>
      <c r="HH44" s="292">
        <f t="shared" si="843"/>
        <v>0</v>
      </c>
      <c r="HI44" s="292">
        <f t="shared" si="843"/>
        <v>0</v>
      </c>
      <c r="HJ44" s="292">
        <f t="shared" si="843"/>
        <v>0</v>
      </c>
      <c r="HK44" s="292">
        <f t="shared" si="843"/>
        <v>0</v>
      </c>
      <c r="HL44" s="292">
        <f t="shared" si="843"/>
        <v>0</v>
      </c>
      <c r="HM44" s="292">
        <f t="shared" si="843"/>
        <v>0</v>
      </c>
      <c r="HN44" s="292">
        <f t="shared" si="843"/>
        <v>0</v>
      </c>
      <c r="HO44" s="292">
        <f t="shared" si="843"/>
        <v>0</v>
      </c>
      <c r="HP44" s="292">
        <f t="shared" si="843"/>
        <v>0</v>
      </c>
      <c r="HQ44" s="292">
        <f t="shared" si="843"/>
        <v>0</v>
      </c>
      <c r="HR44" s="292">
        <f t="shared" si="843"/>
        <v>0</v>
      </c>
      <c r="HS44" s="292">
        <f t="shared" si="843"/>
        <v>0</v>
      </c>
      <c r="HT44" s="292">
        <f t="shared" si="843"/>
        <v>182750.8885</v>
      </c>
      <c r="HU44" s="292" t="e">
        <f t="shared" si="843"/>
        <v>#DIV/0!</v>
      </c>
      <c r="HV44" s="292">
        <f t="shared" si="843"/>
        <v>0</v>
      </c>
      <c r="HW44" s="292">
        <f t="shared" si="843"/>
        <v>0</v>
      </c>
      <c r="HX44" s="292">
        <f t="shared" si="843"/>
        <v>0</v>
      </c>
      <c r="HY44" s="292">
        <f t="shared" si="843"/>
        <v>0</v>
      </c>
      <c r="HZ44" s="292">
        <f t="shared" si="843"/>
        <v>0</v>
      </c>
      <c r="IA44" s="292">
        <f t="shared" si="843"/>
        <v>0</v>
      </c>
      <c r="IB44" s="292">
        <f t="shared" si="843"/>
        <v>0</v>
      </c>
      <c r="IC44" s="292">
        <f t="shared" si="843"/>
        <v>0</v>
      </c>
      <c r="ID44" s="292">
        <f t="shared" si="843"/>
        <v>0</v>
      </c>
      <c r="IE44" s="292">
        <f t="shared" si="843"/>
        <v>0</v>
      </c>
      <c r="IF44" s="292">
        <f t="shared" si="843"/>
        <v>0</v>
      </c>
      <c r="IG44" s="292">
        <f t="shared" si="843"/>
        <v>0</v>
      </c>
      <c r="IH44" s="292">
        <f t="shared" si="843"/>
        <v>0</v>
      </c>
      <c r="II44" s="292">
        <f t="shared" si="843"/>
        <v>0</v>
      </c>
      <c r="IJ44" s="292">
        <f t="shared" si="843"/>
        <v>0</v>
      </c>
      <c r="IK44" s="292">
        <f t="shared" si="843"/>
        <v>182750.8885</v>
      </c>
      <c r="IL44" s="292">
        <f t="shared" si="843"/>
        <v>0</v>
      </c>
      <c r="IM44" s="292">
        <f t="shared" si="843"/>
        <v>0</v>
      </c>
      <c r="IN44" s="292">
        <f t="shared" si="843"/>
        <v>0</v>
      </c>
      <c r="IO44" s="109">
        <f t="shared" ref="IO44:IO45" si="844">SUM(IM44/12*$B$2)</f>
        <v>0</v>
      </c>
      <c r="IP44" s="109">
        <f t="shared" ref="IP44:IP45" si="845">SUM(IN44/12*$B$2)</f>
        <v>0</v>
      </c>
      <c r="IQ44" s="292">
        <f t="shared" si="843"/>
        <v>0</v>
      </c>
      <c r="IR44" s="292">
        <f t="shared" si="843"/>
        <v>0</v>
      </c>
      <c r="IS44" s="292">
        <f t="shared" si="843"/>
        <v>0</v>
      </c>
      <c r="IT44" s="292">
        <f t="shared" si="843"/>
        <v>0</v>
      </c>
      <c r="IU44" s="292">
        <f t="shared" si="843"/>
        <v>0</v>
      </c>
      <c r="IV44" s="292">
        <f t="shared" si="843"/>
        <v>0</v>
      </c>
      <c r="IW44" s="292">
        <f t="shared" si="843"/>
        <v>0</v>
      </c>
      <c r="IX44" s="292">
        <f t="shared" si="843"/>
        <v>0</v>
      </c>
      <c r="IY44" s="292">
        <f t="shared" si="843"/>
        <v>0</v>
      </c>
      <c r="IZ44" s="292">
        <f t="shared" si="843"/>
        <v>0</v>
      </c>
      <c r="JA44" s="292">
        <f t="shared" si="843"/>
        <v>0</v>
      </c>
      <c r="JB44" s="292">
        <f t="shared" si="843"/>
        <v>182750.8885</v>
      </c>
      <c r="JC44" s="292" t="e">
        <f t="shared" si="843"/>
        <v>#DIV/0!</v>
      </c>
      <c r="JD44" s="292">
        <f t="shared" si="843"/>
        <v>0</v>
      </c>
      <c r="JE44" s="292">
        <f t="shared" ref="JE44:KZ44" si="846">SUM(JE45,JE54)</f>
        <v>0</v>
      </c>
      <c r="JF44" s="292">
        <f t="shared" si="846"/>
        <v>0</v>
      </c>
      <c r="JG44" s="292">
        <f t="shared" si="846"/>
        <v>0</v>
      </c>
      <c r="JH44" s="292">
        <f t="shared" si="846"/>
        <v>0</v>
      </c>
      <c r="JI44" s="292">
        <f t="shared" si="846"/>
        <v>0</v>
      </c>
      <c r="JJ44" s="292">
        <f t="shared" si="846"/>
        <v>0</v>
      </c>
      <c r="JK44" s="292">
        <f t="shared" si="846"/>
        <v>0</v>
      </c>
      <c r="JL44" s="292">
        <f t="shared" si="846"/>
        <v>0</v>
      </c>
      <c r="JM44" s="292">
        <f t="shared" si="846"/>
        <v>0</v>
      </c>
      <c r="JN44" s="292">
        <f t="shared" si="846"/>
        <v>0</v>
      </c>
      <c r="JO44" s="292">
        <f t="shared" si="846"/>
        <v>0</v>
      </c>
      <c r="JP44" s="292">
        <f t="shared" si="846"/>
        <v>0</v>
      </c>
      <c r="JQ44" s="292">
        <f t="shared" si="846"/>
        <v>0</v>
      </c>
      <c r="JR44" s="292">
        <f t="shared" si="846"/>
        <v>0</v>
      </c>
      <c r="JS44" s="292">
        <f t="shared" si="846"/>
        <v>182750.8885</v>
      </c>
      <c r="JT44" s="292" t="e">
        <f t="shared" si="846"/>
        <v>#DIV/0!</v>
      </c>
      <c r="JU44" s="292">
        <f t="shared" si="846"/>
        <v>0</v>
      </c>
      <c r="JV44" s="292">
        <f t="shared" si="846"/>
        <v>0</v>
      </c>
      <c r="JW44" s="292">
        <f t="shared" si="846"/>
        <v>0</v>
      </c>
      <c r="JX44" s="292">
        <f t="shared" si="846"/>
        <v>0</v>
      </c>
      <c r="JY44" s="292">
        <f t="shared" si="846"/>
        <v>0</v>
      </c>
      <c r="JZ44" s="292">
        <f t="shared" si="846"/>
        <v>0</v>
      </c>
      <c r="KA44" s="292">
        <f t="shared" si="846"/>
        <v>0</v>
      </c>
      <c r="KB44" s="292">
        <f t="shared" si="846"/>
        <v>0</v>
      </c>
      <c r="KC44" s="292">
        <f t="shared" si="846"/>
        <v>0</v>
      </c>
      <c r="KD44" s="292">
        <f t="shared" si="846"/>
        <v>0</v>
      </c>
      <c r="KE44" s="292">
        <f t="shared" si="846"/>
        <v>0</v>
      </c>
      <c r="KF44" s="292">
        <f t="shared" si="846"/>
        <v>0</v>
      </c>
      <c r="KG44" s="292">
        <f t="shared" si="846"/>
        <v>0</v>
      </c>
      <c r="KH44" s="292">
        <f t="shared" si="846"/>
        <v>0</v>
      </c>
      <c r="KI44" s="292">
        <f t="shared" si="846"/>
        <v>0</v>
      </c>
      <c r="KJ44" s="292">
        <f t="shared" si="846"/>
        <v>182750.8885</v>
      </c>
      <c r="KK44" s="292" t="e">
        <f t="shared" si="846"/>
        <v>#DIV/0!</v>
      </c>
      <c r="KL44" s="292">
        <f t="shared" si="846"/>
        <v>0</v>
      </c>
      <c r="KM44" s="292">
        <f t="shared" si="846"/>
        <v>0</v>
      </c>
      <c r="KN44" s="238">
        <f t="shared" ref="KN44:KN45" si="847">SUM(KL44/12*$B$2)</f>
        <v>0</v>
      </c>
      <c r="KO44" s="238">
        <f t="shared" ref="KO44:KO45" si="848">SUM(KM44/12*$B$2)</f>
        <v>0</v>
      </c>
      <c r="KP44" s="292">
        <f t="shared" si="846"/>
        <v>0</v>
      </c>
      <c r="KQ44" s="292">
        <f t="shared" si="846"/>
        <v>0</v>
      </c>
      <c r="KR44" s="292">
        <f t="shared" si="846"/>
        <v>0</v>
      </c>
      <c r="KS44" s="292">
        <f t="shared" si="846"/>
        <v>0</v>
      </c>
      <c r="KT44" s="292">
        <f t="shared" si="846"/>
        <v>0</v>
      </c>
      <c r="KU44" s="292">
        <f t="shared" si="846"/>
        <v>0</v>
      </c>
      <c r="KV44" s="292">
        <f t="shared" si="846"/>
        <v>0</v>
      </c>
      <c r="KW44" s="292">
        <f t="shared" si="846"/>
        <v>0</v>
      </c>
      <c r="KX44" s="292">
        <f t="shared" si="846"/>
        <v>0</v>
      </c>
      <c r="KY44" s="292">
        <f t="shared" si="846"/>
        <v>0</v>
      </c>
      <c r="KZ44" s="292">
        <f t="shared" si="846"/>
        <v>0</v>
      </c>
      <c r="LA44" s="420">
        <f t="shared" ref="LA44" si="849">$H44</f>
        <v>0</v>
      </c>
      <c r="LB44" s="421" t="e">
        <f t="shared" ref="LB44:LB45" si="850">KQ44/KP44</f>
        <v>#DIV/0!</v>
      </c>
      <c r="LC44" s="228">
        <f t="shared" ref="LC44:LF45" si="851">I44+Z44+AQ44+BH44+BY44+CP44+DG44+DX44+EO44+FF44+FW44+GN44+HE44+HV44+IM44+JD44+JU44+KL44</f>
        <v>40</v>
      </c>
      <c r="LD44" s="229">
        <f t="shared" si="851"/>
        <v>7310035.54</v>
      </c>
      <c r="LE44" s="230">
        <f t="shared" si="851"/>
        <v>33.333333333333336</v>
      </c>
      <c r="LF44" s="229">
        <f t="shared" si="851"/>
        <v>6091696.2833333332</v>
      </c>
      <c r="LG44" s="228">
        <f t="shared" ref="LG44:LL44" si="852">M44+AD44+AU44+BL44+CC44+CT44+DK44+EB44+ES44+FJ44+GA44+GR44+HI44+HZ44+IQ44+JH44</f>
        <v>37</v>
      </c>
      <c r="LH44" s="228">
        <f t="shared" si="852"/>
        <v>6761782.9300000006</v>
      </c>
      <c r="LI44" s="228">
        <f t="shared" si="852"/>
        <v>520</v>
      </c>
      <c r="LJ44" s="241">
        <f t="shared" si="852"/>
        <v>3</v>
      </c>
      <c r="LK44" s="241">
        <f t="shared" si="852"/>
        <v>548252.67000000004</v>
      </c>
      <c r="LL44" s="241">
        <f t="shared" si="852"/>
        <v>43</v>
      </c>
      <c r="LM44" s="241">
        <f t="shared" si="443"/>
        <v>40</v>
      </c>
      <c r="LN44" s="241">
        <f t="shared" si="444"/>
        <v>7310035.6000000006</v>
      </c>
      <c r="LO44" s="241">
        <f t="shared" si="444"/>
        <v>563</v>
      </c>
      <c r="LP44" s="241">
        <f t="shared" si="95"/>
        <v>3.6666666666666643</v>
      </c>
      <c r="LQ44" s="241">
        <f t="shared" si="96"/>
        <v>670086.64666666742</v>
      </c>
      <c r="LR44" s="317">
        <f t="shared" ref="LR44:LR45" si="853">LG44/LE44</f>
        <v>1.1099999999999999</v>
      </c>
      <c r="LS44" s="317">
        <f t="shared" ref="LS44:LS45" si="854">LH44/LF44</f>
        <v>1.1100000091107629</v>
      </c>
      <c r="LT44" s="233">
        <f t="shared" si="26"/>
        <v>0</v>
      </c>
      <c r="LU44" s="233"/>
      <c r="LV44" s="242">
        <f t="shared" ref="LV44:LV50" si="855">LT44-LU44</f>
        <v>0</v>
      </c>
      <c r="LW44" s="243">
        <f t="shared" ref="LW44:LW47" si="856">LK44/LJ44</f>
        <v>182750.89</v>
      </c>
    </row>
    <row r="45" spans="1:335" ht="13.5" x14ac:dyDescent="0.2">
      <c r="A45" s="215">
        <v>1</v>
      </c>
      <c r="B45" s="215">
        <v>1</v>
      </c>
      <c r="C45" s="123"/>
      <c r="D45" s="120"/>
      <c r="E45" s="120"/>
      <c r="F45" s="131" t="s">
        <v>21</v>
      </c>
      <c r="G45" s="213">
        <v>6</v>
      </c>
      <c r="H45" s="192">
        <v>182750.8885</v>
      </c>
      <c r="I45" s="110">
        <f>VLOOKUP($G45,'ВМП план'!$A$8:$AS$64,12,0)</f>
        <v>0</v>
      </c>
      <c r="J45" s="110">
        <f>VLOOKUP($G45,'ВМП план'!$A$8:$AS$64,13,0)</f>
        <v>0</v>
      </c>
      <c r="K45" s="110">
        <f t="shared" ref="K45" si="857">SUM(I45/12*$B$2)</f>
        <v>0</v>
      </c>
      <c r="L45" s="110">
        <f t="shared" ref="L45" si="858">SUM(J45/12*$B$2)</f>
        <v>0</v>
      </c>
      <c r="M45" s="109">
        <f>SUM(M46:M58)</f>
        <v>0</v>
      </c>
      <c r="N45" s="109">
        <f>SUM(N46:N58)</f>
        <v>0</v>
      </c>
      <c r="O45" s="109"/>
      <c r="P45" s="109">
        <f>SUM(P46:P58)</f>
        <v>0</v>
      </c>
      <c r="Q45" s="109">
        <f>SUM(Q46:Q58)</f>
        <v>0</v>
      </c>
      <c r="R45" s="109">
        <f>SUM(R46:R58)</f>
        <v>0</v>
      </c>
      <c r="S45" s="112">
        <f t="shared" si="28"/>
        <v>0</v>
      </c>
      <c r="T45" s="112">
        <f t="shared" si="29"/>
        <v>0</v>
      </c>
      <c r="U45" s="112">
        <f t="shared" si="29"/>
        <v>0</v>
      </c>
      <c r="V45" s="111">
        <f t="shared" si="30"/>
        <v>0</v>
      </c>
      <c r="W45" s="111">
        <f t="shared" si="31"/>
        <v>0</v>
      </c>
      <c r="X45" s="420">
        <f t="shared" ref="X45" si="859">$H45</f>
        <v>182750.8885</v>
      </c>
      <c r="Y45" s="421"/>
      <c r="Z45" s="110">
        <f>VLOOKUP($G45,'ВМП план'!$A$8:$AS$64,10,0)</f>
        <v>0</v>
      </c>
      <c r="AA45" s="110">
        <f>VLOOKUP($G45,'ВМП план'!$A$8:$AS$64,11,0)</f>
        <v>0</v>
      </c>
      <c r="AB45" s="109">
        <f t="shared" ref="AB45" si="860">SUM(Z45/12*$B$2)</f>
        <v>0</v>
      </c>
      <c r="AC45" s="109">
        <f t="shared" ref="AC45" si="861">SUM(AA45/12*$B$2)</f>
        <v>0</v>
      </c>
      <c r="AD45" s="109">
        <f t="shared" ref="AD45:AL45" si="862">SUM(AD46:AD58)</f>
        <v>0</v>
      </c>
      <c r="AE45" s="109">
        <f t="shared" si="862"/>
        <v>0</v>
      </c>
      <c r="AF45" s="179">
        <f t="shared" si="862"/>
        <v>0</v>
      </c>
      <c r="AG45" s="109">
        <f t="shared" si="862"/>
        <v>0</v>
      </c>
      <c r="AH45" s="109">
        <f t="shared" si="862"/>
        <v>0</v>
      </c>
      <c r="AI45" s="109">
        <f t="shared" si="862"/>
        <v>0</v>
      </c>
      <c r="AJ45" s="109">
        <f t="shared" si="862"/>
        <v>0</v>
      </c>
      <c r="AK45" s="109">
        <f t="shared" si="862"/>
        <v>0</v>
      </c>
      <c r="AL45" s="237">
        <f t="shared" si="862"/>
        <v>0</v>
      </c>
      <c r="AM45" s="111">
        <f t="shared" ref="AM45:AN53" si="863">AD45-AB45</f>
        <v>0</v>
      </c>
      <c r="AN45" s="111">
        <f t="shared" si="863"/>
        <v>0</v>
      </c>
      <c r="AO45" s="420">
        <f t="shared" ref="AO45" si="864">$H45</f>
        <v>182750.8885</v>
      </c>
      <c r="AP45" s="421"/>
      <c r="AQ45" s="110">
        <f>VLOOKUP($G45,'ВМП план'!$A$8:$AS$64,14,0)</f>
        <v>0</v>
      </c>
      <c r="AR45" s="110">
        <f>VLOOKUP($G45,'ВМП план'!$A$8:$AS$64,15,0)</f>
        <v>0</v>
      </c>
      <c r="AS45" s="109">
        <f t="shared" ref="AS45" si="865">SUM(AQ45/12*$B$2)</f>
        <v>0</v>
      </c>
      <c r="AT45" s="109">
        <f>SUM(AR45/12*$B$2)</f>
        <v>0</v>
      </c>
      <c r="AU45" s="109">
        <f>SUM(AU46:AU58)</f>
        <v>0</v>
      </c>
      <c r="AV45" s="109">
        <f>SUM(AV46:AV58)</f>
        <v>0</v>
      </c>
      <c r="AW45" s="109">
        <f>SUM(AW46:AW58)</f>
        <v>0</v>
      </c>
      <c r="AX45" s="109">
        <f>SUM(AX46:AX58)</f>
        <v>0</v>
      </c>
      <c r="AY45" s="109">
        <f>SUM(AY46:AY58)</f>
        <v>0</v>
      </c>
      <c r="AZ45" s="109"/>
      <c r="BA45" s="182">
        <f t="shared" si="837"/>
        <v>0</v>
      </c>
      <c r="BB45" s="112">
        <f t="shared" si="837"/>
        <v>0</v>
      </c>
      <c r="BC45" s="173">
        <f t="shared" si="837"/>
        <v>0</v>
      </c>
      <c r="BD45" s="111">
        <f t="shared" si="203"/>
        <v>0</v>
      </c>
      <c r="BE45" s="111">
        <f t="shared" si="316"/>
        <v>0</v>
      </c>
      <c r="BF45" s="420">
        <f t="shared" ref="BF45" si="866">$H45</f>
        <v>182750.8885</v>
      </c>
      <c r="BG45" s="421"/>
      <c r="BH45" s="110">
        <f>VLOOKUP($G45,'ВМП план'!$A$8:$AS$64,16,0)</f>
        <v>0</v>
      </c>
      <c r="BI45" s="110">
        <f>VLOOKUP($G45,'ВМП план'!$A$8:$AS$64,17,0)</f>
        <v>0</v>
      </c>
      <c r="BJ45" s="109">
        <f t="shared" ref="BJ45" si="867">SUM(BH45/12*$B$2)</f>
        <v>0</v>
      </c>
      <c r="BK45" s="109">
        <f t="shared" ref="BK45" si="868">SUM(BI45/12*$B$2)</f>
        <v>0</v>
      </c>
      <c r="BL45" s="109">
        <f>SUM(BL46:BL58)</f>
        <v>0</v>
      </c>
      <c r="BM45" s="109">
        <f>SUM(BM46:BM58)</f>
        <v>0</v>
      </c>
      <c r="BN45" s="109"/>
      <c r="BO45" s="179">
        <f>SUM(BO46:BO58)</f>
        <v>0</v>
      </c>
      <c r="BP45" s="109">
        <f>SUM(BP46:BP58)</f>
        <v>0</v>
      </c>
      <c r="BQ45" s="109">
        <f>SUM(BQ46:BQ58)</f>
        <v>0</v>
      </c>
      <c r="BR45" s="112">
        <f t="shared" si="35"/>
        <v>0</v>
      </c>
      <c r="BS45" s="112">
        <f t="shared" si="36"/>
        <v>0</v>
      </c>
      <c r="BT45" s="173">
        <f t="shared" si="36"/>
        <v>0</v>
      </c>
      <c r="BU45" s="111">
        <f t="shared" si="37"/>
        <v>0</v>
      </c>
      <c r="BV45" s="111">
        <f t="shared" si="38"/>
        <v>0</v>
      </c>
      <c r="BW45" s="420">
        <f t="shared" ref="BW45" si="869">$H45</f>
        <v>182750.8885</v>
      </c>
      <c r="BX45" s="421"/>
      <c r="BY45" s="110">
        <f>VLOOKUP($G45,'ВМП план'!$A$8:$AS$64,8,0)</f>
        <v>40</v>
      </c>
      <c r="BZ45" s="110">
        <f>VLOOKUP($G45,'ВМП план'!$A$8:$AS$64,9,0)</f>
        <v>7310035.54</v>
      </c>
      <c r="CA45" s="109">
        <f t="shared" si="840"/>
        <v>33.333333333333336</v>
      </c>
      <c r="CB45" s="109">
        <f t="shared" si="841"/>
        <v>6091696.2833333332</v>
      </c>
      <c r="CC45" s="109">
        <f t="shared" ref="CC45:CK45" si="870">SUM(CC46:CC58)</f>
        <v>37</v>
      </c>
      <c r="CD45" s="109">
        <f t="shared" si="870"/>
        <v>6761782.9300000006</v>
      </c>
      <c r="CE45" s="179">
        <f t="shared" si="870"/>
        <v>520</v>
      </c>
      <c r="CF45" s="109">
        <f t="shared" si="870"/>
        <v>3</v>
      </c>
      <c r="CG45" s="109">
        <f t="shared" si="870"/>
        <v>548252.67000000004</v>
      </c>
      <c r="CH45" s="109">
        <f t="shared" si="870"/>
        <v>43</v>
      </c>
      <c r="CI45" s="109">
        <f t="shared" si="870"/>
        <v>40</v>
      </c>
      <c r="CJ45" s="109">
        <f t="shared" si="870"/>
        <v>7310035.5999999996</v>
      </c>
      <c r="CK45" s="237">
        <f t="shared" si="870"/>
        <v>563</v>
      </c>
      <c r="CL45" s="111">
        <f t="shared" si="42"/>
        <v>3.6666666666666643</v>
      </c>
      <c r="CM45" s="111">
        <f t="shared" si="43"/>
        <v>670086.64666666742</v>
      </c>
      <c r="CN45" s="420">
        <f t="shared" ref="CN45:CN50" si="871">$H45</f>
        <v>182750.8885</v>
      </c>
      <c r="CO45" s="420">
        <f t="shared" ref="CO45:CO50" si="872">CD45/CC45</f>
        <v>182750.89</v>
      </c>
      <c r="CP45" s="110">
        <f>VLOOKUP($G45,'ВМП план'!$A$8:$AS$64,18,0)</f>
        <v>0</v>
      </c>
      <c r="CQ45" s="110">
        <f>VLOOKUP($G45,'ВМП план'!$A$8:$AS$64,19,0)</f>
        <v>0</v>
      </c>
      <c r="CR45" s="109">
        <f t="shared" ref="CR45" si="873">SUM(CP45/12*$B$2)</f>
        <v>0</v>
      </c>
      <c r="CS45" s="109">
        <f t="shared" ref="CS45" si="874">SUM(CQ45/12*$B$2)</f>
        <v>0</v>
      </c>
      <c r="CT45" s="109">
        <f>SUM(CT46:CT58)</f>
        <v>0</v>
      </c>
      <c r="CU45" s="109">
        <f>SUM(CU46:CU58)</f>
        <v>0</v>
      </c>
      <c r="CV45" s="177"/>
      <c r="CW45" s="109">
        <f>SUM(CW46:CW58)</f>
        <v>0</v>
      </c>
      <c r="CX45" s="109">
        <f>SUM(CX46:CX58)</f>
        <v>0</v>
      </c>
      <c r="CY45" s="179">
        <f>SUM(CY46:CY58)</f>
        <v>0</v>
      </c>
      <c r="CZ45" s="112">
        <f t="shared" si="44"/>
        <v>0</v>
      </c>
      <c r="DA45" s="112">
        <f t="shared" si="45"/>
        <v>0</v>
      </c>
      <c r="DB45" s="173">
        <f t="shared" si="45"/>
        <v>0</v>
      </c>
      <c r="DC45" s="111">
        <f t="shared" si="46"/>
        <v>0</v>
      </c>
      <c r="DD45" s="111">
        <f t="shared" si="47"/>
        <v>0</v>
      </c>
      <c r="DE45" s="420">
        <f t="shared" ref="DE45" si="875">$H45</f>
        <v>182750.8885</v>
      </c>
      <c r="DF45" s="421"/>
      <c r="DG45" s="110">
        <f>VLOOKUP($G45,'ВМП план'!$A$8:$AS$64,20,0)</f>
        <v>0</v>
      </c>
      <c r="DH45" s="110">
        <f>VLOOKUP($G45,'ВМП план'!$A$8:$AS$64,21,0)</f>
        <v>0</v>
      </c>
      <c r="DI45" s="109">
        <f t="shared" ref="DI45" si="876">SUM(DG45/12*$B$2)</f>
        <v>0</v>
      </c>
      <c r="DJ45" s="109">
        <f t="shared" ref="DJ45" si="877">SUM(DH45/12*$B$2)</f>
        <v>0</v>
      </c>
      <c r="DK45" s="109">
        <f t="shared" ref="DK45:DP45" si="878">SUM(DK46:DK58)</f>
        <v>0</v>
      </c>
      <c r="DL45" s="109">
        <f t="shared" si="878"/>
        <v>0</v>
      </c>
      <c r="DM45" s="109">
        <f t="shared" si="878"/>
        <v>0</v>
      </c>
      <c r="DN45" s="109">
        <f t="shared" si="878"/>
        <v>0</v>
      </c>
      <c r="DO45" s="109">
        <f t="shared" si="878"/>
        <v>0</v>
      </c>
      <c r="DP45" s="109">
        <f t="shared" si="878"/>
        <v>0</v>
      </c>
      <c r="DQ45" s="182">
        <f t="shared" si="49"/>
        <v>0</v>
      </c>
      <c r="DR45" s="112">
        <f t="shared" si="50"/>
        <v>0</v>
      </c>
      <c r="DS45" s="173">
        <f t="shared" si="50"/>
        <v>0</v>
      </c>
      <c r="DT45" s="111">
        <f t="shared" si="51"/>
        <v>0</v>
      </c>
      <c r="DU45" s="111">
        <f t="shared" si="52"/>
        <v>0</v>
      </c>
      <c r="DV45" s="420">
        <f t="shared" ref="DV45" si="879">$H45</f>
        <v>182750.8885</v>
      </c>
      <c r="DW45" s="421"/>
      <c r="DX45" s="110">
        <f>VLOOKUP($G45,'ВМП план'!$A$8:$AS$64,22,0)</f>
        <v>0</v>
      </c>
      <c r="DY45" s="110">
        <f>VLOOKUP($G45,'ВМП план'!$A$8:$AS$64,23,0)</f>
        <v>0</v>
      </c>
      <c r="DZ45" s="109">
        <f t="shared" ref="DZ45" si="880">SUM(DX45/12*$B$2)</f>
        <v>0</v>
      </c>
      <c r="EA45" s="109">
        <f t="shared" ref="EA45" si="881">SUM(DY45/12*$B$2)</f>
        <v>0</v>
      </c>
      <c r="EB45" s="109">
        <f t="shared" ref="EB45:EG45" si="882">SUM(EB46:EB58)</f>
        <v>0</v>
      </c>
      <c r="EC45" s="109">
        <f t="shared" si="882"/>
        <v>0</v>
      </c>
      <c r="ED45" s="109">
        <f t="shared" si="882"/>
        <v>0</v>
      </c>
      <c r="EE45" s="109">
        <f t="shared" si="882"/>
        <v>0</v>
      </c>
      <c r="EF45" s="109">
        <f t="shared" si="882"/>
        <v>0</v>
      </c>
      <c r="EG45" s="109">
        <f t="shared" si="882"/>
        <v>0</v>
      </c>
      <c r="EH45" s="182">
        <f t="shared" si="54"/>
        <v>0</v>
      </c>
      <c r="EI45" s="112">
        <f t="shared" si="55"/>
        <v>0</v>
      </c>
      <c r="EJ45" s="173">
        <f t="shared" si="55"/>
        <v>0</v>
      </c>
      <c r="EK45" s="111">
        <f t="shared" si="56"/>
        <v>0</v>
      </c>
      <c r="EL45" s="111">
        <f t="shared" si="57"/>
        <v>0</v>
      </c>
      <c r="EM45" s="420">
        <f t="shared" ref="EM45" si="883">$H45</f>
        <v>182750.8885</v>
      </c>
      <c r="EN45" s="421"/>
      <c r="EO45" s="110">
        <f>VLOOKUP($G45,'ВМП план'!$A$8:$AS$64,24,0)</f>
        <v>0</v>
      </c>
      <c r="EP45" s="110">
        <f>VLOOKUP($G45,'ВМП план'!$A$8:$AS$64,25,0)</f>
        <v>0</v>
      </c>
      <c r="EQ45" s="109">
        <f t="shared" ref="EQ45" si="884">SUM(EO45/12*$B$2)</f>
        <v>0</v>
      </c>
      <c r="ER45" s="109">
        <f t="shared" ref="ER45" si="885">SUM(EP45/12*$B$2)</f>
        <v>0</v>
      </c>
      <c r="ES45" s="109">
        <f t="shared" ref="ES45:EX45" si="886">SUM(ES46:ES58)</f>
        <v>0</v>
      </c>
      <c r="ET45" s="109">
        <f t="shared" si="886"/>
        <v>0</v>
      </c>
      <c r="EU45" s="109">
        <f t="shared" si="886"/>
        <v>0</v>
      </c>
      <c r="EV45" s="109">
        <f t="shared" si="886"/>
        <v>0</v>
      </c>
      <c r="EW45" s="109">
        <f t="shared" si="886"/>
        <v>0</v>
      </c>
      <c r="EX45" s="109">
        <f t="shared" si="886"/>
        <v>0</v>
      </c>
      <c r="EY45" s="182">
        <f t="shared" si="59"/>
        <v>0</v>
      </c>
      <c r="EZ45" s="112">
        <f t="shared" si="60"/>
        <v>0</v>
      </c>
      <c r="FA45" s="173">
        <f t="shared" si="60"/>
        <v>0</v>
      </c>
      <c r="FB45" s="111">
        <f t="shared" si="61"/>
        <v>0</v>
      </c>
      <c r="FC45" s="111">
        <f t="shared" si="62"/>
        <v>0</v>
      </c>
      <c r="FD45" s="420">
        <f t="shared" ref="FD45" si="887">$H45</f>
        <v>182750.8885</v>
      </c>
      <c r="FE45" s="421"/>
      <c r="FF45" s="110">
        <f>VLOOKUP($G45,'ВМП план'!$A$8:$AS$64,26,0)</f>
        <v>0</v>
      </c>
      <c r="FG45" s="110">
        <f>VLOOKUP($G45,'ВМП план'!$A$8:$AS$64,27,0)</f>
        <v>0</v>
      </c>
      <c r="FH45" s="109">
        <f t="shared" ref="FH45" si="888">SUM(FF45/12*$B$2)</f>
        <v>0</v>
      </c>
      <c r="FI45" s="109">
        <f t="shared" ref="FI45" si="889">SUM(FG45/12*$B$2)</f>
        <v>0</v>
      </c>
      <c r="FJ45" s="109">
        <f t="shared" ref="FJ45:FR45" si="890">SUM(FJ46:FJ58)</f>
        <v>0</v>
      </c>
      <c r="FK45" s="109">
        <f t="shared" si="890"/>
        <v>0</v>
      </c>
      <c r="FL45" s="109">
        <f t="shared" si="890"/>
        <v>0</v>
      </c>
      <c r="FM45" s="109">
        <f t="shared" si="890"/>
        <v>0</v>
      </c>
      <c r="FN45" s="109">
        <f t="shared" si="890"/>
        <v>0</v>
      </c>
      <c r="FO45" s="109">
        <f t="shared" si="890"/>
        <v>0</v>
      </c>
      <c r="FP45" s="179">
        <f t="shared" si="890"/>
        <v>0</v>
      </c>
      <c r="FQ45" s="109">
        <f t="shared" si="890"/>
        <v>0</v>
      </c>
      <c r="FR45" s="237">
        <f t="shared" si="890"/>
        <v>0</v>
      </c>
      <c r="FS45" s="111">
        <f t="shared" ref="FS45" si="891">FJ45-FH45</f>
        <v>0</v>
      </c>
      <c r="FT45" s="111">
        <f t="shared" ref="FT45" si="892">FK45-FI45</f>
        <v>0</v>
      </c>
      <c r="FU45" s="420">
        <f t="shared" ref="FU45" si="893">$H45</f>
        <v>182750.8885</v>
      </c>
      <c r="FV45" s="421"/>
      <c r="FW45" s="110">
        <f>VLOOKUP($G45,'ВМП план'!$A$8:$AS$64,28,0)</f>
        <v>0</v>
      </c>
      <c r="FX45" s="110">
        <f>VLOOKUP($G45,'ВМП план'!$A$8:$AS$64,29,0)</f>
        <v>0</v>
      </c>
      <c r="FY45" s="109">
        <f t="shared" ref="FY45" si="894">SUM(FW45/12*$B$2)</f>
        <v>0</v>
      </c>
      <c r="FZ45" s="109">
        <f t="shared" ref="FZ45" si="895">SUM(FX45/12*$B$2)</f>
        <v>0</v>
      </c>
      <c r="GA45" s="109">
        <f t="shared" ref="GA45:GI45" si="896">SUM(GA46:GA58)</f>
        <v>0</v>
      </c>
      <c r="GB45" s="109">
        <f t="shared" si="896"/>
        <v>0</v>
      </c>
      <c r="GC45" s="109">
        <f t="shared" si="896"/>
        <v>0</v>
      </c>
      <c r="GD45" s="109">
        <f t="shared" si="896"/>
        <v>0</v>
      </c>
      <c r="GE45" s="109">
        <f t="shared" si="896"/>
        <v>0</v>
      </c>
      <c r="GF45" s="109">
        <f t="shared" si="896"/>
        <v>0</v>
      </c>
      <c r="GG45" s="179">
        <f t="shared" si="896"/>
        <v>0</v>
      </c>
      <c r="GH45" s="109">
        <f t="shared" si="896"/>
        <v>0</v>
      </c>
      <c r="GI45" s="237">
        <f t="shared" si="896"/>
        <v>0</v>
      </c>
      <c r="GJ45" s="111">
        <f t="shared" si="67"/>
        <v>0</v>
      </c>
      <c r="GK45" s="111">
        <f t="shared" si="68"/>
        <v>0</v>
      </c>
      <c r="GL45" s="420">
        <f t="shared" ref="GL45" si="897">$H45</f>
        <v>182750.8885</v>
      </c>
      <c r="GM45" s="421"/>
      <c r="GN45" s="110">
        <f>VLOOKUP($G45,'ВМП план'!$A$8:$AS$64,30,0)</f>
        <v>0</v>
      </c>
      <c r="GO45" s="110">
        <f>VLOOKUP($G45,'ВМП план'!$A$8:$AS$64,31,0)</f>
        <v>0</v>
      </c>
      <c r="GP45" s="109">
        <f t="shared" ref="GP45" si="898">SUM(GN45/12*$B$2)</f>
        <v>0</v>
      </c>
      <c r="GQ45" s="109">
        <f t="shared" ref="GQ45" si="899">SUM(GO45/12*$B$2)</f>
        <v>0</v>
      </c>
      <c r="GR45" s="109">
        <f t="shared" ref="GR45:GZ45" si="900">SUM(GR46:GR58)</f>
        <v>0</v>
      </c>
      <c r="GS45" s="109">
        <f t="shared" si="900"/>
        <v>0</v>
      </c>
      <c r="GT45" s="109">
        <f t="shared" si="900"/>
        <v>0</v>
      </c>
      <c r="GU45" s="109">
        <f t="shared" si="900"/>
        <v>0</v>
      </c>
      <c r="GV45" s="109">
        <f t="shared" si="900"/>
        <v>0</v>
      </c>
      <c r="GW45" s="109">
        <f t="shared" si="900"/>
        <v>0</v>
      </c>
      <c r="GX45" s="109">
        <f t="shared" si="900"/>
        <v>0</v>
      </c>
      <c r="GY45" s="109">
        <f t="shared" si="900"/>
        <v>0</v>
      </c>
      <c r="GZ45" s="109">
        <f t="shared" si="900"/>
        <v>0</v>
      </c>
      <c r="HA45" s="111">
        <f t="shared" si="70"/>
        <v>0</v>
      </c>
      <c r="HB45" s="111">
        <f t="shared" si="71"/>
        <v>0</v>
      </c>
      <c r="HC45" s="420">
        <f t="shared" ref="HC45:HC50" si="901">$H45</f>
        <v>182750.8885</v>
      </c>
      <c r="HD45" s="421"/>
      <c r="HE45" s="110">
        <f>VLOOKUP($G45,'ВМП план'!$A$8:$AS$64,42,0)</f>
        <v>0</v>
      </c>
      <c r="HF45" s="110">
        <f>VLOOKUP($G45,'ВМП план'!$A$8:$AS$64,43,0)</f>
        <v>0</v>
      </c>
      <c r="HG45" s="109">
        <f t="shared" ref="HG45" si="902">SUM(HE45/12*$B$2)</f>
        <v>0</v>
      </c>
      <c r="HH45" s="109">
        <f t="shared" ref="HH45" si="903">SUM(HF45/12*$B$2)</f>
        <v>0</v>
      </c>
      <c r="HI45" s="109">
        <f>SUM(HI46:HI58)</f>
        <v>0</v>
      </c>
      <c r="HJ45" s="109">
        <f>SUM(HJ46:HJ58)</f>
        <v>0</v>
      </c>
      <c r="HK45" s="109"/>
      <c r="HL45" s="109">
        <f>SUM(HL46:HL58)</f>
        <v>0</v>
      </c>
      <c r="HM45" s="109">
        <f>SUM(HM46:HM58)</f>
        <v>0</v>
      </c>
      <c r="HN45" s="109"/>
      <c r="HO45" s="182">
        <f t="shared" si="72"/>
        <v>0</v>
      </c>
      <c r="HP45" s="112">
        <f t="shared" si="73"/>
        <v>0</v>
      </c>
      <c r="HQ45" s="173"/>
      <c r="HR45" s="111">
        <f t="shared" si="74"/>
        <v>0</v>
      </c>
      <c r="HS45" s="111">
        <f t="shared" si="75"/>
        <v>0</v>
      </c>
      <c r="HT45" s="420">
        <f t="shared" ref="HT45" si="904">$H45</f>
        <v>182750.8885</v>
      </c>
      <c r="HU45" s="421" t="e">
        <f t="shared" ref="HU45" si="905">HJ45/HI45</f>
        <v>#DIV/0!</v>
      </c>
      <c r="HV45" s="110">
        <f>VLOOKUP($G45,'ВМП план'!$A$8:$AS$64,34,0)</f>
        <v>0</v>
      </c>
      <c r="HW45" s="110">
        <f>VLOOKUP($G45,'ВМП план'!$A$8:$AS$64,35,0)</f>
        <v>0</v>
      </c>
      <c r="HX45" s="109">
        <f t="shared" ref="HX45" si="906">SUM(HV45/12*$B$2)</f>
        <v>0</v>
      </c>
      <c r="HY45" s="109">
        <f t="shared" ref="HY45" si="907">SUM(HW45/12*$B$2)</f>
        <v>0</v>
      </c>
      <c r="HZ45" s="109">
        <f>SUM(HZ46:HZ58)</f>
        <v>0</v>
      </c>
      <c r="IA45" s="109">
        <f>SUM(IA46:IA58)</f>
        <v>0</v>
      </c>
      <c r="IB45" s="109"/>
      <c r="IC45" s="109">
        <f>SUM(IC46:IC58)</f>
        <v>0</v>
      </c>
      <c r="ID45" s="109">
        <f>SUM(ID46:ID58)</f>
        <v>0</v>
      </c>
      <c r="IE45" s="109"/>
      <c r="IF45" s="182">
        <f t="shared" si="76"/>
        <v>0</v>
      </c>
      <c r="IG45" s="112">
        <f t="shared" si="77"/>
        <v>0</v>
      </c>
      <c r="IH45" s="173"/>
      <c r="II45" s="111">
        <f t="shared" si="78"/>
        <v>0</v>
      </c>
      <c r="IJ45" s="111">
        <f t="shared" si="79"/>
        <v>0</v>
      </c>
      <c r="IK45" s="420">
        <f t="shared" ref="IK45" si="908">$H45</f>
        <v>182750.8885</v>
      </c>
      <c r="IL45" s="421"/>
      <c r="IM45" s="110">
        <f>VLOOKUP($G45,'ВМП план'!$A$8:$AS$64,36,0)</f>
        <v>0</v>
      </c>
      <c r="IN45" s="110">
        <f>VLOOKUP($G45,'ВМП план'!$A$8:$AS$64,37,0)</f>
        <v>0</v>
      </c>
      <c r="IO45" s="109">
        <f t="shared" si="844"/>
        <v>0</v>
      </c>
      <c r="IP45" s="109">
        <f t="shared" si="845"/>
        <v>0</v>
      </c>
      <c r="IQ45" s="109">
        <f>SUM(IQ46:IQ58)</f>
        <v>0</v>
      </c>
      <c r="IR45" s="109">
        <f>SUM(IR46:IR58)</f>
        <v>0</v>
      </c>
      <c r="IS45" s="109"/>
      <c r="IT45" s="109">
        <f>SUM(IT46:IT58)</f>
        <v>0</v>
      </c>
      <c r="IU45" s="109">
        <f>SUM(IU46:IU58)</f>
        <v>0</v>
      </c>
      <c r="IV45" s="109"/>
      <c r="IW45" s="182">
        <f t="shared" si="80"/>
        <v>0</v>
      </c>
      <c r="IX45" s="112">
        <f t="shared" si="81"/>
        <v>0</v>
      </c>
      <c r="IY45" s="173">
        <f t="shared" si="81"/>
        <v>0</v>
      </c>
      <c r="IZ45" s="111">
        <f t="shared" si="82"/>
        <v>0</v>
      </c>
      <c r="JA45" s="111">
        <f t="shared" si="83"/>
        <v>0</v>
      </c>
      <c r="JB45" s="420">
        <f t="shared" ref="JB45" si="909">$H45</f>
        <v>182750.8885</v>
      </c>
      <c r="JC45" s="421" t="e">
        <f t="shared" ref="JC45" si="910">IR45/IQ45</f>
        <v>#DIV/0!</v>
      </c>
      <c r="JD45" s="110">
        <f>VLOOKUP($G45,'ВМП план'!$A$8:$AS$64,38,0)</f>
        <v>0</v>
      </c>
      <c r="JE45" s="110">
        <f>VLOOKUP($G45,'ВМП план'!$A$8:$AS$64,39,0)</f>
        <v>0</v>
      </c>
      <c r="JF45" s="109">
        <f t="shared" ref="JF45" si="911">SUM(JD45/12*$B$2)</f>
        <v>0</v>
      </c>
      <c r="JG45" s="109">
        <f t="shared" ref="JG45" si="912">SUM(JE45/12*$B$2)</f>
        <v>0</v>
      </c>
      <c r="JH45" s="109">
        <f t="shared" ref="JH45:JP45" si="913">SUM(JH46:JH58)</f>
        <v>0</v>
      </c>
      <c r="JI45" s="109">
        <f t="shared" si="913"/>
        <v>0</v>
      </c>
      <c r="JJ45" s="109">
        <f t="shared" si="913"/>
        <v>0</v>
      </c>
      <c r="JK45" s="109">
        <f t="shared" si="913"/>
        <v>0</v>
      </c>
      <c r="JL45" s="109">
        <f t="shared" si="913"/>
        <v>0</v>
      </c>
      <c r="JM45" s="109">
        <f t="shared" si="913"/>
        <v>0</v>
      </c>
      <c r="JN45" s="109">
        <f t="shared" si="913"/>
        <v>0</v>
      </c>
      <c r="JO45" s="109">
        <f t="shared" si="913"/>
        <v>0</v>
      </c>
      <c r="JP45" s="109">
        <f t="shared" si="913"/>
        <v>0</v>
      </c>
      <c r="JQ45" s="111">
        <f t="shared" si="85"/>
        <v>0</v>
      </c>
      <c r="JR45" s="111">
        <f t="shared" si="86"/>
        <v>0</v>
      </c>
      <c r="JS45" s="420">
        <f t="shared" ref="JS45" si="914">$H45</f>
        <v>182750.8885</v>
      </c>
      <c r="JT45" s="421" t="e">
        <f t="shared" ref="JT45" si="915">JI45/JH45</f>
        <v>#DIV/0!</v>
      </c>
      <c r="JU45" s="238">
        <f>VLOOKUP($G45,'ВМП план'!$A$8:$AS$64,32,0)</f>
        <v>0</v>
      </c>
      <c r="JV45" s="238">
        <f>VLOOKUP($G45,'ВМП план'!$A$8:$AS$64,33,0)</f>
        <v>0</v>
      </c>
      <c r="JW45" s="238">
        <f>SUM(JU45/12*$B$2)</f>
        <v>0</v>
      </c>
      <c r="JX45" s="238">
        <f>SUM(JV45/12*$B$2)</f>
        <v>0</v>
      </c>
      <c r="JY45" s="228"/>
      <c r="JZ45" s="228"/>
      <c r="KA45" s="228"/>
      <c r="KB45" s="111"/>
      <c r="KC45" s="111"/>
      <c r="KD45" s="111"/>
      <c r="KE45" s="111"/>
      <c r="KF45" s="111"/>
      <c r="KG45" s="111"/>
      <c r="KH45" s="228">
        <f t="shared" si="88"/>
        <v>0</v>
      </c>
      <c r="KI45" s="228">
        <f t="shared" si="89"/>
        <v>0</v>
      </c>
      <c r="KJ45" s="420">
        <f t="shared" ref="KJ45" si="916">$H45</f>
        <v>182750.8885</v>
      </c>
      <c r="KK45" s="421" t="e">
        <f t="shared" ref="KK45" si="917">JZ45/JY45</f>
        <v>#DIV/0!</v>
      </c>
      <c r="KL45" s="238">
        <f>VLOOKUP($G45,'ВМП план'!$A$8:$AS$64,40,0)</f>
        <v>0</v>
      </c>
      <c r="KM45" s="238">
        <f>VLOOKUP($G45,'ВМП план'!$A$8:$AS$64,41,0)</f>
        <v>0</v>
      </c>
      <c r="KN45" s="238">
        <f t="shared" si="847"/>
        <v>0</v>
      </c>
      <c r="KO45" s="238">
        <f t="shared" si="848"/>
        <v>0</v>
      </c>
      <c r="KP45" s="228"/>
      <c r="KQ45" s="228"/>
      <c r="KR45" s="228"/>
      <c r="KS45" s="228"/>
      <c r="KT45" s="228"/>
      <c r="KU45" s="228"/>
      <c r="KV45" s="228"/>
      <c r="KW45" s="228"/>
      <c r="KX45" s="228"/>
      <c r="KY45" s="228">
        <f t="shared" si="91"/>
        <v>0</v>
      </c>
      <c r="KZ45" s="228">
        <f t="shared" si="92"/>
        <v>0</v>
      </c>
      <c r="LA45" s="420">
        <f t="shared" ref="LA45" si="918">$H45</f>
        <v>182750.8885</v>
      </c>
      <c r="LB45" s="421" t="e">
        <f t="shared" si="850"/>
        <v>#DIV/0!</v>
      </c>
      <c r="LC45" s="228">
        <f t="shared" si="851"/>
        <v>40</v>
      </c>
      <c r="LD45" s="229">
        <f t="shared" si="851"/>
        <v>7310035.54</v>
      </c>
      <c r="LE45" s="230">
        <f t="shared" si="851"/>
        <v>33.333333333333336</v>
      </c>
      <c r="LF45" s="229">
        <f t="shared" si="851"/>
        <v>6091696.2833333332</v>
      </c>
      <c r="LG45" s="228">
        <f t="shared" ref="LG45:LL45" si="919">M45+AD45+AU45+BL45+CC45+CT45+DK45+EB45+ES45+FJ45+GA45+GR45+HI45+HZ45+IQ45+JH45+JY45</f>
        <v>37</v>
      </c>
      <c r="LH45" s="228">
        <f t="shared" si="919"/>
        <v>6761782.9300000006</v>
      </c>
      <c r="LI45" s="228">
        <f t="shared" si="919"/>
        <v>520</v>
      </c>
      <c r="LJ45" s="241">
        <f t="shared" si="919"/>
        <v>3</v>
      </c>
      <c r="LK45" s="241">
        <f t="shared" si="919"/>
        <v>548252.67000000004</v>
      </c>
      <c r="LL45" s="241">
        <f t="shared" si="919"/>
        <v>43</v>
      </c>
      <c r="LM45" s="241">
        <f t="shared" si="443"/>
        <v>40</v>
      </c>
      <c r="LN45" s="241">
        <f t="shared" si="444"/>
        <v>7310035.6000000006</v>
      </c>
      <c r="LO45" s="241">
        <f t="shared" si="444"/>
        <v>563</v>
      </c>
      <c r="LP45" s="241">
        <f t="shared" si="95"/>
        <v>3.6666666666666643</v>
      </c>
      <c r="LQ45" s="241">
        <f t="shared" si="96"/>
        <v>670086.64666666742</v>
      </c>
      <c r="LR45" s="317">
        <f t="shared" si="853"/>
        <v>1.1099999999999999</v>
      </c>
      <c r="LS45" s="317">
        <f t="shared" si="854"/>
        <v>1.1100000091107629</v>
      </c>
      <c r="LT45" s="233">
        <f t="shared" si="26"/>
        <v>182750.8885</v>
      </c>
      <c r="LU45" s="233">
        <f t="shared" ref="LU45" si="920">LH45/LG45</f>
        <v>182750.89</v>
      </c>
      <c r="LV45" s="242">
        <f t="shared" si="855"/>
        <v>-1.500000013038516E-3</v>
      </c>
      <c r="LW45" s="243">
        <f t="shared" si="856"/>
        <v>182750.89</v>
      </c>
    </row>
    <row r="46" spans="1:335" ht="35.25" customHeight="1" x14ac:dyDescent="0.2">
      <c r="A46" s="215">
        <v>1</v>
      </c>
      <c r="B46" s="215">
        <v>1</v>
      </c>
      <c r="C46" s="115">
        <v>10</v>
      </c>
      <c r="D46" s="116" t="s">
        <v>383</v>
      </c>
      <c r="E46" s="142" t="s">
        <v>384</v>
      </c>
      <c r="F46" s="121" t="s">
        <v>385</v>
      </c>
      <c r="G46" s="119">
        <v>6</v>
      </c>
      <c r="H46" s="193">
        <v>182750.8885</v>
      </c>
      <c r="I46" s="276"/>
      <c r="J46" s="276"/>
      <c r="K46" s="276"/>
      <c r="L46" s="276"/>
      <c r="M46" s="96">
        <f>VLOOKUP($E46,'факт '!$E$7:$DM$254,3,0)</f>
        <v>0</v>
      </c>
      <c r="N46" s="96">
        <f>VLOOKUP($E46,'факт '!$E$7:$DM$254,4,0)</f>
        <v>0</v>
      </c>
      <c r="O46" s="96">
        <f>VLOOKUP($E46,'факт '!$E$7:$DM$254,5,0)</f>
        <v>0</v>
      </c>
      <c r="P46" s="96">
        <f>VLOOKUP($E46,'факт '!$E$7:$DM$254,6,0)</f>
        <v>0</v>
      </c>
      <c r="Q46" s="96">
        <f>VLOOKUP($E46,'факт '!$E$7:$DM$254,7,0)</f>
        <v>0</v>
      </c>
      <c r="R46" s="96">
        <f>VLOOKUP($E46,'факт '!$E$7:$DM$254,8,0)</f>
        <v>0</v>
      </c>
      <c r="S46" s="96">
        <f t="shared" ref="S46:S50" si="921">M46+P46</f>
        <v>0</v>
      </c>
      <c r="T46" s="96">
        <f t="shared" ref="T46:T50" si="922">N46+Q46</f>
        <v>0</v>
      </c>
      <c r="U46" s="96">
        <f t="shared" ref="U46:U50" si="923">O46+R46</f>
        <v>0</v>
      </c>
      <c r="V46" s="97">
        <f t="shared" si="30"/>
        <v>0</v>
      </c>
      <c r="W46" s="97">
        <f t="shared" si="31"/>
        <v>0</v>
      </c>
      <c r="X46" s="97"/>
      <c r="Y46" s="97"/>
      <c r="Z46" s="276"/>
      <c r="AA46" s="276"/>
      <c r="AB46" s="276"/>
      <c r="AC46" s="276"/>
      <c r="AD46" s="96">
        <f>VLOOKUP($E46,'факт '!$E$7:$DM$254,15,0)</f>
        <v>0</v>
      </c>
      <c r="AE46" s="96">
        <f>VLOOKUP($E46,'факт '!$E$7:$DM$254,16,0)</f>
        <v>0</v>
      </c>
      <c r="AF46" s="105">
        <f>VLOOKUP($E46,'факт '!$E$7:$DM$254,17,0)</f>
        <v>0</v>
      </c>
      <c r="AG46" s="96">
        <f>VLOOKUP($E46,'факт '!$E$7:$DM$254,18,0)</f>
        <v>0</v>
      </c>
      <c r="AH46" s="96">
        <f>VLOOKUP($E46,'факт '!$E$7:$DM$254,19,0)</f>
        <v>0</v>
      </c>
      <c r="AI46" s="96">
        <f>VLOOKUP($E46,'факт '!$E$7:$DM$254,20,0)</f>
        <v>0</v>
      </c>
      <c r="AJ46" s="96">
        <f t="shared" ref="AJ46:AJ50" si="924">AD46+AG46</f>
        <v>0</v>
      </c>
      <c r="AK46" s="96">
        <f t="shared" ref="AK46:AK50" si="925">AE46+AH46</f>
        <v>0</v>
      </c>
      <c r="AL46" s="172">
        <f t="shared" ref="AL46:AL50" si="926">AF46+AI46</f>
        <v>0</v>
      </c>
      <c r="AM46" s="97">
        <f t="shared" si="863"/>
        <v>0</v>
      </c>
      <c r="AN46" s="97">
        <f t="shared" si="863"/>
        <v>0</v>
      </c>
      <c r="AO46" s="97"/>
      <c r="AP46" s="97"/>
      <c r="AQ46" s="276"/>
      <c r="AR46" s="276"/>
      <c r="AS46" s="276"/>
      <c r="AT46" s="276"/>
      <c r="AU46" s="96">
        <f>VLOOKUP($E46,'факт '!$E$7:$DM$254,9,0)</f>
        <v>0</v>
      </c>
      <c r="AV46" s="96">
        <f>VLOOKUP($E46,'факт '!$E$7:$DM$254,10,0)</f>
        <v>0</v>
      </c>
      <c r="AW46" s="96">
        <f>VLOOKUP($E46,'факт '!$E$7:$DM$254,11,0)</f>
        <v>0</v>
      </c>
      <c r="AX46" s="96">
        <f>VLOOKUP($E46,'факт '!$E$7:$DM$254,12,0)</f>
        <v>0</v>
      </c>
      <c r="AY46" s="96">
        <f>VLOOKUP($E46,'факт '!$E$7:$DM$254,13,0)</f>
        <v>0</v>
      </c>
      <c r="AZ46" s="96">
        <f>VLOOKUP($E46,'факт '!$E$7:$DM$254,14,0)</f>
        <v>0</v>
      </c>
      <c r="BA46" s="105">
        <f>AU46+AX46</f>
        <v>0</v>
      </c>
      <c r="BB46" s="96">
        <f>AV46+AY46</f>
        <v>0</v>
      </c>
      <c r="BC46" s="172">
        <f>AW46+AZ46</f>
        <v>0</v>
      </c>
      <c r="BD46" s="97">
        <f>AU46-AS46</f>
        <v>0</v>
      </c>
      <c r="BE46" s="97">
        <f>AV46-AT46</f>
        <v>0</v>
      </c>
      <c r="BF46" s="97"/>
      <c r="BG46" s="97"/>
      <c r="BH46" s="276"/>
      <c r="BI46" s="276"/>
      <c r="BJ46" s="276"/>
      <c r="BK46" s="276"/>
      <c r="BL46" s="96">
        <f>VLOOKUP($E46,'факт '!$E$7:$DM$254,21,0)</f>
        <v>0</v>
      </c>
      <c r="BM46" s="96">
        <f>VLOOKUP($E46,'факт '!$E$7:$DM$254,22,0)</f>
        <v>0</v>
      </c>
      <c r="BN46" s="96">
        <f>VLOOKUP($E46,'факт '!$E$7:$DM$254,23,0)</f>
        <v>0</v>
      </c>
      <c r="BO46" s="105">
        <f>VLOOKUP($E46,'факт '!$E$7:$DM$254,24,0)</f>
        <v>0</v>
      </c>
      <c r="BP46" s="96">
        <f>VLOOKUP($E46,'факт '!$E$7:$DM$254,25,0)</f>
        <v>0</v>
      </c>
      <c r="BQ46" s="96">
        <f>VLOOKUP($E46,'факт '!$E$7:$DM$254,26,0)</f>
        <v>0</v>
      </c>
      <c r="BR46" s="96">
        <f t="shared" ref="BR46" si="927">BL46+BO46</f>
        <v>0</v>
      </c>
      <c r="BS46" s="96">
        <f t="shared" ref="BS46" si="928">BM46+BP46</f>
        <v>0</v>
      </c>
      <c r="BT46" s="172">
        <f t="shared" ref="BT46" si="929">BN46+BQ46</f>
        <v>0</v>
      </c>
      <c r="BU46" s="97">
        <f t="shared" si="37"/>
        <v>0</v>
      </c>
      <c r="BV46" s="97">
        <f t="shared" si="38"/>
        <v>0</v>
      </c>
      <c r="BW46" s="97"/>
      <c r="BX46" s="97"/>
      <c r="BY46" s="276"/>
      <c r="BZ46" s="276"/>
      <c r="CA46" s="276"/>
      <c r="CB46" s="276"/>
      <c r="CC46" s="96">
        <f>VLOOKUP($E46,'факт '!$E$7:$DM$254,33,0)</f>
        <v>28</v>
      </c>
      <c r="CD46" s="96">
        <f>VLOOKUP($E46,'факт '!$E$7:$DM$254,34,0)</f>
        <v>5117024.92</v>
      </c>
      <c r="CE46" s="105">
        <f>VLOOKUP($E46,'факт '!$E$7:$DM$254,35,0)</f>
        <v>375</v>
      </c>
      <c r="CF46" s="96">
        <f>VLOOKUP($E46,'факт '!$E$7:$DM$254,36,0)</f>
        <v>2</v>
      </c>
      <c r="CG46" s="96">
        <f>VLOOKUP($E46,'факт '!$E$7:$DM$254,37,0)</f>
        <v>365501.78</v>
      </c>
      <c r="CH46" s="96">
        <f>VLOOKUP($E46,'факт '!$E$7:$DM$254,38,0)</f>
        <v>36</v>
      </c>
      <c r="CI46" s="96">
        <f t="shared" ref="CI46:CI50" si="930">CC46+CF46</f>
        <v>30</v>
      </c>
      <c r="CJ46" s="96">
        <f t="shared" ref="CJ46:CJ50" si="931">CD46+CG46</f>
        <v>5482526.7000000002</v>
      </c>
      <c r="CK46" s="172">
        <f t="shared" ref="CK46:CK50" si="932">CE46+CH46</f>
        <v>411</v>
      </c>
      <c r="CL46" s="97">
        <f t="shared" si="42"/>
        <v>28</v>
      </c>
      <c r="CM46" s="97">
        <f t="shared" si="43"/>
        <v>5117024.92</v>
      </c>
      <c r="CN46" s="235">
        <f t="shared" si="871"/>
        <v>182750.8885</v>
      </c>
      <c r="CO46" s="236">
        <f t="shared" si="872"/>
        <v>182750.88999999998</v>
      </c>
      <c r="CP46" s="276"/>
      <c r="CQ46" s="276"/>
      <c r="CR46" s="276"/>
      <c r="CS46" s="276"/>
      <c r="CT46" s="96">
        <f>VLOOKUP($E46,'факт '!$E$7:$DM$254,39,0)</f>
        <v>0</v>
      </c>
      <c r="CU46" s="96">
        <f>VLOOKUP($E46,'факт '!$E$7:$DM$254,40,0)</f>
        <v>0</v>
      </c>
      <c r="CV46" s="244">
        <f>VLOOKUP($E46,'факт '!$E$7:$DM$254,41,0)</f>
        <v>0</v>
      </c>
      <c r="CW46" s="96">
        <f>VLOOKUP($E46,'факт '!$E$7:$DM$254,42,0)</f>
        <v>0</v>
      </c>
      <c r="CX46" s="96">
        <f>VLOOKUP($E46,'факт '!$E$7:$DM$254,43,0)</f>
        <v>0</v>
      </c>
      <c r="CY46" s="105">
        <f>VLOOKUP($E46,'факт '!$E$7:$DM$254,44,0)</f>
        <v>0</v>
      </c>
      <c r="CZ46" s="96">
        <f>CT46+CW46</f>
        <v>0</v>
      </c>
      <c r="DA46" s="96">
        <f>CU46+CX46</f>
        <v>0</v>
      </c>
      <c r="DB46" s="172"/>
      <c r="DC46" s="97">
        <f t="shared" si="46"/>
        <v>0</v>
      </c>
      <c r="DD46" s="97">
        <f t="shared" si="47"/>
        <v>0</v>
      </c>
      <c r="DE46" s="97"/>
      <c r="DF46" s="97"/>
      <c r="DG46" s="276"/>
      <c r="DH46" s="276"/>
      <c r="DI46" s="276"/>
      <c r="DJ46" s="276"/>
      <c r="DK46" s="96">
        <f>VLOOKUP($E46,'факт '!$E$7:$DM$254,45,0)</f>
        <v>0</v>
      </c>
      <c r="DL46" s="96">
        <f>VLOOKUP($E46,'факт '!$E$7:$DM$254,46,0)</f>
        <v>0</v>
      </c>
      <c r="DM46" s="96">
        <f>VLOOKUP($E46,'факт '!$E$7:$DM$254,47,0)</f>
        <v>0</v>
      </c>
      <c r="DN46" s="96">
        <f>VLOOKUP($E46,'факт '!$E$7:$DM$254,48,0)</f>
        <v>0</v>
      </c>
      <c r="DO46" s="96">
        <f>VLOOKUP($E46,'факт '!$E$7:$DM$254,49,0)</f>
        <v>0</v>
      </c>
      <c r="DP46" s="96">
        <f>VLOOKUP($E46,'факт '!$E$7:$DM$254,50,0)</f>
        <v>0</v>
      </c>
      <c r="DQ46" s="105">
        <f>DK46+DN46</f>
        <v>0</v>
      </c>
      <c r="DR46" s="96">
        <f>DL46+DO46</f>
        <v>0</v>
      </c>
      <c r="DS46" s="172">
        <f>DM46+DP46</f>
        <v>0</v>
      </c>
      <c r="DT46" s="97">
        <f>DK46-DI46</f>
        <v>0</v>
      </c>
      <c r="DU46" s="97">
        <f>DL46-DJ46</f>
        <v>0</v>
      </c>
      <c r="DV46" s="97"/>
      <c r="DW46" s="97"/>
      <c r="DX46" s="276"/>
      <c r="DY46" s="276"/>
      <c r="DZ46" s="276"/>
      <c r="EA46" s="276"/>
      <c r="EB46" s="96">
        <f>VLOOKUP($E46,'факт '!$E$7:$DM$254,51,0)</f>
        <v>0</v>
      </c>
      <c r="EC46" s="96">
        <f>VLOOKUP($E46,'факт '!$E$7:$DM$254,52,0)</f>
        <v>0</v>
      </c>
      <c r="ED46" s="96">
        <f>VLOOKUP($E46,'факт '!$E$7:$DM$254,53,0)</f>
        <v>0</v>
      </c>
      <c r="EE46" s="96">
        <f>VLOOKUP($E46,'факт '!$E$7:$DM$254,54,0)</f>
        <v>0</v>
      </c>
      <c r="EF46" s="96">
        <f>VLOOKUP($E46,'факт '!$E$7:$DM$254,55,0)</f>
        <v>0</v>
      </c>
      <c r="EG46" s="96">
        <f>VLOOKUP($E46,'факт '!$E$7:$DM$254,56,0)</f>
        <v>0</v>
      </c>
      <c r="EH46" s="105">
        <f t="shared" ref="EH46:EH48" si="933">EB46+EE46</f>
        <v>0</v>
      </c>
      <c r="EI46" s="96">
        <f t="shared" ref="EI46:EI48" si="934">EC46+EF46</f>
        <v>0</v>
      </c>
      <c r="EJ46" s="172">
        <f t="shared" ref="EJ46:EJ48" si="935">ED46+EG46</f>
        <v>0</v>
      </c>
      <c r="EK46" s="97">
        <f t="shared" si="56"/>
        <v>0</v>
      </c>
      <c r="EL46" s="97">
        <f t="shared" si="57"/>
        <v>0</v>
      </c>
      <c r="EM46" s="97"/>
      <c r="EN46" s="97"/>
      <c r="EO46" s="276"/>
      <c r="EP46" s="276"/>
      <c r="EQ46" s="276"/>
      <c r="ER46" s="276"/>
      <c r="ES46" s="96">
        <f>VLOOKUP($E46,'факт '!$E$7:$DM$254,57,0)</f>
        <v>0</v>
      </c>
      <c r="ET46" s="96">
        <f>VLOOKUP($E46,'факт '!$E$7:$DM$254,58,0)</f>
        <v>0</v>
      </c>
      <c r="EU46" s="96">
        <f>VLOOKUP($E46,'факт '!$E$7:$DM$254,59,0)</f>
        <v>0</v>
      </c>
      <c r="EV46" s="96">
        <f>VLOOKUP($E46,'факт '!$E$7:$DM$254,60,0)</f>
        <v>0</v>
      </c>
      <c r="EW46" s="96">
        <f>VLOOKUP($E46,'факт '!$E$7:$DM$254,61,0)</f>
        <v>0</v>
      </c>
      <c r="EX46" s="96">
        <f>VLOOKUP($E46,'факт '!$E$7:$DM$254,62,0)</f>
        <v>0</v>
      </c>
      <c r="EY46" s="105">
        <f t="shared" ref="EY46:EY48" si="936">ES46+EV46</f>
        <v>0</v>
      </c>
      <c r="EZ46" s="96">
        <f t="shared" ref="EZ46:EZ48" si="937">ET46+EW46</f>
        <v>0</v>
      </c>
      <c r="FA46" s="172">
        <f t="shared" ref="FA46:FA48" si="938">EU46+EX46</f>
        <v>0</v>
      </c>
      <c r="FB46" s="97">
        <f t="shared" si="61"/>
        <v>0</v>
      </c>
      <c r="FC46" s="97">
        <f t="shared" si="62"/>
        <v>0</v>
      </c>
      <c r="FD46" s="97"/>
      <c r="FE46" s="97"/>
      <c r="FF46" s="276"/>
      <c r="FG46" s="276"/>
      <c r="FH46" s="276"/>
      <c r="FI46" s="276"/>
      <c r="FJ46" s="96">
        <f>VLOOKUP($E46,'факт '!$E$7:$DM$254,27,0)</f>
        <v>0</v>
      </c>
      <c r="FK46" s="96">
        <f>VLOOKUP($E46,'факт '!$E$7:$DM$254,28,0)</f>
        <v>0</v>
      </c>
      <c r="FL46" s="96">
        <f>VLOOKUP($E46,'факт '!$E$7:$DM$254,29,0)</f>
        <v>0</v>
      </c>
      <c r="FM46" s="96">
        <f>VLOOKUP($E46,'факт '!$E$7:$DM$254,30,0)</f>
        <v>0</v>
      </c>
      <c r="FN46" s="96">
        <f>VLOOKUP($E46,'факт '!$E$7:$DM$254,31,0)</f>
        <v>0</v>
      </c>
      <c r="FO46" s="96">
        <f>VLOOKUP($E46,'факт '!$E$7:$DM$254,32,0)</f>
        <v>0</v>
      </c>
      <c r="FP46" s="105">
        <f t="shared" ref="FP46:FP48" si="939">FJ46+FM46</f>
        <v>0</v>
      </c>
      <c r="FQ46" s="96">
        <f t="shared" ref="FQ46:FQ48" si="940">FK46+FN46</f>
        <v>0</v>
      </c>
      <c r="FR46" s="172">
        <f t="shared" ref="FR46:FR48" si="941">FL46+FO46</f>
        <v>0</v>
      </c>
      <c r="FS46" s="97">
        <f>FJ46-FH46</f>
        <v>0</v>
      </c>
      <c r="FT46" s="97">
        <f>FK46-FI46</f>
        <v>0</v>
      </c>
      <c r="FU46" s="97"/>
      <c r="FV46" s="97"/>
      <c r="FW46" s="276"/>
      <c r="FX46" s="276"/>
      <c r="FY46" s="276"/>
      <c r="FZ46" s="276"/>
      <c r="GA46" s="96">
        <f>VLOOKUP($E46,'факт '!$E$7:$DM$254,63,0)</f>
        <v>0</v>
      </c>
      <c r="GB46" s="96">
        <f>VLOOKUP($E46,'факт '!$E$7:$DM$254,64,0)</f>
        <v>0</v>
      </c>
      <c r="GC46" s="96">
        <f>VLOOKUP($E46,'факт '!$E$7:$DM$254,65,0)</f>
        <v>0</v>
      </c>
      <c r="GD46" s="96">
        <f>VLOOKUP($E46,'факт '!$E$7:$DM$254,66,0)</f>
        <v>0</v>
      </c>
      <c r="GE46" s="96">
        <f>VLOOKUP($E46,'факт '!$E$7:$DM$254,67,0)</f>
        <v>0</v>
      </c>
      <c r="GF46" s="96">
        <f>VLOOKUP($E46,'факт '!$E$7:$DM$254,68,0)</f>
        <v>0</v>
      </c>
      <c r="GG46" s="105">
        <f>GA46+GD46</f>
        <v>0</v>
      </c>
      <c r="GH46" s="96">
        <f>GB46+GE46</f>
        <v>0</v>
      </c>
      <c r="GI46" s="172">
        <f>GC46+GF46</f>
        <v>0</v>
      </c>
      <c r="GJ46" s="97">
        <f t="shared" si="67"/>
        <v>0</v>
      </c>
      <c r="GK46" s="97">
        <f t="shared" si="68"/>
        <v>0</v>
      </c>
      <c r="GL46" s="97"/>
      <c r="GM46" s="97"/>
      <c r="GN46" s="276"/>
      <c r="GO46" s="276"/>
      <c r="GP46" s="276"/>
      <c r="GQ46" s="276"/>
      <c r="GR46" s="96">
        <f>VLOOKUP($E46,'факт '!$E$7:$DM$254,93,0)</f>
        <v>0</v>
      </c>
      <c r="GS46" s="96">
        <f>VLOOKUP($E46,'факт '!$E$7:$DM$254,94,0)</f>
        <v>0</v>
      </c>
      <c r="GT46" s="96">
        <f>VLOOKUP($E46,'факт '!$E$7:$DM$254,95,0)</f>
        <v>0</v>
      </c>
      <c r="GU46" s="96">
        <f>VLOOKUP($E46,'факт '!$E$7:$DM$254,96,0)</f>
        <v>0</v>
      </c>
      <c r="GV46" s="96">
        <f>VLOOKUP($E46,'факт '!$E$7:$DM$254,97,0)</f>
        <v>0</v>
      </c>
      <c r="GW46" s="96">
        <f>VLOOKUP($E46,'факт '!$E$7:$DM$254,98,0)</f>
        <v>0</v>
      </c>
      <c r="GX46" s="96">
        <f t="shared" ref="GX46:GX50" si="942">GR46+GU46</f>
        <v>0</v>
      </c>
      <c r="GY46" s="96">
        <f t="shared" ref="GY46:GY50" si="943">GS46+GV46</f>
        <v>0</v>
      </c>
      <c r="GZ46" s="96">
        <f t="shared" ref="GZ46:GZ50" si="944">GT46+GW46</f>
        <v>0</v>
      </c>
      <c r="HA46" s="97">
        <f t="shared" si="70"/>
        <v>0</v>
      </c>
      <c r="HB46" s="97">
        <f t="shared" si="71"/>
        <v>0</v>
      </c>
      <c r="HC46" s="235">
        <f t="shared" si="901"/>
        <v>182750.8885</v>
      </c>
      <c r="HD46" s="236" t="e">
        <f t="shared" ref="HD46:HD50" si="945">GS46/GR46</f>
        <v>#DIV/0!</v>
      </c>
      <c r="HE46" s="276"/>
      <c r="HF46" s="276"/>
      <c r="HG46" s="276"/>
      <c r="HH46" s="276"/>
      <c r="HI46" s="96"/>
      <c r="HJ46" s="96"/>
      <c r="HK46" s="96"/>
      <c r="HL46" s="96"/>
      <c r="HM46" s="96"/>
      <c r="HN46" s="96"/>
      <c r="HO46" s="105"/>
      <c r="HP46" s="96"/>
      <c r="HQ46" s="172"/>
      <c r="HR46" s="97"/>
      <c r="HS46" s="97"/>
      <c r="HT46" s="97"/>
      <c r="HU46" s="97"/>
      <c r="HV46" s="276"/>
      <c r="HW46" s="276"/>
      <c r="HX46" s="276"/>
      <c r="HY46" s="276"/>
      <c r="HZ46" s="96">
        <f>VLOOKUP($E46,'факт '!$E$7:$DM$254,87,0)</f>
        <v>0</v>
      </c>
      <c r="IA46" s="96">
        <f>VLOOKUP($E46,'факт '!$E$7:$DM$254,88,0)</f>
        <v>0</v>
      </c>
      <c r="IB46" s="96">
        <f>VLOOKUP($E46,'факт '!$E$7:$DM$254,89,0)</f>
        <v>0</v>
      </c>
      <c r="IC46" s="96">
        <f>VLOOKUP($E46,'факт '!$E$7:$DM$254,90,0)</f>
        <v>0</v>
      </c>
      <c r="ID46" s="96">
        <f>VLOOKUP($E46,'факт '!$E$7:$DM$254,91,0)</f>
        <v>0</v>
      </c>
      <c r="IE46" s="96">
        <f>VLOOKUP($E46,'факт '!$E$7:$DM$254,92,0)</f>
        <v>0</v>
      </c>
      <c r="IF46" s="105">
        <f t="shared" ref="IF46:IF48" si="946">HZ46+IC46</f>
        <v>0</v>
      </c>
      <c r="IG46" s="96">
        <f t="shared" ref="IG46:IG48" si="947">IA46+ID46</f>
        <v>0</v>
      </c>
      <c r="IH46" s="172"/>
      <c r="II46" s="97">
        <f t="shared" si="78"/>
        <v>0</v>
      </c>
      <c r="IJ46" s="97">
        <f t="shared" si="79"/>
        <v>0</v>
      </c>
      <c r="IK46" s="97"/>
      <c r="IL46" s="97"/>
      <c r="IM46" s="276"/>
      <c r="IN46" s="276"/>
      <c r="IO46" s="276"/>
      <c r="IP46" s="276"/>
      <c r="IQ46" s="96">
        <f>VLOOKUP($E46,'факт '!$E$7:$DM$254,99,0)</f>
        <v>0</v>
      </c>
      <c r="IR46" s="96">
        <f>VLOOKUP($E46,'факт '!$E$7:$DM$254,100,0)</f>
        <v>0</v>
      </c>
      <c r="IS46" s="96">
        <f>VLOOKUP($E46,'факт '!$E$7:$DM$254,101,0)</f>
        <v>0</v>
      </c>
      <c r="IT46" s="96">
        <f>VLOOKUP($E46,'факт '!$E$7:$DM$254,102,0)</f>
        <v>0</v>
      </c>
      <c r="IU46" s="96">
        <f>VLOOKUP($E46,'факт '!$E$7:$DM$254,103,0)</f>
        <v>0</v>
      </c>
      <c r="IV46" s="96">
        <f>VLOOKUP($E46,'факт '!$E$7:$DM$254,104,0)</f>
        <v>0</v>
      </c>
      <c r="IW46" s="105">
        <f>IQ46+IT46</f>
        <v>0</v>
      </c>
      <c r="IX46" s="96">
        <f>IR46+IU46</f>
        <v>0</v>
      </c>
      <c r="IY46" s="172">
        <f>IS46+IV46</f>
        <v>0</v>
      </c>
      <c r="IZ46" s="97">
        <f>IQ46-IO46</f>
        <v>0</v>
      </c>
      <c r="JA46" s="97">
        <f>IR46-IP46</f>
        <v>0</v>
      </c>
      <c r="JB46" s="97"/>
      <c r="JC46" s="97"/>
      <c r="JD46" s="276"/>
      <c r="JE46" s="276"/>
      <c r="JF46" s="276"/>
      <c r="JG46" s="276"/>
      <c r="JH46" s="96">
        <f>VLOOKUP($E46,'факт '!$E$7:$DM$254,81,0)</f>
        <v>0</v>
      </c>
      <c r="JI46" s="96">
        <f>VLOOKUP($E46,'факт '!$E$7:$DM$254,82,0)</f>
        <v>0</v>
      </c>
      <c r="JJ46" s="96">
        <f>VLOOKUP($E46,'факт '!$E$7:$DM$254,83,0)</f>
        <v>0</v>
      </c>
      <c r="JK46" s="96">
        <f>VLOOKUP($E46,'факт '!$E$7:$DM$254,84,0)</f>
        <v>0</v>
      </c>
      <c r="JL46" s="96">
        <f>VLOOKUP($E46,'факт '!$E$7:$DM$254,85,0)</f>
        <v>0</v>
      </c>
      <c r="JM46" s="96">
        <f>VLOOKUP($E46,'факт '!$E$7:$DM$254,86,0)</f>
        <v>0</v>
      </c>
      <c r="JN46" s="96">
        <f>JH46+JK46</f>
        <v>0</v>
      </c>
      <c r="JO46" s="96">
        <f>JI46+JL46</f>
        <v>0</v>
      </c>
      <c r="JP46" s="96">
        <f>JJ46+JM46</f>
        <v>0</v>
      </c>
      <c r="JQ46" s="97">
        <f>JH46-JF46</f>
        <v>0</v>
      </c>
      <c r="JR46" s="97">
        <f>JI46-JG46</f>
        <v>0</v>
      </c>
      <c r="JS46" s="97"/>
      <c r="JT46" s="97"/>
      <c r="JU46" s="97"/>
      <c r="JV46" s="97"/>
      <c r="JW46" s="97"/>
      <c r="JX46" s="97"/>
      <c r="JY46" s="96">
        <f>VLOOKUP($E46,'факт '!$E$7:$DM$254,69,0)</f>
        <v>0</v>
      </c>
      <c r="JZ46" s="96">
        <f>VLOOKUP($E46,'факт '!$E$7:$DM$254,70,0)</f>
        <v>0</v>
      </c>
      <c r="KA46" s="96">
        <f>VLOOKUP($E46,'факт '!$E$7:$DM$254,71,0)</f>
        <v>0</v>
      </c>
      <c r="KB46" s="96">
        <f>VLOOKUP($E46,'факт '!$E$7:$DM$254,72,0)</f>
        <v>0</v>
      </c>
      <c r="KC46" s="96">
        <f>VLOOKUP($E46,'факт '!$E$7:$DM$254,73,0)</f>
        <v>0</v>
      </c>
      <c r="KD46" s="96">
        <f>VLOOKUP($E46,'факт '!$E$7:$DM$254,74,0)</f>
        <v>0</v>
      </c>
      <c r="KE46" s="97">
        <f>JY46+KB46</f>
        <v>0</v>
      </c>
      <c r="KF46" s="97">
        <f>JZ46+KC46</f>
        <v>0</v>
      </c>
      <c r="KG46" s="97">
        <f>KA46+KD46</f>
        <v>0</v>
      </c>
      <c r="KH46" s="97">
        <f>JY46-JW46</f>
        <v>0</v>
      </c>
      <c r="KI46" s="97">
        <f>JZ46-JX46</f>
        <v>0</v>
      </c>
      <c r="KJ46" s="97"/>
      <c r="KK46" s="97"/>
      <c r="KL46" s="97"/>
      <c r="KM46" s="97"/>
      <c r="KN46" s="97"/>
      <c r="KO46" s="97"/>
      <c r="KP46" s="96">
        <f>VLOOKUP($E46,'факт '!$E$7:$DM$254,75,0)</f>
        <v>0</v>
      </c>
      <c r="KQ46" s="96">
        <f>VLOOKUP($E46,'факт '!$E$7:$DM$254,76,0)</f>
        <v>0</v>
      </c>
      <c r="KR46" s="96">
        <f>VLOOKUP($E46,'факт '!$E$7:$DM$254,77,0)</f>
        <v>0</v>
      </c>
      <c r="KS46" s="96">
        <f>VLOOKUP($E46,'факт '!$E$7:$DM$254,78,0)</f>
        <v>0</v>
      </c>
      <c r="KT46" s="96">
        <f>VLOOKUP($E46,'факт '!$E$7:$DM$254,79,0)</f>
        <v>0</v>
      </c>
      <c r="KU46" s="96">
        <f>VLOOKUP($E46,'факт '!$E$7:$DM$254,80,0)</f>
        <v>0</v>
      </c>
      <c r="KV46" s="97">
        <f t="shared" ref="KV46:KV48" si="948">KP46+KS46</f>
        <v>0</v>
      </c>
      <c r="KW46" s="97">
        <f t="shared" ref="KW46:KW48" si="949">KQ46+KT46</f>
        <v>0</v>
      </c>
      <c r="KX46" s="97">
        <f t="shared" ref="KX46:KX48" si="950">KR46+KU46</f>
        <v>0</v>
      </c>
      <c r="KY46" s="97">
        <f t="shared" si="91"/>
        <v>0</v>
      </c>
      <c r="KZ46" s="97">
        <f t="shared" si="92"/>
        <v>0</v>
      </c>
      <c r="LA46" s="97"/>
      <c r="LB46" s="97"/>
      <c r="LC46" s="231"/>
      <c r="LD46" s="277"/>
      <c r="LE46" s="231"/>
      <c r="LF46" s="231"/>
      <c r="LG46" s="231">
        <f t="shared" ref="LG46:LG53" si="951">M46+AD46+AU46+BL46+CC46+CT46+DK46+EB46+ES46+FJ46+GA46+GR46+HI46+HZ46+IQ46+JH46+JY46+KP46</f>
        <v>28</v>
      </c>
      <c r="LH46" s="231">
        <f t="shared" ref="LH46:LH53" si="952">N46+AE46+AV46+BM46+CD46+CU46+DL46+EC46+ET46+FK46+GB46+GS46+HJ46+IA46+IR46+JI46+JZ46+KQ46</f>
        <v>5117024.92</v>
      </c>
      <c r="LI46" s="231">
        <f t="shared" ref="LI46:LI53" si="953">O46+AF46+AW46+BN46+CE46+CV46+DM46+ED46+EU46+FL46+GC46+GT46+HK46+IB46+IS46+JJ46+KA46+KR46</f>
        <v>375</v>
      </c>
      <c r="LJ46" s="231">
        <f t="shared" ref="LJ46:LJ53" si="954">P46+AG46+AX46+BO46+CF46+CW46+DN46+EE46+EV46+FM46+GD46+GU46+HL46+IC46+IT46+JK46+KB46+KS46</f>
        <v>2</v>
      </c>
      <c r="LK46" s="231">
        <f t="shared" ref="LK46:LK53" si="955">Q46+AH46+AY46+BP46+CG46+CX46+DO46+EF46+EW46+FN46+GE46+GV46+HM46+ID46+IU46+JL46+KC46+KT46</f>
        <v>365501.78</v>
      </c>
      <c r="LL46" s="231">
        <f t="shared" ref="LL46:LL53" si="956">R46+AI46+AZ46+BQ46+CH46+CY46+DP46+EG46+EX46+FO46+GF46+GW46+HN46+IE46+IV46+JM46+KD46+KU46</f>
        <v>36</v>
      </c>
      <c r="LM46" s="231">
        <f t="shared" si="443"/>
        <v>30</v>
      </c>
      <c r="LN46" s="231">
        <f t="shared" si="444"/>
        <v>5482526.7000000002</v>
      </c>
      <c r="LO46" s="231">
        <f t="shared" si="444"/>
        <v>411</v>
      </c>
      <c r="LP46" s="231">
        <f t="shared" si="95"/>
        <v>28</v>
      </c>
      <c r="LQ46" s="231">
        <f t="shared" si="96"/>
        <v>5117024.92</v>
      </c>
      <c r="LR46" s="100"/>
      <c r="LS46" s="101"/>
      <c r="LT46" s="102">
        <f t="shared" si="26"/>
        <v>182750.8885</v>
      </c>
      <c r="LU46" s="102">
        <f>LH46/LG46</f>
        <v>182750.88999999998</v>
      </c>
      <c r="LV46" s="245">
        <f t="shared" si="855"/>
        <v>-1.4999999839346856E-3</v>
      </c>
      <c r="LW46" s="246">
        <f t="shared" si="856"/>
        <v>182750.89</v>
      </c>
    </row>
    <row r="47" spans="1:335" ht="35.25" customHeight="1" x14ac:dyDescent="0.2">
      <c r="A47" s="215">
        <v>1</v>
      </c>
      <c r="B47" s="215">
        <v>1</v>
      </c>
      <c r="C47" s="139">
        <v>10</v>
      </c>
      <c r="D47" s="116" t="s">
        <v>383</v>
      </c>
      <c r="E47" s="142" t="s">
        <v>386</v>
      </c>
      <c r="F47" s="121" t="s">
        <v>387</v>
      </c>
      <c r="G47" s="119">
        <v>6</v>
      </c>
      <c r="H47" s="193">
        <v>182750.8885</v>
      </c>
      <c r="I47" s="276"/>
      <c r="J47" s="276"/>
      <c r="K47" s="276"/>
      <c r="L47" s="276"/>
      <c r="M47" s="96">
        <f>VLOOKUP($E47,'факт '!$E$7:$DM$254,3,0)</f>
        <v>0</v>
      </c>
      <c r="N47" s="96">
        <f>VLOOKUP($E47,'факт '!$E$7:$DM$254,4,0)</f>
        <v>0</v>
      </c>
      <c r="O47" s="96">
        <f>VLOOKUP($E47,'факт '!$E$7:$DM$254,5,0)</f>
        <v>0</v>
      </c>
      <c r="P47" s="96">
        <f>VLOOKUP($E47,'факт '!$E$7:$DM$254,6,0)</f>
        <v>0</v>
      </c>
      <c r="Q47" s="96">
        <f>VLOOKUP($E47,'факт '!$E$7:$DM$254,7,0)</f>
        <v>0</v>
      </c>
      <c r="R47" s="96">
        <f>VLOOKUP($E47,'факт '!$E$7:$DM$254,8,0)</f>
        <v>0</v>
      </c>
      <c r="S47" s="96">
        <f t="shared" si="921"/>
        <v>0</v>
      </c>
      <c r="T47" s="96">
        <f t="shared" si="922"/>
        <v>0</v>
      </c>
      <c r="U47" s="96">
        <f t="shared" si="923"/>
        <v>0</v>
      </c>
      <c r="V47" s="97">
        <f t="shared" si="30"/>
        <v>0</v>
      </c>
      <c r="W47" s="97">
        <f t="shared" si="31"/>
        <v>0</v>
      </c>
      <c r="X47" s="97"/>
      <c r="Y47" s="97"/>
      <c r="Z47" s="276"/>
      <c r="AA47" s="276"/>
      <c r="AB47" s="276"/>
      <c r="AC47" s="276"/>
      <c r="AD47" s="96">
        <f>VLOOKUP($E47,'факт '!$E$7:$DM$254,15,0)</f>
        <v>0</v>
      </c>
      <c r="AE47" s="96">
        <f>VLOOKUP($E47,'факт '!$E$7:$DM$254,16,0)</f>
        <v>0</v>
      </c>
      <c r="AF47" s="105">
        <f>VLOOKUP($E47,'факт '!$E$7:$DM$254,17,0)</f>
        <v>0</v>
      </c>
      <c r="AG47" s="96">
        <f>VLOOKUP($E47,'факт '!$E$7:$DM$254,18,0)</f>
        <v>0</v>
      </c>
      <c r="AH47" s="96">
        <f>VLOOKUP($E47,'факт '!$E$7:$DM$254,19,0)</f>
        <v>0</v>
      </c>
      <c r="AI47" s="96">
        <f>VLOOKUP($E47,'факт '!$E$7:$DM$254,20,0)</f>
        <v>0</v>
      </c>
      <c r="AJ47" s="96">
        <f t="shared" si="924"/>
        <v>0</v>
      </c>
      <c r="AK47" s="96">
        <f t="shared" si="925"/>
        <v>0</v>
      </c>
      <c r="AL47" s="172">
        <f t="shared" si="926"/>
        <v>0</v>
      </c>
      <c r="AM47" s="97">
        <f t="shared" si="863"/>
        <v>0</v>
      </c>
      <c r="AN47" s="97">
        <f t="shared" si="863"/>
        <v>0</v>
      </c>
      <c r="AO47" s="97"/>
      <c r="AP47" s="97"/>
      <c r="AQ47" s="276"/>
      <c r="AR47" s="276"/>
      <c r="AS47" s="276"/>
      <c r="AT47" s="276"/>
      <c r="AU47" s="96"/>
      <c r="AV47" s="96"/>
      <c r="AW47" s="96"/>
      <c r="AX47" s="96"/>
      <c r="AY47" s="96"/>
      <c r="AZ47" s="96"/>
      <c r="BA47" s="105"/>
      <c r="BB47" s="96"/>
      <c r="BC47" s="172"/>
      <c r="BD47" s="97"/>
      <c r="BE47" s="97"/>
      <c r="BF47" s="97"/>
      <c r="BG47" s="97"/>
      <c r="BH47" s="276"/>
      <c r="BI47" s="276"/>
      <c r="BJ47" s="276"/>
      <c r="BK47" s="276"/>
      <c r="BL47" s="96">
        <f>VLOOKUP($E47,'факт '!$E$7:$DM$254,21,0)</f>
        <v>0</v>
      </c>
      <c r="BM47" s="96">
        <f>VLOOKUP($E47,'факт '!$E$7:$DM$254,22,0)</f>
        <v>0</v>
      </c>
      <c r="BN47" s="96">
        <f>VLOOKUP($E47,'факт '!$E$7:$DM$254,23,0)</f>
        <v>0</v>
      </c>
      <c r="BO47" s="105">
        <f>VLOOKUP($E47,'факт '!$E$7:$DM$254,24,0)</f>
        <v>0</v>
      </c>
      <c r="BP47" s="96">
        <f>VLOOKUP($E47,'факт '!$E$7:$DM$254,25,0)</f>
        <v>0</v>
      </c>
      <c r="BQ47" s="96">
        <f>VLOOKUP($E47,'факт '!$E$7:$DM$254,26,0)</f>
        <v>0</v>
      </c>
      <c r="BR47" s="96">
        <f t="shared" ref="BR47:BR51" si="957">BL47+BO47</f>
        <v>0</v>
      </c>
      <c r="BS47" s="96">
        <f t="shared" ref="BS47:BS51" si="958">BM47+BP47</f>
        <v>0</v>
      </c>
      <c r="BT47" s="172">
        <f t="shared" ref="BT47:BT51" si="959">BN47+BQ47</f>
        <v>0</v>
      </c>
      <c r="BU47" s="97">
        <f t="shared" ref="BU47:BU51" si="960">BL47-BJ47</f>
        <v>0</v>
      </c>
      <c r="BV47" s="97">
        <f t="shared" ref="BV47:BV51" si="961">BM47-BK47</f>
        <v>0</v>
      </c>
      <c r="BW47" s="97"/>
      <c r="BX47" s="97"/>
      <c r="BY47" s="276"/>
      <c r="BZ47" s="276"/>
      <c r="CA47" s="276"/>
      <c r="CB47" s="276"/>
      <c r="CC47" s="96">
        <f>VLOOKUP($E47,'факт '!$E$7:$DM$254,33,0)</f>
        <v>4</v>
      </c>
      <c r="CD47" s="96">
        <f>VLOOKUP($E47,'факт '!$E$7:$DM$254,34,0)</f>
        <v>731003.56</v>
      </c>
      <c r="CE47" s="105">
        <f>VLOOKUP($E47,'факт '!$E$7:$DM$254,35,0)</f>
        <v>93</v>
      </c>
      <c r="CF47" s="96">
        <f>VLOOKUP($E47,'факт '!$E$7:$DM$254,36,0)</f>
        <v>0</v>
      </c>
      <c r="CG47" s="96">
        <f>VLOOKUP($E47,'факт '!$E$7:$DM$254,37,0)</f>
        <v>0</v>
      </c>
      <c r="CH47" s="96">
        <f>VLOOKUP($E47,'факт '!$E$7:$DM$254,38,0)</f>
        <v>0</v>
      </c>
      <c r="CI47" s="96">
        <f t="shared" si="930"/>
        <v>4</v>
      </c>
      <c r="CJ47" s="96">
        <f t="shared" si="931"/>
        <v>731003.56</v>
      </c>
      <c r="CK47" s="172">
        <f t="shared" si="932"/>
        <v>93</v>
      </c>
      <c r="CL47" s="97">
        <f t="shared" si="42"/>
        <v>4</v>
      </c>
      <c r="CM47" s="97">
        <f t="shared" si="43"/>
        <v>731003.56</v>
      </c>
      <c r="CN47" s="235">
        <f t="shared" si="871"/>
        <v>182750.8885</v>
      </c>
      <c r="CO47" s="236">
        <f t="shared" si="872"/>
        <v>182750.89</v>
      </c>
      <c r="CP47" s="276"/>
      <c r="CQ47" s="276"/>
      <c r="CR47" s="276"/>
      <c r="CS47" s="276"/>
      <c r="CT47" s="96">
        <f>VLOOKUP($E47,'факт '!$E$7:$DM$254,39,0)</f>
        <v>0</v>
      </c>
      <c r="CU47" s="96">
        <f>VLOOKUP($E47,'факт '!$E$7:$DM$254,40,0)</f>
        <v>0</v>
      </c>
      <c r="CV47" s="244">
        <f>VLOOKUP($E47,'факт '!$E$7:$DM$254,41,0)</f>
        <v>0</v>
      </c>
      <c r="CW47" s="96">
        <f>VLOOKUP($E47,'факт '!$E$7:$DM$254,42,0)</f>
        <v>0</v>
      </c>
      <c r="CX47" s="96">
        <f>VLOOKUP($E47,'факт '!$E$7:$DM$254,43,0)</f>
        <v>0</v>
      </c>
      <c r="CY47" s="105">
        <f>VLOOKUP($E47,'факт '!$E$7:$DM$254,44,0)</f>
        <v>0</v>
      </c>
      <c r="CZ47" s="96">
        <f t="shared" ref="CZ47:CZ50" si="962">CT47+CW47</f>
        <v>0</v>
      </c>
      <c r="DA47" s="96">
        <f t="shared" ref="DA47:DA50" si="963">CU47+CX47</f>
        <v>0</v>
      </c>
      <c r="DB47" s="172"/>
      <c r="DC47" s="97">
        <f t="shared" ref="DC47:DC50" si="964">CT47-CR47</f>
        <v>0</v>
      </c>
      <c r="DD47" s="97">
        <f t="shared" ref="DD47:DD50" si="965">CU47-CS47</f>
        <v>0</v>
      </c>
      <c r="DE47" s="97"/>
      <c r="DF47" s="97"/>
      <c r="DG47" s="276"/>
      <c r="DH47" s="276"/>
      <c r="DI47" s="276"/>
      <c r="DJ47" s="276"/>
      <c r="DK47" s="96"/>
      <c r="DL47" s="96"/>
      <c r="DM47" s="96"/>
      <c r="DN47" s="96"/>
      <c r="DO47" s="96"/>
      <c r="DP47" s="96"/>
      <c r="DQ47" s="105"/>
      <c r="DR47" s="96"/>
      <c r="DS47" s="172"/>
      <c r="DT47" s="97"/>
      <c r="DU47" s="97"/>
      <c r="DV47" s="97"/>
      <c r="DW47" s="97"/>
      <c r="DX47" s="276"/>
      <c r="DY47" s="276"/>
      <c r="DZ47" s="276"/>
      <c r="EA47" s="276"/>
      <c r="EB47" s="96">
        <f>VLOOKUP($E47,'факт '!$E$7:$DM$254,51,0)</f>
        <v>0</v>
      </c>
      <c r="EC47" s="96">
        <f>VLOOKUP($E47,'факт '!$E$7:$DM$254,52,0)</f>
        <v>0</v>
      </c>
      <c r="ED47" s="96">
        <f>VLOOKUP($E47,'факт '!$E$7:$DM$254,53,0)</f>
        <v>0</v>
      </c>
      <c r="EE47" s="96">
        <f>VLOOKUP($E47,'факт '!$E$7:$DM$254,54,0)</f>
        <v>0</v>
      </c>
      <c r="EF47" s="96">
        <f>VLOOKUP($E47,'факт '!$E$7:$DM$254,55,0)</f>
        <v>0</v>
      </c>
      <c r="EG47" s="96">
        <f>VLOOKUP($E47,'факт '!$E$7:$DM$254,56,0)</f>
        <v>0</v>
      </c>
      <c r="EH47" s="105">
        <f t="shared" si="933"/>
        <v>0</v>
      </c>
      <c r="EI47" s="96">
        <f t="shared" si="934"/>
        <v>0</v>
      </c>
      <c r="EJ47" s="172">
        <f t="shared" si="935"/>
        <v>0</v>
      </c>
      <c r="EK47" s="97">
        <f t="shared" si="56"/>
        <v>0</v>
      </c>
      <c r="EL47" s="97">
        <f t="shared" si="57"/>
        <v>0</v>
      </c>
      <c r="EM47" s="97"/>
      <c r="EN47" s="97"/>
      <c r="EO47" s="276"/>
      <c r="EP47" s="276"/>
      <c r="EQ47" s="276"/>
      <c r="ER47" s="276"/>
      <c r="ES47" s="96">
        <f>VLOOKUP($E47,'факт '!$E$7:$DM$254,57,0)</f>
        <v>0</v>
      </c>
      <c r="ET47" s="96">
        <f>VLOOKUP($E47,'факт '!$E$7:$DM$254,58,0)</f>
        <v>0</v>
      </c>
      <c r="EU47" s="96">
        <f>VLOOKUP($E47,'факт '!$E$7:$DM$254,59,0)</f>
        <v>0</v>
      </c>
      <c r="EV47" s="96">
        <f>VLOOKUP($E47,'факт '!$E$7:$DM$254,60,0)</f>
        <v>0</v>
      </c>
      <c r="EW47" s="96">
        <f>VLOOKUP($E47,'факт '!$E$7:$DM$254,61,0)</f>
        <v>0</v>
      </c>
      <c r="EX47" s="96">
        <f>VLOOKUP($E47,'факт '!$E$7:$DM$254,62,0)</f>
        <v>0</v>
      </c>
      <c r="EY47" s="105">
        <f t="shared" si="936"/>
        <v>0</v>
      </c>
      <c r="EZ47" s="96">
        <f t="shared" si="937"/>
        <v>0</v>
      </c>
      <c r="FA47" s="172">
        <f t="shared" si="938"/>
        <v>0</v>
      </c>
      <c r="FB47" s="97">
        <f t="shared" si="61"/>
        <v>0</v>
      </c>
      <c r="FC47" s="97">
        <f t="shared" si="62"/>
        <v>0</v>
      </c>
      <c r="FD47" s="97"/>
      <c r="FE47" s="97"/>
      <c r="FF47" s="276"/>
      <c r="FG47" s="276"/>
      <c r="FH47" s="276"/>
      <c r="FI47" s="276"/>
      <c r="FJ47" s="96">
        <f>VLOOKUP($E47,'факт '!$E$7:$DM$254,27,0)</f>
        <v>0</v>
      </c>
      <c r="FK47" s="96">
        <f>VLOOKUP($E47,'факт '!$E$7:$DM$254,28,0)</f>
        <v>0</v>
      </c>
      <c r="FL47" s="96">
        <f>VLOOKUP($E47,'факт '!$E$7:$DM$254,29,0)</f>
        <v>0</v>
      </c>
      <c r="FM47" s="96">
        <f>VLOOKUP($E47,'факт '!$E$7:$DM$254,30,0)</f>
        <v>0</v>
      </c>
      <c r="FN47" s="96">
        <f>VLOOKUP($E47,'факт '!$E$7:$DM$254,31,0)</f>
        <v>0</v>
      </c>
      <c r="FO47" s="96">
        <f>VLOOKUP($E47,'факт '!$E$7:$DM$254,32,0)</f>
        <v>0</v>
      </c>
      <c r="FP47" s="105">
        <f t="shared" si="939"/>
        <v>0</v>
      </c>
      <c r="FQ47" s="96">
        <f t="shared" si="940"/>
        <v>0</v>
      </c>
      <c r="FR47" s="172">
        <f t="shared" si="941"/>
        <v>0</v>
      </c>
      <c r="FS47" s="97"/>
      <c r="FT47" s="97"/>
      <c r="FU47" s="97"/>
      <c r="FV47" s="97"/>
      <c r="FW47" s="276"/>
      <c r="FX47" s="276"/>
      <c r="FY47" s="276"/>
      <c r="FZ47" s="276"/>
      <c r="GA47" s="96">
        <f>VLOOKUP($E47,'факт '!$E$7:$DM$254,63,0)</f>
        <v>0</v>
      </c>
      <c r="GB47" s="96">
        <f>VLOOKUP($E47,'факт '!$E$7:$DM$254,64,0)</f>
        <v>0</v>
      </c>
      <c r="GC47" s="96">
        <f>VLOOKUP($E47,'факт '!$E$7:$DM$254,65,0)</f>
        <v>0</v>
      </c>
      <c r="GD47" s="96">
        <f>VLOOKUP($E47,'факт '!$E$7:$DM$254,66,0)</f>
        <v>0</v>
      </c>
      <c r="GE47" s="96">
        <f>VLOOKUP($E47,'факт '!$E$7:$DM$254,67,0)</f>
        <v>0</v>
      </c>
      <c r="GF47" s="96">
        <f>VLOOKUP($E47,'факт '!$E$7:$DM$254,68,0)</f>
        <v>0</v>
      </c>
      <c r="GG47" s="105"/>
      <c r="GH47" s="96"/>
      <c r="GI47" s="172"/>
      <c r="GJ47" s="97">
        <f t="shared" si="67"/>
        <v>0</v>
      </c>
      <c r="GK47" s="97">
        <f t="shared" si="68"/>
        <v>0</v>
      </c>
      <c r="GL47" s="97"/>
      <c r="GM47" s="97"/>
      <c r="GN47" s="276"/>
      <c r="GO47" s="276"/>
      <c r="GP47" s="276"/>
      <c r="GQ47" s="276"/>
      <c r="GR47" s="96">
        <f>VLOOKUP($E47,'факт '!$E$7:$DM$254,93,0)</f>
        <v>0</v>
      </c>
      <c r="GS47" s="96">
        <f>VLOOKUP($E47,'факт '!$E$7:$DM$254,94,0)</f>
        <v>0</v>
      </c>
      <c r="GT47" s="96">
        <f>VLOOKUP($E47,'факт '!$E$7:$DM$254,95,0)</f>
        <v>0</v>
      </c>
      <c r="GU47" s="96">
        <f>VLOOKUP($E47,'факт '!$E$7:$DM$254,96,0)</f>
        <v>0</v>
      </c>
      <c r="GV47" s="96">
        <f>VLOOKUP($E47,'факт '!$E$7:$DM$254,97,0)</f>
        <v>0</v>
      </c>
      <c r="GW47" s="96">
        <f>VLOOKUP($E47,'факт '!$E$7:$DM$254,98,0)</f>
        <v>0</v>
      </c>
      <c r="GX47" s="96">
        <f t="shared" si="942"/>
        <v>0</v>
      </c>
      <c r="GY47" s="96">
        <f t="shared" si="943"/>
        <v>0</v>
      </c>
      <c r="GZ47" s="96">
        <f t="shared" si="944"/>
        <v>0</v>
      </c>
      <c r="HA47" s="97">
        <f t="shared" si="70"/>
        <v>0</v>
      </c>
      <c r="HB47" s="97">
        <f t="shared" si="71"/>
        <v>0</v>
      </c>
      <c r="HC47" s="235">
        <f t="shared" si="901"/>
        <v>182750.8885</v>
      </c>
      <c r="HD47" s="236" t="e">
        <f t="shared" si="945"/>
        <v>#DIV/0!</v>
      </c>
      <c r="HE47" s="276"/>
      <c r="HF47" s="276"/>
      <c r="HG47" s="276"/>
      <c r="HH47" s="276"/>
      <c r="HI47" s="247"/>
      <c r="HJ47" s="247"/>
      <c r="HK47" s="247"/>
      <c r="HL47" s="96"/>
      <c r="HM47" s="96"/>
      <c r="HN47" s="96"/>
      <c r="HO47" s="105"/>
      <c r="HP47" s="96"/>
      <c r="HQ47" s="172"/>
      <c r="HR47" s="97"/>
      <c r="HS47" s="97"/>
      <c r="HT47" s="97"/>
      <c r="HU47" s="97"/>
      <c r="HV47" s="276"/>
      <c r="HW47" s="276"/>
      <c r="HX47" s="276"/>
      <c r="HY47" s="276"/>
      <c r="HZ47" s="96">
        <f>VLOOKUP($E47,'факт '!$E$7:$DM$254,87,0)</f>
        <v>0</v>
      </c>
      <c r="IA47" s="96">
        <f>VLOOKUP($E47,'факт '!$E$7:$DM$254,88,0)</f>
        <v>0</v>
      </c>
      <c r="IB47" s="96">
        <f>VLOOKUP($E47,'факт '!$E$7:$DM$254,89,0)</f>
        <v>0</v>
      </c>
      <c r="IC47" s="96">
        <f>VLOOKUP($E47,'факт '!$E$7:$DM$254,90,0)</f>
        <v>0</v>
      </c>
      <c r="ID47" s="96">
        <f>VLOOKUP($E47,'факт '!$E$7:$DM$254,91,0)</f>
        <v>0</v>
      </c>
      <c r="IE47" s="96">
        <f>VLOOKUP($E47,'факт '!$E$7:$DM$254,92,0)</f>
        <v>0</v>
      </c>
      <c r="IF47" s="105">
        <f t="shared" si="946"/>
        <v>0</v>
      </c>
      <c r="IG47" s="96">
        <f t="shared" si="947"/>
        <v>0</v>
      </c>
      <c r="IH47" s="172"/>
      <c r="II47" s="97">
        <f t="shared" si="78"/>
        <v>0</v>
      </c>
      <c r="IJ47" s="97">
        <f t="shared" si="79"/>
        <v>0</v>
      </c>
      <c r="IK47" s="97"/>
      <c r="IL47" s="97"/>
      <c r="IM47" s="276"/>
      <c r="IN47" s="276"/>
      <c r="IO47" s="276"/>
      <c r="IP47" s="276"/>
      <c r="IQ47" s="96">
        <f>VLOOKUP($E47,'факт '!$E$7:$DM$254,99,0)</f>
        <v>0</v>
      </c>
      <c r="IR47" s="96">
        <f>VLOOKUP($E47,'факт '!$E$7:$DM$254,100,0)</f>
        <v>0</v>
      </c>
      <c r="IS47" s="96">
        <f>VLOOKUP($E47,'факт '!$E$7:$DM$254,101,0)</f>
        <v>0</v>
      </c>
      <c r="IT47" s="96">
        <f>VLOOKUP($E47,'факт '!$E$7:$DM$254,102,0)</f>
        <v>0</v>
      </c>
      <c r="IU47" s="96">
        <f>VLOOKUP($E47,'факт '!$E$7:$DM$254,103,0)</f>
        <v>0</v>
      </c>
      <c r="IV47" s="96">
        <f>VLOOKUP($E47,'факт '!$E$7:$DM$254,104,0)</f>
        <v>0</v>
      </c>
      <c r="IW47" s="105"/>
      <c r="IX47" s="96"/>
      <c r="IY47" s="172"/>
      <c r="IZ47" s="97"/>
      <c r="JA47" s="97"/>
      <c r="JB47" s="97"/>
      <c r="JC47" s="97"/>
      <c r="JD47" s="276"/>
      <c r="JE47" s="276"/>
      <c r="JF47" s="276"/>
      <c r="JG47" s="276"/>
      <c r="JH47" s="96">
        <f>VLOOKUP($E47,'факт '!$E$7:$DM$254,81,0)</f>
        <v>0</v>
      </c>
      <c r="JI47" s="96">
        <f>VLOOKUP($E47,'факт '!$E$7:$DM$254,82,0)</f>
        <v>0</v>
      </c>
      <c r="JJ47" s="96">
        <f>VLOOKUP($E47,'факт '!$E$7:$DM$254,83,0)</f>
        <v>0</v>
      </c>
      <c r="JK47" s="96">
        <f>VLOOKUP($E47,'факт '!$E$7:$DM$254,84,0)</f>
        <v>0</v>
      </c>
      <c r="JL47" s="96">
        <f>VLOOKUP($E47,'факт '!$E$7:$DM$254,85,0)</f>
        <v>0</v>
      </c>
      <c r="JM47" s="96">
        <f>VLOOKUP($E47,'факт '!$E$7:$DM$254,86,0)</f>
        <v>0</v>
      </c>
      <c r="JN47" s="96"/>
      <c r="JO47" s="96"/>
      <c r="JP47" s="96"/>
      <c r="JQ47" s="97"/>
      <c r="JR47" s="97"/>
      <c r="JS47" s="97"/>
      <c r="JT47" s="97"/>
      <c r="JU47" s="97"/>
      <c r="JV47" s="97"/>
      <c r="JW47" s="97"/>
      <c r="JX47" s="97"/>
      <c r="JY47" s="96">
        <f>VLOOKUP($E47,'факт '!$E$7:$DM$254,69,0)</f>
        <v>0</v>
      </c>
      <c r="JZ47" s="96">
        <f>VLOOKUP($E47,'факт '!$E$7:$DM$254,70,0)</f>
        <v>0</v>
      </c>
      <c r="KA47" s="96">
        <f>VLOOKUP($E47,'факт '!$E$7:$DM$254,71,0)</f>
        <v>0</v>
      </c>
      <c r="KB47" s="96">
        <f>VLOOKUP($E47,'факт '!$E$7:$DM$254,72,0)</f>
        <v>0</v>
      </c>
      <c r="KC47" s="96">
        <f>VLOOKUP($E47,'факт '!$E$7:$DM$254,73,0)</f>
        <v>0</v>
      </c>
      <c r="KD47" s="96">
        <f>VLOOKUP($E47,'факт '!$E$7:$DM$254,74,0)</f>
        <v>0</v>
      </c>
      <c r="KE47" s="97"/>
      <c r="KF47" s="97"/>
      <c r="KG47" s="97"/>
      <c r="KH47" s="97"/>
      <c r="KI47" s="97"/>
      <c r="KJ47" s="97"/>
      <c r="KK47" s="97"/>
      <c r="KL47" s="97"/>
      <c r="KM47" s="97"/>
      <c r="KN47" s="97"/>
      <c r="KO47" s="97"/>
      <c r="KP47" s="96">
        <f>VLOOKUP($E47,'факт '!$E$7:$DM$254,75,0)</f>
        <v>0</v>
      </c>
      <c r="KQ47" s="96">
        <f>VLOOKUP($E47,'факт '!$E$7:$DM$254,76,0)</f>
        <v>0</v>
      </c>
      <c r="KR47" s="96">
        <f>VLOOKUP($E47,'факт '!$E$7:$DM$254,77,0)</f>
        <v>0</v>
      </c>
      <c r="KS47" s="96">
        <f>VLOOKUP($E47,'факт '!$E$7:$DM$254,78,0)</f>
        <v>0</v>
      </c>
      <c r="KT47" s="96">
        <f>VLOOKUP($E47,'факт '!$E$7:$DM$254,79,0)</f>
        <v>0</v>
      </c>
      <c r="KU47" s="96">
        <f>VLOOKUP($E47,'факт '!$E$7:$DM$254,80,0)</f>
        <v>0</v>
      </c>
      <c r="KV47" s="97">
        <f t="shared" si="948"/>
        <v>0</v>
      </c>
      <c r="KW47" s="97">
        <f t="shared" si="949"/>
        <v>0</v>
      </c>
      <c r="KX47" s="97">
        <f t="shared" si="950"/>
        <v>0</v>
      </c>
      <c r="KY47" s="97">
        <f t="shared" si="91"/>
        <v>0</v>
      </c>
      <c r="KZ47" s="97">
        <f t="shared" si="92"/>
        <v>0</v>
      </c>
      <c r="LA47" s="97"/>
      <c r="LB47" s="97"/>
      <c r="LC47" s="231"/>
      <c r="LD47" s="277"/>
      <c r="LE47" s="231"/>
      <c r="LF47" s="231"/>
      <c r="LG47" s="231">
        <f t="shared" si="951"/>
        <v>4</v>
      </c>
      <c r="LH47" s="231">
        <f t="shared" si="952"/>
        <v>731003.56</v>
      </c>
      <c r="LI47" s="231">
        <f t="shared" si="953"/>
        <v>93</v>
      </c>
      <c r="LJ47" s="231">
        <f t="shared" si="954"/>
        <v>0</v>
      </c>
      <c r="LK47" s="231">
        <f t="shared" si="955"/>
        <v>0</v>
      </c>
      <c r="LL47" s="231">
        <f t="shared" si="956"/>
        <v>0</v>
      </c>
      <c r="LM47" s="231">
        <f t="shared" si="443"/>
        <v>4</v>
      </c>
      <c r="LN47" s="231">
        <f t="shared" si="444"/>
        <v>731003.56</v>
      </c>
      <c r="LO47" s="231">
        <f t="shared" si="444"/>
        <v>93</v>
      </c>
      <c r="LP47" s="231">
        <f t="shared" si="95"/>
        <v>4</v>
      </c>
      <c r="LQ47" s="231">
        <f t="shared" si="96"/>
        <v>731003.56</v>
      </c>
      <c r="LR47" s="100"/>
      <c r="LS47" s="101"/>
      <c r="LT47" s="102">
        <f t="shared" si="26"/>
        <v>182750.8885</v>
      </c>
      <c r="LU47" s="102">
        <f>LH47/LG47</f>
        <v>182750.89</v>
      </c>
      <c r="LV47" s="245">
        <f t="shared" si="855"/>
        <v>-1.500000013038516E-3</v>
      </c>
      <c r="LW47" s="246" t="e">
        <f t="shared" si="856"/>
        <v>#DIV/0!</v>
      </c>
    </row>
    <row r="48" spans="1:335" ht="35.25" customHeight="1" x14ac:dyDescent="0.2">
      <c r="A48" s="215">
        <v>1</v>
      </c>
      <c r="B48" s="215">
        <v>1</v>
      </c>
      <c r="C48" s="486">
        <v>10</v>
      </c>
      <c r="D48" s="293" t="s">
        <v>383</v>
      </c>
      <c r="E48" s="142" t="s">
        <v>388</v>
      </c>
      <c r="F48" s="121" t="s">
        <v>389</v>
      </c>
      <c r="G48" s="119">
        <v>6</v>
      </c>
      <c r="H48" s="193">
        <v>182750.8885</v>
      </c>
      <c r="I48" s="276"/>
      <c r="J48" s="276"/>
      <c r="K48" s="276"/>
      <c r="L48" s="276"/>
      <c r="M48" s="96">
        <f>VLOOKUP($E48,'факт '!$E$7:$DM$254,3,0)</f>
        <v>0</v>
      </c>
      <c r="N48" s="96">
        <f>VLOOKUP($E48,'факт '!$E$7:$DM$254,4,0)</f>
        <v>0</v>
      </c>
      <c r="O48" s="96">
        <f>VLOOKUP($E48,'факт '!$E$7:$DM$254,5,0)</f>
        <v>0</v>
      </c>
      <c r="P48" s="96">
        <f>VLOOKUP($E48,'факт '!$E$7:$DM$254,6,0)</f>
        <v>0</v>
      </c>
      <c r="Q48" s="96">
        <f>VLOOKUP($E48,'факт '!$E$7:$DM$254,7,0)</f>
        <v>0</v>
      </c>
      <c r="R48" s="96">
        <f>VLOOKUP($E48,'факт '!$E$7:$DM$254,8,0)</f>
        <v>0</v>
      </c>
      <c r="S48" s="96">
        <f t="shared" si="921"/>
        <v>0</v>
      </c>
      <c r="T48" s="96">
        <f t="shared" si="922"/>
        <v>0</v>
      </c>
      <c r="U48" s="96">
        <f t="shared" si="923"/>
        <v>0</v>
      </c>
      <c r="V48" s="97">
        <f t="shared" si="30"/>
        <v>0</v>
      </c>
      <c r="W48" s="97">
        <f t="shared" si="31"/>
        <v>0</v>
      </c>
      <c r="X48" s="97"/>
      <c r="Y48" s="97"/>
      <c r="Z48" s="276"/>
      <c r="AA48" s="276"/>
      <c r="AB48" s="276"/>
      <c r="AC48" s="276"/>
      <c r="AD48" s="96">
        <f>VLOOKUP($E48,'факт '!$E$7:$DM$254,15,0)</f>
        <v>0</v>
      </c>
      <c r="AE48" s="96">
        <f>VLOOKUP($E48,'факт '!$E$7:$DM$254,16,0)</f>
        <v>0</v>
      </c>
      <c r="AF48" s="105">
        <f>VLOOKUP($E48,'факт '!$E$7:$DM$254,17,0)</f>
        <v>0</v>
      </c>
      <c r="AG48" s="96">
        <f>VLOOKUP($E48,'факт '!$E$7:$DM$254,18,0)</f>
        <v>0</v>
      </c>
      <c r="AH48" s="96">
        <f>VLOOKUP($E48,'факт '!$E$7:$DM$254,19,0)</f>
        <v>0</v>
      </c>
      <c r="AI48" s="96">
        <f>VLOOKUP($E48,'факт '!$E$7:$DM$254,20,0)</f>
        <v>0</v>
      </c>
      <c r="AJ48" s="96">
        <f t="shared" si="924"/>
        <v>0</v>
      </c>
      <c r="AK48" s="96">
        <f t="shared" si="925"/>
        <v>0</v>
      </c>
      <c r="AL48" s="172">
        <f t="shared" si="926"/>
        <v>0</v>
      </c>
      <c r="AM48" s="97">
        <f t="shared" si="863"/>
        <v>0</v>
      </c>
      <c r="AN48" s="97">
        <f t="shared" si="863"/>
        <v>0</v>
      </c>
      <c r="AO48" s="97"/>
      <c r="AP48" s="97"/>
      <c r="AQ48" s="276"/>
      <c r="AR48" s="276"/>
      <c r="AS48" s="276"/>
      <c r="AT48" s="276"/>
      <c r="AU48" s="96">
        <f>VLOOKUP($E48,'факт '!$E$7:$DM$254,9,0)</f>
        <v>0</v>
      </c>
      <c r="AV48" s="96">
        <f>VLOOKUP($E48,'факт '!$E$7:$DM$254,10,0)</f>
        <v>0</v>
      </c>
      <c r="AW48" s="96">
        <f>VLOOKUP($E48,'факт '!$E$7:$DM$254,11,0)</f>
        <v>0</v>
      </c>
      <c r="AX48" s="96">
        <f>VLOOKUP($E48,'факт '!$E$7:$DM$254,12,0)</f>
        <v>0</v>
      </c>
      <c r="AY48" s="96">
        <f>VLOOKUP($E48,'факт '!$E$7:$DM$254,13,0)</f>
        <v>0</v>
      </c>
      <c r="AZ48" s="96">
        <f>VLOOKUP($E48,'факт '!$E$7:$DM$254,14,0)</f>
        <v>0</v>
      </c>
      <c r="BA48" s="105">
        <f>AU48+AX48</f>
        <v>0</v>
      </c>
      <c r="BB48" s="96">
        <f>AV48+AY48</f>
        <v>0</v>
      </c>
      <c r="BC48" s="172">
        <f>AW48+AZ48</f>
        <v>0</v>
      </c>
      <c r="BD48" s="97">
        <f>AU48-AS48</f>
        <v>0</v>
      </c>
      <c r="BE48" s="97">
        <f>AV48-AT48</f>
        <v>0</v>
      </c>
      <c r="BF48" s="97"/>
      <c r="BG48" s="97"/>
      <c r="BH48" s="276"/>
      <c r="BI48" s="276"/>
      <c r="BJ48" s="276"/>
      <c r="BK48" s="276"/>
      <c r="BL48" s="96">
        <f>VLOOKUP($E48,'факт '!$E$7:$DM$254,21,0)</f>
        <v>0</v>
      </c>
      <c r="BM48" s="96">
        <f>VLOOKUP($E48,'факт '!$E$7:$DM$254,22,0)</f>
        <v>0</v>
      </c>
      <c r="BN48" s="96">
        <f>VLOOKUP($E48,'факт '!$E$7:$DM$254,23,0)</f>
        <v>0</v>
      </c>
      <c r="BO48" s="105">
        <f>VLOOKUP($E48,'факт '!$E$7:$DM$254,24,0)</f>
        <v>0</v>
      </c>
      <c r="BP48" s="96">
        <f>VLOOKUP($E48,'факт '!$E$7:$DM$254,25,0)</f>
        <v>0</v>
      </c>
      <c r="BQ48" s="96">
        <f>VLOOKUP($E48,'факт '!$E$7:$DM$254,26,0)</f>
        <v>0</v>
      </c>
      <c r="BR48" s="96">
        <f t="shared" si="957"/>
        <v>0</v>
      </c>
      <c r="BS48" s="96">
        <f t="shared" si="958"/>
        <v>0</v>
      </c>
      <c r="BT48" s="172">
        <f t="shared" si="959"/>
        <v>0</v>
      </c>
      <c r="BU48" s="97">
        <f t="shared" si="960"/>
        <v>0</v>
      </c>
      <c r="BV48" s="97">
        <f t="shared" si="961"/>
        <v>0</v>
      </c>
      <c r="BW48" s="97"/>
      <c r="BX48" s="97"/>
      <c r="BY48" s="276"/>
      <c r="BZ48" s="276"/>
      <c r="CA48" s="276"/>
      <c r="CB48" s="276"/>
      <c r="CC48" s="96">
        <f>VLOOKUP($E48,'факт '!$E$7:$DM$254,33,0)</f>
        <v>2</v>
      </c>
      <c r="CD48" s="96">
        <f>VLOOKUP($E48,'факт '!$E$7:$DM$254,34,0)</f>
        <v>365501.78</v>
      </c>
      <c r="CE48" s="105">
        <f>VLOOKUP($E48,'факт '!$E$7:$DM$254,35,0)</f>
        <v>30</v>
      </c>
      <c r="CF48" s="96">
        <f>VLOOKUP($E48,'факт '!$E$7:$DM$254,36,0)</f>
        <v>1</v>
      </c>
      <c r="CG48" s="96">
        <f>VLOOKUP($E48,'факт '!$E$7:$DM$254,37,0)</f>
        <v>182750.89</v>
      </c>
      <c r="CH48" s="96">
        <f>VLOOKUP($E48,'факт '!$E$7:$DM$254,38,0)</f>
        <v>7</v>
      </c>
      <c r="CI48" s="96">
        <f t="shared" si="930"/>
        <v>3</v>
      </c>
      <c r="CJ48" s="96">
        <f t="shared" si="931"/>
        <v>548252.67000000004</v>
      </c>
      <c r="CK48" s="172">
        <f t="shared" si="932"/>
        <v>37</v>
      </c>
      <c r="CL48" s="97">
        <f t="shared" si="42"/>
        <v>2</v>
      </c>
      <c r="CM48" s="97">
        <f t="shared" si="43"/>
        <v>365501.78</v>
      </c>
      <c r="CN48" s="235">
        <f t="shared" si="871"/>
        <v>182750.8885</v>
      </c>
      <c r="CO48" s="236">
        <f t="shared" si="872"/>
        <v>182750.89</v>
      </c>
      <c r="CP48" s="276"/>
      <c r="CQ48" s="276"/>
      <c r="CR48" s="276"/>
      <c r="CS48" s="276"/>
      <c r="CT48" s="96">
        <f>VLOOKUP($E48,'факт '!$E$7:$DM$254,39,0)</f>
        <v>0</v>
      </c>
      <c r="CU48" s="96">
        <f>VLOOKUP($E48,'факт '!$E$7:$DM$254,40,0)</f>
        <v>0</v>
      </c>
      <c r="CV48" s="244">
        <f>VLOOKUP($E48,'факт '!$E$7:$DM$254,41,0)</f>
        <v>0</v>
      </c>
      <c r="CW48" s="96">
        <f>VLOOKUP($E48,'факт '!$E$7:$DM$254,42,0)</f>
        <v>0</v>
      </c>
      <c r="CX48" s="96">
        <f>VLOOKUP($E48,'факт '!$E$7:$DM$254,43,0)</f>
        <v>0</v>
      </c>
      <c r="CY48" s="105">
        <f>VLOOKUP($E48,'факт '!$E$7:$DM$254,44,0)</f>
        <v>0</v>
      </c>
      <c r="CZ48" s="96">
        <f t="shared" si="962"/>
        <v>0</v>
      </c>
      <c r="DA48" s="96">
        <f t="shared" si="963"/>
        <v>0</v>
      </c>
      <c r="DB48" s="172"/>
      <c r="DC48" s="97">
        <f t="shared" si="964"/>
        <v>0</v>
      </c>
      <c r="DD48" s="97">
        <f t="shared" si="965"/>
        <v>0</v>
      </c>
      <c r="DE48" s="97"/>
      <c r="DF48" s="97"/>
      <c r="DG48" s="276"/>
      <c r="DH48" s="276"/>
      <c r="DI48" s="276"/>
      <c r="DJ48" s="276"/>
      <c r="DK48" s="96">
        <f>VLOOKUP($E48,'факт '!$E$7:$DM$254,45,0)</f>
        <v>0</v>
      </c>
      <c r="DL48" s="96">
        <f>VLOOKUP($E48,'факт '!$E$7:$DM$254,46,0)</f>
        <v>0</v>
      </c>
      <c r="DM48" s="96">
        <f>VLOOKUP($E48,'факт '!$E$7:$DM$254,47,0)</f>
        <v>0</v>
      </c>
      <c r="DN48" s="96">
        <f>VLOOKUP($E48,'факт '!$E$7:$DM$254,48,0)</f>
        <v>0</v>
      </c>
      <c r="DO48" s="96">
        <f>VLOOKUP($E48,'факт '!$E$7:$DM$254,49,0)</f>
        <v>0</v>
      </c>
      <c r="DP48" s="96">
        <f>VLOOKUP($E48,'факт '!$E$7:$DM$254,50,0)</f>
        <v>0</v>
      </c>
      <c r="DQ48" s="105">
        <f>DK48+DN48</f>
        <v>0</v>
      </c>
      <c r="DR48" s="96">
        <f>DL48+DO48</f>
        <v>0</v>
      </c>
      <c r="DS48" s="172">
        <f>DM48+DP48</f>
        <v>0</v>
      </c>
      <c r="DT48" s="97">
        <f>DK48-DI48</f>
        <v>0</v>
      </c>
      <c r="DU48" s="97">
        <f>DL48-DJ48</f>
        <v>0</v>
      </c>
      <c r="DV48" s="97"/>
      <c r="DW48" s="97"/>
      <c r="DX48" s="276"/>
      <c r="DY48" s="276"/>
      <c r="DZ48" s="276"/>
      <c r="EA48" s="276"/>
      <c r="EB48" s="96">
        <f>VLOOKUP($E48,'факт '!$E$7:$DM$254,51,0)</f>
        <v>0</v>
      </c>
      <c r="EC48" s="96">
        <f>VLOOKUP($E48,'факт '!$E$7:$DM$254,52,0)</f>
        <v>0</v>
      </c>
      <c r="ED48" s="96">
        <f>VLOOKUP($E48,'факт '!$E$7:$DM$254,53,0)</f>
        <v>0</v>
      </c>
      <c r="EE48" s="96">
        <f>VLOOKUP($E48,'факт '!$E$7:$DM$254,54,0)</f>
        <v>0</v>
      </c>
      <c r="EF48" s="96">
        <f>VLOOKUP($E48,'факт '!$E$7:$DM$254,55,0)</f>
        <v>0</v>
      </c>
      <c r="EG48" s="96">
        <f>VLOOKUP($E48,'факт '!$E$7:$DM$254,56,0)</f>
        <v>0</v>
      </c>
      <c r="EH48" s="105">
        <f t="shared" si="933"/>
        <v>0</v>
      </c>
      <c r="EI48" s="96">
        <f t="shared" si="934"/>
        <v>0</v>
      </c>
      <c r="EJ48" s="172">
        <f t="shared" si="935"/>
        <v>0</v>
      </c>
      <c r="EK48" s="97">
        <f t="shared" si="56"/>
        <v>0</v>
      </c>
      <c r="EL48" s="97">
        <f t="shared" si="57"/>
        <v>0</v>
      </c>
      <c r="EM48" s="97"/>
      <c r="EN48" s="97"/>
      <c r="EO48" s="276"/>
      <c r="EP48" s="276"/>
      <c r="EQ48" s="276"/>
      <c r="ER48" s="276"/>
      <c r="ES48" s="96">
        <f>VLOOKUP($E48,'факт '!$E$7:$DM$254,57,0)</f>
        <v>0</v>
      </c>
      <c r="ET48" s="96">
        <f>VLOOKUP($E48,'факт '!$E$7:$DM$254,58,0)</f>
        <v>0</v>
      </c>
      <c r="EU48" s="96">
        <f>VLOOKUP($E48,'факт '!$E$7:$DM$254,59,0)</f>
        <v>0</v>
      </c>
      <c r="EV48" s="96">
        <f>VLOOKUP($E48,'факт '!$E$7:$DM$254,60,0)</f>
        <v>0</v>
      </c>
      <c r="EW48" s="96">
        <f>VLOOKUP($E48,'факт '!$E$7:$DM$254,61,0)</f>
        <v>0</v>
      </c>
      <c r="EX48" s="96">
        <f>VLOOKUP($E48,'факт '!$E$7:$DM$254,62,0)</f>
        <v>0</v>
      </c>
      <c r="EY48" s="105">
        <f t="shared" si="936"/>
        <v>0</v>
      </c>
      <c r="EZ48" s="96">
        <f t="shared" si="937"/>
        <v>0</v>
      </c>
      <c r="FA48" s="172">
        <f t="shared" si="938"/>
        <v>0</v>
      </c>
      <c r="FB48" s="97">
        <f t="shared" si="61"/>
        <v>0</v>
      </c>
      <c r="FC48" s="97">
        <f t="shared" si="62"/>
        <v>0</v>
      </c>
      <c r="FD48" s="97"/>
      <c r="FE48" s="97"/>
      <c r="FF48" s="276"/>
      <c r="FG48" s="276"/>
      <c r="FH48" s="276"/>
      <c r="FI48" s="276"/>
      <c r="FJ48" s="96">
        <f>VLOOKUP($E48,'факт '!$E$7:$DM$254,27,0)</f>
        <v>0</v>
      </c>
      <c r="FK48" s="96">
        <f>VLOOKUP($E48,'факт '!$E$7:$DM$254,28,0)</f>
        <v>0</v>
      </c>
      <c r="FL48" s="96">
        <f>VLOOKUP($E48,'факт '!$E$7:$DM$254,29,0)</f>
        <v>0</v>
      </c>
      <c r="FM48" s="96">
        <f>VLOOKUP($E48,'факт '!$E$7:$DM$254,30,0)</f>
        <v>0</v>
      </c>
      <c r="FN48" s="96">
        <f>VLOOKUP($E48,'факт '!$E$7:$DM$254,31,0)</f>
        <v>0</v>
      </c>
      <c r="FO48" s="96">
        <f>VLOOKUP($E48,'факт '!$E$7:$DM$254,32,0)</f>
        <v>0</v>
      </c>
      <c r="FP48" s="105">
        <f t="shared" si="939"/>
        <v>0</v>
      </c>
      <c r="FQ48" s="96">
        <f t="shared" si="940"/>
        <v>0</v>
      </c>
      <c r="FR48" s="172">
        <f t="shared" si="941"/>
        <v>0</v>
      </c>
      <c r="FS48" s="97">
        <f>FJ48-FH48</f>
        <v>0</v>
      </c>
      <c r="FT48" s="97">
        <f>FK48-FI48</f>
        <v>0</v>
      </c>
      <c r="FU48" s="97"/>
      <c r="FV48" s="97"/>
      <c r="FW48" s="276"/>
      <c r="FX48" s="276"/>
      <c r="FY48" s="276"/>
      <c r="FZ48" s="276"/>
      <c r="GA48" s="96">
        <f>VLOOKUP($E48,'факт '!$E$7:$DM$254,63,0)</f>
        <v>0</v>
      </c>
      <c r="GB48" s="96">
        <f>VLOOKUP($E48,'факт '!$E$7:$DM$254,64,0)</f>
        <v>0</v>
      </c>
      <c r="GC48" s="96">
        <f>VLOOKUP($E48,'факт '!$E$7:$DM$254,65,0)</f>
        <v>0</v>
      </c>
      <c r="GD48" s="96">
        <f>VLOOKUP($E48,'факт '!$E$7:$DM$254,66,0)</f>
        <v>0</v>
      </c>
      <c r="GE48" s="96">
        <f>VLOOKUP($E48,'факт '!$E$7:$DM$254,67,0)</f>
        <v>0</v>
      </c>
      <c r="GF48" s="96">
        <f>VLOOKUP($E48,'факт '!$E$7:$DM$254,68,0)</f>
        <v>0</v>
      </c>
      <c r="GG48" s="105">
        <f>GA48+GD48</f>
        <v>0</v>
      </c>
      <c r="GH48" s="96">
        <f>GB48+GE48</f>
        <v>0</v>
      </c>
      <c r="GI48" s="172">
        <f>GC48+GF48</f>
        <v>0</v>
      </c>
      <c r="GJ48" s="97">
        <f t="shared" si="67"/>
        <v>0</v>
      </c>
      <c r="GK48" s="97">
        <f t="shared" si="68"/>
        <v>0</v>
      </c>
      <c r="GL48" s="97"/>
      <c r="GM48" s="97"/>
      <c r="GN48" s="276"/>
      <c r="GO48" s="276"/>
      <c r="GP48" s="276"/>
      <c r="GQ48" s="276"/>
      <c r="GR48" s="96">
        <f>VLOOKUP($E48,'факт '!$E$7:$DM$254,93,0)</f>
        <v>0</v>
      </c>
      <c r="GS48" s="96">
        <f>VLOOKUP($E48,'факт '!$E$7:$DM$254,94,0)</f>
        <v>0</v>
      </c>
      <c r="GT48" s="96">
        <f>VLOOKUP($E48,'факт '!$E$7:$DM$254,95,0)</f>
        <v>0</v>
      </c>
      <c r="GU48" s="96">
        <f>VLOOKUP($E48,'факт '!$E$7:$DM$254,96,0)</f>
        <v>0</v>
      </c>
      <c r="GV48" s="96">
        <f>VLOOKUP($E48,'факт '!$E$7:$DM$254,97,0)</f>
        <v>0</v>
      </c>
      <c r="GW48" s="96">
        <f>VLOOKUP($E48,'факт '!$E$7:$DM$254,98,0)</f>
        <v>0</v>
      </c>
      <c r="GX48" s="96">
        <f t="shared" si="942"/>
        <v>0</v>
      </c>
      <c r="GY48" s="96">
        <f t="shared" si="943"/>
        <v>0</v>
      </c>
      <c r="GZ48" s="96">
        <f t="shared" si="944"/>
        <v>0</v>
      </c>
      <c r="HA48" s="97">
        <f t="shared" si="70"/>
        <v>0</v>
      </c>
      <c r="HB48" s="97">
        <f t="shared" si="71"/>
        <v>0</v>
      </c>
      <c r="HC48" s="235">
        <f t="shared" si="901"/>
        <v>182750.8885</v>
      </c>
      <c r="HD48" s="236" t="e">
        <f t="shared" si="945"/>
        <v>#DIV/0!</v>
      </c>
      <c r="HE48" s="276"/>
      <c r="HF48" s="276"/>
      <c r="HG48" s="276"/>
      <c r="HH48" s="276"/>
      <c r="HI48" s="247"/>
      <c r="HJ48" s="247"/>
      <c r="HK48" s="247"/>
      <c r="HL48" s="96"/>
      <c r="HM48" s="96"/>
      <c r="HN48" s="96"/>
      <c r="HO48" s="105"/>
      <c r="HP48" s="96"/>
      <c r="HQ48" s="172"/>
      <c r="HR48" s="97"/>
      <c r="HS48" s="97"/>
      <c r="HT48" s="97"/>
      <c r="HU48" s="97"/>
      <c r="HV48" s="276"/>
      <c r="HW48" s="276"/>
      <c r="HX48" s="276"/>
      <c r="HY48" s="276"/>
      <c r="HZ48" s="96">
        <f>VLOOKUP($E48,'факт '!$E$7:$DM$254,87,0)</f>
        <v>0</v>
      </c>
      <c r="IA48" s="96">
        <f>VLOOKUP($E48,'факт '!$E$7:$DM$254,88,0)</f>
        <v>0</v>
      </c>
      <c r="IB48" s="96">
        <f>VLOOKUP($E48,'факт '!$E$7:$DM$254,89,0)</f>
        <v>0</v>
      </c>
      <c r="IC48" s="96">
        <f>VLOOKUP($E48,'факт '!$E$7:$DM$254,90,0)</f>
        <v>0</v>
      </c>
      <c r="ID48" s="96">
        <f>VLOOKUP($E48,'факт '!$E$7:$DM$254,91,0)</f>
        <v>0</v>
      </c>
      <c r="IE48" s="96">
        <f>VLOOKUP($E48,'факт '!$E$7:$DM$254,92,0)</f>
        <v>0</v>
      </c>
      <c r="IF48" s="105">
        <f t="shared" si="946"/>
        <v>0</v>
      </c>
      <c r="IG48" s="96">
        <f t="shared" si="947"/>
        <v>0</v>
      </c>
      <c r="IH48" s="172"/>
      <c r="II48" s="97">
        <f t="shared" si="78"/>
        <v>0</v>
      </c>
      <c r="IJ48" s="97">
        <f t="shared" si="79"/>
        <v>0</v>
      </c>
      <c r="IK48" s="97"/>
      <c r="IL48" s="97"/>
      <c r="IM48" s="276"/>
      <c r="IN48" s="276"/>
      <c r="IO48" s="276"/>
      <c r="IP48" s="276"/>
      <c r="IQ48" s="96">
        <f>VLOOKUP($E48,'факт '!$E$7:$DM$254,99,0)</f>
        <v>0</v>
      </c>
      <c r="IR48" s="96">
        <f>VLOOKUP($E48,'факт '!$E$7:$DM$254,100,0)</f>
        <v>0</v>
      </c>
      <c r="IS48" s="96">
        <f>VLOOKUP($E48,'факт '!$E$7:$DM$254,101,0)</f>
        <v>0</v>
      </c>
      <c r="IT48" s="96">
        <f>VLOOKUP($E48,'факт '!$E$7:$DM$254,102,0)</f>
        <v>0</v>
      </c>
      <c r="IU48" s="96">
        <f>VLOOKUP($E48,'факт '!$E$7:$DM$254,103,0)</f>
        <v>0</v>
      </c>
      <c r="IV48" s="96">
        <f>VLOOKUP($E48,'факт '!$E$7:$DM$254,104,0)</f>
        <v>0</v>
      </c>
      <c r="IW48" s="105">
        <f>IQ48+IT48</f>
        <v>0</v>
      </c>
      <c r="IX48" s="96">
        <f>IR48+IU48</f>
        <v>0</v>
      </c>
      <c r="IY48" s="172">
        <f>IS48+IV48</f>
        <v>0</v>
      </c>
      <c r="IZ48" s="97">
        <f>IQ48-IO48</f>
        <v>0</v>
      </c>
      <c r="JA48" s="97">
        <f>IR48-IP48</f>
        <v>0</v>
      </c>
      <c r="JB48" s="97"/>
      <c r="JC48" s="97"/>
      <c r="JD48" s="276"/>
      <c r="JE48" s="276"/>
      <c r="JF48" s="276"/>
      <c r="JG48" s="276"/>
      <c r="JH48" s="96">
        <f>VLOOKUP($E48,'факт '!$E$7:$DM$254,81,0)</f>
        <v>0</v>
      </c>
      <c r="JI48" s="96">
        <f>VLOOKUP($E48,'факт '!$E$7:$DM$254,82,0)</f>
        <v>0</v>
      </c>
      <c r="JJ48" s="96">
        <f>VLOOKUP($E48,'факт '!$E$7:$DM$254,83,0)</f>
        <v>0</v>
      </c>
      <c r="JK48" s="96">
        <f>VLOOKUP($E48,'факт '!$E$7:$DM$254,84,0)</f>
        <v>0</v>
      </c>
      <c r="JL48" s="96">
        <f>VLOOKUP($E48,'факт '!$E$7:$DM$254,85,0)</f>
        <v>0</v>
      </c>
      <c r="JM48" s="96">
        <f>VLOOKUP($E48,'факт '!$E$7:$DM$254,86,0)</f>
        <v>0</v>
      </c>
      <c r="JN48" s="96">
        <f>JH48+JK48</f>
        <v>0</v>
      </c>
      <c r="JO48" s="96">
        <f>JI48+JL48</f>
        <v>0</v>
      </c>
      <c r="JP48" s="96">
        <f>JJ48+JM48</f>
        <v>0</v>
      </c>
      <c r="JQ48" s="97">
        <f>JH48-JF48</f>
        <v>0</v>
      </c>
      <c r="JR48" s="97">
        <f>JI48-JG48</f>
        <v>0</v>
      </c>
      <c r="JS48" s="97"/>
      <c r="JT48" s="97"/>
      <c r="JU48" s="97"/>
      <c r="JV48" s="97"/>
      <c r="JW48" s="97"/>
      <c r="JX48" s="97"/>
      <c r="JY48" s="96">
        <f>VLOOKUP($E48,'факт '!$E$7:$DM$254,69,0)</f>
        <v>0</v>
      </c>
      <c r="JZ48" s="96">
        <f>VLOOKUP($E48,'факт '!$E$7:$DM$254,70,0)</f>
        <v>0</v>
      </c>
      <c r="KA48" s="96">
        <f>VLOOKUP($E48,'факт '!$E$7:$DM$254,71,0)</f>
        <v>0</v>
      </c>
      <c r="KB48" s="96">
        <f>VLOOKUP($E48,'факт '!$E$7:$DM$254,72,0)</f>
        <v>0</v>
      </c>
      <c r="KC48" s="96">
        <f>VLOOKUP($E48,'факт '!$E$7:$DM$254,73,0)</f>
        <v>0</v>
      </c>
      <c r="KD48" s="96">
        <f>VLOOKUP($E48,'факт '!$E$7:$DM$254,74,0)</f>
        <v>0</v>
      </c>
      <c r="KE48" s="97">
        <f>JY48+KB48</f>
        <v>0</v>
      </c>
      <c r="KF48" s="97">
        <f>JZ48+KC48</f>
        <v>0</v>
      </c>
      <c r="KG48" s="97">
        <f>KA48+KD48</f>
        <v>0</v>
      </c>
      <c r="KH48" s="97">
        <f>JY48-JW48</f>
        <v>0</v>
      </c>
      <c r="KI48" s="97">
        <f>JZ48-JX48</f>
        <v>0</v>
      </c>
      <c r="KJ48" s="97"/>
      <c r="KK48" s="97"/>
      <c r="KL48" s="97"/>
      <c r="KM48" s="97"/>
      <c r="KN48" s="97"/>
      <c r="KO48" s="97"/>
      <c r="KP48" s="96">
        <f>VLOOKUP($E48,'факт '!$E$7:$DM$254,75,0)</f>
        <v>0</v>
      </c>
      <c r="KQ48" s="96">
        <f>VLOOKUP($E48,'факт '!$E$7:$DM$254,76,0)</f>
        <v>0</v>
      </c>
      <c r="KR48" s="96">
        <f>VLOOKUP($E48,'факт '!$E$7:$DM$254,77,0)</f>
        <v>0</v>
      </c>
      <c r="KS48" s="96">
        <f>VLOOKUP($E48,'факт '!$E$7:$DM$254,78,0)</f>
        <v>0</v>
      </c>
      <c r="KT48" s="96">
        <f>VLOOKUP($E48,'факт '!$E$7:$DM$254,79,0)</f>
        <v>0</v>
      </c>
      <c r="KU48" s="96">
        <f>VLOOKUP($E48,'факт '!$E$7:$DM$254,80,0)</f>
        <v>0</v>
      </c>
      <c r="KV48" s="97">
        <f t="shared" si="948"/>
        <v>0</v>
      </c>
      <c r="KW48" s="97">
        <f t="shared" si="949"/>
        <v>0</v>
      </c>
      <c r="KX48" s="97">
        <f t="shared" si="950"/>
        <v>0</v>
      </c>
      <c r="KY48" s="97">
        <f t="shared" si="91"/>
        <v>0</v>
      </c>
      <c r="KZ48" s="97">
        <f t="shared" si="92"/>
        <v>0</v>
      </c>
      <c r="LA48" s="97"/>
      <c r="LB48" s="97"/>
      <c r="LC48" s="231"/>
      <c r="LD48" s="277"/>
      <c r="LE48" s="231"/>
      <c r="LF48" s="231"/>
      <c r="LG48" s="231">
        <f t="shared" si="951"/>
        <v>2</v>
      </c>
      <c r="LH48" s="231">
        <f t="shared" si="952"/>
        <v>365501.78</v>
      </c>
      <c r="LI48" s="231">
        <f t="shared" si="953"/>
        <v>30</v>
      </c>
      <c r="LJ48" s="231">
        <f t="shared" si="954"/>
        <v>1</v>
      </c>
      <c r="LK48" s="231">
        <f t="shared" si="955"/>
        <v>182750.89</v>
      </c>
      <c r="LL48" s="231">
        <f t="shared" si="956"/>
        <v>7</v>
      </c>
      <c r="LM48" s="231">
        <f t="shared" si="443"/>
        <v>3</v>
      </c>
      <c r="LN48" s="231">
        <f t="shared" si="444"/>
        <v>548252.67000000004</v>
      </c>
      <c r="LO48" s="231">
        <f t="shared" si="444"/>
        <v>37</v>
      </c>
      <c r="LP48" s="231">
        <f t="shared" si="95"/>
        <v>2</v>
      </c>
      <c r="LQ48" s="231">
        <f t="shared" si="96"/>
        <v>365501.78</v>
      </c>
      <c r="LR48" s="100"/>
      <c r="LS48" s="101"/>
      <c r="LT48" s="102">
        <f t="shared" si="26"/>
        <v>182750.8885</v>
      </c>
      <c r="LU48" s="102">
        <f>LH48/LG48</f>
        <v>182750.89</v>
      </c>
      <c r="LV48" s="245">
        <f t="shared" si="855"/>
        <v>-1.500000013038516E-3</v>
      </c>
      <c r="LW48" s="246">
        <f>LK48/LJ48</f>
        <v>182750.89</v>
      </c>
    </row>
    <row r="49" spans="1:335" ht="36.75" customHeight="1" x14ac:dyDescent="0.2">
      <c r="A49" s="215">
        <v>1</v>
      </c>
      <c r="B49" s="215">
        <v>1</v>
      </c>
      <c r="C49" s="158">
        <v>10</v>
      </c>
      <c r="D49" s="116" t="s">
        <v>383</v>
      </c>
      <c r="E49" s="142" t="s">
        <v>528</v>
      </c>
      <c r="F49" s="121" t="s">
        <v>527</v>
      </c>
      <c r="G49" s="119">
        <v>6</v>
      </c>
      <c r="H49" s="193">
        <v>182750.8885</v>
      </c>
      <c r="I49" s="276"/>
      <c r="J49" s="276"/>
      <c r="K49" s="276"/>
      <c r="L49" s="276"/>
      <c r="M49" s="96">
        <f>VLOOKUP($E49,'факт '!$E$7:$DM$254,3,0)</f>
        <v>0</v>
      </c>
      <c r="N49" s="96">
        <f>VLOOKUP($E49,'факт '!$E$7:$DM$254,4,0)</f>
        <v>0</v>
      </c>
      <c r="O49" s="96">
        <f>VLOOKUP($E49,'факт '!$E$7:$DM$254,5,0)</f>
        <v>0</v>
      </c>
      <c r="P49" s="96">
        <f>VLOOKUP($E49,'факт '!$E$7:$DM$254,6,0)</f>
        <v>0</v>
      </c>
      <c r="Q49" s="96">
        <f>VLOOKUP($E49,'факт '!$E$7:$DM$254,7,0)</f>
        <v>0</v>
      </c>
      <c r="R49" s="96">
        <f>VLOOKUP($E49,'факт '!$E$7:$DM$254,8,0)</f>
        <v>0</v>
      </c>
      <c r="S49" s="96">
        <f t="shared" si="921"/>
        <v>0</v>
      </c>
      <c r="T49" s="96">
        <f t="shared" si="922"/>
        <v>0</v>
      </c>
      <c r="U49" s="96">
        <f t="shared" si="923"/>
        <v>0</v>
      </c>
      <c r="V49" s="97">
        <f t="shared" si="30"/>
        <v>0</v>
      </c>
      <c r="W49" s="97">
        <f t="shared" si="31"/>
        <v>0</v>
      </c>
      <c r="X49" s="97"/>
      <c r="Y49" s="97"/>
      <c r="Z49" s="276"/>
      <c r="AA49" s="276"/>
      <c r="AB49" s="276"/>
      <c r="AC49" s="276"/>
      <c r="AD49" s="96">
        <f>VLOOKUP($E49,'факт '!$E$7:$DM$254,15,0)</f>
        <v>0</v>
      </c>
      <c r="AE49" s="96">
        <f>VLOOKUP($E49,'факт '!$E$7:$DM$254,16,0)</f>
        <v>0</v>
      </c>
      <c r="AF49" s="105">
        <f>VLOOKUP($E49,'факт '!$E$7:$DM$254,17,0)</f>
        <v>0</v>
      </c>
      <c r="AG49" s="96">
        <f>VLOOKUP($E49,'факт '!$E$7:$DM$254,18,0)</f>
        <v>0</v>
      </c>
      <c r="AH49" s="96">
        <f>VLOOKUP($E49,'факт '!$E$7:$DM$254,19,0)</f>
        <v>0</v>
      </c>
      <c r="AI49" s="96">
        <f>VLOOKUP($E49,'факт '!$E$7:$DM$254,20,0)</f>
        <v>0</v>
      </c>
      <c r="AJ49" s="96">
        <f t="shared" si="924"/>
        <v>0</v>
      </c>
      <c r="AK49" s="96">
        <f t="shared" si="925"/>
        <v>0</v>
      </c>
      <c r="AL49" s="172">
        <f t="shared" si="926"/>
        <v>0</v>
      </c>
      <c r="AM49" s="97">
        <f t="shared" si="863"/>
        <v>0</v>
      </c>
      <c r="AN49" s="97">
        <f t="shared" si="863"/>
        <v>0</v>
      </c>
      <c r="AO49" s="97"/>
      <c r="AP49" s="97"/>
      <c r="AQ49" s="276"/>
      <c r="AR49" s="276"/>
      <c r="AS49" s="276"/>
      <c r="AT49" s="276"/>
      <c r="AU49" s="247"/>
      <c r="AV49" s="247"/>
      <c r="AW49" s="247"/>
      <c r="AX49" s="96"/>
      <c r="AY49" s="96"/>
      <c r="AZ49" s="96"/>
      <c r="BA49" s="105"/>
      <c r="BB49" s="96"/>
      <c r="BC49" s="172"/>
      <c r="BD49" s="97">
        <f t="shared" ref="BD49:BD68" si="966">AU49-AS49</f>
        <v>0</v>
      </c>
      <c r="BE49" s="97">
        <f t="shared" ref="BE49:BE68" si="967">AV49-AT49</f>
        <v>0</v>
      </c>
      <c r="BF49" s="97"/>
      <c r="BG49" s="97"/>
      <c r="BH49" s="276"/>
      <c r="BI49" s="276"/>
      <c r="BJ49" s="276"/>
      <c r="BK49" s="276"/>
      <c r="BL49" s="96">
        <f>VLOOKUP($E49,'факт '!$E$7:$DM$254,21,0)</f>
        <v>0</v>
      </c>
      <c r="BM49" s="96">
        <f>VLOOKUP($E49,'факт '!$E$7:$DM$254,22,0)</f>
        <v>0</v>
      </c>
      <c r="BN49" s="96">
        <f>VLOOKUP($E49,'факт '!$E$7:$DM$254,23,0)</f>
        <v>0</v>
      </c>
      <c r="BO49" s="105">
        <f>VLOOKUP($E49,'факт '!$E$7:$DM$254,24,0)</f>
        <v>0</v>
      </c>
      <c r="BP49" s="96">
        <f>VLOOKUP($E49,'факт '!$E$7:$DM$254,25,0)</f>
        <v>0</v>
      </c>
      <c r="BQ49" s="96">
        <f>VLOOKUP($E49,'факт '!$E$7:$DM$254,26,0)</f>
        <v>0</v>
      </c>
      <c r="BR49" s="96">
        <f t="shared" si="957"/>
        <v>0</v>
      </c>
      <c r="BS49" s="96">
        <f t="shared" si="958"/>
        <v>0</v>
      </c>
      <c r="BT49" s="172">
        <f t="shared" si="959"/>
        <v>0</v>
      </c>
      <c r="BU49" s="97">
        <f t="shared" si="960"/>
        <v>0</v>
      </c>
      <c r="BV49" s="97">
        <f t="shared" si="961"/>
        <v>0</v>
      </c>
      <c r="BW49" s="97"/>
      <c r="BX49" s="97"/>
      <c r="BY49" s="276"/>
      <c r="BZ49" s="276"/>
      <c r="CA49" s="276"/>
      <c r="CB49" s="276"/>
      <c r="CC49" s="96">
        <f>VLOOKUP($E49,'факт '!$E$7:$DM$254,33,0)</f>
        <v>3</v>
      </c>
      <c r="CD49" s="96">
        <f>VLOOKUP($E49,'факт '!$E$7:$DM$254,34,0)</f>
        <v>548252.67000000004</v>
      </c>
      <c r="CE49" s="105">
        <f>VLOOKUP($E49,'факт '!$E$7:$DM$254,35,0)</f>
        <v>22</v>
      </c>
      <c r="CF49" s="96">
        <f>VLOOKUP($E49,'факт '!$E$7:$DM$254,36,0)</f>
        <v>0</v>
      </c>
      <c r="CG49" s="96">
        <f>VLOOKUP($E49,'факт '!$E$7:$DM$254,37,0)</f>
        <v>0</v>
      </c>
      <c r="CH49" s="96">
        <f>VLOOKUP($E49,'факт '!$E$7:$DM$254,38,0)</f>
        <v>0</v>
      </c>
      <c r="CI49" s="96">
        <f t="shared" si="930"/>
        <v>3</v>
      </c>
      <c r="CJ49" s="96">
        <f t="shared" si="931"/>
        <v>548252.67000000004</v>
      </c>
      <c r="CK49" s="172">
        <f t="shared" si="932"/>
        <v>22</v>
      </c>
      <c r="CL49" s="97">
        <f t="shared" si="42"/>
        <v>3</v>
      </c>
      <c r="CM49" s="97">
        <f t="shared" si="43"/>
        <v>548252.67000000004</v>
      </c>
      <c r="CN49" s="235">
        <f t="shared" si="871"/>
        <v>182750.8885</v>
      </c>
      <c r="CO49" s="97">
        <f t="shared" si="872"/>
        <v>182750.89</v>
      </c>
      <c r="CP49" s="276"/>
      <c r="CQ49" s="276"/>
      <c r="CR49" s="276"/>
      <c r="CS49" s="276"/>
      <c r="CT49" s="96">
        <f>VLOOKUP($E49,'факт '!$E$7:$DM$254,39,0)</f>
        <v>0</v>
      </c>
      <c r="CU49" s="96">
        <f>VLOOKUP($E49,'факт '!$E$7:$DM$254,40,0)</f>
        <v>0</v>
      </c>
      <c r="CV49" s="244">
        <f>VLOOKUP($E49,'факт '!$E$7:$DM$254,41,0)</f>
        <v>0</v>
      </c>
      <c r="CW49" s="96">
        <f>VLOOKUP($E49,'факт '!$E$7:$DM$254,42,0)</f>
        <v>0</v>
      </c>
      <c r="CX49" s="96">
        <f>VLOOKUP($E49,'факт '!$E$7:$DM$254,43,0)</f>
        <v>0</v>
      </c>
      <c r="CY49" s="105">
        <f>VLOOKUP($E49,'факт '!$E$7:$DM$254,44,0)</f>
        <v>0</v>
      </c>
      <c r="CZ49" s="96">
        <f t="shared" si="962"/>
        <v>0</v>
      </c>
      <c r="DA49" s="96">
        <f t="shared" si="963"/>
        <v>0</v>
      </c>
      <c r="DB49" s="172"/>
      <c r="DC49" s="97">
        <f t="shared" si="964"/>
        <v>0</v>
      </c>
      <c r="DD49" s="97">
        <f t="shared" si="965"/>
        <v>0</v>
      </c>
      <c r="DE49" s="97"/>
      <c r="DF49" s="97"/>
      <c r="DG49" s="276"/>
      <c r="DH49" s="276"/>
      <c r="DI49" s="276"/>
      <c r="DJ49" s="276"/>
      <c r="DK49" s="96"/>
      <c r="DL49" s="96"/>
      <c r="DM49" s="96"/>
      <c r="DN49" s="96"/>
      <c r="DO49" s="96"/>
      <c r="DP49" s="96"/>
      <c r="DQ49" s="105"/>
      <c r="DR49" s="96"/>
      <c r="DS49" s="172"/>
      <c r="DT49" s="97">
        <f t="shared" si="51"/>
        <v>0</v>
      </c>
      <c r="DU49" s="97">
        <f t="shared" si="52"/>
        <v>0</v>
      </c>
      <c r="DV49" s="97"/>
      <c r="DW49" s="97"/>
      <c r="DX49" s="276"/>
      <c r="DY49" s="276"/>
      <c r="DZ49" s="276"/>
      <c r="EA49" s="276"/>
      <c r="EB49" s="96"/>
      <c r="EC49" s="96"/>
      <c r="ED49" s="96"/>
      <c r="EE49" s="96"/>
      <c r="EF49" s="96"/>
      <c r="EG49" s="96"/>
      <c r="EH49" s="105"/>
      <c r="EI49" s="96"/>
      <c r="EJ49" s="172"/>
      <c r="EK49" s="97">
        <f t="shared" si="56"/>
        <v>0</v>
      </c>
      <c r="EL49" s="97">
        <f t="shared" si="57"/>
        <v>0</v>
      </c>
      <c r="EM49" s="97"/>
      <c r="EN49" s="97"/>
      <c r="EO49" s="276"/>
      <c r="EP49" s="276"/>
      <c r="EQ49" s="276"/>
      <c r="ER49" s="276"/>
      <c r="ES49" s="96"/>
      <c r="ET49" s="96"/>
      <c r="EU49" s="96"/>
      <c r="EV49" s="96"/>
      <c r="EW49" s="96"/>
      <c r="EX49" s="96"/>
      <c r="EY49" s="105"/>
      <c r="EZ49" s="96"/>
      <c r="FA49" s="172"/>
      <c r="FB49" s="97">
        <f t="shared" si="61"/>
        <v>0</v>
      </c>
      <c r="FC49" s="97">
        <f t="shared" si="62"/>
        <v>0</v>
      </c>
      <c r="FD49" s="97"/>
      <c r="FE49" s="97"/>
      <c r="FF49" s="276"/>
      <c r="FG49" s="276"/>
      <c r="FH49" s="276"/>
      <c r="FI49" s="276"/>
      <c r="FJ49" s="96"/>
      <c r="FK49" s="96"/>
      <c r="FL49" s="96"/>
      <c r="FM49" s="96"/>
      <c r="FN49" s="96"/>
      <c r="FO49" s="96"/>
      <c r="FP49" s="105"/>
      <c r="FQ49" s="96"/>
      <c r="FR49" s="172"/>
      <c r="FS49" s="97">
        <f t="shared" si="64"/>
        <v>0</v>
      </c>
      <c r="FT49" s="97">
        <f t="shared" si="65"/>
        <v>0</v>
      </c>
      <c r="FU49" s="97"/>
      <c r="FV49" s="97"/>
      <c r="FW49" s="276"/>
      <c r="FX49" s="276"/>
      <c r="FY49" s="276"/>
      <c r="FZ49" s="276"/>
      <c r="GA49" s="96">
        <f>VLOOKUP($E49,'факт '!$E$7:$DM$254,63,0)</f>
        <v>0</v>
      </c>
      <c r="GB49" s="96">
        <f>VLOOKUP($E49,'факт '!$E$7:$DM$254,64,0)</f>
        <v>0</v>
      </c>
      <c r="GC49" s="96">
        <f>VLOOKUP($E49,'факт '!$E$7:$DM$254,65,0)</f>
        <v>0</v>
      </c>
      <c r="GD49" s="96">
        <f>VLOOKUP($E49,'факт '!$E$7:$DM$254,66,0)</f>
        <v>0</v>
      </c>
      <c r="GE49" s="96">
        <f>VLOOKUP($E49,'факт '!$E$7:$DM$254,67,0)</f>
        <v>0</v>
      </c>
      <c r="GF49" s="96">
        <f>VLOOKUP($E49,'факт '!$E$7:$DM$254,68,0)</f>
        <v>0</v>
      </c>
      <c r="GG49" s="105"/>
      <c r="GH49" s="96"/>
      <c r="GI49" s="172"/>
      <c r="GJ49" s="97">
        <f t="shared" si="67"/>
        <v>0</v>
      </c>
      <c r="GK49" s="97">
        <f t="shared" si="68"/>
        <v>0</v>
      </c>
      <c r="GL49" s="97"/>
      <c r="GM49" s="97"/>
      <c r="GN49" s="276"/>
      <c r="GO49" s="276"/>
      <c r="GP49" s="276"/>
      <c r="GQ49" s="276"/>
      <c r="GR49" s="96">
        <f>VLOOKUP($E49,'факт '!$E$7:$DM$254,93,0)</f>
        <v>0</v>
      </c>
      <c r="GS49" s="96">
        <f>VLOOKUP($E49,'факт '!$E$7:$DM$254,94,0)</f>
        <v>0</v>
      </c>
      <c r="GT49" s="96">
        <f>VLOOKUP($E49,'факт '!$E$7:$DM$254,95,0)</f>
        <v>0</v>
      </c>
      <c r="GU49" s="96">
        <f>VLOOKUP($E49,'факт '!$E$7:$DM$254,96,0)</f>
        <v>0</v>
      </c>
      <c r="GV49" s="96">
        <f>VLOOKUP($E49,'факт '!$E$7:$DM$254,97,0)</f>
        <v>0</v>
      </c>
      <c r="GW49" s="96">
        <f>VLOOKUP($E49,'факт '!$E$7:$DM$254,98,0)</f>
        <v>0</v>
      </c>
      <c r="GX49" s="96">
        <f t="shared" si="942"/>
        <v>0</v>
      </c>
      <c r="GY49" s="96">
        <f t="shared" si="943"/>
        <v>0</v>
      </c>
      <c r="GZ49" s="96">
        <f t="shared" si="944"/>
        <v>0</v>
      </c>
      <c r="HA49" s="97">
        <f t="shared" si="70"/>
        <v>0</v>
      </c>
      <c r="HB49" s="97">
        <f t="shared" si="71"/>
        <v>0</v>
      </c>
      <c r="HC49" s="235">
        <f t="shared" si="901"/>
        <v>182750.8885</v>
      </c>
      <c r="HD49" s="236" t="e">
        <f t="shared" si="945"/>
        <v>#DIV/0!</v>
      </c>
      <c r="HE49" s="276"/>
      <c r="HF49" s="276"/>
      <c r="HG49" s="276"/>
      <c r="HH49" s="276"/>
      <c r="HI49" s="247"/>
      <c r="HJ49" s="247"/>
      <c r="HK49" s="247"/>
      <c r="HL49" s="96"/>
      <c r="HM49" s="96"/>
      <c r="HN49" s="96"/>
      <c r="HO49" s="105"/>
      <c r="HP49" s="96"/>
      <c r="HQ49" s="172"/>
      <c r="HR49" s="97">
        <f t="shared" si="74"/>
        <v>0</v>
      </c>
      <c r="HS49" s="97">
        <f t="shared" si="75"/>
        <v>0</v>
      </c>
      <c r="HT49" s="97"/>
      <c r="HU49" s="97"/>
      <c r="HV49" s="276"/>
      <c r="HW49" s="276"/>
      <c r="HX49" s="276"/>
      <c r="HY49" s="276"/>
      <c r="HZ49" s="96">
        <f>VLOOKUP($E49,'факт '!$E$7:$DM$254,87,0)</f>
        <v>0</v>
      </c>
      <c r="IA49" s="96">
        <f>VLOOKUP($E49,'факт '!$E$7:$DM$254,88,0)</f>
        <v>0</v>
      </c>
      <c r="IB49" s="96">
        <f>VLOOKUP($E49,'факт '!$E$7:$DM$254,89,0)</f>
        <v>0</v>
      </c>
      <c r="IC49" s="96">
        <f>VLOOKUP($E49,'факт '!$E$7:$DM$254,90,0)</f>
        <v>0</v>
      </c>
      <c r="ID49" s="96">
        <f>VLOOKUP($E49,'факт '!$E$7:$DM$254,91,0)</f>
        <v>0</v>
      </c>
      <c r="IE49" s="96">
        <f>VLOOKUP($E49,'факт '!$E$7:$DM$254,92,0)</f>
        <v>0</v>
      </c>
      <c r="IF49" s="105"/>
      <c r="IG49" s="96"/>
      <c r="IH49" s="172"/>
      <c r="II49" s="97">
        <f t="shared" si="78"/>
        <v>0</v>
      </c>
      <c r="IJ49" s="97">
        <f t="shared" si="79"/>
        <v>0</v>
      </c>
      <c r="IK49" s="97"/>
      <c r="IL49" s="97"/>
      <c r="IM49" s="276"/>
      <c r="IN49" s="276"/>
      <c r="IO49" s="276"/>
      <c r="IP49" s="276"/>
      <c r="IQ49" s="96">
        <f>VLOOKUP($E49,'факт '!$E$7:$DM$254,99,0)</f>
        <v>0</v>
      </c>
      <c r="IR49" s="96">
        <f>VLOOKUP($E49,'факт '!$E$7:$DM$254,100,0)</f>
        <v>0</v>
      </c>
      <c r="IS49" s="96">
        <f>VLOOKUP($E49,'факт '!$E$7:$DM$254,101,0)</f>
        <v>0</v>
      </c>
      <c r="IT49" s="96">
        <f>VLOOKUP($E49,'факт '!$E$7:$DM$254,102,0)</f>
        <v>0</v>
      </c>
      <c r="IU49" s="96">
        <f>VLOOKUP($E49,'факт '!$E$7:$DM$254,103,0)</f>
        <v>0</v>
      </c>
      <c r="IV49" s="96">
        <f>VLOOKUP($E49,'факт '!$E$7:$DM$254,104,0)</f>
        <v>0</v>
      </c>
      <c r="IW49" s="105"/>
      <c r="IX49" s="96"/>
      <c r="IY49" s="172"/>
      <c r="IZ49" s="97">
        <f t="shared" si="82"/>
        <v>0</v>
      </c>
      <c r="JA49" s="97">
        <f t="shared" si="83"/>
        <v>0</v>
      </c>
      <c r="JB49" s="97"/>
      <c r="JC49" s="97"/>
      <c r="JD49" s="276"/>
      <c r="JE49" s="276"/>
      <c r="JF49" s="276"/>
      <c r="JG49" s="276"/>
      <c r="JH49" s="96">
        <f>VLOOKUP($E49,'факт '!$E$7:$DM$254,81,0)</f>
        <v>0</v>
      </c>
      <c r="JI49" s="96">
        <f>VLOOKUP($E49,'факт '!$E$7:$DM$254,82,0)</f>
        <v>0</v>
      </c>
      <c r="JJ49" s="96">
        <f>VLOOKUP($E49,'факт '!$E$7:$DM$254,83,0)</f>
        <v>0</v>
      </c>
      <c r="JK49" s="96">
        <f>VLOOKUP($E49,'факт '!$E$7:$DM$254,84,0)</f>
        <v>0</v>
      </c>
      <c r="JL49" s="96">
        <f>VLOOKUP($E49,'факт '!$E$7:$DM$254,85,0)</f>
        <v>0</v>
      </c>
      <c r="JM49" s="96">
        <f>VLOOKUP($E49,'факт '!$E$7:$DM$254,86,0)</f>
        <v>0</v>
      </c>
      <c r="JN49" s="96"/>
      <c r="JO49" s="96"/>
      <c r="JP49" s="96"/>
      <c r="JQ49" s="97">
        <f t="shared" si="85"/>
        <v>0</v>
      </c>
      <c r="JR49" s="97">
        <f t="shared" si="86"/>
        <v>0</v>
      </c>
      <c r="JS49" s="97"/>
      <c r="JT49" s="97"/>
      <c r="JU49" s="97"/>
      <c r="JV49" s="97"/>
      <c r="JW49" s="97"/>
      <c r="JX49" s="97"/>
      <c r="JY49" s="96">
        <f>VLOOKUP($E49,'факт '!$E$7:$DM$254,69,0)</f>
        <v>0</v>
      </c>
      <c r="JZ49" s="96">
        <f>VLOOKUP($E49,'факт '!$E$7:$DM$254,70,0)</f>
        <v>0</v>
      </c>
      <c r="KA49" s="96">
        <f>VLOOKUP($E49,'факт '!$E$7:$DM$254,71,0)</f>
        <v>0</v>
      </c>
      <c r="KB49" s="96">
        <f>VLOOKUP($E49,'факт '!$E$7:$DM$254,72,0)</f>
        <v>0</v>
      </c>
      <c r="KC49" s="96">
        <f>VLOOKUP($E49,'факт '!$E$7:$DM$254,73,0)</f>
        <v>0</v>
      </c>
      <c r="KD49" s="96">
        <f>VLOOKUP($E49,'факт '!$E$7:$DM$254,74,0)</f>
        <v>0</v>
      </c>
      <c r="KE49" s="97"/>
      <c r="KF49" s="97"/>
      <c r="KG49" s="97"/>
      <c r="KH49" s="97">
        <f t="shared" si="88"/>
        <v>0</v>
      </c>
      <c r="KI49" s="97">
        <f t="shared" si="89"/>
        <v>0</v>
      </c>
      <c r="KJ49" s="97"/>
      <c r="KK49" s="97"/>
      <c r="KL49" s="97"/>
      <c r="KM49" s="97"/>
      <c r="KN49" s="97"/>
      <c r="KO49" s="97"/>
      <c r="KP49" s="96">
        <f>VLOOKUP($E49,'факт '!$E$7:$DM$254,75,0)</f>
        <v>0</v>
      </c>
      <c r="KQ49" s="96">
        <f>VLOOKUP($E49,'факт '!$E$7:$DM$254,76,0)</f>
        <v>0</v>
      </c>
      <c r="KR49" s="96">
        <f>VLOOKUP($E49,'факт '!$E$7:$DM$254,77,0)</f>
        <v>0</v>
      </c>
      <c r="KS49" s="96">
        <f>VLOOKUP($E49,'факт '!$E$7:$DM$254,78,0)</f>
        <v>0</v>
      </c>
      <c r="KT49" s="96">
        <f>VLOOKUP($E49,'факт '!$E$7:$DM$254,79,0)</f>
        <v>0</v>
      </c>
      <c r="KU49" s="96">
        <f>VLOOKUP($E49,'факт '!$E$7:$DM$254,80,0)</f>
        <v>0</v>
      </c>
      <c r="KV49" s="97"/>
      <c r="KW49" s="97"/>
      <c r="KX49" s="97"/>
      <c r="KY49" s="97">
        <f t="shared" si="91"/>
        <v>0</v>
      </c>
      <c r="KZ49" s="97">
        <f t="shared" si="92"/>
        <v>0</v>
      </c>
      <c r="LA49" s="97"/>
      <c r="LB49" s="97"/>
      <c r="LC49" s="231"/>
      <c r="LD49" s="277"/>
      <c r="LE49" s="231"/>
      <c r="LF49" s="231"/>
      <c r="LG49" s="231">
        <f t="shared" si="951"/>
        <v>3</v>
      </c>
      <c r="LH49" s="231">
        <f t="shared" si="952"/>
        <v>548252.67000000004</v>
      </c>
      <c r="LI49" s="231">
        <f t="shared" si="953"/>
        <v>22</v>
      </c>
      <c r="LJ49" s="231">
        <f t="shared" si="954"/>
        <v>0</v>
      </c>
      <c r="LK49" s="231">
        <f t="shared" si="955"/>
        <v>0</v>
      </c>
      <c r="LL49" s="231">
        <f t="shared" si="956"/>
        <v>0</v>
      </c>
      <c r="LM49" s="231">
        <f t="shared" si="443"/>
        <v>3</v>
      </c>
      <c r="LN49" s="231">
        <f t="shared" si="444"/>
        <v>548252.67000000004</v>
      </c>
      <c r="LO49" s="231">
        <f t="shared" si="444"/>
        <v>22</v>
      </c>
      <c r="LP49" s="231">
        <f t="shared" si="95"/>
        <v>3</v>
      </c>
      <c r="LQ49" s="231">
        <f t="shared" si="96"/>
        <v>548252.67000000004</v>
      </c>
      <c r="LR49" s="100"/>
      <c r="LS49" s="101"/>
      <c r="LT49" s="102">
        <f t="shared" si="26"/>
        <v>182750.8885</v>
      </c>
      <c r="LU49" s="102">
        <f t="shared" ref="LU49:LU50" si="968">LH49/LG49</f>
        <v>182750.89</v>
      </c>
      <c r="LV49" s="245">
        <f t="shared" si="855"/>
        <v>-1.500000013038516E-3</v>
      </c>
      <c r="LW49" s="101"/>
    </row>
    <row r="50" spans="1:335" ht="15" x14ac:dyDescent="0.25">
      <c r="A50" s="215">
        <v>1</v>
      </c>
      <c r="B50" s="215">
        <v>1</v>
      </c>
      <c r="C50" s="101"/>
      <c r="D50" s="116"/>
      <c r="E50" s="480" t="s">
        <v>336</v>
      </c>
      <c r="F50" s="480" t="s">
        <v>336</v>
      </c>
      <c r="G50" s="119">
        <v>6</v>
      </c>
      <c r="H50" s="193">
        <v>182750.8885</v>
      </c>
      <c r="I50" s="276"/>
      <c r="J50" s="276"/>
      <c r="K50" s="276"/>
      <c r="L50" s="276"/>
      <c r="M50" s="96">
        <f>VLOOKUP($E50,'факт '!$E$7:$DM$254,3,0)</f>
        <v>0</v>
      </c>
      <c r="N50" s="96">
        <f>VLOOKUP($E50,'факт '!$E$7:$DM$254,4,0)</f>
        <v>0</v>
      </c>
      <c r="O50" s="96">
        <f>VLOOKUP($E50,'факт '!$E$7:$DM$254,5,0)</f>
        <v>0</v>
      </c>
      <c r="P50" s="96">
        <f>VLOOKUP($E50,'факт '!$E$7:$DM$254,6,0)</f>
        <v>0</v>
      </c>
      <c r="Q50" s="96">
        <f>VLOOKUP($E50,'факт '!$E$7:$DM$254,7,0)</f>
        <v>0</v>
      </c>
      <c r="R50" s="96">
        <f>VLOOKUP($E50,'факт '!$E$7:$DM$254,8,0)</f>
        <v>0</v>
      </c>
      <c r="S50" s="96">
        <f t="shared" si="921"/>
        <v>0</v>
      </c>
      <c r="T50" s="96">
        <f t="shared" si="922"/>
        <v>0</v>
      </c>
      <c r="U50" s="96">
        <f t="shared" si="923"/>
        <v>0</v>
      </c>
      <c r="V50" s="97">
        <f t="shared" si="30"/>
        <v>0</v>
      </c>
      <c r="W50" s="97">
        <f t="shared" si="31"/>
        <v>0</v>
      </c>
      <c r="X50" s="97"/>
      <c r="Y50" s="97"/>
      <c r="Z50" s="276"/>
      <c r="AA50" s="276"/>
      <c r="AB50" s="276"/>
      <c r="AC50" s="276"/>
      <c r="AD50" s="96">
        <f>VLOOKUP($E50,'факт '!$E$7:$DM$254,15,0)</f>
        <v>0</v>
      </c>
      <c r="AE50" s="96">
        <f>VLOOKUP($E50,'факт '!$E$7:$DM$254,16,0)</f>
        <v>0</v>
      </c>
      <c r="AF50" s="105">
        <f>VLOOKUP($E50,'факт '!$E$7:$DM$254,17,0)</f>
        <v>0</v>
      </c>
      <c r="AG50" s="96">
        <f>VLOOKUP($E50,'факт '!$E$7:$DM$254,18,0)</f>
        <v>0</v>
      </c>
      <c r="AH50" s="96">
        <f>VLOOKUP($E50,'факт '!$E$7:$DM$254,19,0)</f>
        <v>0</v>
      </c>
      <c r="AI50" s="96">
        <f>VLOOKUP($E50,'факт '!$E$7:$DM$254,20,0)</f>
        <v>0</v>
      </c>
      <c r="AJ50" s="96">
        <f t="shared" si="924"/>
        <v>0</v>
      </c>
      <c r="AK50" s="96">
        <f t="shared" si="925"/>
        <v>0</v>
      </c>
      <c r="AL50" s="172">
        <f t="shared" si="926"/>
        <v>0</v>
      </c>
      <c r="AM50" s="97">
        <f t="shared" si="863"/>
        <v>0</v>
      </c>
      <c r="AN50" s="97">
        <f t="shared" si="863"/>
        <v>0</v>
      </c>
      <c r="AO50" s="97"/>
      <c r="AP50" s="97"/>
      <c r="AQ50" s="276"/>
      <c r="AR50" s="276"/>
      <c r="AS50" s="276"/>
      <c r="AT50" s="276"/>
      <c r="AU50" s="247"/>
      <c r="AV50" s="247"/>
      <c r="AW50" s="247"/>
      <c r="AX50" s="96"/>
      <c r="AY50" s="96"/>
      <c r="AZ50" s="96"/>
      <c r="BA50" s="105">
        <f t="shared" ref="BA50:BA66" si="969">SUM(AU50+AX50)</f>
        <v>0</v>
      </c>
      <c r="BB50" s="96">
        <f t="shared" ref="BB50:BC66" si="970">SUM(AV50+AY50)</f>
        <v>0</v>
      </c>
      <c r="BC50" s="172"/>
      <c r="BD50" s="97">
        <f t="shared" si="966"/>
        <v>0</v>
      </c>
      <c r="BE50" s="97">
        <f t="shared" si="967"/>
        <v>0</v>
      </c>
      <c r="BF50" s="97"/>
      <c r="BG50" s="97"/>
      <c r="BH50" s="276"/>
      <c r="BI50" s="276"/>
      <c r="BJ50" s="276"/>
      <c r="BK50" s="276"/>
      <c r="BL50" s="96">
        <f>VLOOKUP($E50,'факт '!$E$7:$DM$254,21,0)</f>
        <v>0</v>
      </c>
      <c r="BM50" s="96">
        <f>VLOOKUP($E50,'факт '!$E$7:$DM$254,22,0)</f>
        <v>0</v>
      </c>
      <c r="BN50" s="96">
        <f>VLOOKUP($E50,'факт '!$E$7:$DM$254,23,0)</f>
        <v>0</v>
      </c>
      <c r="BO50" s="105">
        <f>VLOOKUP($E50,'факт '!$E$7:$DM$254,24,0)</f>
        <v>0</v>
      </c>
      <c r="BP50" s="96">
        <f>VLOOKUP($E50,'факт '!$E$7:$DM$254,25,0)</f>
        <v>0</v>
      </c>
      <c r="BQ50" s="96">
        <f>VLOOKUP($E50,'факт '!$E$7:$DM$254,26,0)</f>
        <v>0</v>
      </c>
      <c r="BR50" s="96">
        <f t="shared" si="957"/>
        <v>0</v>
      </c>
      <c r="BS50" s="96">
        <f t="shared" si="958"/>
        <v>0</v>
      </c>
      <c r="BT50" s="172">
        <f t="shared" si="959"/>
        <v>0</v>
      </c>
      <c r="BU50" s="97">
        <f t="shared" si="960"/>
        <v>0</v>
      </c>
      <c r="BV50" s="97">
        <f t="shared" si="961"/>
        <v>0</v>
      </c>
      <c r="BW50" s="97"/>
      <c r="BX50" s="97"/>
      <c r="BY50" s="276"/>
      <c r="BZ50" s="276"/>
      <c r="CA50" s="276"/>
      <c r="CB50" s="276"/>
      <c r="CC50" s="96">
        <f>VLOOKUP($E50,'факт '!$E$7:$DM$254,33,0)</f>
        <v>0</v>
      </c>
      <c r="CD50" s="96">
        <f>VLOOKUP($E50,'факт '!$E$7:$DM$254,34,0)</f>
        <v>0</v>
      </c>
      <c r="CE50" s="105">
        <f>VLOOKUP($E50,'факт '!$E$7:$DM$254,35,0)</f>
        <v>0</v>
      </c>
      <c r="CF50" s="96">
        <f>VLOOKUP($E50,'факт '!$E$7:$DM$254,36,0)</f>
        <v>0</v>
      </c>
      <c r="CG50" s="96">
        <f>VLOOKUP($E50,'факт '!$E$7:$DM$254,37,0)</f>
        <v>0</v>
      </c>
      <c r="CH50" s="96">
        <f>VLOOKUP($E50,'факт '!$E$7:$DM$254,38,0)</f>
        <v>0</v>
      </c>
      <c r="CI50" s="96">
        <f t="shared" si="930"/>
        <v>0</v>
      </c>
      <c r="CJ50" s="96">
        <f t="shared" si="931"/>
        <v>0</v>
      </c>
      <c r="CK50" s="172">
        <f t="shared" si="932"/>
        <v>0</v>
      </c>
      <c r="CL50" s="97">
        <f t="shared" si="42"/>
        <v>0</v>
      </c>
      <c r="CM50" s="97">
        <f t="shared" si="43"/>
        <v>0</v>
      </c>
      <c r="CN50" s="235">
        <f t="shared" si="871"/>
        <v>182750.8885</v>
      </c>
      <c r="CO50" s="97" t="e">
        <f t="shared" si="872"/>
        <v>#DIV/0!</v>
      </c>
      <c r="CP50" s="276"/>
      <c r="CQ50" s="276"/>
      <c r="CR50" s="276"/>
      <c r="CS50" s="276"/>
      <c r="CT50" s="96">
        <f>VLOOKUP($E50,'факт '!$E$7:$DM$254,39,0)</f>
        <v>0</v>
      </c>
      <c r="CU50" s="96">
        <f>VLOOKUP($E50,'факт '!$E$7:$DM$254,40,0)</f>
        <v>0</v>
      </c>
      <c r="CV50" s="244">
        <f>VLOOKUP($E50,'факт '!$E$7:$DM$254,41,0)</f>
        <v>0</v>
      </c>
      <c r="CW50" s="96">
        <f>VLOOKUP($E50,'факт '!$E$7:$DM$254,42,0)</f>
        <v>0</v>
      </c>
      <c r="CX50" s="96">
        <f>VLOOKUP($E50,'факт '!$E$7:$DM$254,43,0)</f>
        <v>0</v>
      </c>
      <c r="CY50" s="105">
        <f>VLOOKUP($E50,'факт '!$E$7:$DM$254,44,0)</f>
        <v>0</v>
      </c>
      <c r="CZ50" s="96">
        <f t="shared" si="962"/>
        <v>0</v>
      </c>
      <c r="DA50" s="96">
        <f t="shared" si="963"/>
        <v>0</v>
      </c>
      <c r="DB50" s="172"/>
      <c r="DC50" s="97">
        <f t="shared" si="964"/>
        <v>0</v>
      </c>
      <c r="DD50" s="97">
        <f t="shared" si="965"/>
        <v>0</v>
      </c>
      <c r="DE50" s="97"/>
      <c r="DF50" s="97"/>
      <c r="DG50" s="276"/>
      <c r="DH50" s="276"/>
      <c r="DI50" s="276"/>
      <c r="DJ50" s="276"/>
      <c r="DK50" s="96"/>
      <c r="DL50" s="96"/>
      <c r="DM50" s="96"/>
      <c r="DN50" s="96"/>
      <c r="DO50" s="96"/>
      <c r="DP50" s="96"/>
      <c r="DQ50" s="105">
        <f t="shared" si="49"/>
        <v>0</v>
      </c>
      <c r="DR50" s="96">
        <f t="shared" si="50"/>
        <v>0</v>
      </c>
      <c r="DS50" s="172"/>
      <c r="DT50" s="97">
        <f t="shared" si="51"/>
        <v>0</v>
      </c>
      <c r="DU50" s="97">
        <f t="shared" si="52"/>
        <v>0</v>
      </c>
      <c r="DV50" s="97"/>
      <c r="DW50" s="97"/>
      <c r="DX50" s="276"/>
      <c r="DY50" s="276"/>
      <c r="DZ50" s="276"/>
      <c r="EA50" s="276"/>
      <c r="EB50" s="96"/>
      <c r="EC50" s="96"/>
      <c r="ED50" s="96"/>
      <c r="EE50" s="96"/>
      <c r="EF50" s="96"/>
      <c r="EG50" s="96"/>
      <c r="EH50" s="105">
        <f t="shared" si="54"/>
        <v>0</v>
      </c>
      <c r="EI50" s="96">
        <f t="shared" si="55"/>
        <v>0</v>
      </c>
      <c r="EJ50" s="172"/>
      <c r="EK50" s="97">
        <f t="shared" si="56"/>
        <v>0</v>
      </c>
      <c r="EL50" s="97">
        <f t="shared" si="57"/>
        <v>0</v>
      </c>
      <c r="EM50" s="97"/>
      <c r="EN50" s="97"/>
      <c r="EO50" s="276"/>
      <c r="EP50" s="276"/>
      <c r="EQ50" s="276"/>
      <c r="ER50" s="276"/>
      <c r="ES50" s="96"/>
      <c r="ET50" s="96"/>
      <c r="EU50" s="96"/>
      <c r="EV50" s="96"/>
      <c r="EW50" s="96"/>
      <c r="EX50" s="96"/>
      <c r="EY50" s="105">
        <f t="shared" si="59"/>
        <v>0</v>
      </c>
      <c r="EZ50" s="96">
        <f t="shared" si="60"/>
        <v>0</v>
      </c>
      <c r="FA50" s="172"/>
      <c r="FB50" s="97">
        <f t="shared" si="61"/>
        <v>0</v>
      </c>
      <c r="FC50" s="97">
        <f t="shared" si="62"/>
        <v>0</v>
      </c>
      <c r="FD50" s="97"/>
      <c r="FE50" s="97"/>
      <c r="FF50" s="276"/>
      <c r="FG50" s="276"/>
      <c r="FH50" s="276"/>
      <c r="FI50" s="276"/>
      <c r="FJ50" s="96"/>
      <c r="FK50" s="96"/>
      <c r="FL50" s="96"/>
      <c r="FM50" s="96"/>
      <c r="FN50" s="96"/>
      <c r="FO50" s="96"/>
      <c r="FP50" s="105">
        <f t="shared" si="317"/>
        <v>0</v>
      </c>
      <c r="FQ50" s="96">
        <f t="shared" si="318"/>
        <v>0</v>
      </c>
      <c r="FR50" s="172"/>
      <c r="FS50" s="97">
        <f t="shared" si="64"/>
        <v>0</v>
      </c>
      <c r="FT50" s="97">
        <f t="shared" si="65"/>
        <v>0</v>
      </c>
      <c r="FU50" s="97"/>
      <c r="FV50" s="97"/>
      <c r="FW50" s="276"/>
      <c r="FX50" s="276"/>
      <c r="FY50" s="276"/>
      <c r="FZ50" s="276"/>
      <c r="GA50" s="96">
        <f>VLOOKUP($E50,'факт '!$E$7:$DM$254,63,0)</f>
        <v>0</v>
      </c>
      <c r="GB50" s="96">
        <f>VLOOKUP($E50,'факт '!$E$7:$DM$254,64,0)</f>
        <v>0</v>
      </c>
      <c r="GC50" s="96">
        <f>VLOOKUP($E50,'факт '!$E$7:$DM$254,65,0)</f>
        <v>0</v>
      </c>
      <c r="GD50" s="96">
        <f>VLOOKUP($E50,'факт '!$E$7:$DM$254,66,0)</f>
        <v>0</v>
      </c>
      <c r="GE50" s="96">
        <f>VLOOKUP($E50,'факт '!$E$7:$DM$254,67,0)</f>
        <v>0</v>
      </c>
      <c r="GF50" s="96">
        <f>VLOOKUP($E50,'факт '!$E$7:$DM$254,68,0)</f>
        <v>0</v>
      </c>
      <c r="GG50" s="105">
        <f t="shared" si="319"/>
        <v>0</v>
      </c>
      <c r="GH50" s="96">
        <f t="shared" si="320"/>
        <v>0</v>
      </c>
      <c r="GI50" s="172">
        <f t="shared" si="320"/>
        <v>0</v>
      </c>
      <c r="GJ50" s="97">
        <f t="shared" si="67"/>
        <v>0</v>
      </c>
      <c r="GK50" s="97">
        <f t="shared" si="68"/>
        <v>0</v>
      </c>
      <c r="GL50" s="97"/>
      <c r="GM50" s="97"/>
      <c r="GN50" s="276"/>
      <c r="GO50" s="276"/>
      <c r="GP50" s="276"/>
      <c r="GQ50" s="276"/>
      <c r="GR50" s="96">
        <f>VLOOKUP($E50,'факт '!$E$7:$DM$254,93,0)</f>
        <v>0</v>
      </c>
      <c r="GS50" s="96">
        <f>VLOOKUP($E50,'факт '!$E$7:$DM$254,94,0)</f>
        <v>0</v>
      </c>
      <c r="GT50" s="96">
        <f>VLOOKUP($E50,'факт '!$E$7:$DM$254,95,0)</f>
        <v>0</v>
      </c>
      <c r="GU50" s="96">
        <f>VLOOKUP($E50,'факт '!$E$7:$DM$254,96,0)</f>
        <v>0</v>
      </c>
      <c r="GV50" s="96">
        <f>VLOOKUP($E50,'факт '!$E$7:$DM$254,97,0)</f>
        <v>0</v>
      </c>
      <c r="GW50" s="96">
        <f>VLOOKUP($E50,'факт '!$E$7:$DM$254,98,0)</f>
        <v>0</v>
      </c>
      <c r="GX50" s="96">
        <f t="shared" si="942"/>
        <v>0</v>
      </c>
      <c r="GY50" s="96">
        <f t="shared" si="943"/>
        <v>0</v>
      </c>
      <c r="GZ50" s="96">
        <f t="shared" si="944"/>
        <v>0</v>
      </c>
      <c r="HA50" s="97">
        <f t="shared" si="70"/>
        <v>0</v>
      </c>
      <c r="HB50" s="97">
        <f t="shared" si="71"/>
        <v>0</v>
      </c>
      <c r="HC50" s="235">
        <f t="shared" si="901"/>
        <v>182750.8885</v>
      </c>
      <c r="HD50" s="236" t="e">
        <f t="shared" si="945"/>
        <v>#DIV/0!</v>
      </c>
      <c r="HE50" s="276"/>
      <c r="HF50" s="276"/>
      <c r="HG50" s="276"/>
      <c r="HH50" s="276"/>
      <c r="HI50" s="247"/>
      <c r="HJ50" s="247"/>
      <c r="HK50" s="247"/>
      <c r="HL50" s="96"/>
      <c r="HM50" s="96"/>
      <c r="HN50" s="96"/>
      <c r="HO50" s="105">
        <f t="shared" si="72"/>
        <v>0</v>
      </c>
      <c r="HP50" s="96">
        <f t="shared" si="73"/>
        <v>0</v>
      </c>
      <c r="HQ50" s="172"/>
      <c r="HR50" s="97">
        <f t="shared" si="74"/>
        <v>0</v>
      </c>
      <c r="HS50" s="97">
        <f t="shared" si="75"/>
        <v>0</v>
      </c>
      <c r="HT50" s="97"/>
      <c r="HU50" s="97"/>
      <c r="HV50" s="276"/>
      <c r="HW50" s="276"/>
      <c r="HX50" s="276"/>
      <c r="HY50" s="276"/>
      <c r="HZ50" s="96">
        <f>VLOOKUP($E50,'факт '!$E$7:$DM$254,87,0)</f>
        <v>0</v>
      </c>
      <c r="IA50" s="96">
        <f>VLOOKUP($E50,'факт '!$E$7:$DM$254,88,0)</f>
        <v>0</v>
      </c>
      <c r="IB50" s="96">
        <f>VLOOKUP($E50,'факт '!$E$7:$DM$254,89,0)</f>
        <v>0</v>
      </c>
      <c r="IC50" s="96">
        <f>VLOOKUP($E50,'факт '!$E$7:$DM$254,90,0)</f>
        <v>0</v>
      </c>
      <c r="ID50" s="96">
        <f>VLOOKUP($E50,'факт '!$E$7:$DM$254,91,0)</f>
        <v>0</v>
      </c>
      <c r="IE50" s="96">
        <f>VLOOKUP($E50,'факт '!$E$7:$DM$254,92,0)</f>
        <v>0</v>
      </c>
      <c r="IF50" s="105">
        <f t="shared" si="76"/>
        <v>0</v>
      </c>
      <c r="IG50" s="96">
        <f t="shared" si="77"/>
        <v>0</v>
      </c>
      <c r="IH50" s="172"/>
      <c r="II50" s="97">
        <f t="shared" si="78"/>
        <v>0</v>
      </c>
      <c r="IJ50" s="97">
        <f t="shared" si="79"/>
        <v>0</v>
      </c>
      <c r="IK50" s="97"/>
      <c r="IL50" s="97"/>
      <c r="IM50" s="276"/>
      <c r="IN50" s="276"/>
      <c r="IO50" s="276"/>
      <c r="IP50" s="276"/>
      <c r="IQ50" s="96">
        <f>VLOOKUP($E50,'факт '!$E$7:$DM$254,99,0)</f>
        <v>0</v>
      </c>
      <c r="IR50" s="96">
        <f>VLOOKUP($E50,'факт '!$E$7:$DM$254,100,0)</f>
        <v>0</v>
      </c>
      <c r="IS50" s="96">
        <f>VLOOKUP($E50,'факт '!$E$7:$DM$254,101,0)</f>
        <v>0</v>
      </c>
      <c r="IT50" s="96">
        <f>VLOOKUP($E50,'факт '!$E$7:$DM$254,102,0)</f>
        <v>0</v>
      </c>
      <c r="IU50" s="96">
        <f>VLOOKUP($E50,'факт '!$E$7:$DM$254,103,0)</f>
        <v>0</v>
      </c>
      <c r="IV50" s="96">
        <f>VLOOKUP($E50,'факт '!$E$7:$DM$254,104,0)</f>
        <v>0</v>
      </c>
      <c r="IW50" s="105">
        <f t="shared" si="80"/>
        <v>0</v>
      </c>
      <c r="IX50" s="96">
        <f t="shared" si="81"/>
        <v>0</v>
      </c>
      <c r="IY50" s="172"/>
      <c r="IZ50" s="97">
        <f t="shared" si="82"/>
        <v>0</v>
      </c>
      <c r="JA50" s="97">
        <f t="shared" si="83"/>
        <v>0</v>
      </c>
      <c r="JB50" s="97"/>
      <c r="JC50" s="97"/>
      <c r="JD50" s="276"/>
      <c r="JE50" s="276"/>
      <c r="JF50" s="276"/>
      <c r="JG50" s="276"/>
      <c r="JH50" s="96">
        <f>VLOOKUP($E50,'факт '!$E$7:$DM$254,81,0)</f>
        <v>0</v>
      </c>
      <c r="JI50" s="96">
        <f>VLOOKUP($E50,'факт '!$E$7:$DM$254,82,0)</f>
        <v>0</v>
      </c>
      <c r="JJ50" s="96">
        <f>VLOOKUP($E50,'факт '!$E$7:$DM$254,83,0)</f>
        <v>0</v>
      </c>
      <c r="JK50" s="96">
        <f>VLOOKUP($E50,'факт '!$E$7:$DM$254,84,0)</f>
        <v>0</v>
      </c>
      <c r="JL50" s="96">
        <f>VLOOKUP($E50,'факт '!$E$7:$DM$254,85,0)</f>
        <v>0</v>
      </c>
      <c r="JM50" s="96">
        <f>VLOOKUP($E50,'факт '!$E$7:$DM$254,86,0)</f>
        <v>0</v>
      </c>
      <c r="JN50" s="96">
        <f t="shared" si="321"/>
        <v>0</v>
      </c>
      <c r="JO50" s="96">
        <f t="shared" si="322"/>
        <v>0</v>
      </c>
      <c r="JP50" s="96">
        <f t="shared" si="322"/>
        <v>0</v>
      </c>
      <c r="JQ50" s="97">
        <f t="shared" si="85"/>
        <v>0</v>
      </c>
      <c r="JR50" s="97">
        <f t="shared" si="86"/>
        <v>0</v>
      </c>
      <c r="JS50" s="97"/>
      <c r="JT50" s="97"/>
      <c r="JU50" s="97"/>
      <c r="JV50" s="97"/>
      <c r="JW50" s="97"/>
      <c r="JX50" s="97"/>
      <c r="JY50" s="96">
        <f>VLOOKUP($E50,'факт '!$E$7:$DM$254,69,0)</f>
        <v>0</v>
      </c>
      <c r="JZ50" s="96">
        <f>VLOOKUP($E50,'факт '!$E$7:$DM$254,70,0)</f>
        <v>0</v>
      </c>
      <c r="KA50" s="96">
        <f>VLOOKUP($E50,'факт '!$E$7:$DM$254,71,0)</f>
        <v>0</v>
      </c>
      <c r="KB50" s="96">
        <f>VLOOKUP($E50,'факт '!$E$7:$DM$254,72,0)</f>
        <v>0</v>
      </c>
      <c r="KC50" s="96">
        <f>VLOOKUP($E50,'факт '!$E$7:$DM$254,73,0)</f>
        <v>0</v>
      </c>
      <c r="KD50" s="96">
        <f>VLOOKUP($E50,'факт '!$E$7:$DM$254,74,0)</f>
        <v>0</v>
      </c>
      <c r="KE50" s="97"/>
      <c r="KF50" s="97"/>
      <c r="KG50" s="97"/>
      <c r="KH50" s="97">
        <f t="shared" si="88"/>
        <v>0</v>
      </c>
      <c r="KI50" s="97">
        <f t="shared" si="89"/>
        <v>0</v>
      </c>
      <c r="KJ50" s="97"/>
      <c r="KK50" s="97"/>
      <c r="KL50" s="97"/>
      <c r="KM50" s="97"/>
      <c r="KN50" s="97"/>
      <c r="KO50" s="97"/>
      <c r="KP50" s="96">
        <f>VLOOKUP($E50,'факт '!$E$7:$DM$254,75,0)</f>
        <v>0</v>
      </c>
      <c r="KQ50" s="96">
        <f>VLOOKUP($E50,'факт '!$E$7:$DM$254,76,0)</f>
        <v>0</v>
      </c>
      <c r="KR50" s="96">
        <f>VLOOKUP($E50,'факт '!$E$7:$DM$254,77,0)</f>
        <v>0</v>
      </c>
      <c r="KS50" s="96">
        <f>VLOOKUP($E50,'факт '!$E$7:$DM$254,78,0)</f>
        <v>0</v>
      </c>
      <c r="KT50" s="96">
        <f>VLOOKUP($E50,'факт '!$E$7:$DM$254,79,0)</f>
        <v>0</v>
      </c>
      <c r="KU50" s="96">
        <f>VLOOKUP($E50,'факт '!$E$7:$DM$254,80,0)</f>
        <v>0</v>
      </c>
      <c r="KV50" s="97"/>
      <c r="KW50" s="97"/>
      <c r="KX50" s="97"/>
      <c r="KY50" s="97">
        <f t="shared" si="91"/>
        <v>0</v>
      </c>
      <c r="KZ50" s="97">
        <f t="shared" si="92"/>
        <v>0</v>
      </c>
      <c r="LA50" s="97"/>
      <c r="LB50" s="97"/>
      <c r="LC50" s="231"/>
      <c r="LD50" s="277"/>
      <c r="LE50" s="231"/>
      <c r="LF50" s="231"/>
      <c r="LG50" s="231">
        <f t="shared" si="951"/>
        <v>0</v>
      </c>
      <c r="LH50" s="231">
        <f t="shared" si="952"/>
        <v>0</v>
      </c>
      <c r="LI50" s="231">
        <f t="shared" si="953"/>
        <v>0</v>
      </c>
      <c r="LJ50" s="231">
        <f t="shared" si="954"/>
        <v>0</v>
      </c>
      <c r="LK50" s="231">
        <f t="shared" si="955"/>
        <v>0</v>
      </c>
      <c r="LL50" s="231">
        <f t="shared" si="956"/>
        <v>0</v>
      </c>
      <c r="LM50" s="231">
        <f t="shared" si="443"/>
        <v>0</v>
      </c>
      <c r="LN50" s="231">
        <f t="shared" si="444"/>
        <v>0</v>
      </c>
      <c r="LO50" s="231">
        <f t="shared" si="444"/>
        <v>0</v>
      </c>
      <c r="LP50" s="231">
        <f t="shared" si="95"/>
        <v>0</v>
      </c>
      <c r="LQ50" s="231">
        <f t="shared" si="96"/>
        <v>0</v>
      </c>
      <c r="LR50" s="100"/>
      <c r="LS50" s="101"/>
      <c r="LT50" s="102">
        <f t="shared" si="26"/>
        <v>182750.8885</v>
      </c>
      <c r="LU50" s="102" t="e">
        <f t="shared" si="968"/>
        <v>#DIV/0!</v>
      </c>
      <c r="LV50" s="245" t="e">
        <f t="shared" si="855"/>
        <v>#DIV/0!</v>
      </c>
      <c r="LW50" s="101"/>
    </row>
    <row r="51" spans="1:335" ht="13.5" hidden="1" x14ac:dyDescent="0.2">
      <c r="A51" s="215">
        <v>1</v>
      </c>
      <c r="B51" s="215"/>
      <c r="C51" s="257"/>
      <c r="D51" s="269"/>
      <c r="E51" s="290"/>
      <c r="F51" s="291"/>
      <c r="G51" s="119">
        <v>6</v>
      </c>
      <c r="H51" s="294">
        <v>182750.8885</v>
      </c>
      <c r="I51" s="248"/>
      <c r="J51" s="248"/>
      <c r="K51" s="248"/>
      <c r="L51" s="248"/>
      <c r="M51" s="96"/>
      <c r="N51" s="96"/>
      <c r="O51" s="96"/>
      <c r="P51" s="96"/>
      <c r="Q51" s="96"/>
      <c r="R51" s="96"/>
      <c r="S51" s="96">
        <f t="shared" ref="S51:S53" si="971">M51+P51</f>
        <v>0</v>
      </c>
      <c r="T51" s="96">
        <f t="shared" ref="T51:T53" si="972">N51+Q51</f>
        <v>0</v>
      </c>
      <c r="U51" s="96">
        <f t="shared" ref="U51:U53" si="973">O51+R51</f>
        <v>0</v>
      </c>
      <c r="V51" s="97">
        <f t="shared" si="30"/>
        <v>0</v>
      </c>
      <c r="W51" s="97">
        <f t="shared" si="31"/>
        <v>0</v>
      </c>
      <c r="X51" s="251"/>
      <c r="Y51" s="251"/>
      <c r="Z51" s="248"/>
      <c r="AA51" s="248"/>
      <c r="AB51" s="248"/>
      <c r="AC51" s="248"/>
      <c r="AD51" s="96"/>
      <c r="AE51" s="96"/>
      <c r="AF51" s="105"/>
      <c r="AG51" s="96"/>
      <c r="AH51" s="96"/>
      <c r="AI51" s="96"/>
      <c r="AJ51" s="96">
        <f t="shared" ref="AJ51:AJ53" si="974">AD51+AG51</f>
        <v>0</v>
      </c>
      <c r="AK51" s="96">
        <f t="shared" ref="AK51:AK53" si="975">AE51+AH51</f>
        <v>0</v>
      </c>
      <c r="AL51" s="172">
        <f t="shared" ref="AL51:AL53" si="976">AF51+AI51</f>
        <v>0</v>
      </c>
      <c r="AM51" s="97">
        <f t="shared" si="863"/>
        <v>0</v>
      </c>
      <c r="AN51" s="97">
        <f t="shared" si="863"/>
        <v>0</v>
      </c>
      <c r="AO51" s="251"/>
      <c r="AP51" s="251"/>
      <c r="AQ51" s="248"/>
      <c r="AR51" s="248"/>
      <c r="AS51" s="248"/>
      <c r="AT51" s="248"/>
      <c r="AU51" s="252"/>
      <c r="AV51" s="252"/>
      <c r="AW51" s="252"/>
      <c r="AX51" s="248"/>
      <c r="AY51" s="248"/>
      <c r="AZ51" s="248"/>
      <c r="BA51" s="96">
        <f t="shared" si="969"/>
        <v>0</v>
      </c>
      <c r="BB51" s="96">
        <f t="shared" si="970"/>
        <v>0</v>
      </c>
      <c r="BC51" s="96"/>
      <c r="BD51" s="251">
        <f t="shared" si="966"/>
        <v>0</v>
      </c>
      <c r="BE51" s="251">
        <f t="shared" si="967"/>
        <v>0</v>
      </c>
      <c r="BF51" s="251"/>
      <c r="BG51" s="251"/>
      <c r="BH51" s="248"/>
      <c r="BI51" s="248"/>
      <c r="BJ51" s="248"/>
      <c r="BK51" s="248"/>
      <c r="BL51" s="96"/>
      <c r="BM51" s="96"/>
      <c r="BN51" s="96"/>
      <c r="BO51" s="105"/>
      <c r="BP51" s="96"/>
      <c r="BQ51" s="96"/>
      <c r="BR51" s="96">
        <f t="shared" si="957"/>
        <v>0</v>
      </c>
      <c r="BS51" s="96">
        <f t="shared" si="958"/>
        <v>0</v>
      </c>
      <c r="BT51" s="172">
        <f t="shared" si="959"/>
        <v>0</v>
      </c>
      <c r="BU51" s="97">
        <f t="shared" si="960"/>
        <v>0</v>
      </c>
      <c r="BV51" s="97">
        <f t="shared" si="961"/>
        <v>0</v>
      </c>
      <c r="BW51" s="251"/>
      <c r="BX51" s="251"/>
      <c r="BY51" s="248"/>
      <c r="BZ51" s="248"/>
      <c r="CA51" s="248"/>
      <c r="CB51" s="248"/>
      <c r="CC51" s="96"/>
      <c r="CD51" s="96"/>
      <c r="CE51" s="105"/>
      <c r="CF51" s="96"/>
      <c r="CG51" s="96"/>
      <c r="CH51" s="96"/>
      <c r="CI51" s="96"/>
      <c r="CJ51" s="96"/>
      <c r="CK51" s="172"/>
      <c r="CL51" s="97"/>
      <c r="CM51" s="97"/>
      <c r="CN51" s="235"/>
      <c r="CO51" s="97"/>
      <c r="CP51" s="248"/>
      <c r="CQ51" s="248"/>
      <c r="CR51" s="248"/>
      <c r="CS51" s="248"/>
      <c r="CT51" s="248"/>
      <c r="CU51" s="248"/>
      <c r="CV51" s="96"/>
      <c r="CW51" s="248"/>
      <c r="CX51" s="248"/>
      <c r="CY51" s="96"/>
      <c r="CZ51" s="96">
        <f t="shared" si="44"/>
        <v>0</v>
      </c>
      <c r="DA51" s="96">
        <f t="shared" si="45"/>
        <v>0</v>
      </c>
      <c r="DB51" s="96"/>
      <c r="DC51" s="251">
        <f t="shared" si="46"/>
        <v>0</v>
      </c>
      <c r="DD51" s="251">
        <f t="shared" si="47"/>
        <v>0</v>
      </c>
      <c r="DE51" s="251"/>
      <c r="DF51" s="251"/>
      <c r="DG51" s="248"/>
      <c r="DH51" s="248"/>
      <c r="DI51" s="248"/>
      <c r="DJ51" s="248"/>
      <c r="DK51" s="248"/>
      <c r="DL51" s="248"/>
      <c r="DM51" s="248"/>
      <c r="DN51" s="248"/>
      <c r="DO51" s="248"/>
      <c r="DP51" s="248"/>
      <c r="DQ51" s="96">
        <f t="shared" si="49"/>
        <v>0</v>
      </c>
      <c r="DR51" s="96">
        <f t="shared" si="50"/>
        <v>0</v>
      </c>
      <c r="DS51" s="96"/>
      <c r="DT51" s="251">
        <f t="shared" si="51"/>
        <v>0</v>
      </c>
      <c r="DU51" s="251">
        <f t="shared" si="52"/>
        <v>0</v>
      </c>
      <c r="DV51" s="251"/>
      <c r="DW51" s="251"/>
      <c r="DX51" s="248"/>
      <c r="DY51" s="248"/>
      <c r="DZ51" s="248"/>
      <c r="EA51" s="248"/>
      <c r="EB51" s="248"/>
      <c r="EC51" s="248"/>
      <c r="ED51" s="248"/>
      <c r="EE51" s="248"/>
      <c r="EF51" s="248"/>
      <c r="EG51" s="248"/>
      <c r="EH51" s="96">
        <f t="shared" si="54"/>
        <v>0</v>
      </c>
      <c r="EI51" s="96">
        <f t="shared" si="55"/>
        <v>0</v>
      </c>
      <c r="EJ51" s="96"/>
      <c r="EK51" s="251">
        <f t="shared" si="56"/>
        <v>0</v>
      </c>
      <c r="EL51" s="251">
        <f t="shared" si="57"/>
        <v>0</v>
      </c>
      <c r="EM51" s="251"/>
      <c r="EN51" s="251"/>
      <c r="EO51" s="248"/>
      <c r="EP51" s="248"/>
      <c r="EQ51" s="248"/>
      <c r="ER51" s="248"/>
      <c r="ES51" s="248"/>
      <c r="ET51" s="248"/>
      <c r="EU51" s="248"/>
      <c r="EV51" s="248"/>
      <c r="EW51" s="248"/>
      <c r="EX51" s="248"/>
      <c r="EY51" s="96">
        <f t="shared" si="59"/>
        <v>0</v>
      </c>
      <c r="EZ51" s="96">
        <f t="shared" si="60"/>
        <v>0</v>
      </c>
      <c r="FA51" s="96"/>
      <c r="FB51" s="251">
        <f t="shared" si="61"/>
        <v>0</v>
      </c>
      <c r="FC51" s="251">
        <f t="shared" si="62"/>
        <v>0</v>
      </c>
      <c r="FD51" s="251"/>
      <c r="FE51" s="251"/>
      <c r="FF51" s="248"/>
      <c r="FG51" s="248"/>
      <c r="FH51" s="248"/>
      <c r="FI51" s="248"/>
      <c r="FJ51" s="248"/>
      <c r="FK51" s="248"/>
      <c r="FL51" s="248"/>
      <c r="FM51" s="248"/>
      <c r="FN51" s="248"/>
      <c r="FO51" s="248"/>
      <c r="FP51" s="96">
        <f t="shared" si="317"/>
        <v>0</v>
      </c>
      <c r="FQ51" s="96">
        <f t="shared" si="318"/>
        <v>0</v>
      </c>
      <c r="FR51" s="96"/>
      <c r="FS51" s="251">
        <f t="shared" si="64"/>
        <v>0</v>
      </c>
      <c r="FT51" s="251">
        <f t="shared" si="65"/>
        <v>0</v>
      </c>
      <c r="FU51" s="251"/>
      <c r="FV51" s="251"/>
      <c r="FW51" s="248"/>
      <c r="FX51" s="248"/>
      <c r="FY51" s="248"/>
      <c r="FZ51" s="248"/>
      <c r="GA51" s="248"/>
      <c r="GB51" s="248"/>
      <c r="GC51" s="248"/>
      <c r="GD51" s="248"/>
      <c r="GE51" s="248"/>
      <c r="GF51" s="248"/>
      <c r="GG51" s="96">
        <f t="shared" si="319"/>
        <v>0</v>
      </c>
      <c r="GH51" s="96">
        <f t="shared" si="320"/>
        <v>0</v>
      </c>
      <c r="GI51" s="96">
        <f t="shared" si="320"/>
        <v>0</v>
      </c>
      <c r="GJ51" s="251">
        <f t="shared" si="67"/>
        <v>0</v>
      </c>
      <c r="GK51" s="251">
        <f t="shared" si="68"/>
        <v>0</v>
      </c>
      <c r="GL51" s="251"/>
      <c r="GM51" s="251"/>
      <c r="GN51" s="248"/>
      <c r="GO51" s="248"/>
      <c r="GP51" s="248"/>
      <c r="GQ51" s="248"/>
      <c r="GR51" s="96"/>
      <c r="GS51" s="96"/>
      <c r="GT51" s="96"/>
      <c r="GU51" s="96"/>
      <c r="GV51" s="96"/>
      <c r="GW51" s="96"/>
      <c r="GX51" s="96"/>
      <c r="GY51" s="96"/>
      <c r="GZ51" s="96"/>
      <c r="HA51" s="97"/>
      <c r="HB51" s="97"/>
      <c r="HC51" s="235"/>
      <c r="HD51" s="236"/>
      <c r="HE51" s="248"/>
      <c r="HF51" s="248"/>
      <c r="HG51" s="248"/>
      <c r="HH51" s="248"/>
      <c r="HI51" s="252"/>
      <c r="HJ51" s="252"/>
      <c r="HK51" s="252"/>
      <c r="HL51" s="248"/>
      <c r="HM51" s="248"/>
      <c r="HN51" s="248"/>
      <c r="HO51" s="96">
        <f t="shared" si="72"/>
        <v>0</v>
      </c>
      <c r="HP51" s="96">
        <f t="shared" si="73"/>
        <v>0</v>
      </c>
      <c r="HQ51" s="96"/>
      <c r="HR51" s="251">
        <f t="shared" si="74"/>
        <v>0</v>
      </c>
      <c r="HS51" s="251">
        <f t="shared" si="75"/>
        <v>0</v>
      </c>
      <c r="HT51" s="251"/>
      <c r="HU51" s="251"/>
      <c r="HV51" s="248"/>
      <c r="HW51" s="248"/>
      <c r="HX51" s="248"/>
      <c r="HY51" s="248"/>
      <c r="HZ51" s="252"/>
      <c r="IA51" s="252"/>
      <c r="IB51" s="252"/>
      <c r="IC51" s="248"/>
      <c r="ID51" s="248"/>
      <c r="IE51" s="248"/>
      <c r="IF51" s="96">
        <f t="shared" si="76"/>
        <v>0</v>
      </c>
      <c r="IG51" s="96">
        <f t="shared" si="77"/>
        <v>0</v>
      </c>
      <c r="IH51" s="96"/>
      <c r="II51" s="251">
        <f t="shared" si="78"/>
        <v>0</v>
      </c>
      <c r="IJ51" s="251">
        <f t="shared" si="79"/>
        <v>0</v>
      </c>
      <c r="IK51" s="251"/>
      <c r="IL51" s="251"/>
      <c r="IM51" s="248"/>
      <c r="IN51" s="248"/>
      <c r="IO51" s="248"/>
      <c r="IP51" s="248"/>
      <c r="IQ51" s="252"/>
      <c r="IR51" s="252"/>
      <c r="IS51" s="252"/>
      <c r="IT51" s="248"/>
      <c r="IU51" s="248"/>
      <c r="IV51" s="248"/>
      <c r="IW51" s="96">
        <f t="shared" si="80"/>
        <v>0</v>
      </c>
      <c r="IX51" s="96">
        <f t="shared" si="81"/>
        <v>0</v>
      </c>
      <c r="IY51" s="96"/>
      <c r="IZ51" s="251">
        <f t="shared" si="82"/>
        <v>0</v>
      </c>
      <c r="JA51" s="251">
        <f t="shared" si="83"/>
        <v>0</v>
      </c>
      <c r="JB51" s="251"/>
      <c r="JC51" s="251"/>
      <c r="JD51" s="248"/>
      <c r="JE51" s="248"/>
      <c r="JF51" s="248"/>
      <c r="JG51" s="248"/>
      <c r="JH51" s="248"/>
      <c r="JI51" s="248"/>
      <c r="JJ51" s="248"/>
      <c r="JK51" s="248"/>
      <c r="JL51" s="248"/>
      <c r="JM51" s="248"/>
      <c r="JN51" s="248">
        <f t="shared" si="321"/>
        <v>0</v>
      </c>
      <c r="JO51" s="248">
        <f t="shared" si="322"/>
        <v>0</v>
      </c>
      <c r="JP51" s="248">
        <f t="shared" si="322"/>
        <v>0</v>
      </c>
      <c r="JQ51" s="251">
        <f t="shared" si="85"/>
        <v>0</v>
      </c>
      <c r="JR51" s="251">
        <f t="shared" si="86"/>
        <v>0</v>
      </c>
      <c r="JS51" s="251"/>
      <c r="JT51" s="251"/>
      <c r="JU51" s="251"/>
      <c r="JV51" s="251"/>
      <c r="JW51" s="251"/>
      <c r="JX51" s="251"/>
      <c r="JY51" s="251"/>
      <c r="JZ51" s="251"/>
      <c r="KA51" s="251"/>
      <c r="KB51" s="251"/>
      <c r="KC51" s="251"/>
      <c r="KD51" s="251"/>
      <c r="KE51" s="251"/>
      <c r="KF51" s="251"/>
      <c r="KG51" s="251"/>
      <c r="KH51" s="251">
        <f t="shared" si="88"/>
        <v>0</v>
      </c>
      <c r="KI51" s="251">
        <f t="shared" si="89"/>
        <v>0</v>
      </c>
      <c r="KJ51" s="251"/>
      <c r="KK51" s="251"/>
      <c r="KL51" s="251"/>
      <c r="KM51" s="251"/>
      <c r="KN51" s="251"/>
      <c r="KO51" s="251"/>
      <c r="KP51" s="251"/>
      <c r="KQ51" s="251"/>
      <c r="KR51" s="251"/>
      <c r="KS51" s="251"/>
      <c r="KT51" s="251"/>
      <c r="KU51" s="251"/>
      <c r="KV51" s="251"/>
      <c r="KW51" s="251"/>
      <c r="KX51" s="251"/>
      <c r="KY51" s="251">
        <f t="shared" si="91"/>
        <v>0</v>
      </c>
      <c r="KZ51" s="251">
        <f t="shared" si="92"/>
        <v>0</v>
      </c>
      <c r="LA51" s="251"/>
      <c r="LB51" s="251"/>
      <c r="LC51" s="253"/>
      <c r="LD51" s="254"/>
      <c r="LE51" s="253"/>
      <c r="LF51" s="253"/>
      <c r="LG51" s="231">
        <f t="shared" si="951"/>
        <v>0</v>
      </c>
      <c r="LH51" s="231">
        <f t="shared" si="952"/>
        <v>0</v>
      </c>
      <c r="LI51" s="231">
        <f t="shared" si="953"/>
        <v>0</v>
      </c>
      <c r="LJ51" s="231">
        <f t="shared" si="954"/>
        <v>0</v>
      </c>
      <c r="LK51" s="231">
        <f t="shared" si="955"/>
        <v>0</v>
      </c>
      <c r="LL51" s="231">
        <f t="shared" si="956"/>
        <v>0</v>
      </c>
      <c r="LM51" s="231">
        <f t="shared" si="443"/>
        <v>0</v>
      </c>
      <c r="LN51" s="231">
        <f t="shared" si="444"/>
        <v>0</v>
      </c>
      <c r="LO51" s="231">
        <f t="shared" si="444"/>
        <v>0</v>
      </c>
      <c r="LP51" s="231">
        <f t="shared" si="95"/>
        <v>0</v>
      </c>
      <c r="LQ51" s="231">
        <f t="shared" si="96"/>
        <v>0</v>
      </c>
      <c r="LR51" s="256"/>
      <c r="LS51" s="257"/>
      <c r="LT51" s="258">
        <f t="shared" si="26"/>
        <v>182750.8885</v>
      </c>
      <c r="LU51" s="258"/>
      <c r="LV51" s="287"/>
    </row>
    <row r="52" spans="1:335" ht="13.5" hidden="1" x14ac:dyDescent="0.2">
      <c r="A52" s="215">
        <v>1</v>
      </c>
      <c r="B52" s="215"/>
      <c r="C52" s="257"/>
      <c r="D52" s="269"/>
      <c r="E52" s="290"/>
      <c r="F52" s="291"/>
      <c r="G52" s="290"/>
      <c r="H52" s="294"/>
      <c r="I52" s="248"/>
      <c r="J52" s="248"/>
      <c r="K52" s="248"/>
      <c r="L52" s="248"/>
      <c r="M52" s="96"/>
      <c r="N52" s="96"/>
      <c r="O52" s="96"/>
      <c r="P52" s="96"/>
      <c r="Q52" s="96"/>
      <c r="R52" s="96"/>
      <c r="S52" s="96">
        <f t="shared" si="971"/>
        <v>0</v>
      </c>
      <c r="T52" s="96">
        <f t="shared" si="972"/>
        <v>0</v>
      </c>
      <c r="U52" s="96">
        <f t="shared" si="973"/>
        <v>0</v>
      </c>
      <c r="V52" s="97">
        <f t="shared" si="30"/>
        <v>0</v>
      </c>
      <c r="W52" s="97">
        <f t="shared" si="31"/>
        <v>0</v>
      </c>
      <c r="X52" s="251"/>
      <c r="Y52" s="251"/>
      <c r="Z52" s="248"/>
      <c r="AA52" s="248"/>
      <c r="AB52" s="248"/>
      <c r="AC52" s="248"/>
      <c r="AD52" s="96"/>
      <c r="AE52" s="96"/>
      <c r="AF52" s="105"/>
      <c r="AG52" s="96"/>
      <c r="AH52" s="96"/>
      <c r="AI52" s="96"/>
      <c r="AJ52" s="96">
        <f t="shared" si="974"/>
        <v>0</v>
      </c>
      <c r="AK52" s="96">
        <f t="shared" si="975"/>
        <v>0</v>
      </c>
      <c r="AL52" s="172">
        <f t="shared" si="976"/>
        <v>0</v>
      </c>
      <c r="AM52" s="97">
        <f t="shared" si="863"/>
        <v>0</v>
      </c>
      <c r="AN52" s="97">
        <f t="shared" si="863"/>
        <v>0</v>
      </c>
      <c r="AO52" s="251"/>
      <c r="AP52" s="251"/>
      <c r="AQ52" s="248"/>
      <c r="AR52" s="248"/>
      <c r="AS52" s="248"/>
      <c r="AT52" s="248"/>
      <c r="AU52" s="252"/>
      <c r="AV52" s="252"/>
      <c r="AW52" s="252"/>
      <c r="AX52" s="248"/>
      <c r="AY52" s="248"/>
      <c r="AZ52" s="248"/>
      <c r="BA52" s="96"/>
      <c r="BB52" s="96"/>
      <c r="BC52" s="96"/>
      <c r="BD52" s="251"/>
      <c r="BE52" s="251"/>
      <c r="BF52" s="251"/>
      <c r="BG52" s="251"/>
      <c r="BH52" s="248"/>
      <c r="BI52" s="248"/>
      <c r="BJ52" s="248"/>
      <c r="BK52" s="248"/>
      <c r="BL52" s="252"/>
      <c r="BM52" s="252"/>
      <c r="BN52" s="252"/>
      <c r="BO52" s="96"/>
      <c r="BP52" s="96"/>
      <c r="BQ52" s="96"/>
      <c r="BR52" s="96"/>
      <c r="BS52" s="96"/>
      <c r="BT52" s="96"/>
      <c r="BU52" s="251"/>
      <c r="BV52" s="251"/>
      <c r="BW52" s="251"/>
      <c r="BX52" s="251"/>
      <c r="BY52" s="248"/>
      <c r="BZ52" s="248"/>
      <c r="CA52" s="248"/>
      <c r="CB52" s="248"/>
      <c r="CC52" s="96"/>
      <c r="CD52" s="96"/>
      <c r="CE52" s="105"/>
      <c r="CF52" s="96"/>
      <c r="CG52" s="96"/>
      <c r="CH52" s="96"/>
      <c r="CI52" s="96"/>
      <c r="CJ52" s="96"/>
      <c r="CK52" s="172"/>
      <c r="CL52" s="97"/>
      <c r="CM52" s="97"/>
      <c r="CN52" s="235"/>
      <c r="CO52" s="97"/>
      <c r="CP52" s="248"/>
      <c r="CQ52" s="248"/>
      <c r="CR52" s="248"/>
      <c r="CS52" s="248"/>
      <c r="CT52" s="248"/>
      <c r="CU52" s="248"/>
      <c r="CV52" s="96"/>
      <c r="CW52" s="248"/>
      <c r="CX52" s="248"/>
      <c r="CY52" s="96"/>
      <c r="CZ52" s="96"/>
      <c r="DA52" s="96"/>
      <c r="DB52" s="96"/>
      <c r="DC52" s="251"/>
      <c r="DD52" s="251"/>
      <c r="DE52" s="251"/>
      <c r="DF52" s="251"/>
      <c r="DG52" s="248"/>
      <c r="DH52" s="248"/>
      <c r="DI52" s="248"/>
      <c r="DJ52" s="248"/>
      <c r="DK52" s="248"/>
      <c r="DL52" s="248"/>
      <c r="DM52" s="248"/>
      <c r="DN52" s="248"/>
      <c r="DO52" s="248"/>
      <c r="DP52" s="248"/>
      <c r="DQ52" s="96"/>
      <c r="DR52" s="96"/>
      <c r="DS52" s="96"/>
      <c r="DT52" s="251"/>
      <c r="DU52" s="251"/>
      <c r="DV52" s="251"/>
      <c r="DW52" s="251"/>
      <c r="DX52" s="248"/>
      <c r="DY52" s="248"/>
      <c r="DZ52" s="248"/>
      <c r="EA52" s="248"/>
      <c r="EB52" s="248"/>
      <c r="EC52" s="248"/>
      <c r="ED52" s="248"/>
      <c r="EE52" s="248"/>
      <c r="EF52" s="248"/>
      <c r="EG52" s="248"/>
      <c r="EH52" s="96"/>
      <c r="EI52" s="96"/>
      <c r="EJ52" s="96"/>
      <c r="EK52" s="251"/>
      <c r="EL52" s="251"/>
      <c r="EM52" s="251"/>
      <c r="EN52" s="251"/>
      <c r="EO52" s="248"/>
      <c r="EP52" s="248"/>
      <c r="EQ52" s="248"/>
      <c r="ER52" s="248"/>
      <c r="ES52" s="248"/>
      <c r="ET52" s="248"/>
      <c r="EU52" s="248"/>
      <c r="EV52" s="248"/>
      <c r="EW52" s="248"/>
      <c r="EX52" s="248"/>
      <c r="EY52" s="96"/>
      <c r="EZ52" s="96"/>
      <c r="FA52" s="96"/>
      <c r="FB52" s="251"/>
      <c r="FC52" s="251"/>
      <c r="FD52" s="251"/>
      <c r="FE52" s="251"/>
      <c r="FF52" s="248"/>
      <c r="FG52" s="248"/>
      <c r="FH52" s="248"/>
      <c r="FI52" s="248"/>
      <c r="FJ52" s="248"/>
      <c r="FK52" s="248"/>
      <c r="FL52" s="248"/>
      <c r="FM52" s="248"/>
      <c r="FN52" s="248"/>
      <c r="FO52" s="248"/>
      <c r="FP52" s="96"/>
      <c r="FQ52" s="96"/>
      <c r="FR52" s="96"/>
      <c r="FS52" s="251"/>
      <c r="FT52" s="251"/>
      <c r="FU52" s="251"/>
      <c r="FV52" s="251"/>
      <c r="FW52" s="248"/>
      <c r="FX52" s="248"/>
      <c r="FY52" s="248"/>
      <c r="FZ52" s="248"/>
      <c r="GA52" s="248"/>
      <c r="GB52" s="248"/>
      <c r="GC52" s="248"/>
      <c r="GD52" s="248"/>
      <c r="GE52" s="248"/>
      <c r="GF52" s="248"/>
      <c r="GG52" s="96"/>
      <c r="GH52" s="96"/>
      <c r="GI52" s="96"/>
      <c r="GJ52" s="251"/>
      <c r="GK52" s="251"/>
      <c r="GL52" s="251"/>
      <c r="GM52" s="251"/>
      <c r="GN52" s="248"/>
      <c r="GO52" s="248"/>
      <c r="GP52" s="248"/>
      <c r="GQ52" s="248"/>
      <c r="GR52" s="96"/>
      <c r="GS52" s="96"/>
      <c r="GT52" s="96"/>
      <c r="GU52" s="96"/>
      <c r="GV52" s="96"/>
      <c r="GW52" s="96"/>
      <c r="GX52" s="96"/>
      <c r="GY52" s="96"/>
      <c r="GZ52" s="96"/>
      <c r="HA52" s="97"/>
      <c r="HB52" s="97"/>
      <c r="HC52" s="235"/>
      <c r="HD52" s="236"/>
      <c r="HE52" s="248"/>
      <c r="HF52" s="248"/>
      <c r="HG52" s="248"/>
      <c r="HH52" s="248"/>
      <c r="HI52" s="252"/>
      <c r="HJ52" s="252"/>
      <c r="HK52" s="252"/>
      <c r="HL52" s="248"/>
      <c r="HM52" s="248"/>
      <c r="HN52" s="248"/>
      <c r="HO52" s="96"/>
      <c r="HP52" s="96"/>
      <c r="HQ52" s="96"/>
      <c r="HR52" s="251"/>
      <c r="HS52" s="251"/>
      <c r="HT52" s="251"/>
      <c r="HU52" s="251"/>
      <c r="HV52" s="248"/>
      <c r="HW52" s="248"/>
      <c r="HX52" s="248"/>
      <c r="HY52" s="248"/>
      <c r="HZ52" s="252"/>
      <c r="IA52" s="252"/>
      <c r="IB52" s="252"/>
      <c r="IC52" s="248"/>
      <c r="ID52" s="248"/>
      <c r="IE52" s="248"/>
      <c r="IF52" s="96"/>
      <c r="IG52" s="96"/>
      <c r="IH52" s="96"/>
      <c r="II52" s="251"/>
      <c r="IJ52" s="251"/>
      <c r="IK52" s="251"/>
      <c r="IL52" s="251"/>
      <c r="IM52" s="248"/>
      <c r="IN52" s="248"/>
      <c r="IO52" s="248"/>
      <c r="IP52" s="248"/>
      <c r="IQ52" s="252"/>
      <c r="IR52" s="252"/>
      <c r="IS52" s="252"/>
      <c r="IT52" s="248"/>
      <c r="IU52" s="248"/>
      <c r="IV52" s="248"/>
      <c r="IW52" s="96"/>
      <c r="IX52" s="96"/>
      <c r="IY52" s="96"/>
      <c r="IZ52" s="251"/>
      <c r="JA52" s="251"/>
      <c r="JB52" s="251"/>
      <c r="JC52" s="251"/>
      <c r="JD52" s="248"/>
      <c r="JE52" s="248"/>
      <c r="JF52" s="248"/>
      <c r="JG52" s="248"/>
      <c r="JH52" s="248"/>
      <c r="JI52" s="248"/>
      <c r="JJ52" s="248"/>
      <c r="JK52" s="248"/>
      <c r="JL52" s="248"/>
      <c r="JM52" s="248"/>
      <c r="JN52" s="248"/>
      <c r="JO52" s="248"/>
      <c r="JP52" s="248"/>
      <c r="JQ52" s="251"/>
      <c r="JR52" s="251"/>
      <c r="JS52" s="251"/>
      <c r="JT52" s="251"/>
      <c r="JU52" s="251"/>
      <c r="JV52" s="251"/>
      <c r="JW52" s="251"/>
      <c r="JX52" s="251"/>
      <c r="JY52" s="251"/>
      <c r="JZ52" s="251"/>
      <c r="KA52" s="251"/>
      <c r="KB52" s="251"/>
      <c r="KC52" s="251"/>
      <c r="KD52" s="251"/>
      <c r="KE52" s="251"/>
      <c r="KF52" s="251"/>
      <c r="KG52" s="251"/>
      <c r="KH52" s="251"/>
      <c r="KI52" s="251"/>
      <c r="KJ52" s="251"/>
      <c r="KK52" s="251"/>
      <c r="KL52" s="251"/>
      <c r="KM52" s="251"/>
      <c r="KN52" s="251"/>
      <c r="KO52" s="251"/>
      <c r="KP52" s="251"/>
      <c r="KQ52" s="251"/>
      <c r="KR52" s="251"/>
      <c r="KS52" s="251"/>
      <c r="KT52" s="251"/>
      <c r="KU52" s="251"/>
      <c r="KV52" s="251"/>
      <c r="KW52" s="251"/>
      <c r="KX52" s="251"/>
      <c r="KY52" s="251"/>
      <c r="KZ52" s="251"/>
      <c r="LA52" s="251"/>
      <c r="LB52" s="251"/>
      <c r="LC52" s="253"/>
      <c r="LD52" s="254"/>
      <c r="LE52" s="253"/>
      <c r="LF52" s="253"/>
      <c r="LG52" s="231">
        <f t="shared" si="951"/>
        <v>0</v>
      </c>
      <c r="LH52" s="231">
        <f t="shared" si="952"/>
        <v>0</v>
      </c>
      <c r="LI52" s="231">
        <f t="shared" si="953"/>
        <v>0</v>
      </c>
      <c r="LJ52" s="231">
        <f t="shared" si="954"/>
        <v>0</v>
      </c>
      <c r="LK52" s="231">
        <f t="shared" si="955"/>
        <v>0</v>
      </c>
      <c r="LL52" s="231">
        <f t="shared" si="956"/>
        <v>0</v>
      </c>
      <c r="LM52" s="231">
        <f t="shared" si="443"/>
        <v>0</v>
      </c>
      <c r="LN52" s="231">
        <f t="shared" si="444"/>
        <v>0</v>
      </c>
      <c r="LO52" s="231">
        <f t="shared" si="444"/>
        <v>0</v>
      </c>
      <c r="LP52" s="231">
        <f t="shared" si="95"/>
        <v>0</v>
      </c>
      <c r="LQ52" s="231">
        <f t="shared" si="96"/>
        <v>0</v>
      </c>
      <c r="LR52" s="256"/>
      <c r="LS52" s="257"/>
      <c r="LT52" s="271"/>
      <c r="LU52" s="271"/>
      <c r="LV52" s="272"/>
    </row>
    <row r="53" spans="1:335" ht="13.5" hidden="1" x14ac:dyDescent="0.2">
      <c r="A53" s="215">
        <v>1</v>
      </c>
      <c r="B53" s="215"/>
      <c r="C53" s="257"/>
      <c r="D53" s="269"/>
      <c r="E53" s="290"/>
      <c r="F53" s="291"/>
      <c r="G53" s="290"/>
      <c r="H53" s="294"/>
      <c r="I53" s="248"/>
      <c r="J53" s="248"/>
      <c r="K53" s="248"/>
      <c r="L53" s="248"/>
      <c r="M53" s="96"/>
      <c r="N53" s="96"/>
      <c r="O53" s="96"/>
      <c r="P53" s="96"/>
      <c r="Q53" s="96"/>
      <c r="R53" s="96"/>
      <c r="S53" s="96">
        <f t="shared" si="971"/>
        <v>0</v>
      </c>
      <c r="T53" s="96">
        <f t="shared" si="972"/>
        <v>0</v>
      </c>
      <c r="U53" s="96">
        <f t="shared" si="973"/>
        <v>0</v>
      </c>
      <c r="V53" s="97">
        <f t="shared" si="30"/>
        <v>0</v>
      </c>
      <c r="W53" s="97">
        <f t="shared" si="31"/>
        <v>0</v>
      </c>
      <c r="X53" s="251"/>
      <c r="Y53" s="251"/>
      <c r="Z53" s="248"/>
      <c r="AA53" s="248"/>
      <c r="AB53" s="248"/>
      <c r="AC53" s="248"/>
      <c r="AD53" s="96"/>
      <c r="AE53" s="96"/>
      <c r="AF53" s="105"/>
      <c r="AG53" s="96"/>
      <c r="AH53" s="96"/>
      <c r="AI53" s="96"/>
      <c r="AJ53" s="96">
        <f t="shared" si="974"/>
        <v>0</v>
      </c>
      <c r="AK53" s="96">
        <f t="shared" si="975"/>
        <v>0</v>
      </c>
      <c r="AL53" s="172">
        <f t="shared" si="976"/>
        <v>0</v>
      </c>
      <c r="AM53" s="97">
        <f t="shared" si="863"/>
        <v>0</v>
      </c>
      <c r="AN53" s="97">
        <f t="shared" si="863"/>
        <v>0</v>
      </c>
      <c r="AO53" s="251"/>
      <c r="AP53" s="251"/>
      <c r="AQ53" s="248"/>
      <c r="AR53" s="248"/>
      <c r="AS53" s="248"/>
      <c r="AT53" s="248"/>
      <c r="AU53" s="252"/>
      <c r="AV53" s="252"/>
      <c r="AW53" s="252"/>
      <c r="AX53" s="248"/>
      <c r="AY53" s="248"/>
      <c r="AZ53" s="248"/>
      <c r="BA53" s="96"/>
      <c r="BB53" s="96"/>
      <c r="BC53" s="96"/>
      <c r="BD53" s="251"/>
      <c r="BE53" s="251"/>
      <c r="BF53" s="251"/>
      <c r="BG53" s="251"/>
      <c r="BH53" s="248"/>
      <c r="BI53" s="248"/>
      <c r="BJ53" s="248"/>
      <c r="BK53" s="248"/>
      <c r="BL53" s="252"/>
      <c r="BM53" s="252"/>
      <c r="BN53" s="252"/>
      <c r="BO53" s="96"/>
      <c r="BP53" s="96"/>
      <c r="BQ53" s="96"/>
      <c r="BR53" s="96"/>
      <c r="BS53" s="96"/>
      <c r="BT53" s="96"/>
      <c r="BU53" s="251"/>
      <c r="BV53" s="251"/>
      <c r="BW53" s="251"/>
      <c r="BX53" s="251"/>
      <c r="BY53" s="248"/>
      <c r="BZ53" s="248"/>
      <c r="CA53" s="248"/>
      <c r="CB53" s="248"/>
      <c r="CC53" s="96"/>
      <c r="CD53" s="96"/>
      <c r="CE53" s="105"/>
      <c r="CF53" s="96"/>
      <c r="CG53" s="96"/>
      <c r="CH53" s="96"/>
      <c r="CI53" s="96"/>
      <c r="CJ53" s="96"/>
      <c r="CK53" s="172"/>
      <c r="CL53" s="97"/>
      <c r="CM53" s="97"/>
      <c r="CN53" s="235"/>
      <c r="CO53" s="97"/>
      <c r="CP53" s="248"/>
      <c r="CQ53" s="248"/>
      <c r="CR53" s="248"/>
      <c r="CS53" s="248"/>
      <c r="CT53" s="248"/>
      <c r="CU53" s="248"/>
      <c r="CV53" s="96"/>
      <c r="CW53" s="248"/>
      <c r="CX53" s="248"/>
      <c r="CY53" s="96"/>
      <c r="CZ53" s="96"/>
      <c r="DA53" s="96"/>
      <c r="DB53" s="96"/>
      <c r="DC53" s="251"/>
      <c r="DD53" s="251"/>
      <c r="DE53" s="251"/>
      <c r="DF53" s="251"/>
      <c r="DG53" s="248"/>
      <c r="DH53" s="248"/>
      <c r="DI53" s="248"/>
      <c r="DJ53" s="248"/>
      <c r="DK53" s="248"/>
      <c r="DL53" s="248"/>
      <c r="DM53" s="248"/>
      <c r="DN53" s="248"/>
      <c r="DO53" s="248"/>
      <c r="DP53" s="248"/>
      <c r="DQ53" s="96"/>
      <c r="DR53" s="96"/>
      <c r="DS53" s="96"/>
      <c r="DT53" s="251"/>
      <c r="DU53" s="251"/>
      <c r="DV53" s="251"/>
      <c r="DW53" s="251"/>
      <c r="DX53" s="248"/>
      <c r="DY53" s="248"/>
      <c r="DZ53" s="248"/>
      <c r="EA53" s="248"/>
      <c r="EB53" s="248"/>
      <c r="EC53" s="248"/>
      <c r="ED53" s="248"/>
      <c r="EE53" s="248"/>
      <c r="EF53" s="248"/>
      <c r="EG53" s="248"/>
      <c r="EH53" s="96"/>
      <c r="EI53" s="96"/>
      <c r="EJ53" s="96"/>
      <c r="EK53" s="251"/>
      <c r="EL53" s="251"/>
      <c r="EM53" s="251"/>
      <c r="EN53" s="251"/>
      <c r="EO53" s="248"/>
      <c r="EP53" s="248"/>
      <c r="EQ53" s="248"/>
      <c r="ER53" s="248"/>
      <c r="ES53" s="248"/>
      <c r="ET53" s="248"/>
      <c r="EU53" s="248"/>
      <c r="EV53" s="248"/>
      <c r="EW53" s="248"/>
      <c r="EX53" s="248"/>
      <c r="EY53" s="96"/>
      <c r="EZ53" s="96"/>
      <c r="FA53" s="96"/>
      <c r="FB53" s="251"/>
      <c r="FC53" s="251"/>
      <c r="FD53" s="251"/>
      <c r="FE53" s="251"/>
      <c r="FF53" s="248"/>
      <c r="FG53" s="248"/>
      <c r="FH53" s="248"/>
      <c r="FI53" s="248"/>
      <c r="FJ53" s="248"/>
      <c r="FK53" s="248"/>
      <c r="FL53" s="248"/>
      <c r="FM53" s="248"/>
      <c r="FN53" s="248"/>
      <c r="FO53" s="248"/>
      <c r="FP53" s="96"/>
      <c r="FQ53" s="96"/>
      <c r="FR53" s="96"/>
      <c r="FS53" s="251"/>
      <c r="FT53" s="251"/>
      <c r="FU53" s="251"/>
      <c r="FV53" s="251"/>
      <c r="FW53" s="248"/>
      <c r="FX53" s="248"/>
      <c r="FY53" s="248"/>
      <c r="FZ53" s="248"/>
      <c r="GA53" s="248"/>
      <c r="GB53" s="248"/>
      <c r="GC53" s="248"/>
      <c r="GD53" s="248"/>
      <c r="GE53" s="248"/>
      <c r="GF53" s="248"/>
      <c r="GG53" s="96"/>
      <c r="GH53" s="96"/>
      <c r="GI53" s="96"/>
      <c r="GJ53" s="251"/>
      <c r="GK53" s="251"/>
      <c r="GL53" s="251"/>
      <c r="GM53" s="251"/>
      <c r="GN53" s="248"/>
      <c r="GO53" s="248"/>
      <c r="GP53" s="248"/>
      <c r="GQ53" s="248"/>
      <c r="GR53" s="96"/>
      <c r="GS53" s="96"/>
      <c r="GT53" s="96"/>
      <c r="GU53" s="96"/>
      <c r="GV53" s="96"/>
      <c r="GW53" s="96"/>
      <c r="GX53" s="96"/>
      <c r="GY53" s="96"/>
      <c r="GZ53" s="96"/>
      <c r="HA53" s="97"/>
      <c r="HB53" s="97"/>
      <c r="HC53" s="235"/>
      <c r="HD53" s="236"/>
      <c r="HE53" s="248"/>
      <c r="HF53" s="248"/>
      <c r="HG53" s="248"/>
      <c r="HH53" s="248"/>
      <c r="HI53" s="252"/>
      <c r="HJ53" s="252"/>
      <c r="HK53" s="252"/>
      <c r="HL53" s="248"/>
      <c r="HM53" s="248"/>
      <c r="HN53" s="248"/>
      <c r="HO53" s="96"/>
      <c r="HP53" s="96"/>
      <c r="HQ53" s="96"/>
      <c r="HR53" s="251"/>
      <c r="HS53" s="251"/>
      <c r="HT53" s="251"/>
      <c r="HU53" s="251"/>
      <c r="HV53" s="248"/>
      <c r="HW53" s="248"/>
      <c r="HX53" s="248"/>
      <c r="HY53" s="248"/>
      <c r="HZ53" s="252"/>
      <c r="IA53" s="252"/>
      <c r="IB53" s="252"/>
      <c r="IC53" s="248"/>
      <c r="ID53" s="248"/>
      <c r="IE53" s="248"/>
      <c r="IF53" s="96"/>
      <c r="IG53" s="96"/>
      <c r="IH53" s="96"/>
      <c r="II53" s="251"/>
      <c r="IJ53" s="251"/>
      <c r="IK53" s="251"/>
      <c r="IL53" s="251"/>
      <c r="IM53" s="248"/>
      <c r="IN53" s="248"/>
      <c r="IO53" s="248"/>
      <c r="IP53" s="248"/>
      <c r="IQ53" s="252"/>
      <c r="IR53" s="252"/>
      <c r="IS53" s="252"/>
      <c r="IT53" s="248"/>
      <c r="IU53" s="248"/>
      <c r="IV53" s="248"/>
      <c r="IW53" s="96"/>
      <c r="IX53" s="96"/>
      <c r="IY53" s="96"/>
      <c r="IZ53" s="251"/>
      <c r="JA53" s="251"/>
      <c r="JB53" s="251"/>
      <c r="JC53" s="251"/>
      <c r="JD53" s="248"/>
      <c r="JE53" s="248"/>
      <c r="JF53" s="248"/>
      <c r="JG53" s="248"/>
      <c r="JH53" s="248"/>
      <c r="JI53" s="248"/>
      <c r="JJ53" s="248"/>
      <c r="JK53" s="248"/>
      <c r="JL53" s="248"/>
      <c r="JM53" s="248"/>
      <c r="JN53" s="248"/>
      <c r="JO53" s="248"/>
      <c r="JP53" s="248"/>
      <c r="JQ53" s="251"/>
      <c r="JR53" s="251"/>
      <c r="JS53" s="251"/>
      <c r="JT53" s="251"/>
      <c r="JU53" s="251"/>
      <c r="JV53" s="251"/>
      <c r="JW53" s="251"/>
      <c r="JX53" s="251"/>
      <c r="JY53" s="251"/>
      <c r="JZ53" s="251"/>
      <c r="KA53" s="251"/>
      <c r="KB53" s="251"/>
      <c r="KC53" s="251"/>
      <c r="KD53" s="251"/>
      <c r="KE53" s="251"/>
      <c r="KF53" s="251"/>
      <c r="KG53" s="251"/>
      <c r="KH53" s="251"/>
      <c r="KI53" s="251"/>
      <c r="KJ53" s="251"/>
      <c r="KK53" s="251"/>
      <c r="KL53" s="251"/>
      <c r="KM53" s="251"/>
      <c r="KN53" s="251"/>
      <c r="KO53" s="251"/>
      <c r="KP53" s="251"/>
      <c r="KQ53" s="251"/>
      <c r="KR53" s="251"/>
      <c r="KS53" s="251"/>
      <c r="KT53" s="251"/>
      <c r="KU53" s="251"/>
      <c r="KV53" s="251"/>
      <c r="KW53" s="251"/>
      <c r="KX53" s="251"/>
      <c r="KY53" s="251"/>
      <c r="KZ53" s="251"/>
      <c r="LA53" s="251"/>
      <c r="LB53" s="251"/>
      <c r="LC53" s="253"/>
      <c r="LD53" s="254"/>
      <c r="LE53" s="253"/>
      <c r="LF53" s="253"/>
      <c r="LG53" s="231">
        <f t="shared" si="951"/>
        <v>0</v>
      </c>
      <c r="LH53" s="231">
        <f t="shared" si="952"/>
        <v>0</v>
      </c>
      <c r="LI53" s="231">
        <f t="shared" si="953"/>
        <v>0</v>
      </c>
      <c r="LJ53" s="231">
        <f t="shared" si="954"/>
        <v>0</v>
      </c>
      <c r="LK53" s="231">
        <f t="shared" si="955"/>
        <v>0</v>
      </c>
      <c r="LL53" s="231">
        <f t="shared" si="956"/>
        <v>0</v>
      </c>
      <c r="LM53" s="231">
        <f t="shared" si="443"/>
        <v>0</v>
      </c>
      <c r="LN53" s="231">
        <f t="shared" si="444"/>
        <v>0</v>
      </c>
      <c r="LO53" s="231">
        <f t="shared" si="444"/>
        <v>0</v>
      </c>
      <c r="LP53" s="231">
        <f t="shared" si="95"/>
        <v>0</v>
      </c>
      <c r="LQ53" s="231">
        <f t="shared" si="96"/>
        <v>0</v>
      </c>
      <c r="LR53" s="256"/>
      <c r="LS53" s="257"/>
      <c r="LT53" s="271"/>
      <c r="LU53" s="271"/>
      <c r="LV53" s="272"/>
    </row>
    <row r="54" spans="1:335" ht="13.5" x14ac:dyDescent="0.2">
      <c r="A54" s="215">
        <v>1</v>
      </c>
      <c r="B54" s="215">
        <v>1</v>
      </c>
      <c r="C54" s="123"/>
      <c r="D54" s="120"/>
      <c r="E54" s="120"/>
      <c r="F54" s="131" t="s">
        <v>255</v>
      </c>
      <c r="G54" s="213">
        <v>7</v>
      </c>
      <c r="H54" s="192">
        <v>484910.01449999993</v>
      </c>
      <c r="I54" s="110">
        <f>VLOOKUP($G54,'ВМП план'!$A$8:$AS$64,12,0)</f>
        <v>0</v>
      </c>
      <c r="J54" s="110">
        <f>VLOOKUP($G54,'ВМП план'!$A$8:$AS$64,13,0)</f>
        <v>0</v>
      </c>
      <c r="K54" s="110">
        <f t="shared" ref="K54" si="977">SUM(I54/12*$B$2)</f>
        <v>0</v>
      </c>
      <c r="L54" s="110">
        <f t="shared" ref="L54" si="978">SUM(J54/12*$B$2)</f>
        <v>0</v>
      </c>
      <c r="M54" s="427"/>
      <c r="N54" s="427"/>
      <c r="O54" s="427"/>
      <c r="P54" s="427"/>
      <c r="Q54" s="427"/>
      <c r="R54" s="427"/>
      <c r="S54" s="427"/>
      <c r="T54" s="427"/>
      <c r="U54" s="427"/>
      <c r="V54" s="428"/>
      <c r="W54" s="428"/>
      <c r="X54" s="428"/>
      <c r="Y54" s="428"/>
      <c r="Z54" s="427"/>
      <c r="AA54" s="427"/>
      <c r="AB54" s="427"/>
      <c r="AC54" s="427"/>
      <c r="AD54" s="427"/>
      <c r="AE54" s="427"/>
      <c r="AF54" s="112"/>
      <c r="AG54" s="112"/>
      <c r="AH54" s="112"/>
      <c r="AI54" s="112"/>
      <c r="AJ54" s="112"/>
      <c r="AK54" s="112"/>
      <c r="AL54" s="112"/>
      <c r="AM54" s="428"/>
      <c r="AN54" s="428"/>
      <c r="AO54" s="428"/>
      <c r="AP54" s="428"/>
      <c r="AQ54" s="427"/>
      <c r="AR54" s="427"/>
      <c r="AS54" s="427"/>
      <c r="AT54" s="427"/>
      <c r="AU54" s="427"/>
      <c r="AV54" s="427"/>
      <c r="AW54" s="427"/>
      <c r="AX54" s="427"/>
      <c r="AY54" s="427"/>
      <c r="AZ54" s="427"/>
      <c r="BA54" s="112"/>
      <c r="BB54" s="112"/>
      <c r="BC54" s="112"/>
      <c r="BD54" s="428"/>
      <c r="BE54" s="428"/>
      <c r="BF54" s="428"/>
      <c r="BG54" s="428"/>
      <c r="BH54" s="427"/>
      <c r="BI54" s="427"/>
      <c r="BJ54" s="427"/>
      <c r="BK54" s="427"/>
      <c r="BL54" s="427"/>
      <c r="BM54" s="427"/>
      <c r="BN54" s="427"/>
      <c r="BO54" s="112"/>
      <c r="BP54" s="112"/>
      <c r="BQ54" s="112"/>
      <c r="BR54" s="112"/>
      <c r="BS54" s="112"/>
      <c r="BT54" s="112"/>
      <c r="BU54" s="428"/>
      <c r="BV54" s="428"/>
      <c r="BW54" s="428"/>
      <c r="BX54" s="428"/>
      <c r="BY54" s="427"/>
      <c r="BZ54" s="427"/>
      <c r="CA54" s="109">
        <f>SUM(BY54/12*$B$2)</f>
        <v>0</v>
      </c>
      <c r="CB54" s="109">
        <f>SUM(BZ54/12*$B$2)</f>
        <v>0</v>
      </c>
      <c r="CC54" s="427"/>
      <c r="CD54" s="427"/>
      <c r="CE54" s="112"/>
      <c r="CF54" s="112"/>
      <c r="CG54" s="112"/>
      <c r="CH54" s="112"/>
      <c r="CI54" s="112"/>
      <c r="CJ54" s="112"/>
      <c r="CK54" s="112"/>
      <c r="CL54" s="428"/>
      <c r="CM54" s="428"/>
      <c r="CN54" s="428"/>
      <c r="CO54" s="428"/>
      <c r="CP54" s="427"/>
      <c r="CQ54" s="427"/>
      <c r="CR54" s="427"/>
      <c r="CS54" s="427"/>
      <c r="CT54" s="427"/>
      <c r="CU54" s="427"/>
      <c r="CV54" s="112"/>
      <c r="CW54" s="427"/>
      <c r="CX54" s="427"/>
      <c r="CY54" s="112"/>
      <c r="CZ54" s="112"/>
      <c r="DA54" s="112"/>
      <c r="DB54" s="112"/>
      <c r="DC54" s="428"/>
      <c r="DD54" s="428"/>
      <c r="DE54" s="428"/>
      <c r="DF54" s="428"/>
      <c r="DG54" s="427"/>
      <c r="DH54" s="427"/>
      <c r="DI54" s="427"/>
      <c r="DJ54" s="427"/>
      <c r="DK54" s="427"/>
      <c r="DL54" s="427"/>
      <c r="DM54" s="427"/>
      <c r="DN54" s="427"/>
      <c r="DO54" s="427"/>
      <c r="DP54" s="427"/>
      <c r="DQ54" s="112"/>
      <c r="DR54" s="112"/>
      <c r="DS54" s="112"/>
      <c r="DT54" s="428"/>
      <c r="DU54" s="428"/>
      <c r="DV54" s="428"/>
      <c r="DW54" s="428"/>
      <c r="DX54" s="427"/>
      <c r="DY54" s="427"/>
      <c r="DZ54" s="427"/>
      <c r="EA54" s="427"/>
      <c r="EB54" s="427"/>
      <c r="EC54" s="427"/>
      <c r="ED54" s="427"/>
      <c r="EE54" s="427"/>
      <c r="EF54" s="427"/>
      <c r="EG54" s="427"/>
      <c r="EH54" s="112"/>
      <c r="EI54" s="112"/>
      <c r="EJ54" s="112"/>
      <c r="EK54" s="428"/>
      <c r="EL54" s="428"/>
      <c r="EM54" s="428"/>
      <c r="EN54" s="428"/>
      <c r="EO54" s="427"/>
      <c r="EP54" s="427"/>
      <c r="EQ54" s="427"/>
      <c r="ER54" s="427"/>
      <c r="ES54" s="427"/>
      <c r="ET54" s="427"/>
      <c r="EU54" s="427"/>
      <c r="EV54" s="427"/>
      <c r="EW54" s="427"/>
      <c r="EX54" s="427"/>
      <c r="EY54" s="112"/>
      <c r="EZ54" s="112"/>
      <c r="FA54" s="112"/>
      <c r="FB54" s="428"/>
      <c r="FC54" s="428"/>
      <c r="FD54" s="428"/>
      <c r="FE54" s="428"/>
      <c r="FF54" s="427"/>
      <c r="FG54" s="427"/>
      <c r="FH54" s="427"/>
      <c r="FI54" s="427"/>
      <c r="FJ54" s="427"/>
      <c r="FK54" s="427"/>
      <c r="FL54" s="427"/>
      <c r="FM54" s="427"/>
      <c r="FN54" s="427"/>
      <c r="FO54" s="427"/>
      <c r="FP54" s="112"/>
      <c r="FQ54" s="112"/>
      <c r="FR54" s="112"/>
      <c r="FS54" s="428"/>
      <c r="FT54" s="428"/>
      <c r="FU54" s="428"/>
      <c r="FV54" s="428"/>
      <c r="FW54" s="427"/>
      <c r="FX54" s="427"/>
      <c r="FY54" s="427"/>
      <c r="FZ54" s="427"/>
      <c r="GA54" s="427"/>
      <c r="GB54" s="427"/>
      <c r="GC54" s="427"/>
      <c r="GD54" s="427"/>
      <c r="GE54" s="427"/>
      <c r="GF54" s="427"/>
      <c r="GG54" s="112"/>
      <c r="GH54" s="112"/>
      <c r="GI54" s="112"/>
      <c r="GJ54" s="428"/>
      <c r="GK54" s="428"/>
      <c r="GL54" s="428"/>
      <c r="GM54" s="428"/>
      <c r="GN54" s="427"/>
      <c r="GO54" s="427"/>
      <c r="GP54" s="427"/>
      <c r="GQ54" s="427"/>
      <c r="GR54" s="427"/>
      <c r="GS54" s="427"/>
      <c r="GT54" s="427"/>
      <c r="GU54" s="427"/>
      <c r="GV54" s="427"/>
      <c r="GW54" s="427"/>
      <c r="GX54" s="427"/>
      <c r="GY54" s="427"/>
      <c r="GZ54" s="427"/>
      <c r="HA54" s="428"/>
      <c r="HB54" s="428"/>
      <c r="HC54" s="428"/>
      <c r="HD54" s="428"/>
      <c r="HE54" s="427"/>
      <c r="HF54" s="427"/>
      <c r="HG54" s="427"/>
      <c r="HH54" s="427"/>
      <c r="HI54" s="427"/>
      <c r="HJ54" s="427"/>
      <c r="HK54" s="427"/>
      <c r="HL54" s="427"/>
      <c r="HM54" s="427"/>
      <c r="HN54" s="427"/>
      <c r="HO54" s="112"/>
      <c r="HP54" s="112"/>
      <c r="HQ54" s="112"/>
      <c r="HR54" s="428"/>
      <c r="HS54" s="428"/>
      <c r="HT54" s="428"/>
      <c r="HU54" s="428"/>
      <c r="HV54" s="427"/>
      <c r="HW54" s="427"/>
      <c r="HX54" s="427"/>
      <c r="HY54" s="427"/>
      <c r="HZ54" s="427"/>
      <c r="IA54" s="427"/>
      <c r="IB54" s="427"/>
      <c r="IC54" s="427"/>
      <c r="ID54" s="427"/>
      <c r="IE54" s="427"/>
      <c r="IF54" s="112"/>
      <c r="IG54" s="112"/>
      <c r="IH54" s="112"/>
      <c r="II54" s="428"/>
      <c r="IJ54" s="428"/>
      <c r="IK54" s="428"/>
      <c r="IL54" s="428"/>
      <c r="IM54" s="427"/>
      <c r="IN54" s="427"/>
      <c r="IO54" s="109">
        <f>SUM(IM54/12*$B$2)</f>
        <v>0</v>
      </c>
      <c r="IP54" s="109">
        <f>SUM(IN54/12*$B$2)</f>
        <v>0</v>
      </c>
      <c r="IQ54" s="427"/>
      <c r="IR54" s="427"/>
      <c r="IS54" s="427"/>
      <c r="IT54" s="427"/>
      <c r="IU54" s="427"/>
      <c r="IV54" s="427"/>
      <c r="IW54" s="112"/>
      <c r="IX54" s="112"/>
      <c r="IY54" s="112"/>
      <c r="IZ54" s="428"/>
      <c r="JA54" s="428"/>
      <c r="JB54" s="428"/>
      <c r="JC54" s="428"/>
      <c r="JD54" s="427"/>
      <c r="JE54" s="427"/>
      <c r="JF54" s="427"/>
      <c r="JG54" s="427"/>
      <c r="JH54" s="427"/>
      <c r="JI54" s="427"/>
      <c r="JJ54" s="427"/>
      <c r="JK54" s="427"/>
      <c r="JL54" s="427"/>
      <c r="JM54" s="427"/>
      <c r="JN54" s="427"/>
      <c r="JO54" s="427"/>
      <c r="JP54" s="427"/>
      <c r="JQ54" s="428"/>
      <c r="JR54" s="428"/>
      <c r="JS54" s="428"/>
      <c r="JT54" s="428"/>
      <c r="JU54" s="428"/>
      <c r="JV54" s="428"/>
      <c r="JW54" s="428"/>
      <c r="JX54" s="428"/>
      <c r="JY54" s="428"/>
      <c r="JZ54" s="428"/>
      <c r="KA54" s="428"/>
      <c r="KB54" s="428"/>
      <c r="KC54" s="428"/>
      <c r="KD54" s="428"/>
      <c r="KE54" s="428"/>
      <c r="KF54" s="428"/>
      <c r="KG54" s="428"/>
      <c r="KH54" s="428"/>
      <c r="KI54" s="428"/>
      <c r="KJ54" s="428"/>
      <c r="KK54" s="428"/>
      <c r="KL54" s="238">
        <f>VLOOKUP($G54,'ВМП план'!$A$8:$AS$64,40,0)</f>
        <v>0</v>
      </c>
      <c r="KM54" s="238">
        <f>VLOOKUP($G54,'ВМП план'!$A$8:$AS$64,41,0)</f>
        <v>0</v>
      </c>
      <c r="KN54" s="238">
        <f>SUM(KL54/12*$B$2)</f>
        <v>0</v>
      </c>
      <c r="KO54" s="238">
        <f>SUM(KM54/12*$B$2)</f>
        <v>0</v>
      </c>
      <c r="KP54" s="428"/>
      <c r="KQ54" s="428"/>
      <c r="KR54" s="428"/>
      <c r="KS54" s="428"/>
      <c r="KT54" s="428"/>
      <c r="KU54" s="428"/>
      <c r="KV54" s="428"/>
      <c r="KW54" s="428"/>
      <c r="KX54" s="428"/>
      <c r="KY54" s="428"/>
      <c r="KZ54" s="428"/>
      <c r="LA54" s="428"/>
      <c r="LB54" s="428"/>
      <c r="LC54" s="228">
        <f>I54+Z54+AQ54+BH54+BY54+CP54+DG54+DX54+EO54+FF54+FW54+GN54+HE54+HV54+IM54+JD54+JU54+KL54</f>
        <v>0</v>
      </c>
      <c r="LD54" s="229">
        <f>J54+AA54+AR54+BI54+BZ54+CQ54+DH54+DY54+EP54+FG54+FX54+GO54+HF54+HW54+IN54+JE54+JV54+KM54</f>
        <v>0</v>
      </c>
      <c r="LE54" s="230">
        <f>K54+AB54+AS54+BJ54+CA54+CR54+DI54+DZ54+EQ54+FH54+FY54+GP54+HG54+HX54+IO54+JF54+JW54+KN54</f>
        <v>0</v>
      </c>
      <c r="LF54" s="229">
        <f>L54+AC54+AT54+BK54+CB54+CS54+DJ54+EA54+ER54+FI54+FZ54+GQ54+HH54+HY54+IP54+JG54+JX54+KO54</f>
        <v>0</v>
      </c>
      <c r="LG54" s="228">
        <f t="shared" ref="LG54:LL54" si="979">M54+AD54+AU54+BL54+CC54+CT54+DK54+EB54+ES54+FJ54+GA54+GR54+HI54+HZ54+IQ54+JH54+JY54</f>
        <v>0</v>
      </c>
      <c r="LH54" s="228">
        <f t="shared" si="979"/>
        <v>0</v>
      </c>
      <c r="LI54" s="228">
        <f t="shared" si="979"/>
        <v>0</v>
      </c>
      <c r="LJ54" s="241">
        <f t="shared" si="979"/>
        <v>0</v>
      </c>
      <c r="LK54" s="241">
        <f t="shared" si="979"/>
        <v>0</v>
      </c>
      <c r="LL54" s="241">
        <f t="shared" si="979"/>
        <v>0</v>
      </c>
      <c r="LM54" s="241">
        <f t="shared" ref="LM54:LM58" si="980">SUM(LG54+LJ54)</f>
        <v>0</v>
      </c>
      <c r="LN54" s="241">
        <f t="shared" ref="LN54:LN58" si="981">SUM(LH54+LK54)</f>
        <v>0</v>
      </c>
      <c r="LO54" s="241">
        <f t="shared" ref="LO54:LO58" si="982">SUM(LI54+LL54)</f>
        <v>0</v>
      </c>
      <c r="LP54" s="241">
        <f t="shared" ref="LP54:LP58" si="983">SUM(LG54-LE54)</f>
        <v>0</v>
      </c>
      <c r="LQ54" s="241">
        <f t="shared" ref="LQ54:LQ58" si="984">SUM(LH54-LF54)</f>
        <v>0</v>
      </c>
      <c r="LR54" s="317" t="e">
        <f t="shared" ref="LR54" si="985">LG54/LE54</f>
        <v>#DIV/0!</v>
      </c>
      <c r="LS54" s="317" t="e">
        <f t="shared" ref="LS54" si="986">LH54/LF54</f>
        <v>#DIV/0!</v>
      </c>
      <c r="LT54" s="233">
        <f t="shared" ref="LT54" si="987">H54</f>
        <v>484910.01449999993</v>
      </c>
      <c r="LU54" s="233" t="e">
        <f t="shared" ref="LU54" si="988">LH54/LG54</f>
        <v>#DIV/0!</v>
      </c>
      <c r="LV54" s="242" t="e">
        <f t="shared" ref="LV54" si="989">LT54-LU54</f>
        <v>#DIV/0!</v>
      </c>
      <c r="LW54" s="243" t="e">
        <f t="shared" ref="LW54" si="990">LK54/LJ54</f>
        <v>#DIV/0!</v>
      </c>
    </row>
    <row r="55" spans="1:335" ht="15" x14ac:dyDescent="0.25">
      <c r="A55" s="215">
        <v>1</v>
      </c>
      <c r="B55" s="215">
        <v>1</v>
      </c>
      <c r="C55" s="257"/>
      <c r="D55" s="269"/>
      <c r="E55" s="480" t="s">
        <v>529</v>
      </c>
      <c r="F55" s="480" t="s">
        <v>529</v>
      </c>
      <c r="G55" s="290">
        <v>7</v>
      </c>
      <c r="H55" s="294">
        <v>484910.01449999993</v>
      </c>
      <c r="I55" s="248"/>
      <c r="J55" s="248"/>
      <c r="K55" s="248"/>
      <c r="L55" s="248"/>
      <c r="M55" s="96">
        <f>VLOOKUP($E55,'факт '!$E$7:$DM$254,3,0)</f>
        <v>0</v>
      </c>
      <c r="N55" s="96">
        <f>VLOOKUP($E55,'факт '!$E$7:$DM$254,4,0)</f>
        <v>0</v>
      </c>
      <c r="O55" s="96">
        <f>VLOOKUP($E55,'факт '!$E$7:$DM$254,5,0)</f>
        <v>0</v>
      </c>
      <c r="P55" s="96">
        <f>VLOOKUP($E55,'факт '!$E$7:$DM$254,6,0)</f>
        <v>0</v>
      </c>
      <c r="Q55" s="96">
        <f>VLOOKUP($E55,'факт '!$E$7:$DM$254,7,0)</f>
        <v>0</v>
      </c>
      <c r="R55" s="96">
        <f>VLOOKUP($E55,'факт '!$E$7:$DM$254,8,0)</f>
        <v>0</v>
      </c>
      <c r="S55" s="96">
        <f t="shared" ref="S55:S56" si="991">M55+P55</f>
        <v>0</v>
      </c>
      <c r="T55" s="96">
        <f t="shared" ref="T55:T56" si="992">N55+Q55</f>
        <v>0</v>
      </c>
      <c r="U55" s="96">
        <f t="shared" ref="U55:U56" si="993">O55+R55</f>
        <v>0</v>
      </c>
      <c r="V55" s="97">
        <f t="shared" ref="V55:V56" si="994">M55-K55</f>
        <v>0</v>
      </c>
      <c r="W55" s="97">
        <f t="shared" ref="W55:W56" si="995">N55-L55</f>
        <v>0</v>
      </c>
      <c r="X55" s="251"/>
      <c r="Y55" s="251"/>
      <c r="Z55" s="248"/>
      <c r="AA55" s="248"/>
      <c r="AB55" s="248"/>
      <c r="AC55" s="248"/>
      <c r="AD55" s="96">
        <f>VLOOKUP($E55,'факт '!$E$7:$DM$254,15,0)</f>
        <v>0</v>
      </c>
      <c r="AE55" s="96">
        <f>VLOOKUP($E55,'факт '!$E$7:$DM$254,16,0)</f>
        <v>0</v>
      </c>
      <c r="AF55" s="105">
        <f>VLOOKUP($E55,'факт '!$E$7:$DM$254,17,0)</f>
        <v>0</v>
      </c>
      <c r="AG55" s="96">
        <f>VLOOKUP($E55,'факт '!$E$7:$DM$254,18,0)</f>
        <v>0</v>
      </c>
      <c r="AH55" s="96">
        <f>VLOOKUP($E55,'факт '!$E$7:$DM$254,19,0)</f>
        <v>0</v>
      </c>
      <c r="AI55" s="96">
        <f>VLOOKUP($E55,'факт '!$E$7:$DM$254,20,0)</f>
        <v>0</v>
      </c>
      <c r="AJ55" s="96">
        <f t="shared" ref="AJ55:AJ56" si="996">AD55+AG55</f>
        <v>0</v>
      </c>
      <c r="AK55" s="96">
        <f t="shared" ref="AK55:AK56" si="997">AE55+AH55</f>
        <v>0</v>
      </c>
      <c r="AL55" s="172">
        <f t="shared" ref="AL55:AL56" si="998">AF55+AI55</f>
        <v>0</v>
      </c>
      <c r="AM55" s="97">
        <f t="shared" ref="AM55:AM56" si="999">AD55-AB55</f>
        <v>0</v>
      </c>
      <c r="AN55" s="97">
        <f t="shared" ref="AN55:AN56" si="1000">AE55-AC55</f>
        <v>0</v>
      </c>
      <c r="AO55" s="251"/>
      <c r="AP55" s="251"/>
      <c r="AQ55" s="248"/>
      <c r="AR55" s="248"/>
      <c r="AS55" s="248"/>
      <c r="AT55" s="248"/>
      <c r="AU55" s="252"/>
      <c r="AV55" s="252"/>
      <c r="AW55" s="252"/>
      <c r="AX55" s="248"/>
      <c r="AY55" s="248"/>
      <c r="AZ55" s="248"/>
      <c r="BA55" s="96"/>
      <c r="BB55" s="96"/>
      <c r="BC55" s="96"/>
      <c r="BD55" s="251"/>
      <c r="BE55" s="251"/>
      <c r="BF55" s="251"/>
      <c r="BG55" s="251"/>
      <c r="BH55" s="248"/>
      <c r="BI55" s="248"/>
      <c r="BJ55" s="248"/>
      <c r="BK55" s="248"/>
      <c r="BL55" s="96">
        <f>VLOOKUP($E55,'факт '!$E$7:$DM$254,21,0)</f>
        <v>0</v>
      </c>
      <c r="BM55" s="96">
        <f>VLOOKUP($E55,'факт '!$E$7:$DM$254,22,0)</f>
        <v>0</v>
      </c>
      <c r="BN55" s="96">
        <f>VLOOKUP($E55,'факт '!$E$7:$DM$254,23,0)</f>
        <v>0</v>
      </c>
      <c r="BO55" s="105">
        <f>VLOOKUP($E55,'факт '!$E$7:$DM$254,24,0)</f>
        <v>0</v>
      </c>
      <c r="BP55" s="96">
        <f>VLOOKUP($E55,'факт '!$E$7:$DM$254,25,0)</f>
        <v>0</v>
      </c>
      <c r="BQ55" s="96">
        <f>VLOOKUP($E55,'факт '!$E$7:$DM$254,26,0)</f>
        <v>0</v>
      </c>
      <c r="BR55" s="96"/>
      <c r="BS55" s="96"/>
      <c r="BT55" s="96"/>
      <c r="BU55" s="97">
        <f t="shared" ref="BU55:BU56" si="1001">BL55-BJ55</f>
        <v>0</v>
      </c>
      <c r="BV55" s="97">
        <f t="shared" ref="BV55:BV56" si="1002">BM55-BK55</f>
        <v>0</v>
      </c>
      <c r="BW55" s="251"/>
      <c r="BX55" s="251"/>
      <c r="BY55" s="248"/>
      <c r="BZ55" s="248"/>
      <c r="CA55" s="248"/>
      <c r="CB55" s="248"/>
      <c r="CC55" s="96">
        <f>VLOOKUP($E55,'факт '!$E$7:$DM$254,33,0)</f>
        <v>0</v>
      </c>
      <c r="CD55" s="96">
        <f>VLOOKUP($E55,'факт '!$E$7:$DM$254,34,0)</f>
        <v>0</v>
      </c>
      <c r="CE55" s="105">
        <f>VLOOKUP($E55,'факт '!$E$7:$DM$254,35,0)</f>
        <v>0</v>
      </c>
      <c r="CF55" s="96">
        <f>VLOOKUP($E55,'факт '!$E$7:$DM$254,36,0)</f>
        <v>0</v>
      </c>
      <c r="CG55" s="96">
        <f>VLOOKUP($E55,'факт '!$E$7:$DM$254,37,0)</f>
        <v>0</v>
      </c>
      <c r="CH55" s="96">
        <f>VLOOKUP($E55,'факт '!$E$7:$DM$254,38,0)</f>
        <v>0</v>
      </c>
      <c r="CI55" s="96">
        <f t="shared" ref="CI55:CI56" si="1003">CC55+CF55</f>
        <v>0</v>
      </c>
      <c r="CJ55" s="96">
        <f t="shared" ref="CJ55:CJ56" si="1004">CD55+CG55</f>
        <v>0</v>
      </c>
      <c r="CK55" s="172">
        <f t="shared" ref="CK55:CK56" si="1005">CE55+CH55</f>
        <v>0</v>
      </c>
      <c r="CL55" s="97">
        <f t="shared" ref="CL55:CL56" si="1006">CC55-CA55</f>
        <v>0</v>
      </c>
      <c r="CM55" s="97">
        <f t="shared" ref="CM55:CM56" si="1007">CD55-CB55</f>
        <v>0</v>
      </c>
      <c r="CN55" s="235"/>
      <c r="CO55" s="97"/>
      <c r="CP55" s="248"/>
      <c r="CQ55" s="248"/>
      <c r="CR55" s="248"/>
      <c r="CS55" s="248"/>
      <c r="CT55" s="248"/>
      <c r="CU55" s="248"/>
      <c r="CV55" s="96"/>
      <c r="CW55" s="248"/>
      <c r="CX55" s="248"/>
      <c r="CY55" s="96"/>
      <c r="CZ55" s="96"/>
      <c r="DA55" s="96"/>
      <c r="DB55" s="96"/>
      <c r="DC55" s="251"/>
      <c r="DD55" s="251"/>
      <c r="DE55" s="251"/>
      <c r="DF55" s="251"/>
      <c r="DG55" s="248"/>
      <c r="DH55" s="248"/>
      <c r="DI55" s="248"/>
      <c r="DJ55" s="248"/>
      <c r="DK55" s="248"/>
      <c r="DL55" s="248"/>
      <c r="DM55" s="248"/>
      <c r="DN55" s="248"/>
      <c r="DO55" s="248"/>
      <c r="DP55" s="248"/>
      <c r="DQ55" s="96"/>
      <c r="DR55" s="96"/>
      <c r="DS55" s="96"/>
      <c r="DT55" s="251"/>
      <c r="DU55" s="251"/>
      <c r="DV55" s="251"/>
      <c r="DW55" s="251"/>
      <c r="DX55" s="248"/>
      <c r="DY55" s="248"/>
      <c r="DZ55" s="248"/>
      <c r="EA55" s="248"/>
      <c r="EB55" s="248"/>
      <c r="EC55" s="248"/>
      <c r="ED55" s="248"/>
      <c r="EE55" s="248"/>
      <c r="EF55" s="248"/>
      <c r="EG55" s="248"/>
      <c r="EH55" s="96"/>
      <c r="EI55" s="96"/>
      <c r="EJ55" s="96"/>
      <c r="EK55" s="251"/>
      <c r="EL55" s="251"/>
      <c r="EM55" s="251"/>
      <c r="EN55" s="251"/>
      <c r="EO55" s="248"/>
      <c r="EP55" s="248"/>
      <c r="EQ55" s="248"/>
      <c r="ER55" s="248"/>
      <c r="ES55" s="248"/>
      <c r="ET55" s="248"/>
      <c r="EU55" s="248"/>
      <c r="EV55" s="248"/>
      <c r="EW55" s="248"/>
      <c r="EX55" s="248"/>
      <c r="EY55" s="96"/>
      <c r="EZ55" s="96"/>
      <c r="FA55" s="96"/>
      <c r="FB55" s="251"/>
      <c r="FC55" s="251"/>
      <c r="FD55" s="251"/>
      <c r="FE55" s="251"/>
      <c r="FF55" s="248"/>
      <c r="FG55" s="248"/>
      <c r="FH55" s="248"/>
      <c r="FI55" s="248"/>
      <c r="FJ55" s="248"/>
      <c r="FK55" s="248"/>
      <c r="FL55" s="248"/>
      <c r="FM55" s="248"/>
      <c r="FN55" s="248"/>
      <c r="FO55" s="248"/>
      <c r="FP55" s="96"/>
      <c r="FQ55" s="96"/>
      <c r="FR55" s="96"/>
      <c r="FS55" s="251"/>
      <c r="FT55" s="251"/>
      <c r="FU55" s="251"/>
      <c r="FV55" s="251"/>
      <c r="FW55" s="248"/>
      <c r="FX55" s="248"/>
      <c r="FY55" s="248"/>
      <c r="FZ55" s="248"/>
      <c r="GA55" s="96">
        <f>VLOOKUP($E55,'факт '!$E$7:$DM$254,63,0)</f>
        <v>0</v>
      </c>
      <c r="GB55" s="96">
        <f>VLOOKUP($E55,'факт '!$E$7:$DM$254,64,0)</f>
        <v>0</v>
      </c>
      <c r="GC55" s="96">
        <f>VLOOKUP($E55,'факт '!$E$7:$DM$254,65,0)</f>
        <v>0</v>
      </c>
      <c r="GD55" s="96">
        <f>VLOOKUP($E55,'факт '!$E$7:$DM$254,66,0)</f>
        <v>0</v>
      </c>
      <c r="GE55" s="96">
        <f>VLOOKUP($E55,'факт '!$E$7:$DM$254,67,0)</f>
        <v>0</v>
      </c>
      <c r="GF55" s="96">
        <f>VLOOKUP($E55,'факт '!$E$7:$DM$254,68,0)</f>
        <v>0</v>
      </c>
      <c r="GG55" s="96"/>
      <c r="GH55" s="96"/>
      <c r="GI55" s="96"/>
      <c r="GJ55" s="97">
        <f t="shared" ref="GJ55:GJ56" si="1008">GA55-FY55</f>
        <v>0</v>
      </c>
      <c r="GK55" s="97">
        <f t="shared" ref="GK55:GK56" si="1009">GB55-FZ55</f>
        <v>0</v>
      </c>
      <c r="GL55" s="251"/>
      <c r="GM55" s="251"/>
      <c r="GN55" s="248"/>
      <c r="GO55" s="248"/>
      <c r="GP55" s="248"/>
      <c r="GQ55" s="248"/>
      <c r="GR55" s="96">
        <f>VLOOKUP($E55,'факт '!$E$7:$DM$254,93,0)</f>
        <v>0</v>
      </c>
      <c r="GS55" s="96">
        <f>VLOOKUP($E55,'факт '!$E$7:$DM$254,94,0)</f>
        <v>0</v>
      </c>
      <c r="GT55" s="96">
        <f>VLOOKUP($E55,'факт '!$E$7:$DM$254,95,0)</f>
        <v>0</v>
      </c>
      <c r="GU55" s="96">
        <f>VLOOKUP($E55,'факт '!$E$7:$DM$254,96,0)</f>
        <v>0</v>
      </c>
      <c r="GV55" s="96">
        <f>VLOOKUP($E55,'факт '!$E$7:$DM$254,97,0)</f>
        <v>0</v>
      </c>
      <c r="GW55" s="96">
        <f>VLOOKUP($E55,'факт '!$E$7:$DM$254,98,0)</f>
        <v>0</v>
      </c>
      <c r="GX55" s="96">
        <f t="shared" ref="GX55:GX56" si="1010">GR55+GU55</f>
        <v>0</v>
      </c>
      <c r="GY55" s="96">
        <f t="shared" ref="GY55:GY56" si="1011">GS55+GV55</f>
        <v>0</v>
      </c>
      <c r="GZ55" s="96">
        <f t="shared" ref="GZ55:GZ56" si="1012">GT55+GW55</f>
        <v>0</v>
      </c>
      <c r="HA55" s="97">
        <f t="shared" ref="HA55:HA56" si="1013">GR55-GP55</f>
        <v>0</v>
      </c>
      <c r="HB55" s="97">
        <f t="shared" ref="HB55:HB56" si="1014">GS55-GQ55</f>
        <v>0</v>
      </c>
      <c r="HC55" s="235"/>
      <c r="HD55" s="236"/>
      <c r="HE55" s="248"/>
      <c r="HF55" s="248"/>
      <c r="HG55" s="248"/>
      <c r="HH55" s="248"/>
      <c r="HI55" s="252"/>
      <c r="HJ55" s="252"/>
      <c r="HK55" s="252"/>
      <c r="HL55" s="248"/>
      <c r="HM55" s="248"/>
      <c r="HN55" s="248"/>
      <c r="HO55" s="96"/>
      <c r="HP55" s="96"/>
      <c r="HQ55" s="96"/>
      <c r="HR55" s="251"/>
      <c r="HS55" s="251"/>
      <c r="HT55" s="251"/>
      <c r="HU55" s="251"/>
      <c r="HV55" s="248"/>
      <c r="HW55" s="248"/>
      <c r="HX55" s="248"/>
      <c r="HY55" s="248"/>
      <c r="HZ55" s="96">
        <f>VLOOKUP($E55,'факт '!$E$7:$DM$254,87,0)</f>
        <v>0</v>
      </c>
      <c r="IA55" s="96">
        <f>VLOOKUP($E55,'факт '!$E$7:$DM$254,88,0)</f>
        <v>0</v>
      </c>
      <c r="IB55" s="96">
        <f>VLOOKUP($E55,'факт '!$E$7:$DM$254,89,0)</f>
        <v>0</v>
      </c>
      <c r="IC55" s="96">
        <f>VLOOKUP($E55,'факт '!$E$7:$DM$254,90,0)</f>
        <v>0</v>
      </c>
      <c r="ID55" s="96">
        <f>VLOOKUP($E55,'факт '!$E$7:$DM$254,91,0)</f>
        <v>0</v>
      </c>
      <c r="IE55" s="96">
        <f>VLOOKUP($E55,'факт '!$E$7:$DM$254,92,0)</f>
        <v>0</v>
      </c>
      <c r="IF55" s="96"/>
      <c r="IG55" s="96"/>
      <c r="IH55" s="96"/>
      <c r="II55" s="97">
        <f t="shared" ref="II55:II56" si="1015">HZ55-HX55</f>
        <v>0</v>
      </c>
      <c r="IJ55" s="97">
        <f t="shared" ref="IJ55:IJ56" si="1016">IA55-HY55</f>
        <v>0</v>
      </c>
      <c r="IK55" s="251"/>
      <c r="IL55" s="251"/>
      <c r="IM55" s="248"/>
      <c r="IN55" s="248"/>
      <c r="IO55" s="248"/>
      <c r="IP55" s="248"/>
      <c r="IQ55" s="252"/>
      <c r="IR55" s="252"/>
      <c r="IS55" s="252"/>
      <c r="IT55" s="248"/>
      <c r="IU55" s="248"/>
      <c r="IV55" s="248"/>
      <c r="IW55" s="96"/>
      <c r="IX55" s="96"/>
      <c r="IY55" s="96"/>
      <c r="IZ55" s="251"/>
      <c r="JA55" s="251"/>
      <c r="JB55" s="251"/>
      <c r="JC55" s="251"/>
      <c r="JD55" s="248"/>
      <c r="JE55" s="248"/>
      <c r="JF55" s="248"/>
      <c r="JG55" s="248"/>
      <c r="JH55" s="248"/>
      <c r="JI55" s="248"/>
      <c r="JJ55" s="248"/>
      <c r="JK55" s="248"/>
      <c r="JL55" s="248"/>
      <c r="JM55" s="248"/>
      <c r="JN55" s="248"/>
      <c r="JO55" s="248"/>
      <c r="JP55" s="248"/>
      <c r="JQ55" s="251"/>
      <c r="JR55" s="251"/>
      <c r="JS55" s="251"/>
      <c r="JT55" s="251"/>
      <c r="JU55" s="251"/>
      <c r="JV55" s="251"/>
      <c r="JW55" s="251"/>
      <c r="JX55" s="251"/>
      <c r="JY55" s="251"/>
      <c r="JZ55" s="251"/>
      <c r="KA55" s="251"/>
      <c r="KB55" s="251"/>
      <c r="KC55" s="251"/>
      <c r="KD55" s="251"/>
      <c r="KE55" s="251"/>
      <c r="KF55" s="251"/>
      <c r="KG55" s="251"/>
      <c r="KH55" s="251"/>
      <c r="KI55" s="251"/>
      <c r="KJ55" s="251"/>
      <c r="KK55" s="251"/>
      <c r="KL55" s="251"/>
      <c r="KM55" s="251"/>
      <c r="KN55" s="251"/>
      <c r="KO55" s="251"/>
      <c r="KP55" s="251"/>
      <c r="KQ55" s="251"/>
      <c r="KR55" s="251"/>
      <c r="KS55" s="251"/>
      <c r="KT55" s="251"/>
      <c r="KU55" s="251"/>
      <c r="KV55" s="251"/>
      <c r="KW55" s="251"/>
      <c r="KX55" s="251"/>
      <c r="KY55" s="251"/>
      <c r="KZ55" s="251"/>
      <c r="LA55" s="251"/>
      <c r="LB55" s="251"/>
      <c r="LC55" s="253"/>
      <c r="LD55" s="254"/>
      <c r="LE55" s="253"/>
      <c r="LF55" s="253"/>
      <c r="LG55" s="231">
        <f t="shared" ref="LG55:LG58" si="1017">M55+AD55+AU55+BL55+CC55+CT55+DK55+EB55+ES55+FJ55+GA55+GR55+HI55+HZ55+IQ55+JH55+JY55+KP55</f>
        <v>0</v>
      </c>
      <c r="LH55" s="231">
        <f t="shared" ref="LH55:LH58" si="1018">N55+AE55+AV55+BM55+CD55+CU55+DL55+EC55+ET55+FK55+GB55+GS55+HJ55+IA55+IR55+JI55+JZ55+KQ55</f>
        <v>0</v>
      </c>
      <c r="LI55" s="231">
        <f t="shared" ref="LI55:LI58" si="1019">O55+AF55+AW55+BN55+CE55+CV55+DM55+ED55+EU55+FL55+GC55+GT55+HK55+IB55+IS55+JJ55+KA55+KR55</f>
        <v>0</v>
      </c>
      <c r="LJ55" s="231">
        <f t="shared" ref="LJ55:LJ58" si="1020">P55+AG55+AX55+BO55+CF55+CW55+DN55+EE55+EV55+FM55+GD55+GU55+HL55+IC55+IT55+JK55+KB55+KS55</f>
        <v>0</v>
      </c>
      <c r="LK55" s="231">
        <f t="shared" ref="LK55:LK58" si="1021">Q55+AH55+AY55+BP55+CG55+CX55+DO55+EF55+EW55+FN55+GE55+GV55+HM55+ID55+IU55+JL55+KC55+KT55</f>
        <v>0</v>
      </c>
      <c r="LL55" s="231">
        <f t="shared" ref="LL55:LL58" si="1022">R55+AI55+AZ55+BQ55+CH55+CY55+DP55+EG55+EX55+FO55+GF55+GW55+HN55+IE55+IV55+JM55+KD55+KU55</f>
        <v>0</v>
      </c>
      <c r="LM55" s="231">
        <f t="shared" si="980"/>
        <v>0</v>
      </c>
      <c r="LN55" s="231">
        <f t="shared" si="981"/>
        <v>0</v>
      </c>
      <c r="LO55" s="231">
        <f t="shared" si="982"/>
        <v>0</v>
      </c>
      <c r="LP55" s="231">
        <f t="shared" si="983"/>
        <v>0</v>
      </c>
      <c r="LQ55" s="231">
        <f t="shared" si="984"/>
        <v>0</v>
      </c>
      <c r="LR55" s="256"/>
      <c r="LS55" s="257"/>
      <c r="LT55" s="271"/>
      <c r="LU55" s="271"/>
      <c r="LV55" s="272"/>
    </row>
    <row r="56" spans="1:335" ht="15" x14ac:dyDescent="0.25">
      <c r="A56" s="215">
        <v>1</v>
      </c>
      <c r="B56" s="215">
        <v>1</v>
      </c>
      <c r="C56" s="257"/>
      <c r="D56" s="269"/>
      <c r="E56" s="480" t="s">
        <v>529</v>
      </c>
      <c r="F56" s="480" t="s">
        <v>529</v>
      </c>
      <c r="G56" s="290">
        <v>7</v>
      </c>
      <c r="H56" s="294">
        <v>484910.01449999993</v>
      </c>
      <c r="I56" s="248"/>
      <c r="J56" s="248"/>
      <c r="K56" s="248"/>
      <c r="L56" s="248"/>
      <c r="M56" s="96">
        <f>VLOOKUP($E56,'факт '!$E$7:$DM$254,3,0)</f>
        <v>0</v>
      </c>
      <c r="N56" s="96">
        <f>VLOOKUP($E56,'факт '!$E$7:$DM$254,4,0)</f>
        <v>0</v>
      </c>
      <c r="O56" s="96">
        <f>VLOOKUP($E56,'факт '!$E$7:$DM$254,5,0)</f>
        <v>0</v>
      </c>
      <c r="P56" s="96">
        <f>VLOOKUP($E56,'факт '!$E$7:$DM$254,6,0)</f>
        <v>0</v>
      </c>
      <c r="Q56" s="96">
        <f>VLOOKUP($E56,'факт '!$E$7:$DM$254,7,0)</f>
        <v>0</v>
      </c>
      <c r="R56" s="96">
        <f>VLOOKUP($E56,'факт '!$E$7:$DM$254,8,0)</f>
        <v>0</v>
      </c>
      <c r="S56" s="96">
        <f t="shared" si="991"/>
        <v>0</v>
      </c>
      <c r="T56" s="96">
        <f t="shared" si="992"/>
        <v>0</v>
      </c>
      <c r="U56" s="96">
        <f t="shared" si="993"/>
        <v>0</v>
      </c>
      <c r="V56" s="97">
        <f t="shared" si="994"/>
        <v>0</v>
      </c>
      <c r="W56" s="97">
        <f t="shared" si="995"/>
        <v>0</v>
      </c>
      <c r="X56" s="251"/>
      <c r="Y56" s="251"/>
      <c r="Z56" s="248"/>
      <c r="AA56" s="248"/>
      <c r="AB56" s="248"/>
      <c r="AC56" s="248"/>
      <c r="AD56" s="96">
        <f>VLOOKUP($E56,'факт '!$E$7:$DM$254,15,0)</f>
        <v>0</v>
      </c>
      <c r="AE56" s="96">
        <f>VLOOKUP($E56,'факт '!$E$7:$DM$254,16,0)</f>
        <v>0</v>
      </c>
      <c r="AF56" s="105">
        <f>VLOOKUP($E56,'факт '!$E$7:$DM$254,17,0)</f>
        <v>0</v>
      </c>
      <c r="AG56" s="96">
        <f>VLOOKUP($E56,'факт '!$E$7:$DM$254,18,0)</f>
        <v>0</v>
      </c>
      <c r="AH56" s="96">
        <f>VLOOKUP($E56,'факт '!$E$7:$DM$254,19,0)</f>
        <v>0</v>
      </c>
      <c r="AI56" s="96">
        <f>VLOOKUP($E56,'факт '!$E$7:$DM$254,20,0)</f>
        <v>0</v>
      </c>
      <c r="AJ56" s="96">
        <f t="shared" si="996"/>
        <v>0</v>
      </c>
      <c r="AK56" s="96">
        <f t="shared" si="997"/>
        <v>0</v>
      </c>
      <c r="AL56" s="172">
        <f t="shared" si="998"/>
        <v>0</v>
      </c>
      <c r="AM56" s="97">
        <f t="shared" si="999"/>
        <v>0</v>
      </c>
      <c r="AN56" s="97">
        <f t="shared" si="1000"/>
        <v>0</v>
      </c>
      <c r="AO56" s="251"/>
      <c r="AP56" s="251"/>
      <c r="AQ56" s="248"/>
      <c r="AR56" s="248"/>
      <c r="AS56" s="248"/>
      <c r="AT56" s="248"/>
      <c r="AU56" s="252"/>
      <c r="AV56" s="252"/>
      <c r="AW56" s="252"/>
      <c r="AX56" s="248"/>
      <c r="AY56" s="248"/>
      <c r="AZ56" s="248"/>
      <c r="BA56" s="96"/>
      <c r="BB56" s="96"/>
      <c r="BC56" s="96"/>
      <c r="BD56" s="251"/>
      <c r="BE56" s="251"/>
      <c r="BF56" s="251"/>
      <c r="BG56" s="251"/>
      <c r="BH56" s="248"/>
      <c r="BI56" s="248"/>
      <c r="BJ56" s="248"/>
      <c r="BK56" s="248"/>
      <c r="BL56" s="96">
        <f>VLOOKUP($E56,'факт '!$E$7:$DM$254,21,0)</f>
        <v>0</v>
      </c>
      <c r="BM56" s="96">
        <f>VLOOKUP($E56,'факт '!$E$7:$DM$254,22,0)</f>
        <v>0</v>
      </c>
      <c r="BN56" s="96">
        <f>VLOOKUP($E56,'факт '!$E$7:$DM$254,23,0)</f>
        <v>0</v>
      </c>
      <c r="BO56" s="105">
        <f>VLOOKUP($E56,'факт '!$E$7:$DM$254,24,0)</f>
        <v>0</v>
      </c>
      <c r="BP56" s="96">
        <f>VLOOKUP($E56,'факт '!$E$7:$DM$254,25,0)</f>
        <v>0</v>
      </c>
      <c r="BQ56" s="96">
        <f>VLOOKUP($E56,'факт '!$E$7:$DM$254,26,0)</f>
        <v>0</v>
      </c>
      <c r="BR56" s="96"/>
      <c r="BS56" s="96"/>
      <c r="BT56" s="96"/>
      <c r="BU56" s="97">
        <f t="shared" si="1001"/>
        <v>0</v>
      </c>
      <c r="BV56" s="97">
        <f t="shared" si="1002"/>
        <v>0</v>
      </c>
      <c r="BW56" s="251"/>
      <c r="BX56" s="251"/>
      <c r="BY56" s="248"/>
      <c r="BZ56" s="248"/>
      <c r="CA56" s="248"/>
      <c r="CB56" s="248"/>
      <c r="CC56" s="96">
        <f>VLOOKUP($E56,'факт '!$E$7:$DM$254,33,0)</f>
        <v>0</v>
      </c>
      <c r="CD56" s="96">
        <f>VLOOKUP($E56,'факт '!$E$7:$DM$254,34,0)</f>
        <v>0</v>
      </c>
      <c r="CE56" s="105">
        <f>VLOOKUP($E56,'факт '!$E$7:$DM$254,35,0)</f>
        <v>0</v>
      </c>
      <c r="CF56" s="96">
        <f>VLOOKUP($E56,'факт '!$E$7:$DM$254,36,0)</f>
        <v>0</v>
      </c>
      <c r="CG56" s="96">
        <f>VLOOKUP($E56,'факт '!$E$7:$DM$254,37,0)</f>
        <v>0</v>
      </c>
      <c r="CH56" s="96">
        <f>VLOOKUP($E56,'факт '!$E$7:$DM$254,38,0)</f>
        <v>0</v>
      </c>
      <c r="CI56" s="96">
        <f t="shared" si="1003"/>
        <v>0</v>
      </c>
      <c r="CJ56" s="96">
        <f t="shared" si="1004"/>
        <v>0</v>
      </c>
      <c r="CK56" s="172">
        <f t="shared" si="1005"/>
        <v>0</v>
      </c>
      <c r="CL56" s="97">
        <f t="shared" si="1006"/>
        <v>0</v>
      </c>
      <c r="CM56" s="97">
        <f t="shared" si="1007"/>
        <v>0</v>
      </c>
      <c r="CN56" s="235"/>
      <c r="CO56" s="97"/>
      <c r="CP56" s="248"/>
      <c r="CQ56" s="248"/>
      <c r="CR56" s="248"/>
      <c r="CS56" s="248"/>
      <c r="CT56" s="248"/>
      <c r="CU56" s="248"/>
      <c r="CV56" s="96"/>
      <c r="CW56" s="248"/>
      <c r="CX56" s="248"/>
      <c r="CY56" s="96"/>
      <c r="CZ56" s="96"/>
      <c r="DA56" s="96"/>
      <c r="DB56" s="96"/>
      <c r="DC56" s="251"/>
      <c r="DD56" s="251"/>
      <c r="DE56" s="251"/>
      <c r="DF56" s="251"/>
      <c r="DG56" s="248"/>
      <c r="DH56" s="248"/>
      <c r="DI56" s="248"/>
      <c r="DJ56" s="248"/>
      <c r="DK56" s="248"/>
      <c r="DL56" s="248"/>
      <c r="DM56" s="248"/>
      <c r="DN56" s="248"/>
      <c r="DO56" s="248"/>
      <c r="DP56" s="248"/>
      <c r="DQ56" s="96"/>
      <c r="DR56" s="96"/>
      <c r="DS56" s="96"/>
      <c r="DT56" s="251"/>
      <c r="DU56" s="251"/>
      <c r="DV56" s="251"/>
      <c r="DW56" s="251"/>
      <c r="DX56" s="248"/>
      <c r="DY56" s="248"/>
      <c r="DZ56" s="248"/>
      <c r="EA56" s="248"/>
      <c r="EB56" s="248"/>
      <c r="EC56" s="248"/>
      <c r="ED56" s="248"/>
      <c r="EE56" s="248"/>
      <c r="EF56" s="248"/>
      <c r="EG56" s="248"/>
      <c r="EH56" s="96"/>
      <c r="EI56" s="96"/>
      <c r="EJ56" s="96"/>
      <c r="EK56" s="251"/>
      <c r="EL56" s="251"/>
      <c r="EM56" s="251"/>
      <c r="EN56" s="251"/>
      <c r="EO56" s="248"/>
      <c r="EP56" s="248"/>
      <c r="EQ56" s="248"/>
      <c r="ER56" s="248"/>
      <c r="ES56" s="248"/>
      <c r="ET56" s="248"/>
      <c r="EU56" s="248"/>
      <c r="EV56" s="248"/>
      <c r="EW56" s="248"/>
      <c r="EX56" s="248"/>
      <c r="EY56" s="96"/>
      <c r="EZ56" s="96"/>
      <c r="FA56" s="96"/>
      <c r="FB56" s="251"/>
      <c r="FC56" s="251"/>
      <c r="FD56" s="251"/>
      <c r="FE56" s="251"/>
      <c r="FF56" s="248"/>
      <c r="FG56" s="248"/>
      <c r="FH56" s="248"/>
      <c r="FI56" s="248"/>
      <c r="FJ56" s="248"/>
      <c r="FK56" s="248"/>
      <c r="FL56" s="248"/>
      <c r="FM56" s="248"/>
      <c r="FN56" s="248"/>
      <c r="FO56" s="248"/>
      <c r="FP56" s="96"/>
      <c r="FQ56" s="96"/>
      <c r="FR56" s="96"/>
      <c r="FS56" s="251"/>
      <c r="FT56" s="251"/>
      <c r="FU56" s="251"/>
      <c r="FV56" s="251"/>
      <c r="FW56" s="248"/>
      <c r="FX56" s="248"/>
      <c r="FY56" s="248"/>
      <c r="FZ56" s="248"/>
      <c r="GA56" s="96">
        <f>VLOOKUP($E56,'факт '!$E$7:$DM$254,63,0)</f>
        <v>0</v>
      </c>
      <c r="GB56" s="96">
        <f>VLOOKUP($E56,'факт '!$E$7:$DM$254,64,0)</f>
        <v>0</v>
      </c>
      <c r="GC56" s="96">
        <f>VLOOKUP($E56,'факт '!$E$7:$DM$254,65,0)</f>
        <v>0</v>
      </c>
      <c r="GD56" s="96">
        <f>VLOOKUP($E56,'факт '!$E$7:$DM$254,66,0)</f>
        <v>0</v>
      </c>
      <c r="GE56" s="96">
        <f>VLOOKUP($E56,'факт '!$E$7:$DM$254,67,0)</f>
        <v>0</v>
      </c>
      <c r="GF56" s="96">
        <f>VLOOKUP($E56,'факт '!$E$7:$DM$254,68,0)</f>
        <v>0</v>
      </c>
      <c r="GG56" s="96"/>
      <c r="GH56" s="96"/>
      <c r="GI56" s="96"/>
      <c r="GJ56" s="97">
        <f t="shared" si="1008"/>
        <v>0</v>
      </c>
      <c r="GK56" s="97">
        <f t="shared" si="1009"/>
        <v>0</v>
      </c>
      <c r="GL56" s="251"/>
      <c r="GM56" s="251"/>
      <c r="GN56" s="248"/>
      <c r="GO56" s="248"/>
      <c r="GP56" s="248"/>
      <c r="GQ56" s="248"/>
      <c r="GR56" s="96">
        <f>VLOOKUP($E56,'факт '!$E$7:$DM$254,93,0)</f>
        <v>0</v>
      </c>
      <c r="GS56" s="96">
        <f>VLOOKUP($E56,'факт '!$E$7:$DM$254,94,0)</f>
        <v>0</v>
      </c>
      <c r="GT56" s="96">
        <f>VLOOKUP($E56,'факт '!$E$7:$DM$254,95,0)</f>
        <v>0</v>
      </c>
      <c r="GU56" s="96">
        <f>VLOOKUP($E56,'факт '!$E$7:$DM$254,96,0)</f>
        <v>0</v>
      </c>
      <c r="GV56" s="96">
        <f>VLOOKUP($E56,'факт '!$E$7:$DM$254,97,0)</f>
        <v>0</v>
      </c>
      <c r="GW56" s="96">
        <f>VLOOKUP($E56,'факт '!$E$7:$DM$254,98,0)</f>
        <v>0</v>
      </c>
      <c r="GX56" s="96">
        <f t="shared" si="1010"/>
        <v>0</v>
      </c>
      <c r="GY56" s="96">
        <f t="shared" si="1011"/>
        <v>0</v>
      </c>
      <c r="GZ56" s="96">
        <f t="shared" si="1012"/>
        <v>0</v>
      </c>
      <c r="HA56" s="97">
        <f t="shared" si="1013"/>
        <v>0</v>
      </c>
      <c r="HB56" s="97">
        <f t="shared" si="1014"/>
        <v>0</v>
      </c>
      <c r="HC56" s="235"/>
      <c r="HD56" s="236"/>
      <c r="HE56" s="248"/>
      <c r="HF56" s="248"/>
      <c r="HG56" s="248"/>
      <c r="HH56" s="248"/>
      <c r="HI56" s="252"/>
      <c r="HJ56" s="252"/>
      <c r="HK56" s="252"/>
      <c r="HL56" s="248"/>
      <c r="HM56" s="248"/>
      <c r="HN56" s="248"/>
      <c r="HO56" s="96"/>
      <c r="HP56" s="96"/>
      <c r="HQ56" s="96"/>
      <c r="HR56" s="251"/>
      <c r="HS56" s="251"/>
      <c r="HT56" s="251"/>
      <c r="HU56" s="251"/>
      <c r="HV56" s="248"/>
      <c r="HW56" s="248"/>
      <c r="HX56" s="248"/>
      <c r="HY56" s="248"/>
      <c r="HZ56" s="96">
        <f>VLOOKUP($E56,'факт '!$E$7:$DM$254,87,0)</f>
        <v>0</v>
      </c>
      <c r="IA56" s="96">
        <f>VLOOKUP($E56,'факт '!$E$7:$DM$254,88,0)</f>
        <v>0</v>
      </c>
      <c r="IB56" s="96">
        <f>VLOOKUP($E56,'факт '!$E$7:$DM$254,89,0)</f>
        <v>0</v>
      </c>
      <c r="IC56" s="96">
        <f>VLOOKUP($E56,'факт '!$E$7:$DM$254,90,0)</f>
        <v>0</v>
      </c>
      <c r="ID56" s="96">
        <f>VLOOKUP($E56,'факт '!$E$7:$DM$254,91,0)</f>
        <v>0</v>
      </c>
      <c r="IE56" s="96">
        <f>VLOOKUP($E56,'факт '!$E$7:$DM$254,92,0)</f>
        <v>0</v>
      </c>
      <c r="IF56" s="96"/>
      <c r="IG56" s="96"/>
      <c r="IH56" s="96"/>
      <c r="II56" s="97">
        <f t="shared" si="1015"/>
        <v>0</v>
      </c>
      <c r="IJ56" s="97">
        <f t="shared" si="1016"/>
        <v>0</v>
      </c>
      <c r="IK56" s="251"/>
      <c r="IL56" s="251"/>
      <c r="IM56" s="248"/>
      <c r="IN56" s="248"/>
      <c r="IO56" s="248"/>
      <c r="IP56" s="248"/>
      <c r="IQ56" s="252"/>
      <c r="IR56" s="252"/>
      <c r="IS56" s="252"/>
      <c r="IT56" s="248"/>
      <c r="IU56" s="248"/>
      <c r="IV56" s="248"/>
      <c r="IW56" s="96"/>
      <c r="IX56" s="96"/>
      <c r="IY56" s="96"/>
      <c r="IZ56" s="251"/>
      <c r="JA56" s="251"/>
      <c r="JB56" s="251"/>
      <c r="JC56" s="251"/>
      <c r="JD56" s="248"/>
      <c r="JE56" s="248"/>
      <c r="JF56" s="248"/>
      <c r="JG56" s="248"/>
      <c r="JH56" s="248"/>
      <c r="JI56" s="248"/>
      <c r="JJ56" s="248"/>
      <c r="JK56" s="248"/>
      <c r="JL56" s="248"/>
      <c r="JM56" s="248"/>
      <c r="JN56" s="248"/>
      <c r="JO56" s="248"/>
      <c r="JP56" s="248"/>
      <c r="JQ56" s="251"/>
      <c r="JR56" s="251"/>
      <c r="JS56" s="251"/>
      <c r="JT56" s="251"/>
      <c r="JU56" s="251"/>
      <c r="JV56" s="251"/>
      <c r="JW56" s="251"/>
      <c r="JX56" s="251"/>
      <c r="JY56" s="251"/>
      <c r="JZ56" s="251"/>
      <c r="KA56" s="251"/>
      <c r="KB56" s="251"/>
      <c r="KC56" s="251"/>
      <c r="KD56" s="251"/>
      <c r="KE56" s="251"/>
      <c r="KF56" s="251"/>
      <c r="KG56" s="251"/>
      <c r="KH56" s="251"/>
      <c r="KI56" s="251"/>
      <c r="KJ56" s="251"/>
      <c r="KK56" s="251"/>
      <c r="KL56" s="251"/>
      <c r="KM56" s="251"/>
      <c r="KN56" s="251"/>
      <c r="KO56" s="251"/>
      <c r="KP56" s="251"/>
      <c r="KQ56" s="251"/>
      <c r="KR56" s="251"/>
      <c r="KS56" s="251"/>
      <c r="KT56" s="251"/>
      <c r="KU56" s="251"/>
      <c r="KV56" s="251"/>
      <c r="KW56" s="251"/>
      <c r="KX56" s="251"/>
      <c r="KY56" s="251"/>
      <c r="KZ56" s="251"/>
      <c r="LA56" s="251"/>
      <c r="LB56" s="251"/>
      <c r="LC56" s="253"/>
      <c r="LD56" s="254"/>
      <c r="LE56" s="253"/>
      <c r="LF56" s="253"/>
      <c r="LG56" s="231">
        <f t="shared" si="1017"/>
        <v>0</v>
      </c>
      <c r="LH56" s="231">
        <f t="shared" si="1018"/>
        <v>0</v>
      </c>
      <c r="LI56" s="231">
        <f t="shared" si="1019"/>
        <v>0</v>
      </c>
      <c r="LJ56" s="231">
        <f t="shared" si="1020"/>
        <v>0</v>
      </c>
      <c r="LK56" s="231">
        <f t="shared" si="1021"/>
        <v>0</v>
      </c>
      <c r="LL56" s="231">
        <f t="shared" si="1022"/>
        <v>0</v>
      </c>
      <c r="LM56" s="231">
        <f t="shared" si="980"/>
        <v>0</v>
      </c>
      <c r="LN56" s="231">
        <f t="shared" si="981"/>
        <v>0</v>
      </c>
      <c r="LO56" s="231">
        <f t="shared" si="982"/>
        <v>0</v>
      </c>
      <c r="LP56" s="231">
        <f t="shared" si="983"/>
        <v>0</v>
      </c>
      <c r="LQ56" s="231">
        <f t="shared" si="984"/>
        <v>0</v>
      </c>
      <c r="LR56" s="256"/>
      <c r="LS56" s="257"/>
      <c r="LT56" s="271"/>
      <c r="LU56" s="271"/>
      <c r="LV56" s="272"/>
    </row>
    <row r="57" spans="1:335" ht="13.5" hidden="1" x14ac:dyDescent="0.2">
      <c r="A57" s="215">
        <v>1</v>
      </c>
      <c r="B57" s="215"/>
      <c r="C57" s="257"/>
      <c r="D57" s="269"/>
      <c r="E57" s="290"/>
      <c r="F57" s="291"/>
      <c r="G57" s="290"/>
      <c r="H57" s="294"/>
      <c r="I57" s="248"/>
      <c r="J57" s="248"/>
      <c r="K57" s="248"/>
      <c r="L57" s="248"/>
      <c r="M57" s="96"/>
      <c r="N57" s="96"/>
      <c r="O57" s="96"/>
      <c r="P57" s="96"/>
      <c r="Q57" s="96"/>
      <c r="R57" s="96"/>
      <c r="S57" s="96">
        <f t="shared" ref="S57:S58" si="1023">M57+P57</f>
        <v>0</v>
      </c>
      <c r="T57" s="96">
        <f t="shared" ref="T57:T58" si="1024">N57+Q57</f>
        <v>0</v>
      </c>
      <c r="U57" s="96">
        <f t="shared" ref="U57:U58" si="1025">O57+R57</f>
        <v>0</v>
      </c>
      <c r="V57" s="97">
        <f t="shared" ref="V57:V58" si="1026">M57-K57</f>
        <v>0</v>
      </c>
      <c r="W57" s="97">
        <f t="shared" ref="W57:W58" si="1027">N57-L57</f>
        <v>0</v>
      </c>
      <c r="X57" s="251"/>
      <c r="Y57" s="251"/>
      <c r="Z57" s="248"/>
      <c r="AA57" s="248"/>
      <c r="AB57" s="248"/>
      <c r="AC57" s="248"/>
      <c r="AD57" s="96"/>
      <c r="AE57" s="96"/>
      <c r="AF57" s="105"/>
      <c r="AG57" s="96"/>
      <c r="AH57" s="96"/>
      <c r="AI57" s="96"/>
      <c r="AJ57" s="96">
        <f t="shared" ref="AJ57:AJ58" si="1028">AD57+AG57</f>
        <v>0</v>
      </c>
      <c r="AK57" s="96">
        <f t="shared" ref="AK57:AK58" si="1029">AE57+AH57</f>
        <v>0</v>
      </c>
      <c r="AL57" s="172">
        <f t="shared" ref="AL57:AL58" si="1030">AF57+AI57</f>
        <v>0</v>
      </c>
      <c r="AM57" s="97">
        <f t="shared" ref="AM57:AM58" si="1031">AD57-AB57</f>
        <v>0</v>
      </c>
      <c r="AN57" s="97">
        <f t="shared" ref="AN57:AN58" si="1032">AE57-AC57</f>
        <v>0</v>
      </c>
      <c r="AO57" s="251"/>
      <c r="AP57" s="251"/>
      <c r="AQ57" s="248"/>
      <c r="AR57" s="248"/>
      <c r="AS57" s="248"/>
      <c r="AT57" s="248"/>
      <c r="AU57" s="252"/>
      <c r="AV57" s="252"/>
      <c r="AW57" s="252"/>
      <c r="AX57" s="248"/>
      <c r="AY57" s="248"/>
      <c r="AZ57" s="248"/>
      <c r="BA57" s="96"/>
      <c r="BB57" s="96"/>
      <c r="BC57" s="96"/>
      <c r="BD57" s="251"/>
      <c r="BE57" s="251"/>
      <c r="BF57" s="251"/>
      <c r="BG57" s="251"/>
      <c r="BH57" s="248"/>
      <c r="BI57" s="248"/>
      <c r="BJ57" s="248"/>
      <c r="BK57" s="248"/>
      <c r="BL57" s="252"/>
      <c r="BM57" s="252"/>
      <c r="BN57" s="252"/>
      <c r="BO57" s="96"/>
      <c r="BP57" s="96"/>
      <c r="BQ57" s="96"/>
      <c r="BR57" s="96"/>
      <c r="BS57" s="96"/>
      <c r="BT57" s="96"/>
      <c r="BU57" s="251"/>
      <c r="BV57" s="251"/>
      <c r="BW57" s="251"/>
      <c r="BX57" s="251"/>
      <c r="BY57" s="248"/>
      <c r="BZ57" s="248"/>
      <c r="CA57" s="248"/>
      <c r="CB57" s="248"/>
      <c r="CC57" s="96"/>
      <c r="CD57" s="96"/>
      <c r="CE57" s="105"/>
      <c r="CF57" s="96"/>
      <c r="CG57" s="96"/>
      <c r="CH57" s="96"/>
      <c r="CI57" s="96"/>
      <c r="CJ57" s="96"/>
      <c r="CK57" s="172"/>
      <c r="CL57" s="97"/>
      <c r="CM57" s="97"/>
      <c r="CN57" s="235"/>
      <c r="CO57" s="97"/>
      <c r="CP57" s="248"/>
      <c r="CQ57" s="248"/>
      <c r="CR57" s="248"/>
      <c r="CS57" s="248"/>
      <c r="CT57" s="248"/>
      <c r="CU57" s="248"/>
      <c r="CV57" s="96"/>
      <c r="CW57" s="248"/>
      <c r="CX57" s="248"/>
      <c r="CY57" s="96"/>
      <c r="CZ57" s="96"/>
      <c r="DA57" s="96"/>
      <c r="DB57" s="96"/>
      <c r="DC57" s="251"/>
      <c r="DD57" s="251"/>
      <c r="DE57" s="251"/>
      <c r="DF57" s="251"/>
      <c r="DG57" s="248"/>
      <c r="DH57" s="248"/>
      <c r="DI57" s="248"/>
      <c r="DJ57" s="248"/>
      <c r="DK57" s="248"/>
      <c r="DL57" s="248"/>
      <c r="DM57" s="248"/>
      <c r="DN57" s="248"/>
      <c r="DO57" s="248"/>
      <c r="DP57" s="248"/>
      <c r="DQ57" s="96"/>
      <c r="DR57" s="96"/>
      <c r="DS57" s="96"/>
      <c r="DT57" s="251"/>
      <c r="DU57" s="251"/>
      <c r="DV57" s="251"/>
      <c r="DW57" s="251"/>
      <c r="DX57" s="248"/>
      <c r="DY57" s="248"/>
      <c r="DZ57" s="248"/>
      <c r="EA57" s="248"/>
      <c r="EB57" s="248"/>
      <c r="EC57" s="248"/>
      <c r="ED57" s="248"/>
      <c r="EE57" s="248"/>
      <c r="EF57" s="248"/>
      <c r="EG57" s="248"/>
      <c r="EH57" s="96"/>
      <c r="EI57" s="96"/>
      <c r="EJ57" s="96"/>
      <c r="EK57" s="251"/>
      <c r="EL57" s="251"/>
      <c r="EM57" s="251"/>
      <c r="EN57" s="251"/>
      <c r="EO57" s="248"/>
      <c r="EP57" s="248"/>
      <c r="EQ57" s="248"/>
      <c r="ER57" s="248"/>
      <c r="ES57" s="248"/>
      <c r="ET57" s="248"/>
      <c r="EU57" s="248"/>
      <c r="EV57" s="248"/>
      <c r="EW57" s="248"/>
      <c r="EX57" s="248"/>
      <c r="EY57" s="96"/>
      <c r="EZ57" s="96"/>
      <c r="FA57" s="96"/>
      <c r="FB57" s="251"/>
      <c r="FC57" s="251"/>
      <c r="FD57" s="251"/>
      <c r="FE57" s="251"/>
      <c r="FF57" s="248"/>
      <c r="FG57" s="248"/>
      <c r="FH57" s="248"/>
      <c r="FI57" s="248"/>
      <c r="FJ57" s="248"/>
      <c r="FK57" s="248"/>
      <c r="FL57" s="248"/>
      <c r="FM57" s="248"/>
      <c r="FN57" s="248"/>
      <c r="FO57" s="248"/>
      <c r="FP57" s="96"/>
      <c r="FQ57" s="96"/>
      <c r="FR57" s="96"/>
      <c r="FS57" s="251"/>
      <c r="FT57" s="251"/>
      <c r="FU57" s="251"/>
      <c r="FV57" s="251"/>
      <c r="FW57" s="248"/>
      <c r="FX57" s="248"/>
      <c r="FY57" s="248"/>
      <c r="FZ57" s="248"/>
      <c r="GA57" s="248"/>
      <c r="GB57" s="248"/>
      <c r="GC57" s="248"/>
      <c r="GD57" s="248"/>
      <c r="GE57" s="248"/>
      <c r="GF57" s="248"/>
      <c r="GG57" s="96"/>
      <c r="GH57" s="96"/>
      <c r="GI57" s="96"/>
      <c r="GJ57" s="251"/>
      <c r="GK57" s="251"/>
      <c r="GL57" s="251"/>
      <c r="GM57" s="251"/>
      <c r="GN57" s="248"/>
      <c r="GO57" s="248"/>
      <c r="GP57" s="248"/>
      <c r="GQ57" s="248"/>
      <c r="GR57" s="96"/>
      <c r="GS57" s="96"/>
      <c r="GT57" s="96"/>
      <c r="GU57" s="96"/>
      <c r="GV57" s="96"/>
      <c r="GW57" s="96"/>
      <c r="GX57" s="96"/>
      <c r="GY57" s="96"/>
      <c r="GZ57" s="96"/>
      <c r="HA57" s="97"/>
      <c r="HB57" s="97"/>
      <c r="HC57" s="235"/>
      <c r="HD57" s="236"/>
      <c r="HE57" s="248"/>
      <c r="HF57" s="248"/>
      <c r="HG57" s="248"/>
      <c r="HH57" s="248"/>
      <c r="HI57" s="252"/>
      <c r="HJ57" s="252"/>
      <c r="HK57" s="252"/>
      <c r="HL57" s="248"/>
      <c r="HM57" s="248"/>
      <c r="HN57" s="248"/>
      <c r="HO57" s="96"/>
      <c r="HP57" s="96"/>
      <c r="HQ57" s="96"/>
      <c r="HR57" s="251"/>
      <c r="HS57" s="251"/>
      <c r="HT57" s="251"/>
      <c r="HU57" s="251"/>
      <c r="HV57" s="248"/>
      <c r="HW57" s="248"/>
      <c r="HX57" s="248"/>
      <c r="HY57" s="248"/>
      <c r="HZ57" s="252"/>
      <c r="IA57" s="252"/>
      <c r="IB57" s="252"/>
      <c r="IC57" s="248"/>
      <c r="ID57" s="248"/>
      <c r="IE57" s="248"/>
      <c r="IF57" s="96"/>
      <c r="IG57" s="96"/>
      <c r="IH57" s="96"/>
      <c r="II57" s="251"/>
      <c r="IJ57" s="251"/>
      <c r="IK57" s="251"/>
      <c r="IL57" s="251"/>
      <c r="IM57" s="248"/>
      <c r="IN57" s="248"/>
      <c r="IO57" s="248"/>
      <c r="IP57" s="248"/>
      <c r="IQ57" s="252"/>
      <c r="IR57" s="252"/>
      <c r="IS57" s="252"/>
      <c r="IT57" s="248"/>
      <c r="IU57" s="248"/>
      <c r="IV57" s="248"/>
      <c r="IW57" s="96"/>
      <c r="IX57" s="96"/>
      <c r="IY57" s="96"/>
      <c r="IZ57" s="251"/>
      <c r="JA57" s="251"/>
      <c r="JB57" s="251"/>
      <c r="JC57" s="251"/>
      <c r="JD57" s="248"/>
      <c r="JE57" s="248"/>
      <c r="JF57" s="248"/>
      <c r="JG57" s="248"/>
      <c r="JH57" s="248"/>
      <c r="JI57" s="248"/>
      <c r="JJ57" s="248"/>
      <c r="JK57" s="248"/>
      <c r="JL57" s="248"/>
      <c r="JM57" s="248"/>
      <c r="JN57" s="248"/>
      <c r="JO57" s="248"/>
      <c r="JP57" s="248"/>
      <c r="JQ57" s="251"/>
      <c r="JR57" s="251"/>
      <c r="JS57" s="251"/>
      <c r="JT57" s="251"/>
      <c r="JU57" s="251"/>
      <c r="JV57" s="251"/>
      <c r="JW57" s="251"/>
      <c r="JX57" s="251"/>
      <c r="JY57" s="251"/>
      <c r="JZ57" s="251"/>
      <c r="KA57" s="251"/>
      <c r="KB57" s="251"/>
      <c r="KC57" s="251"/>
      <c r="KD57" s="251"/>
      <c r="KE57" s="251"/>
      <c r="KF57" s="251"/>
      <c r="KG57" s="251"/>
      <c r="KH57" s="251"/>
      <c r="KI57" s="251"/>
      <c r="KJ57" s="251"/>
      <c r="KK57" s="251"/>
      <c r="KL57" s="251"/>
      <c r="KM57" s="251"/>
      <c r="KN57" s="251"/>
      <c r="KO57" s="251"/>
      <c r="KP57" s="251"/>
      <c r="KQ57" s="251"/>
      <c r="KR57" s="251"/>
      <c r="KS57" s="251"/>
      <c r="KT57" s="251"/>
      <c r="KU57" s="251"/>
      <c r="KV57" s="251"/>
      <c r="KW57" s="251"/>
      <c r="KX57" s="251"/>
      <c r="KY57" s="251"/>
      <c r="KZ57" s="251"/>
      <c r="LA57" s="251"/>
      <c r="LB57" s="251"/>
      <c r="LC57" s="253"/>
      <c r="LD57" s="254"/>
      <c r="LE57" s="253"/>
      <c r="LF57" s="253"/>
      <c r="LG57" s="231">
        <f t="shared" si="1017"/>
        <v>0</v>
      </c>
      <c r="LH57" s="231">
        <f t="shared" si="1018"/>
        <v>0</v>
      </c>
      <c r="LI57" s="231">
        <f t="shared" si="1019"/>
        <v>0</v>
      </c>
      <c r="LJ57" s="231">
        <f t="shared" si="1020"/>
        <v>0</v>
      </c>
      <c r="LK57" s="231">
        <f t="shared" si="1021"/>
        <v>0</v>
      </c>
      <c r="LL57" s="231">
        <f t="shared" si="1022"/>
        <v>0</v>
      </c>
      <c r="LM57" s="231">
        <f t="shared" si="980"/>
        <v>0</v>
      </c>
      <c r="LN57" s="231">
        <f t="shared" si="981"/>
        <v>0</v>
      </c>
      <c r="LO57" s="231">
        <f t="shared" si="982"/>
        <v>0</v>
      </c>
      <c r="LP57" s="231">
        <f t="shared" si="983"/>
        <v>0</v>
      </c>
      <c r="LQ57" s="231">
        <f t="shared" si="984"/>
        <v>0</v>
      </c>
      <c r="LR57" s="256"/>
      <c r="LS57" s="257"/>
      <c r="LT57" s="271"/>
      <c r="LU57" s="271"/>
      <c r="LV57" s="272"/>
    </row>
    <row r="58" spans="1:335" ht="13.5" hidden="1" x14ac:dyDescent="0.2">
      <c r="A58" s="215">
        <v>1</v>
      </c>
      <c r="B58" s="215"/>
      <c r="C58" s="257"/>
      <c r="D58" s="269"/>
      <c r="E58" s="290"/>
      <c r="F58" s="291"/>
      <c r="G58" s="290"/>
      <c r="H58" s="294"/>
      <c r="I58" s="248"/>
      <c r="J58" s="248"/>
      <c r="K58" s="248"/>
      <c r="L58" s="248"/>
      <c r="M58" s="96"/>
      <c r="N58" s="96"/>
      <c r="O58" s="96"/>
      <c r="P58" s="96"/>
      <c r="Q58" s="96"/>
      <c r="R58" s="96"/>
      <c r="S58" s="96">
        <f t="shared" si="1023"/>
        <v>0</v>
      </c>
      <c r="T58" s="96">
        <f t="shared" si="1024"/>
        <v>0</v>
      </c>
      <c r="U58" s="96">
        <f t="shared" si="1025"/>
        <v>0</v>
      </c>
      <c r="V58" s="97">
        <f t="shared" si="1026"/>
        <v>0</v>
      </c>
      <c r="W58" s="97">
        <f t="shared" si="1027"/>
        <v>0</v>
      </c>
      <c r="X58" s="251"/>
      <c r="Y58" s="251"/>
      <c r="Z58" s="248"/>
      <c r="AA58" s="248"/>
      <c r="AB58" s="248"/>
      <c r="AC58" s="248"/>
      <c r="AD58" s="96"/>
      <c r="AE58" s="96"/>
      <c r="AF58" s="105"/>
      <c r="AG58" s="96"/>
      <c r="AH58" s="96"/>
      <c r="AI58" s="96"/>
      <c r="AJ58" s="96">
        <f t="shared" si="1028"/>
        <v>0</v>
      </c>
      <c r="AK58" s="96">
        <f t="shared" si="1029"/>
        <v>0</v>
      </c>
      <c r="AL58" s="172">
        <f t="shared" si="1030"/>
        <v>0</v>
      </c>
      <c r="AM58" s="97">
        <f t="shared" si="1031"/>
        <v>0</v>
      </c>
      <c r="AN58" s="97">
        <f t="shared" si="1032"/>
        <v>0</v>
      </c>
      <c r="AO58" s="251"/>
      <c r="AP58" s="251"/>
      <c r="AQ58" s="248"/>
      <c r="AR58" s="248"/>
      <c r="AS58" s="248"/>
      <c r="AT58" s="248"/>
      <c r="AU58" s="252"/>
      <c r="AV58" s="252"/>
      <c r="AW58" s="252"/>
      <c r="AX58" s="248"/>
      <c r="AY58" s="248"/>
      <c r="AZ58" s="248"/>
      <c r="BA58" s="96"/>
      <c r="BB58" s="96"/>
      <c r="BC58" s="96"/>
      <c r="BD58" s="251"/>
      <c r="BE58" s="251"/>
      <c r="BF58" s="251"/>
      <c r="BG58" s="251"/>
      <c r="BH58" s="248"/>
      <c r="BI58" s="248"/>
      <c r="BJ58" s="248"/>
      <c r="BK58" s="248"/>
      <c r="BL58" s="252"/>
      <c r="BM58" s="252"/>
      <c r="BN58" s="252"/>
      <c r="BO58" s="96"/>
      <c r="BP58" s="96"/>
      <c r="BQ58" s="96"/>
      <c r="BR58" s="96"/>
      <c r="BS58" s="96"/>
      <c r="BT58" s="96"/>
      <c r="BU58" s="251"/>
      <c r="BV58" s="251"/>
      <c r="BW58" s="251"/>
      <c r="BX58" s="251"/>
      <c r="BY58" s="248"/>
      <c r="BZ58" s="248"/>
      <c r="CA58" s="248"/>
      <c r="CB58" s="248"/>
      <c r="CC58" s="96"/>
      <c r="CD58" s="96"/>
      <c r="CE58" s="105"/>
      <c r="CF58" s="96"/>
      <c r="CG58" s="96"/>
      <c r="CH58" s="96"/>
      <c r="CI58" s="96"/>
      <c r="CJ58" s="96"/>
      <c r="CK58" s="172"/>
      <c r="CL58" s="97"/>
      <c r="CM58" s="97"/>
      <c r="CN58" s="235"/>
      <c r="CO58" s="97"/>
      <c r="CP58" s="248"/>
      <c r="CQ58" s="248"/>
      <c r="CR58" s="248"/>
      <c r="CS58" s="248"/>
      <c r="CT58" s="248"/>
      <c r="CU58" s="248"/>
      <c r="CV58" s="96"/>
      <c r="CW58" s="248"/>
      <c r="CX58" s="248"/>
      <c r="CY58" s="96"/>
      <c r="CZ58" s="96"/>
      <c r="DA58" s="96"/>
      <c r="DB58" s="96"/>
      <c r="DC58" s="251"/>
      <c r="DD58" s="251"/>
      <c r="DE58" s="251"/>
      <c r="DF58" s="251"/>
      <c r="DG58" s="248"/>
      <c r="DH58" s="248"/>
      <c r="DI58" s="248"/>
      <c r="DJ58" s="248"/>
      <c r="DK58" s="248"/>
      <c r="DL58" s="248"/>
      <c r="DM58" s="248"/>
      <c r="DN58" s="248"/>
      <c r="DO58" s="248"/>
      <c r="DP58" s="248"/>
      <c r="DQ58" s="96"/>
      <c r="DR58" s="96"/>
      <c r="DS58" s="96"/>
      <c r="DT58" s="251"/>
      <c r="DU58" s="251"/>
      <c r="DV58" s="251"/>
      <c r="DW58" s="251"/>
      <c r="DX58" s="248"/>
      <c r="DY58" s="248"/>
      <c r="DZ58" s="248"/>
      <c r="EA58" s="248"/>
      <c r="EB58" s="248"/>
      <c r="EC58" s="248"/>
      <c r="ED58" s="248"/>
      <c r="EE58" s="248"/>
      <c r="EF58" s="248"/>
      <c r="EG58" s="248"/>
      <c r="EH58" s="96"/>
      <c r="EI58" s="96"/>
      <c r="EJ58" s="96"/>
      <c r="EK58" s="251"/>
      <c r="EL58" s="251"/>
      <c r="EM58" s="251"/>
      <c r="EN58" s="251"/>
      <c r="EO58" s="248"/>
      <c r="EP58" s="248"/>
      <c r="EQ58" s="248"/>
      <c r="ER58" s="248"/>
      <c r="ES58" s="248"/>
      <c r="ET58" s="248"/>
      <c r="EU58" s="248"/>
      <c r="EV58" s="248"/>
      <c r="EW58" s="248"/>
      <c r="EX58" s="248"/>
      <c r="EY58" s="96"/>
      <c r="EZ58" s="96"/>
      <c r="FA58" s="96"/>
      <c r="FB58" s="251"/>
      <c r="FC58" s="251"/>
      <c r="FD58" s="251"/>
      <c r="FE58" s="251"/>
      <c r="FF58" s="248"/>
      <c r="FG58" s="248"/>
      <c r="FH58" s="248"/>
      <c r="FI58" s="248"/>
      <c r="FJ58" s="248"/>
      <c r="FK58" s="248"/>
      <c r="FL58" s="248"/>
      <c r="FM58" s="248"/>
      <c r="FN58" s="248"/>
      <c r="FO58" s="248"/>
      <c r="FP58" s="96"/>
      <c r="FQ58" s="96"/>
      <c r="FR58" s="96"/>
      <c r="FS58" s="251"/>
      <c r="FT58" s="251"/>
      <c r="FU58" s="251"/>
      <c r="FV58" s="251"/>
      <c r="FW58" s="248"/>
      <c r="FX58" s="248"/>
      <c r="FY58" s="248"/>
      <c r="FZ58" s="248"/>
      <c r="GA58" s="248"/>
      <c r="GB58" s="248"/>
      <c r="GC58" s="248"/>
      <c r="GD58" s="248"/>
      <c r="GE58" s="248"/>
      <c r="GF58" s="248"/>
      <c r="GG58" s="96"/>
      <c r="GH58" s="96"/>
      <c r="GI58" s="96"/>
      <c r="GJ58" s="251"/>
      <c r="GK58" s="251"/>
      <c r="GL58" s="251"/>
      <c r="GM58" s="251"/>
      <c r="GN58" s="248"/>
      <c r="GO58" s="248"/>
      <c r="GP58" s="248"/>
      <c r="GQ58" s="248"/>
      <c r="GR58" s="96"/>
      <c r="GS58" s="96"/>
      <c r="GT58" s="96"/>
      <c r="GU58" s="96"/>
      <c r="GV58" s="96"/>
      <c r="GW58" s="96"/>
      <c r="GX58" s="96"/>
      <c r="GY58" s="96"/>
      <c r="GZ58" s="96"/>
      <c r="HA58" s="97"/>
      <c r="HB58" s="97"/>
      <c r="HC58" s="235"/>
      <c r="HD58" s="236"/>
      <c r="HE58" s="248"/>
      <c r="HF58" s="248"/>
      <c r="HG58" s="248"/>
      <c r="HH58" s="248"/>
      <c r="HI58" s="252"/>
      <c r="HJ58" s="252"/>
      <c r="HK58" s="252"/>
      <c r="HL58" s="248"/>
      <c r="HM58" s="248"/>
      <c r="HN58" s="248"/>
      <c r="HO58" s="96"/>
      <c r="HP58" s="96"/>
      <c r="HQ58" s="96"/>
      <c r="HR58" s="251"/>
      <c r="HS58" s="251"/>
      <c r="HT58" s="251"/>
      <c r="HU58" s="251"/>
      <c r="HV58" s="248"/>
      <c r="HW58" s="248"/>
      <c r="HX58" s="248"/>
      <c r="HY58" s="248"/>
      <c r="HZ58" s="252"/>
      <c r="IA58" s="252"/>
      <c r="IB58" s="252"/>
      <c r="IC58" s="248"/>
      <c r="ID58" s="248"/>
      <c r="IE58" s="248"/>
      <c r="IF58" s="96"/>
      <c r="IG58" s="96"/>
      <c r="IH58" s="96"/>
      <c r="II58" s="251"/>
      <c r="IJ58" s="251"/>
      <c r="IK58" s="251"/>
      <c r="IL58" s="251"/>
      <c r="IM58" s="248"/>
      <c r="IN58" s="248"/>
      <c r="IO58" s="248"/>
      <c r="IP58" s="248"/>
      <c r="IQ58" s="252"/>
      <c r="IR58" s="252"/>
      <c r="IS58" s="252"/>
      <c r="IT58" s="248"/>
      <c r="IU58" s="248"/>
      <c r="IV58" s="248"/>
      <c r="IW58" s="96"/>
      <c r="IX58" s="96"/>
      <c r="IY58" s="96"/>
      <c r="IZ58" s="251"/>
      <c r="JA58" s="251"/>
      <c r="JB58" s="251"/>
      <c r="JC58" s="251"/>
      <c r="JD58" s="248"/>
      <c r="JE58" s="248"/>
      <c r="JF58" s="248"/>
      <c r="JG58" s="248"/>
      <c r="JH58" s="248"/>
      <c r="JI58" s="248"/>
      <c r="JJ58" s="248"/>
      <c r="JK58" s="248"/>
      <c r="JL58" s="248"/>
      <c r="JM58" s="248"/>
      <c r="JN58" s="248"/>
      <c r="JO58" s="248"/>
      <c r="JP58" s="248"/>
      <c r="JQ58" s="251"/>
      <c r="JR58" s="251"/>
      <c r="JS58" s="251"/>
      <c r="JT58" s="251"/>
      <c r="JU58" s="251"/>
      <c r="JV58" s="251"/>
      <c r="JW58" s="251"/>
      <c r="JX58" s="251"/>
      <c r="JY58" s="251"/>
      <c r="JZ58" s="251"/>
      <c r="KA58" s="251"/>
      <c r="KB58" s="251"/>
      <c r="KC58" s="251"/>
      <c r="KD58" s="251"/>
      <c r="KE58" s="251"/>
      <c r="KF58" s="251"/>
      <c r="KG58" s="251"/>
      <c r="KH58" s="251"/>
      <c r="KI58" s="251"/>
      <c r="KJ58" s="251"/>
      <c r="KK58" s="251"/>
      <c r="KL58" s="251"/>
      <c r="KM58" s="251"/>
      <c r="KN58" s="251"/>
      <c r="KO58" s="251"/>
      <c r="KP58" s="251"/>
      <c r="KQ58" s="251"/>
      <c r="KR58" s="251"/>
      <c r="KS58" s="251"/>
      <c r="KT58" s="251"/>
      <c r="KU58" s="251"/>
      <c r="KV58" s="251"/>
      <c r="KW58" s="251"/>
      <c r="KX58" s="251"/>
      <c r="KY58" s="251"/>
      <c r="KZ58" s="251"/>
      <c r="LA58" s="251"/>
      <c r="LB58" s="251"/>
      <c r="LC58" s="253"/>
      <c r="LD58" s="254"/>
      <c r="LE58" s="253"/>
      <c r="LF58" s="253"/>
      <c r="LG58" s="231">
        <f t="shared" si="1017"/>
        <v>0</v>
      </c>
      <c r="LH58" s="231">
        <f t="shared" si="1018"/>
        <v>0</v>
      </c>
      <c r="LI58" s="231">
        <f t="shared" si="1019"/>
        <v>0</v>
      </c>
      <c r="LJ58" s="231">
        <f t="shared" si="1020"/>
        <v>0</v>
      </c>
      <c r="LK58" s="231">
        <f t="shared" si="1021"/>
        <v>0</v>
      </c>
      <c r="LL58" s="231">
        <f t="shared" si="1022"/>
        <v>0</v>
      </c>
      <c r="LM58" s="231">
        <f t="shared" si="980"/>
        <v>0</v>
      </c>
      <c r="LN58" s="231">
        <f t="shared" si="981"/>
        <v>0</v>
      </c>
      <c r="LO58" s="231">
        <f t="shared" si="982"/>
        <v>0</v>
      </c>
      <c r="LP58" s="231">
        <f t="shared" si="983"/>
        <v>0</v>
      </c>
      <c r="LQ58" s="231">
        <f t="shared" si="984"/>
        <v>0</v>
      </c>
      <c r="LR58" s="256"/>
      <c r="LS58" s="257"/>
      <c r="LT58" s="271"/>
      <c r="LU58" s="271"/>
      <c r="LV58" s="272"/>
    </row>
    <row r="59" spans="1:335" ht="25.5" x14ac:dyDescent="0.2">
      <c r="A59" s="215">
        <v>1</v>
      </c>
      <c r="B59" s="215">
        <v>1</v>
      </c>
      <c r="C59" s="123"/>
      <c r="D59" s="120"/>
      <c r="E59" s="120"/>
      <c r="F59" s="130" t="s">
        <v>22</v>
      </c>
      <c r="G59" s="130"/>
      <c r="H59" s="273"/>
      <c r="I59" s="109">
        <f>SUM(I60)</f>
        <v>0</v>
      </c>
      <c r="J59" s="109">
        <f>SUM(J60)</f>
        <v>0</v>
      </c>
      <c r="K59" s="110">
        <f t="shared" ref="K59:K60" si="1033">SUM(I59/12*$B$2)</f>
        <v>0</v>
      </c>
      <c r="L59" s="110">
        <f t="shared" ref="L59:L60" si="1034">SUM(J59/12*$B$2)</f>
        <v>0</v>
      </c>
      <c r="M59" s="109">
        <f t="shared" ref="M59:R59" si="1035">SUM(M60)</f>
        <v>0</v>
      </c>
      <c r="N59" s="109">
        <f t="shared" si="1035"/>
        <v>0</v>
      </c>
      <c r="O59" s="109"/>
      <c r="P59" s="109">
        <f t="shared" si="1035"/>
        <v>0</v>
      </c>
      <c r="Q59" s="109">
        <f t="shared" si="1035"/>
        <v>0</v>
      </c>
      <c r="R59" s="109">
        <f t="shared" si="1035"/>
        <v>0</v>
      </c>
      <c r="S59" s="112">
        <f t="shared" si="28"/>
        <v>0</v>
      </c>
      <c r="T59" s="112">
        <f t="shared" si="29"/>
        <v>0</v>
      </c>
      <c r="U59" s="112">
        <f t="shared" si="29"/>
        <v>0</v>
      </c>
      <c r="V59" s="111">
        <f t="shared" si="30"/>
        <v>0</v>
      </c>
      <c r="W59" s="111">
        <f t="shared" si="31"/>
        <v>0</v>
      </c>
      <c r="X59" s="420">
        <f t="shared" ref="X59:X60" si="1036">$H59</f>
        <v>0</v>
      </c>
      <c r="Y59" s="421"/>
      <c r="Z59" s="109">
        <f>SUM(Z60)</f>
        <v>0</v>
      </c>
      <c r="AA59" s="109">
        <f>SUM(AA60)</f>
        <v>0</v>
      </c>
      <c r="AB59" s="109">
        <f t="shared" ref="AB59:AB60" si="1037">SUM(Z59/12*$B$2)</f>
        <v>0</v>
      </c>
      <c r="AC59" s="109">
        <f t="shared" ref="AC59:AC60" si="1038">SUM(AA59/12*$B$2)</f>
        <v>0</v>
      </c>
      <c r="AD59" s="109">
        <f t="shared" ref="AD59:AL59" si="1039">SUM(AD60)</f>
        <v>0</v>
      </c>
      <c r="AE59" s="109">
        <f t="shared" si="1039"/>
        <v>0</v>
      </c>
      <c r="AF59" s="179">
        <f t="shared" si="1039"/>
        <v>0</v>
      </c>
      <c r="AG59" s="109">
        <f t="shared" si="1039"/>
        <v>0</v>
      </c>
      <c r="AH59" s="109">
        <f t="shared" si="1039"/>
        <v>0</v>
      </c>
      <c r="AI59" s="109">
        <f t="shared" si="1039"/>
        <v>0</v>
      </c>
      <c r="AJ59" s="109">
        <f t="shared" si="1039"/>
        <v>0</v>
      </c>
      <c r="AK59" s="109">
        <f t="shared" si="1039"/>
        <v>0</v>
      </c>
      <c r="AL59" s="237">
        <f t="shared" si="1039"/>
        <v>0</v>
      </c>
      <c r="AM59" s="111">
        <f>AD59-AB59</f>
        <v>0</v>
      </c>
      <c r="AN59" s="111">
        <f>AE59-AC59</f>
        <v>0</v>
      </c>
      <c r="AO59" s="420">
        <f t="shared" ref="AO59:AO60" si="1040">$H59</f>
        <v>0</v>
      </c>
      <c r="AP59" s="421"/>
      <c r="AQ59" s="109">
        <f>SUM(AQ60)</f>
        <v>0</v>
      </c>
      <c r="AR59" s="109">
        <f>SUM(AR60)</f>
        <v>0</v>
      </c>
      <c r="AS59" s="109">
        <f t="shared" ref="AS59:AS60" si="1041">SUM(AQ59/12*$B$2)</f>
        <v>0</v>
      </c>
      <c r="AT59" s="109">
        <f>SUM(AR59/12*$B$2)</f>
        <v>0</v>
      </c>
      <c r="AU59" s="109">
        <f t="shared" ref="AU59" si="1042">SUM(AU60)</f>
        <v>0</v>
      </c>
      <c r="AV59" s="109">
        <f t="shared" ref="AV59:AW59" si="1043">SUM(AV60)</f>
        <v>0</v>
      </c>
      <c r="AW59" s="109">
        <f t="shared" si="1043"/>
        <v>0</v>
      </c>
      <c r="AX59" s="109">
        <f t="shared" ref="AX59" si="1044">SUM(AX60)</f>
        <v>0</v>
      </c>
      <c r="AY59" s="109">
        <f t="shared" ref="AY59" si="1045">SUM(AY60)</f>
        <v>0</v>
      </c>
      <c r="AZ59" s="109"/>
      <c r="BA59" s="182">
        <f t="shared" si="969"/>
        <v>0</v>
      </c>
      <c r="BB59" s="112">
        <f t="shared" si="970"/>
        <v>0</v>
      </c>
      <c r="BC59" s="173">
        <f t="shared" si="970"/>
        <v>0</v>
      </c>
      <c r="BD59" s="111">
        <f t="shared" si="966"/>
        <v>0</v>
      </c>
      <c r="BE59" s="111">
        <f t="shared" si="967"/>
        <v>0</v>
      </c>
      <c r="BF59" s="420">
        <f t="shared" ref="BF59:BF60" si="1046">$H59</f>
        <v>0</v>
      </c>
      <c r="BG59" s="421"/>
      <c r="BH59" s="109">
        <f>SUM(BH60)</f>
        <v>0</v>
      </c>
      <c r="BI59" s="109">
        <f>SUM(BI60)</f>
        <v>0</v>
      </c>
      <c r="BJ59" s="109">
        <f t="shared" ref="BJ59:BJ60" si="1047">SUM(BH59/12*$B$2)</f>
        <v>0</v>
      </c>
      <c r="BK59" s="109">
        <f t="shared" ref="BK59:BK60" si="1048">SUM(BI59/12*$B$2)</f>
        <v>0</v>
      </c>
      <c r="BL59" s="109">
        <f t="shared" ref="BL59" si="1049">SUM(BL60)</f>
        <v>0</v>
      </c>
      <c r="BM59" s="109">
        <f t="shared" ref="BM59" si="1050">SUM(BM60)</f>
        <v>0</v>
      </c>
      <c r="BN59" s="109"/>
      <c r="BO59" s="179">
        <f t="shared" ref="BO59" si="1051">SUM(BO60)</f>
        <v>0</v>
      </c>
      <c r="BP59" s="109">
        <f t="shared" ref="BP59:BQ59" si="1052">SUM(BP60)</f>
        <v>0</v>
      </c>
      <c r="BQ59" s="109">
        <f t="shared" si="1052"/>
        <v>0</v>
      </c>
      <c r="BR59" s="112">
        <f t="shared" si="35"/>
        <v>0</v>
      </c>
      <c r="BS59" s="112">
        <f t="shared" si="36"/>
        <v>0</v>
      </c>
      <c r="BT59" s="173">
        <f t="shared" si="36"/>
        <v>0</v>
      </c>
      <c r="BU59" s="111">
        <f t="shared" si="37"/>
        <v>0</v>
      </c>
      <c r="BV59" s="111">
        <f t="shared" si="38"/>
        <v>0</v>
      </c>
      <c r="BW59" s="420">
        <f t="shared" ref="BW59:BW60" si="1053">$H59</f>
        <v>0</v>
      </c>
      <c r="BX59" s="421"/>
      <c r="BY59" s="109">
        <f>SUM(BY60)</f>
        <v>0</v>
      </c>
      <c r="BZ59" s="109">
        <f>SUM(BZ60)</f>
        <v>0</v>
      </c>
      <c r="CA59" s="109">
        <f t="shared" ref="CA59:CA60" si="1054">SUM(BY59/12*$B$2)</f>
        <v>0</v>
      </c>
      <c r="CB59" s="109">
        <f t="shared" ref="CB59:CB60" si="1055">SUM(BZ59/12*$B$2)</f>
        <v>0</v>
      </c>
      <c r="CC59" s="109">
        <f t="shared" ref="CC59" si="1056">SUM(CC60)</f>
        <v>0</v>
      </c>
      <c r="CD59" s="109">
        <f t="shared" ref="CD59:CE59" si="1057">SUM(CD60)</f>
        <v>0</v>
      </c>
      <c r="CE59" s="179">
        <f t="shared" si="1057"/>
        <v>0</v>
      </c>
      <c r="CF59" s="109">
        <f t="shared" ref="CF59" si="1058">SUM(CF60)</f>
        <v>0</v>
      </c>
      <c r="CG59" s="109">
        <f t="shared" ref="CG59:CH59" si="1059">SUM(CG60)</f>
        <v>0</v>
      </c>
      <c r="CH59" s="109">
        <f t="shared" si="1059"/>
        <v>0</v>
      </c>
      <c r="CI59" s="112">
        <f t="shared" si="40"/>
        <v>0</v>
      </c>
      <c r="CJ59" s="112">
        <f t="shared" si="41"/>
        <v>0</v>
      </c>
      <c r="CK59" s="173">
        <f t="shared" si="41"/>
        <v>0</v>
      </c>
      <c r="CL59" s="111">
        <f t="shared" si="42"/>
        <v>0</v>
      </c>
      <c r="CM59" s="111">
        <f t="shared" si="43"/>
        <v>0</v>
      </c>
      <c r="CN59" s="420">
        <f t="shared" ref="CN59:CN60" si="1060">$H59</f>
        <v>0</v>
      </c>
      <c r="CO59" s="421"/>
      <c r="CP59" s="109">
        <f>SUM(CP60)</f>
        <v>0</v>
      </c>
      <c r="CQ59" s="109">
        <f>SUM(CQ60)</f>
        <v>0</v>
      </c>
      <c r="CR59" s="109">
        <f t="shared" ref="CR59:CR60" si="1061">SUM(CP59/12*$B$2)</f>
        <v>0</v>
      </c>
      <c r="CS59" s="109">
        <f t="shared" ref="CS59:CS60" si="1062">SUM(CQ59/12*$B$2)</f>
        <v>0</v>
      </c>
      <c r="CT59" s="109">
        <f t="shared" ref="CT59" si="1063">SUM(CT60)</f>
        <v>0</v>
      </c>
      <c r="CU59" s="109">
        <f t="shared" ref="CU59" si="1064">SUM(CU60)</f>
        <v>0</v>
      </c>
      <c r="CV59" s="177"/>
      <c r="CW59" s="109">
        <f t="shared" ref="CW59" si="1065">SUM(CW60)</f>
        <v>0</v>
      </c>
      <c r="CX59" s="109">
        <f t="shared" ref="CX59:CY59" si="1066">SUM(CX60)</f>
        <v>0</v>
      </c>
      <c r="CY59" s="179">
        <f t="shared" si="1066"/>
        <v>0</v>
      </c>
      <c r="CZ59" s="112">
        <f t="shared" si="44"/>
        <v>0</v>
      </c>
      <c r="DA59" s="112">
        <f t="shared" si="45"/>
        <v>0</v>
      </c>
      <c r="DB59" s="173">
        <f t="shared" si="45"/>
        <v>0</v>
      </c>
      <c r="DC59" s="111">
        <f t="shared" si="46"/>
        <v>0</v>
      </c>
      <c r="DD59" s="111">
        <f t="shared" si="47"/>
        <v>0</v>
      </c>
      <c r="DE59" s="420">
        <f t="shared" ref="DE59:DE60" si="1067">$H59</f>
        <v>0</v>
      </c>
      <c r="DF59" s="421"/>
      <c r="DG59" s="109">
        <f>SUM(DG60)</f>
        <v>0</v>
      </c>
      <c r="DH59" s="109">
        <f>SUM(DH60)</f>
        <v>0</v>
      </c>
      <c r="DI59" s="109">
        <f t="shared" ref="DI59:DI60" si="1068">SUM(DG59/12*$B$2)</f>
        <v>0</v>
      </c>
      <c r="DJ59" s="109">
        <f t="shared" ref="DJ59:DJ60" si="1069">SUM(DH59/12*$B$2)</f>
        <v>0</v>
      </c>
      <c r="DK59" s="109">
        <f t="shared" ref="DK59" si="1070">SUM(DK60)</f>
        <v>0</v>
      </c>
      <c r="DL59" s="109">
        <f t="shared" ref="DL59:DM59" si="1071">SUM(DL60)</f>
        <v>0</v>
      </c>
      <c r="DM59" s="109">
        <f t="shared" si="1071"/>
        <v>0</v>
      </c>
      <c r="DN59" s="109">
        <f t="shared" ref="DN59" si="1072">SUM(DN60)</f>
        <v>0</v>
      </c>
      <c r="DO59" s="109">
        <f t="shared" ref="DO59:DP59" si="1073">SUM(DO60)</f>
        <v>0</v>
      </c>
      <c r="DP59" s="109">
        <f t="shared" si="1073"/>
        <v>0</v>
      </c>
      <c r="DQ59" s="182">
        <f t="shared" si="49"/>
        <v>0</v>
      </c>
      <c r="DR59" s="112">
        <f t="shared" si="50"/>
        <v>0</v>
      </c>
      <c r="DS59" s="173">
        <f t="shared" si="50"/>
        <v>0</v>
      </c>
      <c r="DT59" s="111">
        <f t="shared" si="51"/>
        <v>0</v>
      </c>
      <c r="DU59" s="111">
        <f t="shared" si="52"/>
        <v>0</v>
      </c>
      <c r="DV59" s="420">
        <f t="shared" ref="DV59:DV60" si="1074">$H59</f>
        <v>0</v>
      </c>
      <c r="DW59" s="421"/>
      <c r="DX59" s="109">
        <f>SUM(DX60)</f>
        <v>0</v>
      </c>
      <c r="DY59" s="109">
        <f>SUM(DY60)</f>
        <v>0</v>
      </c>
      <c r="DZ59" s="109">
        <f t="shared" ref="DZ59:DZ60" si="1075">SUM(DX59/12*$B$2)</f>
        <v>0</v>
      </c>
      <c r="EA59" s="109">
        <f t="shared" ref="EA59:EA60" si="1076">SUM(DY59/12*$B$2)</f>
        <v>0</v>
      </c>
      <c r="EB59" s="109">
        <f t="shared" ref="EB59" si="1077">SUM(EB60)</f>
        <v>0</v>
      </c>
      <c r="EC59" s="109">
        <f t="shared" ref="EC59:ED59" si="1078">SUM(EC60)</f>
        <v>0</v>
      </c>
      <c r="ED59" s="109">
        <f t="shared" si="1078"/>
        <v>0</v>
      </c>
      <c r="EE59" s="109">
        <f t="shared" ref="EE59" si="1079">SUM(EE60)</f>
        <v>0</v>
      </c>
      <c r="EF59" s="109">
        <f t="shared" ref="EF59:EG59" si="1080">SUM(EF60)</f>
        <v>0</v>
      </c>
      <c r="EG59" s="109">
        <f t="shared" si="1080"/>
        <v>0</v>
      </c>
      <c r="EH59" s="182">
        <f t="shared" si="54"/>
        <v>0</v>
      </c>
      <c r="EI59" s="112">
        <f t="shared" si="55"/>
        <v>0</v>
      </c>
      <c r="EJ59" s="173">
        <f t="shared" si="55"/>
        <v>0</v>
      </c>
      <c r="EK59" s="111">
        <f t="shared" si="56"/>
        <v>0</v>
      </c>
      <c r="EL59" s="111">
        <f t="shared" si="57"/>
        <v>0</v>
      </c>
      <c r="EM59" s="420">
        <f t="shared" ref="EM59:EM60" si="1081">$H59</f>
        <v>0</v>
      </c>
      <c r="EN59" s="421"/>
      <c r="EO59" s="109">
        <f>SUM(EO60)</f>
        <v>0</v>
      </c>
      <c r="EP59" s="109">
        <f>SUM(EP60)</f>
        <v>0</v>
      </c>
      <c r="EQ59" s="109">
        <f t="shared" ref="EQ59:EQ60" si="1082">SUM(EO59/12*$B$2)</f>
        <v>0</v>
      </c>
      <c r="ER59" s="109">
        <f t="shared" ref="ER59:ER60" si="1083">SUM(EP59/12*$B$2)</f>
        <v>0</v>
      </c>
      <c r="ES59" s="109">
        <f t="shared" ref="ES59" si="1084">SUM(ES60)</f>
        <v>0</v>
      </c>
      <c r="ET59" s="109">
        <f t="shared" ref="ET59:EU59" si="1085">SUM(ET60)</f>
        <v>0</v>
      </c>
      <c r="EU59" s="109">
        <f t="shared" si="1085"/>
        <v>0</v>
      </c>
      <c r="EV59" s="109">
        <f t="shared" ref="EV59" si="1086">SUM(EV60)</f>
        <v>0</v>
      </c>
      <c r="EW59" s="109">
        <f t="shared" ref="EW59:EX59" si="1087">SUM(EW60)</f>
        <v>0</v>
      </c>
      <c r="EX59" s="109">
        <f t="shared" si="1087"/>
        <v>0</v>
      </c>
      <c r="EY59" s="182">
        <f t="shared" si="59"/>
        <v>0</v>
      </c>
      <c r="EZ59" s="112">
        <f t="shared" si="60"/>
        <v>0</v>
      </c>
      <c r="FA59" s="173">
        <f t="shared" si="60"/>
        <v>0</v>
      </c>
      <c r="FB59" s="111">
        <f t="shared" si="61"/>
        <v>0</v>
      </c>
      <c r="FC59" s="111">
        <f t="shared" si="62"/>
        <v>0</v>
      </c>
      <c r="FD59" s="420">
        <f t="shared" ref="FD59:FD60" si="1088">$H59</f>
        <v>0</v>
      </c>
      <c r="FE59" s="421"/>
      <c r="FF59" s="109">
        <f>SUM(FF60)</f>
        <v>0</v>
      </c>
      <c r="FG59" s="109">
        <f>SUM(FG60)</f>
        <v>0</v>
      </c>
      <c r="FH59" s="109">
        <f t="shared" ref="FH59:FH60" si="1089">SUM(FF59/12*$B$2)</f>
        <v>0</v>
      </c>
      <c r="FI59" s="109">
        <f t="shared" ref="FI59:FI60" si="1090">SUM(FG59/12*$B$2)</f>
        <v>0</v>
      </c>
      <c r="FJ59" s="109">
        <f t="shared" ref="FJ59" si="1091">SUM(FJ60)</f>
        <v>0</v>
      </c>
      <c r="FK59" s="109">
        <f t="shared" ref="FK59:FL59" si="1092">SUM(FK60)</f>
        <v>0</v>
      </c>
      <c r="FL59" s="109">
        <f t="shared" si="1092"/>
        <v>0</v>
      </c>
      <c r="FM59" s="109">
        <f t="shared" ref="FM59" si="1093">SUM(FM60)</f>
        <v>0</v>
      </c>
      <c r="FN59" s="109">
        <f t="shared" ref="FN59:FR59" si="1094">SUM(FN60)</f>
        <v>0</v>
      </c>
      <c r="FO59" s="109">
        <f t="shared" si="1094"/>
        <v>0</v>
      </c>
      <c r="FP59" s="179">
        <f t="shared" si="1094"/>
        <v>0</v>
      </c>
      <c r="FQ59" s="109">
        <f t="shared" si="1094"/>
        <v>0</v>
      </c>
      <c r="FR59" s="237">
        <f t="shared" si="1094"/>
        <v>0</v>
      </c>
      <c r="FS59" s="111">
        <f t="shared" si="64"/>
        <v>0</v>
      </c>
      <c r="FT59" s="111">
        <f t="shared" si="65"/>
        <v>0</v>
      </c>
      <c r="FU59" s="420">
        <f t="shared" ref="FU59:FU60" si="1095">$H59</f>
        <v>0</v>
      </c>
      <c r="FV59" s="421"/>
      <c r="FW59" s="109">
        <f>SUM(FW60)</f>
        <v>0</v>
      </c>
      <c r="FX59" s="109">
        <f>SUM(FX60)</f>
        <v>0</v>
      </c>
      <c r="FY59" s="109">
        <f t="shared" ref="FY59:FY60" si="1096">SUM(FW59/12*$B$2)</f>
        <v>0</v>
      </c>
      <c r="FZ59" s="109">
        <f t="shared" ref="FZ59:FZ60" si="1097">SUM(FX59/12*$B$2)</f>
        <v>0</v>
      </c>
      <c r="GA59" s="109">
        <f t="shared" ref="GA59" si="1098">SUM(GA60)</f>
        <v>0</v>
      </c>
      <c r="GB59" s="109">
        <f t="shared" ref="GB59:GI59" si="1099">SUM(GB60)</f>
        <v>0</v>
      </c>
      <c r="GC59" s="109">
        <f t="shared" si="1099"/>
        <v>0</v>
      </c>
      <c r="GD59" s="109">
        <f t="shared" si="1099"/>
        <v>0</v>
      </c>
      <c r="GE59" s="109">
        <f t="shared" si="1099"/>
        <v>0</v>
      </c>
      <c r="GF59" s="109">
        <f t="shared" si="1099"/>
        <v>0</v>
      </c>
      <c r="GG59" s="179">
        <f t="shared" si="1099"/>
        <v>0</v>
      </c>
      <c r="GH59" s="109">
        <f t="shared" si="1099"/>
        <v>0</v>
      </c>
      <c r="GI59" s="237">
        <f t="shared" si="1099"/>
        <v>0</v>
      </c>
      <c r="GJ59" s="111">
        <f t="shared" si="67"/>
        <v>0</v>
      </c>
      <c r="GK59" s="111">
        <f t="shared" si="68"/>
        <v>0</v>
      </c>
      <c r="GL59" s="420">
        <f t="shared" ref="GL59:GL60" si="1100">$H59</f>
        <v>0</v>
      </c>
      <c r="GM59" s="421"/>
      <c r="GN59" s="109">
        <f>SUM(GN60)</f>
        <v>0</v>
      </c>
      <c r="GO59" s="109">
        <f>SUM(GO60)</f>
        <v>0</v>
      </c>
      <c r="GP59" s="109">
        <f t="shared" ref="GP59:GP60" si="1101">SUM(GN59/12*$B$2)</f>
        <v>0</v>
      </c>
      <c r="GQ59" s="109">
        <f t="shared" ref="GQ59:GQ60" si="1102">SUM(GO59/12*$B$2)</f>
        <v>0</v>
      </c>
      <c r="GR59" s="109">
        <f t="shared" ref="GR59" si="1103">SUM(GR60)</f>
        <v>0</v>
      </c>
      <c r="GS59" s="109">
        <f t="shared" ref="GS59:GZ59" si="1104">SUM(GS60)</f>
        <v>0</v>
      </c>
      <c r="GT59" s="109">
        <f t="shared" si="1104"/>
        <v>0</v>
      </c>
      <c r="GU59" s="109">
        <f t="shared" si="1104"/>
        <v>0</v>
      </c>
      <c r="GV59" s="109">
        <f t="shared" si="1104"/>
        <v>0</v>
      </c>
      <c r="GW59" s="109">
        <f t="shared" si="1104"/>
        <v>0</v>
      </c>
      <c r="GX59" s="109">
        <f t="shared" si="1104"/>
        <v>0</v>
      </c>
      <c r="GY59" s="109">
        <f t="shared" si="1104"/>
        <v>0</v>
      </c>
      <c r="GZ59" s="109">
        <f t="shared" si="1104"/>
        <v>0</v>
      </c>
      <c r="HA59" s="111">
        <f t="shared" si="70"/>
        <v>0</v>
      </c>
      <c r="HB59" s="111">
        <f t="shared" si="71"/>
        <v>0</v>
      </c>
      <c r="HC59" s="420">
        <f t="shared" ref="HC59:HC60" si="1105">$H59</f>
        <v>0</v>
      </c>
      <c r="HD59" s="421"/>
      <c r="HE59" s="109">
        <f>SUM(HE60)</f>
        <v>0</v>
      </c>
      <c r="HF59" s="109">
        <f>SUM(HF60)</f>
        <v>0</v>
      </c>
      <c r="HG59" s="109">
        <f t="shared" ref="HG59:HG60" si="1106">SUM(HE59/12*$B$2)</f>
        <v>0</v>
      </c>
      <c r="HH59" s="109">
        <f t="shared" ref="HH59:HH60" si="1107">SUM(HF59/12*$B$2)</f>
        <v>0</v>
      </c>
      <c r="HI59" s="109">
        <f t="shared" ref="HI59" si="1108">SUM(HI60)</f>
        <v>0</v>
      </c>
      <c r="HJ59" s="109">
        <f t="shared" ref="HJ59" si="1109">SUM(HJ60)</f>
        <v>0</v>
      </c>
      <c r="HK59" s="109"/>
      <c r="HL59" s="109">
        <f t="shared" ref="HL59" si="1110">SUM(HL60)</f>
        <v>0</v>
      </c>
      <c r="HM59" s="109">
        <f t="shared" ref="HM59" si="1111">SUM(HM60)</f>
        <v>0</v>
      </c>
      <c r="HN59" s="109"/>
      <c r="HO59" s="182">
        <f t="shared" si="72"/>
        <v>0</v>
      </c>
      <c r="HP59" s="112">
        <f t="shared" si="73"/>
        <v>0</v>
      </c>
      <c r="HQ59" s="173"/>
      <c r="HR59" s="111">
        <f t="shared" si="74"/>
        <v>0</v>
      </c>
      <c r="HS59" s="111">
        <f t="shared" si="75"/>
        <v>0</v>
      </c>
      <c r="HT59" s="420">
        <f t="shared" ref="HT59:HT60" si="1112">$H59</f>
        <v>0</v>
      </c>
      <c r="HU59" s="421" t="e">
        <f t="shared" ref="HU59:HU60" si="1113">HJ59/HI59</f>
        <v>#DIV/0!</v>
      </c>
      <c r="HV59" s="109">
        <f>SUM(HV60)</f>
        <v>0</v>
      </c>
      <c r="HW59" s="109">
        <f>SUM(HW60)</f>
        <v>0</v>
      </c>
      <c r="HX59" s="109">
        <f t="shared" ref="HX59:HX60" si="1114">SUM(HV59/12*$B$2)</f>
        <v>0</v>
      </c>
      <c r="HY59" s="109">
        <f t="shared" ref="HY59:HY60" si="1115">SUM(HW59/12*$B$2)</f>
        <v>0</v>
      </c>
      <c r="HZ59" s="109">
        <f t="shared" ref="HZ59" si="1116">SUM(HZ60)</f>
        <v>0</v>
      </c>
      <c r="IA59" s="109">
        <f t="shared" ref="IA59" si="1117">SUM(IA60)</f>
        <v>0</v>
      </c>
      <c r="IB59" s="109"/>
      <c r="IC59" s="109">
        <f t="shared" ref="IC59" si="1118">SUM(IC60)</f>
        <v>0</v>
      </c>
      <c r="ID59" s="109">
        <f t="shared" ref="ID59" si="1119">SUM(ID60)</f>
        <v>0</v>
      </c>
      <c r="IE59" s="109"/>
      <c r="IF59" s="182">
        <f t="shared" si="76"/>
        <v>0</v>
      </c>
      <c r="IG59" s="112">
        <f t="shared" si="77"/>
        <v>0</v>
      </c>
      <c r="IH59" s="173"/>
      <c r="II59" s="111">
        <f t="shared" si="78"/>
        <v>0</v>
      </c>
      <c r="IJ59" s="111">
        <f t="shared" si="79"/>
        <v>0</v>
      </c>
      <c r="IK59" s="420">
        <f t="shared" ref="IK59:IK60" si="1120">$H59</f>
        <v>0</v>
      </c>
      <c r="IL59" s="421"/>
      <c r="IM59" s="109">
        <f>SUM(IM60)</f>
        <v>0</v>
      </c>
      <c r="IN59" s="109">
        <f>SUM(IN60)</f>
        <v>0</v>
      </c>
      <c r="IO59" s="109">
        <f t="shared" ref="IO59:IO60" si="1121">SUM(IM59/12*$B$2)</f>
        <v>0</v>
      </c>
      <c r="IP59" s="109">
        <f t="shared" ref="IP59:IP60" si="1122">SUM(IN59/12*$B$2)</f>
        <v>0</v>
      </c>
      <c r="IQ59" s="109">
        <f t="shared" ref="IQ59" si="1123">SUM(IQ60)</f>
        <v>0</v>
      </c>
      <c r="IR59" s="109">
        <f t="shared" ref="IR59" si="1124">SUM(IR60)</f>
        <v>0</v>
      </c>
      <c r="IS59" s="109"/>
      <c r="IT59" s="109">
        <f t="shared" ref="IT59" si="1125">SUM(IT60)</f>
        <v>0</v>
      </c>
      <c r="IU59" s="109">
        <f t="shared" ref="IU59" si="1126">SUM(IU60)</f>
        <v>0</v>
      </c>
      <c r="IV59" s="109"/>
      <c r="IW59" s="182">
        <f t="shared" si="80"/>
        <v>0</v>
      </c>
      <c r="IX59" s="112">
        <f t="shared" si="81"/>
        <v>0</v>
      </c>
      <c r="IY59" s="173">
        <f t="shared" si="81"/>
        <v>0</v>
      </c>
      <c r="IZ59" s="111">
        <f t="shared" si="82"/>
        <v>0</v>
      </c>
      <c r="JA59" s="111">
        <f t="shared" si="83"/>
        <v>0</v>
      </c>
      <c r="JB59" s="420">
        <f t="shared" ref="JB59:JB60" si="1127">$H59</f>
        <v>0</v>
      </c>
      <c r="JC59" s="421" t="e">
        <f t="shared" ref="JC59:JC60" si="1128">IR59/IQ59</f>
        <v>#DIV/0!</v>
      </c>
      <c r="JD59" s="109">
        <f>SUM(JD60)</f>
        <v>0</v>
      </c>
      <c r="JE59" s="109">
        <f>SUM(JE60)</f>
        <v>0</v>
      </c>
      <c r="JF59" s="109">
        <f t="shared" ref="JF59:JF60" si="1129">SUM(JD59/12*$B$2)</f>
        <v>0</v>
      </c>
      <c r="JG59" s="109">
        <f t="shared" ref="JG59:JG60" si="1130">SUM(JE59/12*$B$2)</f>
        <v>0</v>
      </c>
      <c r="JH59" s="109">
        <f t="shared" ref="JH59" si="1131">SUM(JH60)</f>
        <v>0</v>
      </c>
      <c r="JI59" s="109">
        <f t="shared" ref="JI59:JP59" si="1132">SUM(JI60)</f>
        <v>0</v>
      </c>
      <c r="JJ59" s="109">
        <f t="shared" si="1132"/>
        <v>0</v>
      </c>
      <c r="JK59" s="109">
        <f t="shared" si="1132"/>
        <v>0</v>
      </c>
      <c r="JL59" s="109">
        <f t="shared" si="1132"/>
        <v>0</v>
      </c>
      <c r="JM59" s="109">
        <f t="shared" si="1132"/>
        <v>0</v>
      </c>
      <c r="JN59" s="109">
        <f t="shared" si="1132"/>
        <v>0</v>
      </c>
      <c r="JO59" s="109">
        <f t="shared" si="1132"/>
        <v>0</v>
      </c>
      <c r="JP59" s="109">
        <f t="shared" si="1132"/>
        <v>0</v>
      </c>
      <c r="JQ59" s="111">
        <f t="shared" si="85"/>
        <v>0</v>
      </c>
      <c r="JR59" s="111">
        <f t="shared" si="86"/>
        <v>0</v>
      </c>
      <c r="JS59" s="420">
        <f t="shared" ref="JS59:JS60" si="1133">$H59</f>
        <v>0</v>
      </c>
      <c r="JT59" s="421" t="e">
        <f t="shared" ref="JT59:JT60" si="1134">JI59/JH59</f>
        <v>#DIV/0!</v>
      </c>
      <c r="JU59" s="238">
        <f>SUM(JU60)</f>
        <v>0</v>
      </c>
      <c r="JV59" s="238">
        <f>SUM(JV60)</f>
        <v>0</v>
      </c>
      <c r="JW59" s="238">
        <f t="shared" ref="JW59" si="1135">SUM(JU59/12*$B$2)</f>
        <v>0</v>
      </c>
      <c r="JX59" s="238">
        <f t="shared" ref="JX59" si="1136">SUM(JV59/12*$B$2)</f>
        <v>0</v>
      </c>
      <c r="JY59" s="238">
        <f t="shared" ref="JY59" si="1137">SUM(JY60)</f>
        <v>0</v>
      </c>
      <c r="JZ59" s="238">
        <f t="shared" ref="JZ59:KC59" si="1138">SUM(JZ60)</f>
        <v>0</v>
      </c>
      <c r="KA59" s="238"/>
      <c r="KB59" s="109">
        <f t="shared" si="1138"/>
        <v>0</v>
      </c>
      <c r="KC59" s="109">
        <f t="shared" si="1138"/>
        <v>0</v>
      </c>
      <c r="KD59" s="109"/>
      <c r="KE59" s="112">
        <f t="shared" ref="KE59" si="1139">SUM(JY59+KB59)</f>
        <v>0</v>
      </c>
      <c r="KF59" s="112">
        <f t="shared" ref="KF59" si="1140">SUM(JZ59+KC59)</f>
        <v>0</v>
      </c>
      <c r="KG59" s="112"/>
      <c r="KH59" s="228">
        <f t="shared" si="88"/>
        <v>0</v>
      </c>
      <c r="KI59" s="228">
        <f t="shared" si="89"/>
        <v>0</v>
      </c>
      <c r="KJ59" s="420">
        <f t="shared" ref="KJ59:KJ60" si="1141">$H59</f>
        <v>0</v>
      </c>
      <c r="KK59" s="421" t="e">
        <f t="shared" ref="KK59:KK60" si="1142">JZ59/JY59</f>
        <v>#DIV/0!</v>
      </c>
      <c r="KL59" s="238">
        <f>SUM(KL60)</f>
        <v>0</v>
      </c>
      <c r="KM59" s="238">
        <f>SUM(KM60)</f>
        <v>0</v>
      </c>
      <c r="KN59" s="238">
        <f t="shared" ref="KN59:KN60" si="1143">SUM(KL59/12*$B$2)</f>
        <v>0</v>
      </c>
      <c r="KO59" s="238">
        <f t="shared" ref="KO59:KO60" si="1144">SUM(KM59/12*$B$2)</f>
        <v>0</v>
      </c>
      <c r="KP59" s="238">
        <f t="shared" ref="KP59" si="1145">SUM(KP60)</f>
        <v>0</v>
      </c>
      <c r="KQ59" s="238">
        <f t="shared" ref="KQ59:KX59" si="1146">SUM(KQ60)</f>
        <v>0</v>
      </c>
      <c r="KR59" s="238">
        <f t="shared" si="1146"/>
        <v>0</v>
      </c>
      <c r="KS59" s="238">
        <f t="shared" si="1146"/>
        <v>0</v>
      </c>
      <c r="KT59" s="238">
        <f t="shared" si="1146"/>
        <v>0</v>
      </c>
      <c r="KU59" s="238">
        <f t="shared" si="1146"/>
        <v>0</v>
      </c>
      <c r="KV59" s="238">
        <f t="shared" si="1146"/>
        <v>0</v>
      </c>
      <c r="KW59" s="238">
        <f t="shared" si="1146"/>
        <v>0</v>
      </c>
      <c r="KX59" s="238">
        <f t="shared" si="1146"/>
        <v>0</v>
      </c>
      <c r="KY59" s="228">
        <f t="shared" si="91"/>
        <v>0</v>
      </c>
      <c r="KZ59" s="228">
        <f t="shared" si="92"/>
        <v>0</v>
      </c>
      <c r="LA59" s="420">
        <f t="shared" ref="LA59:LA60" si="1147">$H59</f>
        <v>0</v>
      </c>
      <c r="LB59" s="421" t="e">
        <f t="shared" ref="LB59:LB60" si="1148">KQ59/KP59</f>
        <v>#DIV/0!</v>
      </c>
      <c r="LC59" s="228">
        <f t="shared" ref="LC59:LF60" si="1149">I59+Z59+AQ59+BH59+BY59+CP59+DG59+DX59+EO59+FF59+FW59+GN59+HE59+HV59+IM59+JD59+JU59+KL59</f>
        <v>0</v>
      </c>
      <c r="LD59" s="229">
        <f t="shared" si="1149"/>
        <v>0</v>
      </c>
      <c r="LE59" s="230">
        <f t="shared" si="1149"/>
        <v>0</v>
      </c>
      <c r="LF59" s="229">
        <f t="shared" si="1149"/>
        <v>0</v>
      </c>
      <c r="LG59" s="228">
        <f t="shared" ref="LG59:LL59" si="1150">M59+AD59+AU59+BL59+CC59+CT59+DK59+EB59+ES59+FJ59+GA59+GR59+HI59+HZ59+IQ59+JH59</f>
        <v>0</v>
      </c>
      <c r="LH59" s="228">
        <f t="shared" si="1150"/>
        <v>0</v>
      </c>
      <c r="LI59" s="228">
        <f t="shared" si="1150"/>
        <v>0</v>
      </c>
      <c r="LJ59" s="241">
        <f t="shared" si="1150"/>
        <v>0</v>
      </c>
      <c r="LK59" s="241">
        <f t="shared" si="1150"/>
        <v>0</v>
      </c>
      <c r="LL59" s="241">
        <f t="shared" si="1150"/>
        <v>0</v>
      </c>
      <c r="LM59" s="241">
        <f t="shared" si="443"/>
        <v>0</v>
      </c>
      <c r="LN59" s="241">
        <f t="shared" si="444"/>
        <v>0</v>
      </c>
      <c r="LO59" s="241">
        <f t="shared" si="444"/>
        <v>0</v>
      </c>
      <c r="LP59" s="241">
        <f t="shared" si="95"/>
        <v>0</v>
      </c>
      <c r="LQ59" s="241">
        <f t="shared" si="96"/>
        <v>0</v>
      </c>
      <c r="LR59" s="317" t="e">
        <f t="shared" ref="LR59:LR60" si="1151">LG59/LE59</f>
        <v>#DIV/0!</v>
      </c>
      <c r="LS59" s="317" t="e">
        <f t="shared" ref="LS59:LS60" si="1152">LH59/LF59</f>
        <v>#DIV/0!</v>
      </c>
      <c r="LT59" s="233">
        <f t="shared" si="26"/>
        <v>0</v>
      </c>
      <c r="LU59" s="233" t="e">
        <f t="shared" ref="LU59:LU60" si="1153">LH59/LG59</f>
        <v>#DIV/0!</v>
      </c>
      <c r="LV59" s="242" t="e">
        <f t="shared" ref="LV59:LV60" si="1154">LT59-LU59</f>
        <v>#DIV/0!</v>
      </c>
      <c r="LW59" s="243"/>
    </row>
    <row r="60" spans="1:335" ht="13.5" x14ac:dyDescent="0.2">
      <c r="A60" s="215">
        <v>1</v>
      </c>
      <c r="B60" s="215">
        <v>1</v>
      </c>
      <c r="C60" s="123"/>
      <c r="D60" s="120"/>
      <c r="E60" s="120"/>
      <c r="F60" s="131" t="s">
        <v>23</v>
      </c>
      <c r="G60" s="213">
        <v>8</v>
      </c>
      <c r="H60" s="192">
        <v>345148.07975999999</v>
      </c>
      <c r="I60" s="110">
        <f>VLOOKUP($G60,'ВМП план'!$A$8:$AS$64,12,0)</f>
        <v>0</v>
      </c>
      <c r="J60" s="110">
        <f>VLOOKUP($G60,'ВМП план'!$A$8:$AS$64,13,0)</f>
        <v>0</v>
      </c>
      <c r="K60" s="110">
        <f t="shared" si="1033"/>
        <v>0</v>
      </c>
      <c r="L60" s="110">
        <f t="shared" si="1034"/>
        <v>0</v>
      </c>
      <c r="M60" s="109">
        <f>SUM(M61:M64)</f>
        <v>0</v>
      </c>
      <c r="N60" s="109">
        <f t="shared" ref="N60:Q60" si="1155">SUM(N61:N64)</f>
        <v>0</v>
      </c>
      <c r="O60" s="109"/>
      <c r="P60" s="109">
        <f t="shared" si="1155"/>
        <v>0</v>
      </c>
      <c r="Q60" s="109">
        <f t="shared" si="1155"/>
        <v>0</v>
      </c>
      <c r="R60" s="109">
        <f t="shared" ref="R60" si="1156">SUM(R61:R64)</f>
        <v>0</v>
      </c>
      <c r="S60" s="112">
        <f t="shared" si="28"/>
        <v>0</v>
      </c>
      <c r="T60" s="112">
        <f t="shared" si="29"/>
        <v>0</v>
      </c>
      <c r="U60" s="112">
        <f t="shared" si="29"/>
        <v>0</v>
      </c>
      <c r="V60" s="111">
        <f t="shared" si="30"/>
        <v>0</v>
      </c>
      <c r="W60" s="111">
        <f t="shared" si="31"/>
        <v>0</v>
      </c>
      <c r="X60" s="420">
        <f t="shared" si="1036"/>
        <v>345148.07975999999</v>
      </c>
      <c r="Y60" s="421"/>
      <c r="Z60" s="110">
        <f>VLOOKUP($G60,'ВМП план'!$A$8:$AS$64,10,0)</f>
        <v>0</v>
      </c>
      <c r="AA60" s="110">
        <f>VLOOKUP($G60,'ВМП план'!$A$8:$AS$64,11,0)</f>
        <v>0</v>
      </c>
      <c r="AB60" s="109">
        <f t="shared" si="1037"/>
        <v>0</v>
      </c>
      <c r="AC60" s="109">
        <f t="shared" si="1038"/>
        <v>0</v>
      </c>
      <c r="AD60" s="109">
        <f>SUM(AD61:AD64)</f>
        <v>0</v>
      </c>
      <c r="AE60" s="109">
        <f t="shared" ref="AE60:AL60" si="1157">SUM(AE61:AE64)</f>
        <v>0</v>
      </c>
      <c r="AF60" s="179">
        <f t="shared" si="1157"/>
        <v>0</v>
      </c>
      <c r="AG60" s="109">
        <f t="shared" si="1157"/>
        <v>0</v>
      </c>
      <c r="AH60" s="109">
        <f t="shared" si="1157"/>
        <v>0</v>
      </c>
      <c r="AI60" s="109">
        <f t="shared" si="1157"/>
        <v>0</v>
      </c>
      <c r="AJ60" s="109">
        <f t="shared" si="1157"/>
        <v>0</v>
      </c>
      <c r="AK60" s="109">
        <f t="shared" si="1157"/>
        <v>0</v>
      </c>
      <c r="AL60" s="237">
        <f t="shared" si="1157"/>
        <v>0</v>
      </c>
      <c r="AM60" s="111">
        <f>AD60-AB60</f>
        <v>0</v>
      </c>
      <c r="AN60" s="111">
        <f>AE60-AC60</f>
        <v>0</v>
      </c>
      <c r="AO60" s="420">
        <f t="shared" si="1040"/>
        <v>345148.07975999999</v>
      </c>
      <c r="AP60" s="421"/>
      <c r="AQ60" s="110">
        <f>VLOOKUP($G60,'ВМП план'!$A$8:$AS$64,14,0)</f>
        <v>0</v>
      </c>
      <c r="AR60" s="110">
        <f>VLOOKUP($G60,'ВМП план'!$A$8:$AS$64,15,0)</f>
        <v>0</v>
      </c>
      <c r="AS60" s="109">
        <f t="shared" si="1041"/>
        <v>0</v>
      </c>
      <c r="AT60" s="109">
        <f>SUM(AR60/12*$B$2)</f>
        <v>0</v>
      </c>
      <c r="AU60" s="109">
        <f>SUM(AU61:AU64)</f>
        <v>0</v>
      </c>
      <c r="AV60" s="109">
        <f t="shared" ref="AV60:AW60" si="1158">SUM(AV61:AV64)</f>
        <v>0</v>
      </c>
      <c r="AW60" s="109">
        <f t="shared" si="1158"/>
        <v>0</v>
      </c>
      <c r="AX60" s="109">
        <f t="shared" ref="AX60" si="1159">SUM(AX61:AX64)</f>
        <v>0</v>
      </c>
      <c r="AY60" s="109">
        <f t="shared" ref="AY60" si="1160">SUM(AY61:AY64)</f>
        <v>0</v>
      </c>
      <c r="AZ60" s="109"/>
      <c r="BA60" s="182">
        <f t="shared" si="969"/>
        <v>0</v>
      </c>
      <c r="BB60" s="112">
        <f t="shared" si="970"/>
        <v>0</v>
      </c>
      <c r="BC60" s="173">
        <f t="shared" si="970"/>
        <v>0</v>
      </c>
      <c r="BD60" s="111">
        <f t="shared" si="966"/>
        <v>0</v>
      </c>
      <c r="BE60" s="111">
        <f t="shared" si="967"/>
        <v>0</v>
      </c>
      <c r="BF60" s="420">
        <f t="shared" si="1046"/>
        <v>345148.07975999999</v>
      </c>
      <c r="BG60" s="421"/>
      <c r="BH60" s="110">
        <f>VLOOKUP($G60,'ВМП план'!$A$8:$AS$64,16,0)</f>
        <v>0</v>
      </c>
      <c r="BI60" s="110">
        <f>VLOOKUP($G60,'ВМП план'!$A$8:$AS$64,17,0)</f>
        <v>0</v>
      </c>
      <c r="BJ60" s="109">
        <f t="shared" si="1047"/>
        <v>0</v>
      </c>
      <c r="BK60" s="109">
        <f t="shared" si="1048"/>
        <v>0</v>
      </c>
      <c r="BL60" s="109">
        <f>SUM(BL61:BL64)</f>
        <v>0</v>
      </c>
      <c r="BM60" s="109">
        <f t="shared" ref="BM60" si="1161">SUM(BM61:BM64)</f>
        <v>0</v>
      </c>
      <c r="BN60" s="109"/>
      <c r="BO60" s="179">
        <f t="shared" ref="BO60" si="1162">SUM(BO61:BO64)</f>
        <v>0</v>
      </c>
      <c r="BP60" s="109">
        <f t="shared" ref="BP60:BQ60" si="1163">SUM(BP61:BP64)</f>
        <v>0</v>
      </c>
      <c r="BQ60" s="109">
        <f t="shared" si="1163"/>
        <v>0</v>
      </c>
      <c r="BR60" s="112">
        <f t="shared" si="35"/>
        <v>0</v>
      </c>
      <c r="BS60" s="112">
        <f t="shared" si="36"/>
        <v>0</v>
      </c>
      <c r="BT60" s="173">
        <f t="shared" si="36"/>
        <v>0</v>
      </c>
      <c r="BU60" s="111">
        <f t="shared" si="37"/>
        <v>0</v>
      </c>
      <c r="BV60" s="111">
        <f t="shared" si="38"/>
        <v>0</v>
      </c>
      <c r="BW60" s="420">
        <f t="shared" si="1053"/>
        <v>345148.07975999999</v>
      </c>
      <c r="BX60" s="421"/>
      <c r="BY60" s="110">
        <f>VLOOKUP($G60,'ВМП план'!$A$8:$AS$64,8,0)</f>
        <v>0</v>
      </c>
      <c r="BZ60" s="110">
        <f>VLOOKUP($G60,'ВМП план'!$A$8:$AS$64,9,0)</f>
        <v>0</v>
      </c>
      <c r="CA60" s="109">
        <f t="shared" si="1054"/>
        <v>0</v>
      </c>
      <c r="CB60" s="109">
        <f t="shared" si="1055"/>
        <v>0</v>
      </c>
      <c r="CC60" s="109">
        <f>SUM(CC61:CC64)</f>
        <v>0</v>
      </c>
      <c r="CD60" s="109">
        <f t="shared" ref="CD60:CE60" si="1164">SUM(CD61:CD64)</f>
        <v>0</v>
      </c>
      <c r="CE60" s="179">
        <f t="shared" si="1164"/>
        <v>0</v>
      </c>
      <c r="CF60" s="109">
        <f t="shared" ref="CF60" si="1165">SUM(CF61:CF64)</f>
        <v>0</v>
      </c>
      <c r="CG60" s="109">
        <f t="shared" ref="CG60:CH60" si="1166">SUM(CG61:CG64)</f>
        <v>0</v>
      </c>
      <c r="CH60" s="109">
        <f t="shared" si="1166"/>
        <v>0</v>
      </c>
      <c r="CI60" s="112">
        <f t="shared" si="40"/>
        <v>0</v>
      </c>
      <c r="CJ60" s="112">
        <f t="shared" si="41"/>
        <v>0</v>
      </c>
      <c r="CK60" s="173">
        <f t="shared" si="41"/>
        <v>0</v>
      </c>
      <c r="CL60" s="111">
        <f t="shared" si="42"/>
        <v>0</v>
      </c>
      <c r="CM60" s="111">
        <f t="shared" si="43"/>
        <v>0</v>
      </c>
      <c r="CN60" s="420">
        <f t="shared" si="1060"/>
        <v>345148.07975999999</v>
      </c>
      <c r="CO60" s="421"/>
      <c r="CP60" s="110">
        <f>VLOOKUP($G60,'ВМП план'!$A$8:$AS$64,18,0)</f>
        <v>0</v>
      </c>
      <c r="CQ60" s="110">
        <f>VLOOKUP($G60,'ВМП план'!$A$8:$AS$64,19,0)</f>
        <v>0</v>
      </c>
      <c r="CR60" s="109">
        <f t="shared" si="1061"/>
        <v>0</v>
      </c>
      <c r="CS60" s="109">
        <f t="shared" si="1062"/>
        <v>0</v>
      </c>
      <c r="CT60" s="109">
        <f>SUM(CT61:CT64)</f>
        <v>0</v>
      </c>
      <c r="CU60" s="109">
        <f t="shared" ref="CU60" si="1167">SUM(CU61:CU64)</f>
        <v>0</v>
      </c>
      <c r="CV60" s="177"/>
      <c r="CW60" s="109">
        <f t="shared" ref="CW60" si="1168">SUM(CW61:CW64)</f>
        <v>0</v>
      </c>
      <c r="CX60" s="109">
        <f t="shared" ref="CX60:CY60" si="1169">SUM(CX61:CX64)</f>
        <v>0</v>
      </c>
      <c r="CY60" s="179">
        <f t="shared" si="1169"/>
        <v>0</v>
      </c>
      <c r="CZ60" s="112">
        <f t="shared" si="44"/>
        <v>0</v>
      </c>
      <c r="DA60" s="112">
        <f t="shared" si="45"/>
        <v>0</v>
      </c>
      <c r="DB60" s="173">
        <f t="shared" si="45"/>
        <v>0</v>
      </c>
      <c r="DC60" s="111">
        <f t="shared" si="46"/>
        <v>0</v>
      </c>
      <c r="DD60" s="111">
        <f t="shared" si="47"/>
        <v>0</v>
      </c>
      <c r="DE60" s="420">
        <f t="shared" si="1067"/>
        <v>345148.07975999999</v>
      </c>
      <c r="DF60" s="421"/>
      <c r="DG60" s="110">
        <f>VLOOKUP($G60,'ВМП план'!$A$8:$AS$64,20,0)</f>
        <v>0</v>
      </c>
      <c r="DH60" s="110">
        <f>VLOOKUP($G60,'ВМП план'!$A$8:$AS$64,21,0)</f>
        <v>0</v>
      </c>
      <c r="DI60" s="109">
        <f t="shared" si="1068"/>
        <v>0</v>
      </c>
      <c r="DJ60" s="109">
        <f t="shared" si="1069"/>
        <v>0</v>
      </c>
      <c r="DK60" s="109">
        <f>SUM(DK61:DK64)</f>
        <v>0</v>
      </c>
      <c r="DL60" s="109">
        <f t="shared" ref="DL60:DM60" si="1170">SUM(DL61:DL64)</f>
        <v>0</v>
      </c>
      <c r="DM60" s="109">
        <f t="shared" si="1170"/>
        <v>0</v>
      </c>
      <c r="DN60" s="109">
        <f t="shared" ref="DN60" si="1171">SUM(DN61:DN64)</f>
        <v>0</v>
      </c>
      <c r="DO60" s="109">
        <f t="shared" ref="DO60:DP60" si="1172">SUM(DO61:DO64)</f>
        <v>0</v>
      </c>
      <c r="DP60" s="109">
        <f t="shared" si="1172"/>
        <v>0</v>
      </c>
      <c r="DQ60" s="182">
        <f t="shared" si="49"/>
        <v>0</v>
      </c>
      <c r="DR60" s="112">
        <f t="shared" si="50"/>
        <v>0</v>
      </c>
      <c r="DS60" s="173">
        <f t="shared" si="50"/>
        <v>0</v>
      </c>
      <c r="DT60" s="111">
        <f t="shared" si="51"/>
        <v>0</v>
      </c>
      <c r="DU60" s="111">
        <f t="shared" si="52"/>
        <v>0</v>
      </c>
      <c r="DV60" s="420">
        <f t="shared" si="1074"/>
        <v>345148.07975999999</v>
      </c>
      <c r="DW60" s="421"/>
      <c r="DX60" s="110">
        <f>VLOOKUP($G60,'ВМП план'!$A$8:$AS$64,22,0)</f>
        <v>0</v>
      </c>
      <c r="DY60" s="110">
        <f>VLOOKUP($G60,'ВМП план'!$A$8:$AS$64,23,0)</f>
        <v>0</v>
      </c>
      <c r="DZ60" s="109">
        <f t="shared" si="1075"/>
        <v>0</v>
      </c>
      <c r="EA60" s="109">
        <f t="shared" si="1076"/>
        <v>0</v>
      </c>
      <c r="EB60" s="109">
        <f>SUM(EB61:EB64)</f>
        <v>0</v>
      </c>
      <c r="EC60" s="109">
        <f t="shared" ref="EC60:ED60" si="1173">SUM(EC61:EC64)</f>
        <v>0</v>
      </c>
      <c r="ED60" s="109">
        <f t="shared" si="1173"/>
        <v>0</v>
      </c>
      <c r="EE60" s="109">
        <f t="shared" ref="EE60" si="1174">SUM(EE61:EE64)</f>
        <v>0</v>
      </c>
      <c r="EF60" s="109">
        <f t="shared" ref="EF60:EG60" si="1175">SUM(EF61:EF64)</f>
        <v>0</v>
      </c>
      <c r="EG60" s="109">
        <f t="shared" si="1175"/>
        <v>0</v>
      </c>
      <c r="EH60" s="182">
        <f t="shared" si="54"/>
        <v>0</v>
      </c>
      <c r="EI60" s="112">
        <f t="shared" si="55"/>
        <v>0</v>
      </c>
      <c r="EJ60" s="173">
        <f t="shared" si="55"/>
        <v>0</v>
      </c>
      <c r="EK60" s="111">
        <f t="shared" si="56"/>
        <v>0</v>
      </c>
      <c r="EL60" s="111">
        <f t="shared" si="57"/>
        <v>0</v>
      </c>
      <c r="EM60" s="420">
        <f t="shared" si="1081"/>
        <v>345148.07975999999</v>
      </c>
      <c r="EN60" s="421"/>
      <c r="EO60" s="110">
        <f>VLOOKUP($G60,'ВМП план'!$A$8:$AS$64,24,0)</f>
        <v>0</v>
      </c>
      <c r="EP60" s="110">
        <f>VLOOKUP($G60,'ВМП план'!$A$8:$AS$64,25,0)</f>
        <v>0</v>
      </c>
      <c r="EQ60" s="109">
        <f t="shared" si="1082"/>
        <v>0</v>
      </c>
      <c r="ER60" s="109">
        <f t="shared" si="1083"/>
        <v>0</v>
      </c>
      <c r="ES60" s="109">
        <f>SUM(ES61:ES64)</f>
        <v>0</v>
      </c>
      <c r="ET60" s="109">
        <f t="shared" ref="ET60:EU60" si="1176">SUM(ET61:ET64)</f>
        <v>0</v>
      </c>
      <c r="EU60" s="109">
        <f t="shared" si="1176"/>
        <v>0</v>
      </c>
      <c r="EV60" s="109">
        <f t="shared" ref="EV60" si="1177">SUM(EV61:EV64)</f>
        <v>0</v>
      </c>
      <c r="EW60" s="109">
        <f t="shared" ref="EW60:EX60" si="1178">SUM(EW61:EW64)</f>
        <v>0</v>
      </c>
      <c r="EX60" s="109">
        <f t="shared" si="1178"/>
        <v>0</v>
      </c>
      <c r="EY60" s="182">
        <f t="shared" si="59"/>
        <v>0</v>
      </c>
      <c r="EZ60" s="112">
        <f t="shared" si="60"/>
        <v>0</v>
      </c>
      <c r="FA60" s="173">
        <f t="shared" si="60"/>
        <v>0</v>
      </c>
      <c r="FB60" s="111">
        <f t="shared" si="61"/>
        <v>0</v>
      </c>
      <c r="FC60" s="111">
        <f t="shared" si="62"/>
        <v>0</v>
      </c>
      <c r="FD60" s="420">
        <f t="shared" si="1088"/>
        <v>345148.07975999999</v>
      </c>
      <c r="FE60" s="421"/>
      <c r="FF60" s="110">
        <f>VLOOKUP($G60,'ВМП план'!$A$8:$AS$64,26,0)</f>
        <v>0</v>
      </c>
      <c r="FG60" s="110">
        <f>VLOOKUP($G60,'ВМП план'!$A$8:$AS$64,27,0)</f>
        <v>0</v>
      </c>
      <c r="FH60" s="109">
        <f t="shared" si="1089"/>
        <v>0</v>
      </c>
      <c r="FI60" s="109">
        <f t="shared" si="1090"/>
        <v>0</v>
      </c>
      <c r="FJ60" s="109">
        <f>SUM(FJ61:FJ64)</f>
        <v>0</v>
      </c>
      <c r="FK60" s="109">
        <f t="shared" ref="FK60:FL60" si="1179">SUM(FK61:FK64)</f>
        <v>0</v>
      </c>
      <c r="FL60" s="109">
        <f t="shared" si="1179"/>
        <v>0</v>
      </c>
      <c r="FM60" s="109">
        <f t="shared" ref="FM60" si="1180">SUM(FM61:FM64)</f>
        <v>0</v>
      </c>
      <c r="FN60" s="109">
        <f t="shared" ref="FN60" si="1181">SUM(FN61:FN64)</f>
        <v>0</v>
      </c>
      <c r="FO60" s="109">
        <f t="shared" ref="FO60:FR60" si="1182">SUM(FO61:FO64)</f>
        <v>0</v>
      </c>
      <c r="FP60" s="179">
        <f t="shared" si="1182"/>
        <v>0</v>
      </c>
      <c r="FQ60" s="109">
        <f t="shared" si="1182"/>
        <v>0</v>
      </c>
      <c r="FR60" s="237">
        <f t="shared" si="1182"/>
        <v>0</v>
      </c>
      <c r="FS60" s="111">
        <f t="shared" si="64"/>
        <v>0</v>
      </c>
      <c r="FT60" s="111">
        <f t="shared" si="65"/>
        <v>0</v>
      </c>
      <c r="FU60" s="420">
        <f t="shared" si="1095"/>
        <v>345148.07975999999</v>
      </c>
      <c r="FV60" s="421"/>
      <c r="FW60" s="110">
        <f>VLOOKUP($G60,'ВМП план'!$A$8:$AS$64,28,0)</f>
        <v>0</v>
      </c>
      <c r="FX60" s="110">
        <f>VLOOKUP($G60,'ВМП план'!$A$8:$AS$64,29,0)</f>
        <v>0</v>
      </c>
      <c r="FY60" s="109">
        <f t="shared" si="1096"/>
        <v>0</v>
      </c>
      <c r="FZ60" s="109">
        <f t="shared" si="1097"/>
        <v>0</v>
      </c>
      <c r="GA60" s="109">
        <f>SUM(GA61:GA64)</f>
        <v>0</v>
      </c>
      <c r="GB60" s="109">
        <f t="shared" ref="GB60" si="1183">SUM(GB61:GB64)</f>
        <v>0</v>
      </c>
      <c r="GC60" s="109">
        <f t="shared" ref="GC60:GI60" si="1184">SUM(GC61:GC64)</f>
        <v>0</v>
      </c>
      <c r="GD60" s="109">
        <f t="shared" si="1184"/>
        <v>0</v>
      </c>
      <c r="GE60" s="109">
        <f t="shared" si="1184"/>
        <v>0</v>
      </c>
      <c r="GF60" s="109">
        <f t="shared" si="1184"/>
        <v>0</v>
      </c>
      <c r="GG60" s="179">
        <f t="shared" si="1184"/>
        <v>0</v>
      </c>
      <c r="GH60" s="109">
        <f t="shared" si="1184"/>
        <v>0</v>
      </c>
      <c r="GI60" s="237">
        <f t="shared" si="1184"/>
        <v>0</v>
      </c>
      <c r="GJ60" s="111">
        <f t="shared" si="67"/>
        <v>0</v>
      </c>
      <c r="GK60" s="111">
        <f t="shared" si="68"/>
        <v>0</v>
      </c>
      <c r="GL60" s="420">
        <f t="shared" si="1100"/>
        <v>345148.07975999999</v>
      </c>
      <c r="GM60" s="421"/>
      <c r="GN60" s="110">
        <f>VLOOKUP($G60,'ВМП план'!$A$8:$AS$64,30,0)</f>
        <v>0</v>
      </c>
      <c r="GO60" s="110">
        <f>VLOOKUP($G60,'ВМП план'!$A$8:$AS$64,31,0)</f>
        <v>0</v>
      </c>
      <c r="GP60" s="109">
        <f t="shared" si="1101"/>
        <v>0</v>
      </c>
      <c r="GQ60" s="109">
        <f t="shared" si="1102"/>
        <v>0</v>
      </c>
      <c r="GR60" s="109">
        <f>SUM(GR61:GR64)</f>
        <v>0</v>
      </c>
      <c r="GS60" s="109">
        <f t="shared" ref="GS60" si="1185">SUM(GS61:GS64)</f>
        <v>0</v>
      </c>
      <c r="GT60" s="109">
        <f t="shared" ref="GT60:GZ60" si="1186">SUM(GT61:GT64)</f>
        <v>0</v>
      </c>
      <c r="GU60" s="109">
        <f t="shared" si="1186"/>
        <v>0</v>
      </c>
      <c r="GV60" s="109">
        <f t="shared" si="1186"/>
        <v>0</v>
      </c>
      <c r="GW60" s="109">
        <f t="shared" si="1186"/>
        <v>0</v>
      </c>
      <c r="GX60" s="109">
        <f t="shared" si="1186"/>
        <v>0</v>
      </c>
      <c r="GY60" s="109">
        <f t="shared" si="1186"/>
        <v>0</v>
      </c>
      <c r="GZ60" s="109">
        <f t="shared" si="1186"/>
        <v>0</v>
      </c>
      <c r="HA60" s="111">
        <f t="shared" si="70"/>
        <v>0</v>
      </c>
      <c r="HB60" s="111">
        <f t="shared" si="71"/>
        <v>0</v>
      </c>
      <c r="HC60" s="420">
        <f t="shared" si="1105"/>
        <v>345148.07975999999</v>
      </c>
      <c r="HD60" s="421"/>
      <c r="HE60" s="110">
        <f>VLOOKUP($G60,'ВМП план'!$A$8:$AS$64,42,0)</f>
        <v>0</v>
      </c>
      <c r="HF60" s="110">
        <f>VLOOKUP($G60,'ВМП план'!$A$8:$AS$64,43,0)</f>
        <v>0</v>
      </c>
      <c r="HG60" s="109">
        <f t="shared" si="1106"/>
        <v>0</v>
      </c>
      <c r="HH60" s="109">
        <f t="shared" si="1107"/>
        <v>0</v>
      </c>
      <c r="HI60" s="109">
        <f>SUM(HI61:HI64)</f>
        <v>0</v>
      </c>
      <c r="HJ60" s="109">
        <f t="shared" ref="HJ60" si="1187">SUM(HJ61:HJ64)</f>
        <v>0</v>
      </c>
      <c r="HK60" s="109"/>
      <c r="HL60" s="109">
        <f t="shared" ref="HL60" si="1188">SUM(HL61:HL64)</f>
        <v>0</v>
      </c>
      <c r="HM60" s="109">
        <f t="shared" ref="HM60" si="1189">SUM(HM61:HM64)</f>
        <v>0</v>
      </c>
      <c r="HN60" s="109"/>
      <c r="HO60" s="182">
        <f t="shared" si="72"/>
        <v>0</v>
      </c>
      <c r="HP60" s="112">
        <f t="shared" si="73"/>
        <v>0</v>
      </c>
      <c r="HQ60" s="173"/>
      <c r="HR60" s="111">
        <f t="shared" si="74"/>
        <v>0</v>
      </c>
      <c r="HS60" s="111">
        <f t="shared" si="75"/>
        <v>0</v>
      </c>
      <c r="HT60" s="420">
        <f t="shared" si="1112"/>
        <v>345148.07975999999</v>
      </c>
      <c r="HU60" s="421" t="e">
        <f t="shared" si="1113"/>
        <v>#DIV/0!</v>
      </c>
      <c r="HV60" s="110">
        <f>VLOOKUP($G60,'ВМП план'!$A$8:$AS$64,34,0)</f>
        <v>0</v>
      </c>
      <c r="HW60" s="110">
        <f>VLOOKUP($G60,'ВМП план'!$A$8:$AS$64,35,0)</f>
        <v>0</v>
      </c>
      <c r="HX60" s="109">
        <f t="shared" si="1114"/>
        <v>0</v>
      </c>
      <c r="HY60" s="109">
        <f t="shared" si="1115"/>
        <v>0</v>
      </c>
      <c r="HZ60" s="109">
        <f>SUM(HZ61:HZ64)</f>
        <v>0</v>
      </c>
      <c r="IA60" s="109">
        <f t="shared" ref="IA60" si="1190">SUM(IA61:IA64)</f>
        <v>0</v>
      </c>
      <c r="IB60" s="109"/>
      <c r="IC60" s="109">
        <f t="shared" ref="IC60" si="1191">SUM(IC61:IC64)</f>
        <v>0</v>
      </c>
      <c r="ID60" s="109">
        <f t="shared" ref="ID60" si="1192">SUM(ID61:ID64)</f>
        <v>0</v>
      </c>
      <c r="IE60" s="109"/>
      <c r="IF60" s="182">
        <f t="shared" si="76"/>
        <v>0</v>
      </c>
      <c r="IG60" s="112">
        <f t="shared" si="77"/>
        <v>0</v>
      </c>
      <c r="IH60" s="173"/>
      <c r="II60" s="111">
        <f t="shared" si="78"/>
        <v>0</v>
      </c>
      <c r="IJ60" s="111">
        <f t="shared" si="79"/>
        <v>0</v>
      </c>
      <c r="IK60" s="420">
        <f t="shared" si="1120"/>
        <v>345148.07975999999</v>
      </c>
      <c r="IL60" s="421"/>
      <c r="IM60" s="110">
        <f>VLOOKUP($G60,'ВМП план'!$A$8:$AS$64,36,0)</f>
        <v>0</v>
      </c>
      <c r="IN60" s="110">
        <f>VLOOKUP($G60,'ВМП план'!$A$8:$AS$64,37,0)</f>
        <v>0</v>
      </c>
      <c r="IO60" s="109">
        <f t="shared" si="1121"/>
        <v>0</v>
      </c>
      <c r="IP60" s="109">
        <f t="shared" si="1122"/>
        <v>0</v>
      </c>
      <c r="IQ60" s="109">
        <f>SUM(IQ61:IQ64)</f>
        <v>0</v>
      </c>
      <c r="IR60" s="109">
        <f t="shared" ref="IR60" si="1193">SUM(IR61:IR64)</f>
        <v>0</v>
      </c>
      <c r="IS60" s="109"/>
      <c r="IT60" s="109">
        <f t="shared" ref="IT60" si="1194">SUM(IT61:IT64)</f>
        <v>0</v>
      </c>
      <c r="IU60" s="109">
        <f t="shared" ref="IU60" si="1195">SUM(IU61:IU64)</f>
        <v>0</v>
      </c>
      <c r="IV60" s="109"/>
      <c r="IW60" s="182">
        <f t="shared" si="80"/>
        <v>0</v>
      </c>
      <c r="IX60" s="112">
        <f t="shared" si="81"/>
        <v>0</v>
      </c>
      <c r="IY60" s="173">
        <f t="shared" si="81"/>
        <v>0</v>
      </c>
      <c r="IZ60" s="111">
        <f t="shared" si="82"/>
        <v>0</v>
      </c>
      <c r="JA60" s="111">
        <f t="shared" si="83"/>
        <v>0</v>
      </c>
      <c r="JB60" s="420">
        <f t="shared" si="1127"/>
        <v>345148.07975999999</v>
      </c>
      <c r="JC60" s="421" t="e">
        <f t="shared" si="1128"/>
        <v>#DIV/0!</v>
      </c>
      <c r="JD60" s="110">
        <f>VLOOKUP($G60,'ВМП план'!$A$8:$AS$64,38,0)</f>
        <v>0</v>
      </c>
      <c r="JE60" s="110">
        <f>VLOOKUP($G60,'ВМП план'!$A$8:$AS$64,39,0)</f>
        <v>0</v>
      </c>
      <c r="JF60" s="109">
        <f t="shared" si="1129"/>
        <v>0</v>
      </c>
      <c r="JG60" s="109">
        <f t="shared" si="1130"/>
        <v>0</v>
      </c>
      <c r="JH60" s="109">
        <f>SUM(JH61:JH64)</f>
        <v>0</v>
      </c>
      <c r="JI60" s="109">
        <f t="shared" ref="JI60:JP60" si="1196">SUM(JI61:JI64)</f>
        <v>0</v>
      </c>
      <c r="JJ60" s="109">
        <f t="shared" si="1196"/>
        <v>0</v>
      </c>
      <c r="JK60" s="109">
        <f t="shared" si="1196"/>
        <v>0</v>
      </c>
      <c r="JL60" s="109">
        <f t="shared" si="1196"/>
        <v>0</v>
      </c>
      <c r="JM60" s="109">
        <f t="shared" si="1196"/>
        <v>0</v>
      </c>
      <c r="JN60" s="109">
        <f t="shared" si="1196"/>
        <v>0</v>
      </c>
      <c r="JO60" s="109">
        <f t="shared" si="1196"/>
        <v>0</v>
      </c>
      <c r="JP60" s="109">
        <f t="shared" si="1196"/>
        <v>0</v>
      </c>
      <c r="JQ60" s="111">
        <f t="shared" si="85"/>
        <v>0</v>
      </c>
      <c r="JR60" s="111">
        <f t="shared" si="86"/>
        <v>0</v>
      </c>
      <c r="JS60" s="420">
        <f t="shared" si="1133"/>
        <v>345148.07975999999</v>
      </c>
      <c r="JT60" s="421" t="e">
        <f t="shared" si="1134"/>
        <v>#DIV/0!</v>
      </c>
      <c r="JU60" s="238">
        <f>VLOOKUP($G60,'ВМП план'!$A$8:$AS$64,32,0)</f>
        <v>0</v>
      </c>
      <c r="JV60" s="238">
        <f>VLOOKUP($G60,'ВМП план'!$A$8:$AS$64,33,0)</f>
        <v>0</v>
      </c>
      <c r="JW60" s="238">
        <f>SUM(JU60/12*$B$2)</f>
        <v>0</v>
      </c>
      <c r="JX60" s="238">
        <f>SUM(JV60/12*$B$2)</f>
        <v>0</v>
      </c>
      <c r="JY60" s="228"/>
      <c r="JZ60" s="228"/>
      <c r="KA60" s="228"/>
      <c r="KB60" s="111"/>
      <c r="KC60" s="111"/>
      <c r="KD60" s="111"/>
      <c r="KE60" s="111"/>
      <c r="KF60" s="111"/>
      <c r="KG60" s="111"/>
      <c r="KH60" s="228">
        <f t="shared" si="88"/>
        <v>0</v>
      </c>
      <c r="KI60" s="228">
        <f t="shared" si="89"/>
        <v>0</v>
      </c>
      <c r="KJ60" s="420">
        <f t="shared" si="1141"/>
        <v>345148.07975999999</v>
      </c>
      <c r="KK60" s="421" t="e">
        <f t="shared" si="1142"/>
        <v>#DIV/0!</v>
      </c>
      <c r="KL60" s="238">
        <f>VLOOKUP($G60,'ВМП план'!$A$8:$AS$64,40,0)</f>
        <v>0</v>
      </c>
      <c r="KM60" s="238">
        <f>VLOOKUP($G60,'ВМП план'!$A$8:$AS$64,41,0)</f>
        <v>0</v>
      </c>
      <c r="KN60" s="238">
        <f t="shared" si="1143"/>
        <v>0</v>
      </c>
      <c r="KO60" s="238">
        <f t="shared" si="1144"/>
        <v>0</v>
      </c>
      <c r="KP60" s="228"/>
      <c r="KQ60" s="228"/>
      <c r="KR60" s="228"/>
      <c r="KS60" s="228"/>
      <c r="KT60" s="228"/>
      <c r="KU60" s="228"/>
      <c r="KV60" s="228"/>
      <c r="KW60" s="228"/>
      <c r="KX60" s="228"/>
      <c r="KY60" s="228">
        <f t="shared" si="91"/>
        <v>0</v>
      </c>
      <c r="KZ60" s="228">
        <f t="shared" si="92"/>
        <v>0</v>
      </c>
      <c r="LA60" s="420">
        <f t="shared" si="1147"/>
        <v>345148.07975999999</v>
      </c>
      <c r="LB60" s="421" t="e">
        <f t="shared" si="1148"/>
        <v>#DIV/0!</v>
      </c>
      <c r="LC60" s="228">
        <f t="shared" si="1149"/>
        <v>0</v>
      </c>
      <c r="LD60" s="229">
        <f t="shared" si="1149"/>
        <v>0</v>
      </c>
      <c r="LE60" s="230">
        <f t="shared" si="1149"/>
        <v>0</v>
      </c>
      <c r="LF60" s="229">
        <f t="shared" si="1149"/>
        <v>0</v>
      </c>
      <c r="LG60" s="228">
        <f t="shared" ref="LG60:LL60" si="1197">M60+AD60+AU60+BL60+CC60+CT60+DK60+EB60+ES60+FJ60+GA60+GR60+HI60+HZ60+IQ60+JH60+JY60</f>
        <v>0</v>
      </c>
      <c r="LH60" s="228">
        <f t="shared" si="1197"/>
        <v>0</v>
      </c>
      <c r="LI60" s="228">
        <f t="shared" si="1197"/>
        <v>0</v>
      </c>
      <c r="LJ60" s="241">
        <f t="shared" si="1197"/>
        <v>0</v>
      </c>
      <c r="LK60" s="241">
        <f t="shared" si="1197"/>
        <v>0</v>
      </c>
      <c r="LL60" s="241">
        <f t="shared" si="1197"/>
        <v>0</v>
      </c>
      <c r="LM60" s="241">
        <f t="shared" si="443"/>
        <v>0</v>
      </c>
      <c r="LN60" s="241">
        <f t="shared" si="444"/>
        <v>0</v>
      </c>
      <c r="LO60" s="241">
        <f t="shared" si="444"/>
        <v>0</v>
      </c>
      <c r="LP60" s="241">
        <f t="shared" si="95"/>
        <v>0</v>
      </c>
      <c r="LQ60" s="241">
        <f t="shared" si="96"/>
        <v>0</v>
      </c>
      <c r="LR60" s="317" t="e">
        <f t="shared" si="1151"/>
        <v>#DIV/0!</v>
      </c>
      <c r="LS60" s="317" t="e">
        <f t="shared" si="1152"/>
        <v>#DIV/0!</v>
      </c>
      <c r="LT60" s="233">
        <f t="shared" si="26"/>
        <v>345148.07975999999</v>
      </c>
      <c r="LU60" s="233" t="e">
        <f t="shared" si="1153"/>
        <v>#DIV/0!</v>
      </c>
      <c r="LV60" s="242" t="e">
        <f t="shared" si="1154"/>
        <v>#DIV/0!</v>
      </c>
      <c r="LW60" s="243"/>
    </row>
    <row r="61" spans="1:335" ht="13.5" hidden="1" x14ac:dyDescent="0.2">
      <c r="A61" s="215">
        <v>1</v>
      </c>
      <c r="B61" s="215"/>
      <c r="C61" s="257"/>
      <c r="D61" s="269"/>
      <c r="E61" s="290"/>
      <c r="F61" s="291"/>
      <c r="G61" s="281"/>
      <c r="H61" s="282"/>
      <c r="I61" s="283"/>
      <c r="J61" s="283"/>
      <c r="K61" s="283"/>
      <c r="L61" s="283"/>
      <c r="M61" s="96"/>
      <c r="N61" s="96"/>
      <c r="O61" s="96"/>
      <c r="P61" s="96"/>
      <c r="Q61" s="96"/>
      <c r="R61" s="96"/>
      <c r="S61" s="96">
        <f t="shared" ref="S61:S64" si="1198">M61+P61</f>
        <v>0</v>
      </c>
      <c r="T61" s="96">
        <f t="shared" ref="T61:T64" si="1199">N61+Q61</f>
        <v>0</v>
      </c>
      <c r="U61" s="96">
        <f t="shared" ref="U61:U64" si="1200">O61+R61</f>
        <v>0</v>
      </c>
      <c r="V61" s="97">
        <f t="shared" si="30"/>
        <v>0</v>
      </c>
      <c r="W61" s="97">
        <f t="shared" si="31"/>
        <v>0</v>
      </c>
      <c r="X61" s="251"/>
      <c r="Y61" s="251"/>
      <c r="Z61" s="283"/>
      <c r="AA61" s="283"/>
      <c r="AB61" s="283"/>
      <c r="AC61" s="283"/>
      <c r="AD61" s="96"/>
      <c r="AE61" s="96"/>
      <c r="AF61" s="105"/>
      <c r="AG61" s="96"/>
      <c r="AH61" s="96"/>
      <c r="AI61" s="96"/>
      <c r="AJ61" s="96">
        <f t="shared" ref="AJ61:AJ64" si="1201">AD61+AG61</f>
        <v>0</v>
      </c>
      <c r="AK61" s="96">
        <f t="shared" ref="AK61:AK64" si="1202">AE61+AH61</f>
        <v>0</v>
      </c>
      <c r="AL61" s="172">
        <f t="shared" ref="AL61:AL64" si="1203">AF61+AI61</f>
        <v>0</v>
      </c>
      <c r="AM61" s="97">
        <f t="shared" ref="AM61:AM64" si="1204">AD61-AB61</f>
        <v>0</v>
      </c>
      <c r="AN61" s="97">
        <f t="shared" ref="AN61:AN64" si="1205">AE61-AC61</f>
        <v>0</v>
      </c>
      <c r="AO61" s="251"/>
      <c r="AP61" s="251"/>
      <c r="AQ61" s="283"/>
      <c r="AR61" s="283"/>
      <c r="AS61" s="283"/>
      <c r="AT61" s="283"/>
      <c r="AU61" s="284"/>
      <c r="AV61" s="284"/>
      <c r="AW61" s="284"/>
      <c r="AX61" s="283"/>
      <c r="AY61" s="283"/>
      <c r="AZ61" s="283"/>
      <c r="BA61" s="96">
        <f t="shared" si="969"/>
        <v>0</v>
      </c>
      <c r="BB61" s="96">
        <f t="shared" si="970"/>
        <v>0</v>
      </c>
      <c r="BC61" s="96"/>
      <c r="BD61" s="251">
        <f t="shared" si="966"/>
        <v>0</v>
      </c>
      <c r="BE61" s="251">
        <f t="shared" si="967"/>
        <v>0</v>
      </c>
      <c r="BF61" s="251"/>
      <c r="BG61" s="251"/>
      <c r="BH61" s="283"/>
      <c r="BI61" s="283"/>
      <c r="BJ61" s="283"/>
      <c r="BK61" s="283"/>
      <c r="BL61" s="284"/>
      <c r="BM61" s="284"/>
      <c r="BN61" s="284"/>
      <c r="BO61" s="276"/>
      <c r="BP61" s="276"/>
      <c r="BQ61" s="276"/>
      <c r="BR61" s="96">
        <f t="shared" si="35"/>
        <v>0</v>
      </c>
      <c r="BS61" s="96">
        <f t="shared" si="36"/>
        <v>0</v>
      </c>
      <c r="BT61" s="96"/>
      <c r="BU61" s="251">
        <f t="shared" si="37"/>
        <v>0</v>
      </c>
      <c r="BV61" s="251">
        <f t="shared" si="38"/>
        <v>0</v>
      </c>
      <c r="BW61" s="251"/>
      <c r="BX61" s="251"/>
      <c r="BY61" s="283"/>
      <c r="BZ61" s="283"/>
      <c r="CA61" s="283"/>
      <c r="CB61" s="283"/>
      <c r="CC61" s="96"/>
      <c r="CD61" s="96"/>
      <c r="CE61" s="105"/>
      <c r="CF61" s="96"/>
      <c r="CG61" s="96"/>
      <c r="CH61" s="96"/>
      <c r="CI61" s="96"/>
      <c r="CJ61" s="96"/>
      <c r="CK61" s="172"/>
      <c r="CL61" s="97"/>
      <c r="CM61" s="97"/>
      <c r="CN61" s="235"/>
      <c r="CO61" s="97"/>
      <c r="CP61" s="283"/>
      <c r="CQ61" s="283"/>
      <c r="CR61" s="283"/>
      <c r="CS61" s="283"/>
      <c r="CT61" s="283"/>
      <c r="CU61" s="283"/>
      <c r="CV61" s="276"/>
      <c r="CW61" s="283"/>
      <c r="CX61" s="283"/>
      <c r="CY61" s="276"/>
      <c r="CZ61" s="96">
        <f t="shared" si="44"/>
        <v>0</v>
      </c>
      <c r="DA61" s="96">
        <f t="shared" si="45"/>
        <v>0</v>
      </c>
      <c r="DB61" s="96"/>
      <c r="DC61" s="251">
        <f t="shared" si="46"/>
        <v>0</v>
      </c>
      <c r="DD61" s="251">
        <f t="shared" si="47"/>
        <v>0</v>
      </c>
      <c r="DE61" s="251"/>
      <c r="DF61" s="251"/>
      <c r="DG61" s="283"/>
      <c r="DH61" s="283"/>
      <c r="DI61" s="283"/>
      <c r="DJ61" s="283"/>
      <c r="DK61" s="283"/>
      <c r="DL61" s="283"/>
      <c r="DM61" s="283"/>
      <c r="DN61" s="283"/>
      <c r="DO61" s="283"/>
      <c r="DP61" s="283"/>
      <c r="DQ61" s="96">
        <f t="shared" si="49"/>
        <v>0</v>
      </c>
      <c r="DR61" s="96">
        <f t="shared" si="50"/>
        <v>0</v>
      </c>
      <c r="DS61" s="96"/>
      <c r="DT61" s="251">
        <f t="shared" si="51"/>
        <v>0</v>
      </c>
      <c r="DU61" s="251">
        <f t="shared" si="52"/>
        <v>0</v>
      </c>
      <c r="DV61" s="251"/>
      <c r="DW61" s="251"/>
      <c r="DX61" s="283"/>
      <c r="DY61" s="283"/>
      <c r="DZ61" s="283"/>
      <c r="EA61" s="283"/>
      <c r="EB61" s="283"/>
      <c r="EC61" s="283"/>
      <c r="ED61" s="283"/>
      <c r="EE61" s="283"/>
      <c r="EF61" s="283"/>
      <c r="EG61" s="283"/>
      <c r="EH61" s="96">
        <f t="shared" si="54"/>
        <v>0</v>
      </c>
      <c r="EI61" s="96">
        <f t="shared" si="55"/>
        <v>0</v>
      </c>
      <c r="EJ61" s="96"/>
      <c r="EK61" s="251">
        <f t="shared" si="56"/>
        <v>0</v>
      </c>
      <c r="EL61" s="251">
        <f t="shared" si="57"/>
        <v>0</v>
      </c>
      <c r="EM61" s="251"/>
      <c r="EN61" s="251"/>
      <c r="EO61" s="283"/>
      <c r="EP61" s="283"/>
      <c r="EQ61" s="283"/>
      <c r="ER61" s="283"/>
      <c r="ES61" s="283"/>
      <c r="ET61" s="283"/>
      <c r="EU61" s="283"/>
      <c r="EV61" s="283"/>
      <c r="EW61" s="283"/>
      <c r="EX61" s="283"/>
      <c r="EY61" s="96">
        <f t="shared" si="59"/>
        <v>0</v>
      </c>
      <c r="EZ61" s="96">
        <f t="shared" si="60"/>
        <v>0</v>
      </c>
      <c r="FA61" s="96"/>
      <c r="FB61" s="251">
        <f t="shared" si="61"/>
        <v>0</v>
      </c>
      <c r="FC61" s="251">
        <f t="shared" si="62"/>
        <v>0</v>
      </c>
      <c r="FD61" s="251"/>
      <c r="FE61" s="251"/>
      <c r="FF61" s="283"/>
      <c r="FG61" s="283"/>
      <c r="FH61" s="283"/>
      <c r="FI61" s="283"/>
      <c r="FJ61" s="283"/>
      <c r="FK61" s="283"/>
      <c r="FL61" s="283"/>
      <c r="FM61" s="283"/>
      <c r="FN61" s="283"/>
      <c r="FO61" s="283"/>
      <c r="FP61" s="96">
        <f t="shared" si="317"/>
        <v>0</v>
      </c>
      <c r="FQ61" s="96">
        <f t="shared" si="318"/>
        <v>0</v>
      </c>
      <c r="FR61" s="96"/>
      <c r="FS61" s="251">
        <f t="shared" si="64"/>
        <v>0</v>
      </c>
      <c r="FT61" s="251">
        <f t="shared" si="65"/>
        <v>0</v>
      </c>
      <c r="FU61" s="251"/>
      <c r="FV61" s="251"/>
      <c r="FW61" s="283"/>
      <c r="FX61" s="283"/>
      <c r="FY61" s="283"/>
      <c r="FZ61" s="283"/>
      <c r="GA61" s="283"/>
      <c r="GB61" s="283"/>
      <c r="GC61" s="283"/>
      <c r="GD61" s="283"/>
      <c r="GE61" s="283"/>
      <c r="GF61" s="283"/>
      <c r="GG61" s="96">
        <f t="shared" si="319"/>
        <v>0</v>
      </c>
      <c r="GH61" s="96">
        <f t="shared" si="320"/>
        <v>0</v>
      </c>
      <c r="GI61" s="96">
        <f t="shared" si="320"/>
        <v>0</v>
      </c>
      <c r="GJ61" s="251">
        <f t="shared" si="67"/>
        <v>0</v>
      </c>
      <c r="GK61" s="251">
        <f t="shared" si="68"/>
        <v>0</v>
      </c>
      <c r="GL61" s="251"/>
      <c r="GM61" s="251"/>
      <c r="GN61" s="283"/>
      <c r="GO61" s="283"/>
      <c r="GP61" s="283"/>
      <c r="GQ61" s="283"/>
      <c r="GR61" s="96"/>
      <c r="GS61" s="96"/>
      <c r="GT61" s="96"/>
      <c r="GU61" s="96"/>
      <c r="GV61" s="96"/>
      <c r="GW61" s="96"/>
      <c r="GX61" s="96"/>
      <c r="GY61" s="96"/>
      <c r="GZ61" s="96"/>
      <c r="HA61" s="97"/>
      <c r="HB61" s="97"/>
      <c r="HC61" s="235"/>
      <c r="HD61" s="236"/>
      <c r="HE61" s="283"/>
      <c r="HF61" s="283"/>
      <c r="HG61" s="283"/>
      <c r="HH61" s="283"/>
      <c r="HI61" s="284"/>
      <c r="HJ61" s="284"/>
      <c r="HK61" s="284"/>
      <c r="HL61" s="283"/>
      <c r="HM61" s="283"/>
      <c r="HN61" s="283"/>
      <c r="HO61" s="96">
        <f t="shared" si="72"/>
        <v>0</v>
      </c>
      <c r="HP61" s="96">
        <f t="shared" si="73"/>
        <v>0</v>
      </c>
      <c r="HQ61" s="96"/>
      <c r="HR61" s="251">
        <f t="shared" si="74"/>
        <v>0</v>
      </c>
      <c r="HS61" s="251">
        <f t="shared" si="75"/>
        <v>0</v>
      </c>
      <c r="HT61" s="251"/>
      <c r="HU61" s="251"/>
      <c r="HV61" s="283"/>
      <c r="HW61" s="283"/>
      <c r="HX61" s="283"/>
      <c r="HY61" s="283"/>
      <c r="HZ61" s="284"/>
      <c r="IA61" s="284"/>
      <c r="IB61" s="284"/>
      <c r="IC61" s="283"/>
      <c r="ID61" s="283"/>
      <c r="IE61" s="283"/>
      <c r="IF61" s="96">
        <f t="shared" si="76"/>
        <v>0</v>
      </c>
      <c r="IG61" s="96">
        <f t="shared" si="77"/>
        <v>0</v>
      </c>
      <c r="IH61" s="96"/>
      <c r="II61" s="251">
        <f t="shared" si="78"/>
        <v>0</v>
      </c>
      <c r="IJ61" s="251">
        <f t="shared" si="79"/>
        <v>0</v>
      </c>
      <c r="IK61" s="251"/>
      <c r="IL61" s="251"/>
      <c r="IM61" s="283"/>
      <c r="IN61" s="283"/>
      <c r="IO61" s="283"/>
      <c r="IP61" s="283"/>
      <c r="IQ61" s="284"/>
      <c r="IR61" s="284"/>
      <c r="IS61" s="284"/>
      <c r="IT61" s="283"/>
      <c r="IU61" s="283"/>
      <c r="IV61" s="283"/>
      <c r="IW61" s="96">
        <f t="shared" si="80"/>
        <v>0</v>
      </c>
      <c r="IX61" s="96">
        <f t="shared" si="81"/>
        <v>0</v>
      </c>
      <c r="IY61" s="96"/>
      <c r="IZ61" s="251">
        <f t="shared" si="82"/>
        <v>0</v>
      </c>
      <c r="JA61" s="251">
        <f t="shared" si="83"/>
        <v>0</v>
      </c>
      <c r="JB61" s="251"/>
      <c r="JC61" s="251"/>
      <c r="JD61" s="283"/>
      <c r="JE61" s="283"/>
      <c r="JF61" s="283"/>
      <c r="JG61" s="283"/>
      <c r="JH61" s="283"/>
      <c r="JI61" s="283"/>
      <c r="JJ61" s="283"/>
      <c r="JK61" s="283"/>
      <c r="JL61" s="283"/>
      <c r="JM61" s="283"/>
      <c r="JN61" s="248">
        <f t="shared" si="321"/>
        <v>0</v>
      </c>
      <c r="JO61" s="248">
        <f t="shared" si="322"/>
        <v>0</v>
      </c>
      <c r="JP61" s="248">
        <f t="shared" si="322"/>
        <v>0</v>
      </c>
      <c r="JQ61" s="251">
        <f t="shared" si="85"/>
        <v>0</v>
      </c>
      <c r="JR61" s="251">
        <f t="shared" si="86"/>
        <v>0</v>
      </c>
      <c r="JS61" s="251"/>
      <c r="JT61" s="251"/>
      <c r="JU61" s="251"/>
      <c r="JV61" s="251"/>
      <c r="JW61" s="251"/>
      <c r="JX61" s="251"/>
      <c r="JY61" s="251"/>
      <c r="JZ61" s="251"/>
      <c r="KA61" s="251"/>
      <c r="KB61" s="251"/>
      <c r="KC61" s="251"/>
      <c r="KD61" s="251"/>
      <c r="KE61" s="251"/>
      <c r="KF61" s="251"/>
      <c r="KG61" s="251"/>
      <c r="KH61" s="251">
        <f t="shared" si="88"/>
        <v>0</v>
      </c>
      <c r="KI61" s="251">
        <f t="shared" si="89"/>
        <v>0</v>
      </c>
      <c r="KJ61" s="251"/>
      <c r="KK61" s="251"/>
      <c r="KL61" s="251"/>
      <c r="KM61" s="251"/>
      <c r="KN61" s="251"/>
      <c r="KO61" s="251"/>
      <c r="KP61" s="251"/>
      <c r="KQ61" s="251"/>
      <c r="KR61" s="251"/>
      <c r="KS61" s="251"/>
      <c r="KT61" s="251"/>
      <c r="KU61" s="251"/>
      <c r="KV61" s="251"/>
      <c r="KW61" s="251"/>
      <c r="KX61" s="251"/>
      <c r="KY61" s="251">
        <f t="shared" si="91"/>
        <v>0</v>
      </c>
      <c r="KZ61" s="251">
        <f t="shared" si="92"/>
        <v>0</v>
      </c>
      <c r="LA61" s="251"/>
      <c r="LB61" s="251"/>
      <c r="LC61" s="255"/>
      <c r="LD61" s="285"/>
      <c r="LE61" s="255"/>
      <c r="LF61" s="255"/>
      <c r="LG61" s="231">
        <f t="shared" ref="LG61:LG64" si="1206">M61+AD61+AU61+BL61+CC61+CT61+DK61+EB61+ES61+FJ61+GA61+GR61+HI61+HZ61+IQ61+JH61+JY61+KP61</f>
        <v>0</v>
      </c>
      <c r="LH61" s="231">
        <f t="shared" ref="LH61:LH64" si="1207">N61+AE61+AV61+BM61+CD61+CU61+DL61+EC61+ET61+FK61+GB61+GS61+HJ61+IA61+IR61+JI61+JZ61+KQ61</f>
        <v>0</v>
      </c>
      <c r="LI61" s="231">
        <f t="shared" ref="LI61:LI64" si="1208">O61+AF61+AW61+BN61+CE61+CV61+DM61+ED61+EU61+FL61+GC61+GT61+HK61+IB61+IS61+JJ61+KA61+KR61</f>
        <v>0</v>
      </c>
      <c r="LJ61" s="231">
        <f t="shared" ref="LJ61:LJ64" si="1209">P61+AG61+AX61+BO61+CF61+CW61+DN61+EE61+EV61+FM61+GD61+GU61+HL61+IC61+IT61+JK61+KB61+KS61</f>
        <v>0</v>
      </c>
      <c r="LK61" s="231">
        <f t="shared" ref="LK61:LK64" si="1210">Q61+AH61+AY61+BP61+CG61+CX61+DO61+EF61+EW61+FN61+GE61+GV61+HM61+ID61+IU61+JL61+KC61+KT61</f>
        <v>0</v>
      </c>
      <c r="LL61" s="231">
        <f t="shared" ref="LL61:LL64" si="1211">R61+AI61+AZ61+BQ61+CH61+CY61+DP61+EG61+EX61+FO61+GF61+GW61+HN61+IE61+IV61+JM61+KD61+KU61</f>
        <v>0</v>
      </c>
      <c r="LM61" s="231">
        <f t="shared" si="443"/>
        <v>0</v>
      </c>
      <c r="LN61" s="231">
        <f t="shared" si="444"/>
        <v>0</v>
      </c>
      <c r="LO61" s="231">
        <f t="shared" si="444"/>
        <v>0</v>
      </c>
      <c r="LP61" s="231">
        <f t="shared" si="95"/>
        <v>0</v>
      </c>
      <c r="LQ61" s="231">
        <f t="shared" si="96"/>
        <v>0</v>
      </c>
      <c r="LR61" s="286"/>
      <c r="LS61" s="286"/>
      <c r="LT61" s="258">
        <f t="shared" si="26"/>
        <v>0</v>
      </c>
      <c r="LU61" s="258"/>
      <c r="LV61" s="287"/>
    </row>
    <row r="62" spans="1:335" ht="13.5" hidden="1" x14ac:dyDescent="0.2">
      <c r="A62" s="215">
        <v>1</v>
      </c>
      <c r="B62" s="215"/>
      <c r="C62" s="101"/>
      <c r="D62" s="119"/>
      <c r="E62" s="122"/>
      <c r="F62" s="295"/>
      <c r="G62" s="296"/>
      <c r="H62" s="297"/>
      <c r="I62" s="276"/>
      <c r="J62" s="276"/>
      <c r="K62" s="276"/>
      <c r="L62" s="276"/>
      <c r="M62" s="96"/>
      <c r="N62" s="96"/>
      <c r="O62" s="96"/>
      <c r="P62" s="96"/>
      <c r="Q62" s="96"/>
      <c r="R62" s="96"/>
      <c r="S62" s="96">
        <f t="shared" si="1198"/>
        <v>0</v>
      </c>
      <c r="T62" s="96">
        <f t="shared" si="1199"/>
        <v>0</v>
      </c>
      <c r="U62" s="96">
        <f t="shared" si="1200"/>
        <v>0</v>
      </c>
      <c r="V62" s="97">
        <f t="shared" si="30"/>
        <v>0</v>
      </c>
      <c r="W62" s="97">
        <f t="shared" si="31"/>
        <v>0</v>
      </c>
      <c r="X62" s="97"/>
      <c r="Y62" s="97"/>
      <c r="Z62" s="276"/>
      <c r="AA62" s="276"/>
      <c r="AB62" s="276"/>
      <c r="AC62" s="276"/>
      <c r="AD62" s="96"/>
      <c r="AE62" s="96"/>
      <c r="AF62" s="105"/>
      <c r="AG62" s="96"/>
      <c r="AH62" s="96"/>
      <c r="AI62" s="96"/>
      <c r="AJ62" s="96">
        <f t="shared" si="1201"/>
        <v>0</v>
      </c>
      <c r="AK62" s="96">
        <f t="shared" si="1202"/>
        <v>0</v>
      </c>
      <c r="AL62" s="172">
        <f t="shared" si="1203"/>
        <v>0</v>
      </c>
      <c r="AM62" s="97">
        <f t="shared" si="1204"/>
        <v>0</v>
      </c>
      <c r="AN62" s="97">
        <f t="shared" si="1205"/>
        <v>0</v>
      </c>
      <c r="AO62" s="97"/>
      <c r="AP62" s="97"/>
      <c r="AQ62" s="276"/>
      <c r="AR62" s="276"/>
      <c r="AS62" s="276"/>
      <c r="AT62" s="276"/>
      <c r="AU62" s="298"/>
      <c r="AV62" s="298"/>
      <c r="AW62" s="298"/>
      <c r="AX62" s="276"/>
      <c r="AY62" s="276"/>
      <c r="AZ62" s="276"/>
      <c r="BA62" s="96">
        <f t="shared" si="969"/>
        <v>0</v>
      </c>
      <c r="BB62" s="96">
        <f t="shared" si="970"/>
        <v>0</v>
      </c>
      <c r="BC62" s="96"/>
      <c r="BD62" s="97">
        <f t="shared" si="966"/>
        <v>0</v>
      </c>
      <c r="BE62" s="97">
        <f t="shared" si="967"/>
        <v>0</v>
      </c>
      <c r="BF62" s="97"/>
      <c r="BG62" s="97"/>
      <c r="BH62" s="276"/>
      <c r="BI62" s="276"/>
      <c r="BJ62" s="276"/>
      <c r="BK62" s="276"/>
      <c r="BL62" s="298"/>
      <c r="BM62" s="298"/>
      <c r="BN62" s="298"/>
      <c r="BO62" s="276"/>
      <c r="BP62" s="276"/>
      <c r="BQ62" s="276"/>
      <c r="BR62" s="96">
        <f t="shared" si="35"/>
        <v>0</v>
      </c>
      <c r="BS62" s="96">
        <f t="shared" si="36"/>
        <v>0</v>
      </c>
      <c r="BT62" s="96"/>
      <c r="BU62" s="97">
        <f t="shared" si="37"/>
        <v>0</v>
      </c>
      <c r="BV62" s="97">
        <f t="shared" si="38"/>
        <v>0</v>
      </c>
      <c r="BW62" s="97"/>
      <c r="BX62" s="97"/>
      <c r="BY62" s="276"/>
      <c r="BZ62" s="276"/>
      <c r="CA62" s="276"/>
      <c r="CB62" s="276"/>
      <c r="CC62" s="96"/>
      <c r="CD62" s="96"/>
      <c r="CE62" s="105"/>
      <c r="CF62" s="96"/>
      <c r="CG62" s="96"/>
      <c r="CH62" s="96"/>
      <c r="CI62" s="96"/>
      <c r="CJ62" s="96"/>
      <c r="CK62" s="172"/>
      <c r="CL62" s="97"/>
      <c r="CM62" s="97"/>
      <c r="CN62" s="235"/>
      <c r="CO62" s="97"/>
      <c r="CP62" s="276"/>
      <c r="CQ62" s="276"/>
      <c r="CR62" s="276"/>
      <c r="CS62" s="276"/>
      <c r="CT62" s="276"/>
      <c r="CU62" s="276"/>
      <c r="CV62" s="276"/>
      <c r="CW62" s="276"/>
      <c r="CX62" s="276"/>
      <c r="CY62" s="276"/>
      <c r="CZ62" s="96">
        <f t="shared" si="44"/>
        <v>0</v>
      </c>
      <c r="DA62" s="96">
        <f t="shared" si="45"/>
        <v>0</v>
      </c>
      <c r="DB62" s="96"/>
      <c r="DC62" s="97">
        <f t="shared" si="46"/>
        <v>0</v>
      </c>
      <c r="DD62" s="97">
        <f t="shared" si="47"/>
        <v>0</v>
      </c>
      <c r="DE62" s="97"/>
      <c r="DF62" s="97"/>
      <c r="DG62" s="276"/>
      <c r="DH62" s="276"/>
      <c r="DI62" s="276"/>
      <c r="DJ62" s="276"/>
      <c r="DK62" s="276"/>
      <c r="DL62" s="276"/>
      <c r="DM62" s="276"/>
      <c r="DN62" s="276"/>
      <c r="DO62" s="276"/>
      <c r="DP62" s="276"/>
      <c r="DQ62" s="96">
        <f t="shared" si="49"/>
        <v>0</v>
      </c>
      <c r="DR62" s="96">
        <f t="shared" si="50"/>
        <v>0</v>
      </c>
      <c r="DS62" s="96"/>
      <c r="DT62" s="97">
        <f t="shared" si="51"/>
        <v>0</v>
      </c>
      <c r="DU62" s="97">
        <f t="shared" si="52"/>
        <v>0</v>
      </c>
      <c r="DV62" s="97"/>
      <c r="DW62" s="97"/>
      <c r="DX62" s="276"/>
      <c r="DY62" s="276"/>
      <c r="DZ62" s="276"/>
      <c r="EA62" s="276"/>
      <c r="EB62" s="276"/>
      <c r="EC62" s="276"/>
      <c r="ED62" s="276"/>
      <c r="EE62" s="276"/>
      <c r="EF62" s="276"/>
      <c r="EG62" s="276"/>
      <c r="EH62" s="96">
        <f t="shared" si="54"/>
        <v>0</v>
      </c>
      <c r="EI62" s="96">
        <f t="shared" si="55"/>
        <v>0</v>
      </c>
      <c r="EJ62" s="96"/>
      <c r="EK62" s="97">
        <f t="shared" si="56"/>
        <v>0</v>
      </c>
      <c r="EL62" s="97">
        <f t="shared" si="57"/>
        <v>0</v>
      </c>
      <c r="EM62" s="97"/>
      <c r="EN62" s="97"/>
      <c r="EO62" s="276"/>
      <c r="EP62" s="276"/>
      <c r="EQ62" s="276"/>
      <c r="ER62" s="276"/>
      <c r="ES62" s="276"/>
      <c r="ET62" s="276"/>
      <c r="EU62" s="276"/>
      <c r="EV62" s="276"/>
      <c r="EW62" s="276"/>
      <c r="EX62" s="276"/>
      <c r="EY62" s="96">
        <f t="shared" si="59"/>
        <v>0</v>
      </c>
      <c r="EZ62" s="96">
        <f t="shared" si="60"/>
        <v>0</v>
      </c>
      <c r="FA62" s="96"/>
      <c r="FB62" s="97">
        <f t="shared" si="61"/>
        <v>0</v>
      </c>
      <c r="FC62" s="97">
        <f t="shared" si="62"/>
        <v>0</v>
      </c>
      <c r="FD62" s="97"/>
      <c r="FE62" s="97"/>
      <c r="FF62" s="276"/>
      <c r="FG62" s="276"/>
      <c r="FH62" s="276"/>
      <c r="FI62" s="276"/>
      <c r="FJ62" s="276"/>
      <c r="FK62" s="276"/>
      <c r="FL62" s="276"/>
      <c r="FM62" s="276"/>
      <c r="FN62" s="276"/>
      <c r="FO62" s="276"/>
      <c r="FP62" s="96">
        <f t="shared" si="317"/>
        <v>0</v>
      </c>
      <c r="FQ62" s="96">
        <f t="shared" si="318"/>
        <v>0</v>
      </c>
      <c r="FR62" s="96"/>
      <c r="FS62" s="97">
        <f t="shared" si="64"/>
        <v>0</v>
      </c>
      <c r="FT62" s="97">
        <f t="shared" si="65"/>
        <v>0</v>
      </c>
      <c r="FU62" s="97"/>
      <c r="FV62" s="97"/>
      <c r="FW62" s="276"/>
      <c r="FX62" s="276"/>
      <c r="FY62" s="276"/>
      <c r="FZ62" s="276"/>
      <c r="GA62" s="276"/>
      <c r="GB62" s="276"/>
      <c r="GC62" s="276"/>
      <c r="GD62" s="276"/>
      <c r="GE62" s="276"/>
      <c r="GF62" s="276"/>
      <c r="GG62" s="96">
        <f t="shared" si="319"/>
        <v>0</v>
      </c>
      <c r="GH62" s="96">
        <f t="shared" si="320"/>
        <v>0</v>
      </c>
      <c r="GI62" s="96">
        <f t="shared" si="320"/>
        <v>0</v>
      </c>
      <c r="GJ62" s="97">
        <f t="shared" si="67"/>
        <v>0</v>
      </c>
      <c r="GK62" s="97">
        <f t="shared" si="68"/>
        <v>0</v>
      </c>
      <c r="GL62" s="97"/>
      <c r="GM62" s="97"/>
      <c r="GN62" s="276"/>
      <c r="GO62" s="276"/>
      <c r="GP62" s="276"/>
      <c r="GQ62" s="276"/>
      <c r="GR62" s="96"/>
      <c r="GS62" s="96"/>
      <c r="GT62" s="96"/>
      <c r="GU62" s="96"/>
      <c r="GV62" s="96"/>
      <c r="GW62" s="96"/>
      <c r="GX62" s="96"/>
      <c r="GY62" s="96"/>
      <c r="GZ62" s="96"/>
      <c r="HA62" s="97"/>
      <c r="HB62" s="97"/>
      <c r="HC62" s="235"/>
      <c r="HD62" s="236"/>
      <c r="HE62" s="276"/>
      <c r="HF62" s="276"/>
      <c r="HG62" s="276"/>
      <c r="HH62" s="276"/>
      <c r="HI62" s="298"/>
      <c r="HJ62" s="298"/>
      <c r="HK62" s="298"/>
      <c r="HL62" s="276"/>
      <c r="HM62" s="276"/>
      <c r="HN62" s="276"/>
      <c r="HO62" s="96">
        <f t="shared" si="72"/>
        <v>0</v>
      </c>
      <c r="HP62" s="96">
        <f t="shared" si="73"/>
        <v>0</v>
      </c>
      <c r="HQ62" s="96"/>
      <c r="HR62" s="97">
        <f t="shared" si="74"/>
        <v>0</v>
      </c>
      <c r="HS62" s="97">
        <f t="shared" si="75"/>
        <v>0</v>
      </c>
      <c r="HT62" s="97"/>
      <c r="HU62" s="97"/>
      <c r="HV62" s="276"/>
      <c r="HW62" s="276"/>
      <c r="HX62" s="276"/>
      <c r="HY62" s="276"/>
      <c r="HZ62" s="298"/>
      <c r="IA62" s="298"/>
      <c r="IB62" s="298"/>
      <c r="IC62" s="276"/>
      <c r="ID62" s="276"/>
      <c r="IE62" s="276"/>
      <c r="IF62" s="96">
        <f t="shared" si="76"/>
        <v>0</v>
      </c>
      <c r="IG62" s="96">
        <f t="shared" si="77"/>
        <v>0</v>
      </c>
      <c r="IH62" s="96"/>
      <c r="II62" s="97">
        <f t="shared" si="78"/>
        <v>0</v>
      </c>
      <c r="IJ62" s="97">
        <f t="shared" si="79"/>
        <v>0</v>
      </c>
      <c r="IK62" s="97"/>
      <c r="IL62" s="97"/>
      <c r="IM62" s="276"/>
      <c r="IN62" s="276"/>
      <c r="IO62" s="276"/>
      <c r="IP62" s="276"/>
      <c r="IQ62" s="298"/>
      <c r="IR62" s="298"/>
      <c r="IS62" s="298"/>
      <c r="IT62" s="276"/>
      <c r="IU62" s="276"/>
      <c r="IV62" s="276"/>
      <c r="IW62" s="96">
        <f t="shared" si="80"/>
        <v>0</v>
      </c>
      <c r="IX62" s="96">
        <f t="shared" si="81"/>
        <v>0</v>
      </c>
      <c r="IY62" s="96"/>
      <c r="IZ62" s="97">
        <f t="shared" si="82"/>
        <v>0</v>
      </c>
      <c r="JA62" s="97">
        <f t="shared" si="83"/>
        <v>0</v>
      </c>
      <c r="JB62" s="97"/>
      <c r="JC62" s="97"/>
      <c r="JD62" s="276"/>
      <c r="JE62" s="276"/>
      <c r="JF62" s="276"/>
      <c r="JG62" s="276"/>
      <c r="JH62" s="276"/>
      <c r="JI62" s="276"/>
      <c r="JJ62" s="276"/>
      <c r="JK62" s="276"/>
      <c r="JL62" s="276"/>
      <c r="JM62" s="276"/>
      <c r="JN62" s="96">
        <f t="shared" si="321"/>
        <v>0</v>
      </c>
      <c r="JO62" s="96">
        <f t="shared" si="322"/>
        <v>0</v>
      </c>
      <c r="JP62" s="96">
        <f t="shared" si="322"/>
        <v>0</v>
      </c>
      <c r="JQ62" s="97">
        <f t="shared" si="85"/>
        <v>0</v>
      </c>
      <c r="JR62" s="97">
        <f t="shared" si="86"/>
        <v>0</v>
      </c>
      <c r="JS62" s="97"/>
      <c r="JT62" s="97"/>
      <c r="JU62" s="97"/>
      <c r="JV62" s="97"/>
      <c r="JW62" s="97"/>
      <c r="JX62" s="97"/>
      <c r="JY62" s="97"/>
      <c r="JZ62" s="97"/>
      <c r="KA62" s="97"/>
      <c r="KB62" s="97"/>
      <c r="KC62" s="97"/>
      <c r="KD62" s="97"/>
      <c r="KE62" s="97"/>
      <c r="KF62" s="97"/>
      <c r="KG62" s="97"/>
      <c r="KH62" s="97">
        <f t="shared" si="88"/>
        <v>0</v>
      </c>
      <c r="KI62" s="97">
        <f t="shared" si="89"/>
        <v>0</v>
      </c>
      <c r="KJ62" s="97"/>
      <c r="KK62" s="97"/>
      <c r="KL62" s="97"/>
      <c r="KM62" s="97"/>
      <c r="KN62" s="97"/>
      <c r="KO62" s="97"/>
      <c r="KP62" s="97"/>
      <c r="KQ62" s="97"/>
      <c r="KR62" s="97"/>
      <c r="KS62" s="97"/>
      <c r="KT62" s="97"/>
      <c r="KU62" s="97"/>
      <c r="KV62" s="97"/>
      <c r="KW62" s="97"/>
      <c r="KX62" s="97"/>
      <c r="KY62" s="97">
        <f t="shared" si="91"/>
        <v>0</v>
      </c>
      <c r="KZ62" s="97">
        <f t="shared" si="92"/>
        <v>0</v>
      </c>
      <c r="LA62" s="97"/>
      <c r="LB62" s="97"/>
      <c r="LC62" s="231"/>
      <c r="LD62" s="277"/>
      <c r="LE62" s="231"/>
      <c r="LF62" s="231"/>
      <c r="LG62" s="231">
        <f t="shared" si="1206"/>
        <v>0</v>
      </c>
      <c r="LH62" s="231">
        <f t="shared" si="1207"/>
        <v>0</v>
      </c>
      <c r="LI62" s="231">
        <f t="shared" si="1208"/>
        <v>0</v>
      </c>
      <c r="LJ62" s="231">
        <f t="shared" si="1209"/>
        <v>0</v>
      </c>
      <c r="LK62" s="231">
        <f t="shared" si="1210"/>
        <v>0</v>
      </c>
      <c r="LL62" s="231">
        <f t="shared" si="1211"/>
        <v>0</v>
      </c>
      <c r="LM62" s="231">
        <f t="shared" si="443"/>
        <v>0</v>
      </c>
      <c r="LN62" s="231">
        <f t="shared" si="444"/>
        <v>0</v>
      </c>
      <c r="LO62" s="231">
        <f t="shared" si="444"/>
        <v>0</v>
      </c>
      <c r="LP62" s="231">
        <f t="shared" si="95"/>
        <v>0</v>
      </c>
      <c r="LQ62" s="231">
        <f t="shared" si="96"/>
        <v>0</v>
      </c>
      <c r="LR62" s="232"/>
      <c r="LS62" s="232"/>
      <c r="LT62" s="102">
        <f t="shared" si="26"/>
        <v>0</v>
      </c>
      <c r="LU62" s="102"/>
      <c r="LV62" s="245"/>
    </row>
    <row r="63" spans="1:335" ht="13.5" hidden="1" x14ac:dyDescent="0.2">
      <c r="A63" s="215">
        <v>1</v>
      </c>
      <c r="B63" s="215"/>
      <c r="C63" s="101"/>
      <c r="D63" s="119"/>
      <c r="E63" s="122"/>
      <c r="F63" s="295"/>
      <c r="G63" s="122"/>
      <c r="H63" s="156"/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96">
        <f t="shared" si="1198"/>
        <v>0</v>
      </c>
      <c r="T63" s="96">
        <f t="shared" si="1199"/>
        <v>0</v>
      </c>
      <c r="U63" s="96">
        <f t="shared" si="1200"/>
        <v>0</v>
      </c>
      <c r="V63" s="97">
        <f t="shared" si="30"/>
        <v>0</v>
      </c>
      <c r="W63" s="97">
        <f t="shared" si="31"/>
        <v>0</v>
      </c>
      <c r="X63" s="97"/>
      <c r="Y63" s="97"/>
      <c r="Z63" s="96"/>
      <c r="AA63" s="96"/>
      <c r="AB63" s="96"/>
      <c r="AC63" s="96"/>
      <c r="AD63" s="96"/>
      <c r="AE63" s="96"/>
      <c r="AF63" s="105"/>
      <c r="AG63" s="96"/>
      <c r="AH63" s="96"/>
      <c r="AI63" s="96"/>
      <c r="AJ63" s="96">
        <f t="shared" si="1201"/>
        <v>0</v>
      </c>
      <c r="AK63" s="96">
        <f t="shared" si="1202"/>
        <v>0</v>
      </c>
      <c r="AL63" s="172">
        <f t="shared" si="1203"/>
        <v>0</v>
      </c>
      <c r="AM63" s="97">
        <f t="shared" si="1204"/>
        <v>0</v>
      </c>
      <c r="AN63" s="97">
        <f t="shared" si="1205"/>
        <v>0</v>
      </c>
      <c r="AO63" s="97"/>
      <c r="AP63" s="97"/>
      <c r="AQ63" s="96"/>
      <c r="AR63" s="96"/>
      <c r="AS63" s="96"/>
      <c r="AT63" s="96"/>
      <c r="AU63" s="247"/>
      <c r="AV63" s="247"/>
      <c r="AW63" s="247"/>
      <c r="AX63" s="96"/>
      <c r="AY63" s="96"/>
      <c r="AZ63" s="96"/>
      <c r="BA63" s="96">
        <f t="shared" si="969"/>
        <v>0</v>
      </c>
      <c r="BB63" s="96">
        <f t="shared" si="970"/>
        <v>0</v>
      </c>
      <c r="BC63" s="96"/>
      <c r="BD63" s="97">
        <f t="shared" si="966"/>
        <v>0</v>
      </c>
      <c r="BE63" s="97">
        <f t="shared" si="967"/>
        <v>0</v>
      </c>
      <c r="BF63" s="97"/>
      <c r="BG63" s="97"/>
      <c r="BH63" s="96"/>
      <c r="BI63" s="96"/>
      <c r="BJ63" s="96"/>
      <c r="BK63" s="96"/>
      <c r="BL63" s="247"/>
      <c r="BM63" s="247"/>
      <c r="BN63" s="247"/>
      <c r="BO63" s="96"/>
      <c r="BP63" s="96"/>
      <c r="BQ63" s="96"/>
      <c r="BR63" s="96">
        <f t="shared" si="35"/>
        <v>0</v>
      </c>
      <c r="BS63" s="96">
        <f t="shared" si="36"/>
        <v>0</v>
      </c>
      <c r="BT63" s="96"/>
      <c r="BU63" s="97">
        <f t="shared" si="37"/>
        <v>0</v>
      </c>
      <c r="BV63" s="97">
        <f t="shared" si="38"/>
        <v>0</v>
      </c>
      <c r="BW63" s="97"/>
      <c r="BX63" s="97"/>
      <c r="BY63" s="96"/>
      <c r="BZ63" s="96"/>
      <c r="CA63" s="96"/>
      <c r="CB63" s="96"/>
      <c r="CC63" s="96"/>
      <c r="CD63" s="96"/>
      <c r="CE63" s="105"/>
      <c r="CF63" s="96"/>
      <c r="CG63" s="96"/>
      <c r="CH63" s="96"/>
      <c r="CI63" s="96"/>
      <c r="CJ63" s="96"/>
      <c r="CK63" s="172"/>
      <c r="CL63" s="97"/>
      <c r="CM63" s="97"/>
      <c r="CN63" s="235"/>
      <c r="CO63" s="97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>
        <f t="shared" si="44"/>
        <v>0</v>
      </c>
      <c r="DA63" s="96">
        <f t="shared" si="45"/>
        <v>0</v>
      </c>
      <c r="DB63" s="96"/>
      <c r="DC63" s="97">
        <f t="shared" si="46"/>
        <v>0</v>
      </c>
      <c r="DD63" s="97">
        <f t="shared" si="47"/>
        <v>0</v>
      </c>
      <c r="DE63" s="97"/>
      <c r="DF63" s="97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>
        <f t="shared" si="49"/>
        <v>0</v>
      </c>
      <c r="DR63" s="96">
        <f t="shared" si="50"/>
        <v>0</v>
      </c>
      <c r="DS63" s="96"/>
      <c r="DT63" s="97">
        <f t="shared" si="51"/>
        <v>0</v>
      </c>
      <c r="DU63" s="97">
        <f t="shared" si="52"/>
        <v>0</v>
      </c>
      <c r="DV63" s="97"/>
      <c r="DW63" s="97"/>
      <c r="DX63" s="96"/>
      <c r="DY63" s="96"/>
      <c r="DZ63" s="96"/>
      <c r="EA63" s="96"/>
      <c r="EB63" s="96"/>
      <c r="EC63" s="96"/>
      <c r="ED63" s="96"/>
      <c r="EE63" s="96"/>
      <c r="EF63" s="96"/>
      <c r="EG63" s="96"/>
      <c r="EH63" s="96">
        <f t="shared" si="54"/>
        <v>0</v>
      </c>
      <c r="EI63" s="96">
        <f t="shared" si="55"/>
        <v>0</v>
      </c>
      <c r="EJ63" s="96"/>
      <c r="EK63" s="97">
        <f t="shared" si="56"/>
        <v>0</v>
      </c>
      <c r="EL63" s="97">
        <f t="shared" si="57"/>
        <v>0</v>
      </c>
      <c r="EM63" s="97"/>
      <c r="EN63" s="97"/>
      <c r="EO63" s="96"/>
      <c r="EP63" s="96"/>
      <c r="EQ63" s="96"/>
      <c r="ER63" s="96"/>
      <c r="ES63" s="96"/>
      <c r="ET63" s="96"/>
      <c r="EU63" s="96"/>
      <c r="EV63" s="96"/>
      <c r="EW63" s="96"/>
      <c r="EX63" s="96"/>
      <c r="EY63" s="96">
        <f t="shared" si="59"/>
        <v>0</v>
      </c>
      <c r="EZ63" s="96">
        <f t="shared" si="60"/>
        <v>0</v>
      </c>
      <c r="FA63" s="96"/>
      <c r="FB63" s="97">
        <f t="shared" si="61"/>
        <v>0</v>
      </c>
      <c r="FC63" s="97">
        <f t="shared" si="62"/>
        <v>0</v>
      </c>
      <c r="FD63" s="97"/>
      <c r="FE63" s="97"/>
      <c r="FF63" s="96"/>
      <c r="FG63" s="96"/>
      <c r="FH63" s="96"/>
      <c r="FI63" s="96"/>
      <c r="FJ63" s="96"/>
      <c r="FK63" s="96"/>
      <c r="FL63" s="96"/>
      <c r="FM63" s="96"/>
      <c r="FN63" s="96"/>
      <c r="FO63" s="96"/>
      <c r="FP63" s="96">
        <f t="shared" si="317"/>
        <v>0</v>
      </c>
      <c r="FQ63" s="96">
        <f t="shared" si="318"/>
        <v>0</v>
      </c>
      <c r="FR63" s="96"/>
      <c r="FS63" s="97">
        <f t="shared" si="64"/>
        <v>0</v>
      </c>
      <c r="FT63" s="97">
        <f t="shared" si="65"/>
        <v>0</v>
      </c>
      <c r="FU63" s="97"/>
      <c r="FV63" s="97"/>
      <c r="FW63" s="96"/>
      <c r="FX63" s="96"/>
      <c r="FY63" s="96"/>
      <c r="FZ63" s="96"/>
      <c r="GA63" s="96"/>
      <c r="GB63" s="96"/>
      <c r="GC63" s="96"/>
      <c r="GD63" s="96"/>
      <c r="GE63" s="96"/>
      <c r="GF63" s="96"/>
      <c r="GG63" s="96">
        <f t="shared" si="319"/>
        <v>0</v>
      </c>
      <c r="GH63" s="96">
        <f t="shared" si="320"/>
        <v>0</v>
      </c>
      <c r="GI63" s="96">
        <f t="shared" si="320"/>
        <v>0</v>
      </c>
      <c r="GJ63" s="97">
        <f t="shared" si="67"/>
        <v>0</v>
      </c>
      <c r="GK63" s="97">
        <f t="shared" si="68"/>
        <v>0</v>
      </c>
      <c r="GL63" s="97"/>
      <c r="GM63" s="97"/>
      <c r="GN63" s="96"/>
      <c r="GO63" s="96"/>
      <c r="GP63" s="96"/>
      <c r="GQ63" s="96"/>
      <c r="GR63" s="96"/>
      <c r="GS63" s="96"/>
      <c r="GT63" s="96"/>
      <c r="GU63" s="96"/>
      <c r="GV63" s="96"/>
      <c r="GW63" s="96"/>
      <c r="GX63" s="96"/>
      <c r="GY63" s="96"/>
      <c r="GZ63" s="96"/>
      <c r="HA63" s="97"/>
      <c r="HB63" s="97"/>
      <c r="HC63" s="235"/>
      <c r="HD63" s="236"/>
      <c r="HE63" s="96"/>
      <c r="HF63" s="96"/>
      <c r="HG63" s="96"/>
      <c r="HH63" s="96"/>
      <c r="HI63" s="247"/>
      <c r="HJ63" s="247"/>
      <c r="HK63" s="247"/>
      <c r="HL63" s="96"/>
      <c r="HM63" s="96"/>
      <c r="HN63" s="96"/>
      <c r="HO63" s="96">
        <f t="shared" si="72"/>
        <v>0</v>
      </c>
      <c r="HP63" s="96">
        <f t="shared" si="73"/>
        <v>0</v>
      </c>
      <c r="HQ63" s="96"/>
      <c r="HR63" s="97">
        <f t="shared" si="74"/>
        <v>0</v>
      </c>
      <c r="HS63" s="97">
        <f t="shared" si="75"/>
        <v>0</v>
      </c>
      <c r="HT63" s="97"/>
      <c r="HU63" s="97"/>
      <c r="HV63" s="96"/>
      <c r="HW63" s="96"/>
      <c r="HX63" s="96"/>
      <c r="HY63" s="96"/>
      <c r="HZ63" s="247"/>
      <c r="IA63" s="247"/>
      <c r="IB63" s="247"/>
      <c r="IC63" s="96"/>
      <c r="ID63" s="96"/>
      <c r="IE63" s="96"/>
      <c r="IF63" s="96">
        <f t="shared" si="76"/>
        <v>0</v>
      </c>
      <c r="IG63" s="96">
        <f t="shared" si="77"/>
        <v>0</v>
      </c>
      <c r="IH63" s="96"/>
      <c r="II63" s="97">
        <f t="shared" si="78"/>
        <v>0</v>
      </c>
      <c r="IJ63" s="97">
        <f t="shared" si="79"/>
        <v>0</v>
      </c>
      <c r="IK63" s="97"/>
      <c r="IL63" s="97"/>
      <c r="IM63" s="96"/>
      <c r="IN63" s="96"/>
      <c r="IO63" s="96"/>
      <c r="IP63" s="96"/>
      <c r="IQ63" s="247"/>
      <c r="IR63" s="247"/>
      <c r="IS63" s="247"/>
      <c r="IT63" s="96"/>
      <c r="IU63" s="96"/>
      <c r="IV63" s="96"/>
      <c r="IW63" s="96">
        <f t="shared" si="80"/>
        <v>0</v>
      </c>
      <c r="IX63" s="96">
        <f t="shared" si="81"/>
        <v>0</v>
      </c>
      <c r="IY63" s="96"/>
      <c r="IZ63" s="97">
        <f t="shared" si="82"/>
        <v>0</v>
      </c>
      <c r="JA63" s="97">
        <f t="shared" si="83"/>
        <v>0</v>
      </c>
      <c r="JB63" s="97"/>
      <c r="JC63" s="97"/>
      <c r="JD63" s="96"/>
      <c r="JE63" s="96"/>
      <c r="JF63" s="96"/>
      <c r="JG63" s="96"/>
      <c r="JH63" s="96"/>
      <c r="JI63" s="96"/>
      <c r="JJ63" s="96"/>
      <c r="JK63" s="96"/>
      <c r="JL63" s="96"/>
      <c r="JM63" s="96"/>
      <c r="JN63" s="96">
        <f t="shared" si="321"/>
        <v>0</v>
      </c>
      <c r="JO63" s="96">
        <f t="shared" si="322"/>
        <v>0</v>
      </c>
      <c r="JP63" s="96">
        <f t="shared" si="322"/>
        <v>0</v>
      </c>
      <c r="JQ63" s="97">
        <f t="shared" si="85"/>
        <v>0</v>
      </c>
      <c r="JR63" s="97">
        <f t="shared" si="86"/>
        <v>0</v>
      </c>
      <c r="JS63" s="97"/>
      <c r="JT63" s="97"/>
      <c r="JU63" s="97"/>
      <c r="JV63" s="97"/>
      <c r="JW63" s="97"/>
      <c r="JX63" s="97"/>
      <c r="JY63" s="97"/>
      <c r="JZ63" s="97"/>
      <c r="KA63" s="97"/>
      <c r="KB63" s="97"/>
      <c r="KC63" s="97"/>
      <c r="KD63" s="97"/>
      <c r="KE63" s="97"/>
      <c r="KF63" s="97"/>
      <c r="KG63" s="97"/>
      <c r="KH63" s="97">
        <f t="shared" si="88"/>
        <v>0</v>
      </c>
      <c r="KI63" s="97">
        <f t="shared" si="89"/>
        <v>0</v>
      </c>
      <c r="KJ63" s="97"/>
      <c r="KK63" s="97"/>
      <c r="KL63" s="97"/>
      <c r="KM63" s="97"/>
      <c r="KN63" s="97"/>
      <c r="KO63" s="97"/>
      <c r="KP63" s="97"/>
      <c r="KQ63" s="97"/>
      <c r="KR63" s="97"/>
      <c r="KS63" s="97"/>
      <c r="KT63" s="97"/>
      <c r="KU63" s="97"/>
      <c r="KV63" s="97"/>
      <c r="KW63" s="97"/>
      <c r="KX63" s="97"/>
      <c r="KY63" s="97">
        <f t="shared" si="91"/>
        <v>0</v>
      </c>
      <c r="KZ63" s="97">
        <f t="shared" si="92"/>
        <v>0</v>
      </c>
      <c r="LA63" s="97"/>
      <c r="LB63" s="97"/>
      <c r="LC63" s="98"/>
      <c r="LD63" s="99"/>
      <c r="LE63" s="98"/>
      <c r="LF63" s="98"/>
      <c r="LG63" s="231">
        <f t="shared" si="1206"/>
        <v>0</v>
      </c>
      <c r="LH63" s="231">
        <f t="shared" si="1207"/>
        <v>0</v>
      </c>
      <c r="LI63" s="231">
        <f t="shared" si="1208"/>
        <v>0</v>
      </c>
      <c r="LJ63" s="231">
        <f t="shared" si="1209"/>
        <v>0</v>
      </c>
      <c r="LK63" s="231">
        <f t="shared" si="1210"/>
        <v>0</v>
      </c>
      <c r="LL63" s="231">
        <f t="shared" si="1211"/>
        <v>0</v>
      </c>
      <c r="LM63" s="231">
        <f t="shared" si="443"/>
        <v>0</v>
      </c>
      <c r="LN63" s="231">
        <f t="shared" si="444"/>
        <v>0</v>
      </c>
      <c r="LO63" s="231">
        <f t="shared" si="444"/>
        <v>0</v>
      </c>
      <c r="LP63" s="231">
        <f t="shared" si="95"/>
        <v>0</v>
      </c>
      <c r="LQ63" s="231">
        <f t="shared" si="96"/>
        <v>0</v>
      </c>
      <c r="LR63" s="100"/>
      <c r="LS63" s="101"/>
      <c r="LT63" s="102">
        <f t="shared" si="26"/>
        <v>0</v>
      </c>
      <c r="LU63" s="102"/>
      <c r="LV63" s="245"/>
    </row>
    <row r="64" spans="1:335" ht="13.5" hidden="1" x14ac:dyDescent="0.2">
      <c r="A64" s="215">
        <v>1</v>
      </c>
      <c r="B64" s="215"/>
      <c r="C64" s="101"/>
      <c r="D64" s="119"/>
      <c r="E64" s="122"/>
      <c r="F64" s="295"/>
      <c r="G64" s="122"/>
      <c r="H64" s="156"/>
      <c r="I64" s="96"/>
      <c r="J64" s="96"/>
      <c r="K64" s="96"/>
      <c r="L64" s="96"/>
      <c r="M64" s="96"/>
      <c r="N64" s="96"/>
      <c r="O64" s="96"/>
      <c r="P64" s="96"/>
      <c r="Q64" s="96"/>
      <c r="R64" s="96"/>
      <c r="S64" s="96">
        <f t="shared" si="1198"/>
        <v>0</v>
      </c>
      <c r="T64" s="96">
        <f t="shared" si="1199"/>
        <v>0</v>
      </c>
      <c r="U64" s="96">
        <f t="shared" si="1200"/>
        <v>0</v>
      </c>
      <c r="V64" s="97">
        <f t="shared" si="30"/>
        <v>0</v>
      </c>
      <c r="W64" s="97">
        <f t="shared" si="31"/>
        <v>0</v>
      </c>
      <c r="X64" s="97"/>
      <c r="Y64" s="97"/>
      <c r="Z64" s="96"/>
      <c r="AA64" s="96"/>
      <c r="AB64" s="96"/>
      <c r="AC64" s="96"/>
      <c r="AD64" s="96"/>
      <c r="AE64" s="96"/>
      <c r="AF64" s="105"/>
      <c r="AG64" s="96"/>
      <c r="AH64" s="96"/>
      <c r="AI64" s="96"/>
      <c r="AJ64" s="96">
        <f t="shared" si="1201"/>
        <v>0</v>
      </c>
      <c r="AK64" s="96">
        <f t="shared" si="1202"/>
        <v>0</v>
      </c>
      <c r="AL64" s="172">
        <f t="shared" si="1203"/>
        <v>0</v>
      </c>
      <c r="AM64" s="97">
        <f t="shared" si="1204"/>
        <v>0</v>
      </c>
      <c r="AN64" s="97">
        <f t="shared" si="1205"/>
        <v>0</v>
      </c>
      <c r="AO64" s="97"/>
      <c r="AP64" s="97"/>
      <c r="AQ64" s="96"/>
      <c r="AR64" s="96"/>
      <c r="AS64" s="96"/>
      <c r="AT64" s="96"/>
      <c r="AU64" s="247"/>
      <c r="AV64" s="247"/>
      <c r="AW64" s="247"/>
      <c r="AX64" s="96"/>
      <c r="AY64" s="96"/>
      <c r="AZ64" s="96"/>
      <c r="BA64" s="96">
        <f t="shared" si="969"/>
        <v>0</v>
      </c>
      <c r="BB64" s="96">
        <f t="shared" si="970"/>
        <v>0</v>
      </c>
      <c r="BC64" s="96"/>
      <c r="BD64" s="97">
        <f t="shared" si="966"/>
        <v>0</v>
      </c>
      <c r="BE64" s="97">
        <f t="shared" si="967"/>
        <v>0</v>
      </c>
      <c r="BF64" s="97"/>
      <c r="BG64" s="97"/>
      <c r="BH64" s="96"/>
      <c r="BI64" s="96"/>
      <c r="BJ64" s="96"/>
      <c r="BK64" s="96"/>
      <c r="BL64" s="247"/>
      <c r="BM64" s="247"/>
      <c r="BN64" s="247"/>
      <c r="BO64" s="96"/>
      <c r="BP64" s="96"/>
      <c r="BQ64" s="96"/>
      <c r="BR64" s="96">
        <f t="shared" si="35"/>
        <v>0</v>
      </c>
      <c r="BS64" s="96">
        <f t="shared" si="36"/>
        <v>0</v>
      </c>
      <c r="BT64" s="96"/>
      <c r="BU64" s="97">
        <f t="shared" si="37"/>
        <v>0</v>
      </c>
      <c r="BV64" s="97">
        <f t="shared" si="38"/>
        <v>0</v>
      </c>
      <c r="BW64" s="97"/>
      <c r="BX64" s="97"/>
      <c r="BY64" s="96"/>
      <c r="BZ64" s="96"/>
      <c r="CA64" s="96"/>
      <c r="CB64" s="96"/>
      <c r="CC64" s="96"/>
      <c r="CD64" s="96"/>
      <c r="CE64" s="105"/>
      <c r="CF64" s="96"/>
      <c r="CG64" s="96"/>
      <c r="CH64" s="96"/>
      <c r="CI64" s="96"/>
      <c r="CJ64" s="96"/>
      <c r="CK64" s="172"/>
      <c r="CL64" s="97"/>
      <c r="CM64" s="97"/>
      <c r="CN64" s="235"/>
      <c r="CO64" s="97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>
        <f t="shared" si="44"/>
        <v>0</v>
      </c>
      <c r="DA64" s="96">
        <f t="shared" si="45"/>
        <v>0</v>
      </c>
      <c r="DB64" s="96"/>
      <c r="DC64" s="97">
        <f t="shared" si="46"/>
        <v>0</v>
      </c>
      <c r="DD64" s="97">
        <f t="shared" si="47"/>
        <v>0</v>
      </c>
      <c r="DE64" s="97"/>
      <c r="DF64" s="97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>
        <f t="shared" si="49"/>
        <v>0</v>
      </c>
      <c r="DR64" s="96">
        <f t="shared" si="50"/>
        <v>0</v>
      </c>
      <c r="DS64" s="96"/>
      <c r="DT64" s="97">
        <f t="shared" si="51"/>
        <v>0</v>
      </c>
      <c r="DU64" s="97">
        <f t="shared" si="52"/>
        <v>0</v>
      </c>
      <c r="DV64" s="97"/>
      <c r="DW64" s="97"/>
      <c r="DX64" s="96"/>
      <c r="DY64" s="96"/>
      <c r="DZ64" s="96"/>
      <c r="EA64" s="96"/>
      <c r="EB64" s="96"/>
      <c r="EC64" s="96"/>
      <c r="ED64" s="96"/>
      <c r="EE64" s="96"/>
      <c r="EF64" s="96"/>
      <c r="EG64" s="96"/>
      <c r="EH64" s="96">
        <f t="shared" si="54"/>
        <v>0</v>
      </c>
      <c r="EI64" s="96">
        <f t="shared" si="55"/>
        <v>0</v>
      </c>
      <c r="EJ64" s="96"/>
      <c r="EK64" s="97">
        <f t="shared" si="56"/>
        <v>0</v>
      </c>
      <c r="EL64" s="97">
        <f t="shared" si="57"/>
        <v>0</v>
      </c>
      <c r="EM64" s="97"/>
      <c r="EN64" s="97"/>
      <c r="EO64" s="96"/>
      <c r="EP64" s="96"/>
      <c r="EQ64" s="96"/>
      <c r="ER64" s="96"/>
      <c r="ES64" s="96"/>
      <c r="ET64" s="96"/>
      <c r="EU64" s="96"/>
      <c r="EV64" s="96"/>
      <c r="EW64" s="96"/>
      <c r="EX64" s="96"/>
      <c r="EY64" s="96">
        <f t="shared" si="59"/>
        <v>0</v>
      </c>
      <c r="EZ64" s="96">
        <f t="shared" si="60"/>
        <v>0</v>
      </c>
      <c r="FA64" s="96"/>
      <c r="FB64" s="97">
        <f t="shared" si="61"/>
        <v>0</v>
      </c>
      <c r="FC64" s="97">
        <f t="shared" si="62"/>
        <v>0</v>
      </c>
      <c r="FD64" s="97"/>
      <c r="FE64" s="97"/>
      <c r="FF64" s="96"/>
      <c r="FG64" s="96"/>
      <c r="FH64" s="96"/>
      <c r="FI64" s="96"/>
      <c r="FJ64" s="96"/>
      <c r="FK64" s="96"/>
      <c r="FL64" s="96"/>
      <c r="FM64" s="96"/>
      <c r="FN64" s="96"/>
      <c r="FO64" s="96"/>
      <c r="FP64" s="96">
        <f t="shared" si="317"/>
        <v>0</v>
      </c>
      <c r="FQ64" s="96">
        <f t="shared" si="318"/>
        <v>0</v>
      </c>
      <c r="FR64" s="96"/>
      <c r="FS64" s="97">
        <f t="shared" si="64"/>
        <v>0</v>
      </c>
      <c r="FT64" s="97">
        <f t="shared" si="65"/>
        <v>0</v>
      </c>
      <c r="FU64" s="97"/>
      <c r="FV64" s="97"/>
      <c r="FW64" s="96"/>
      <c r="FX64" s="96"/>
      <c r="FY64" s="96"/>
      <c r="FZ64" s="96"/>
      <c r="GA64" s="96"/>
      <c r="GB64" s="96"/>
      <c r="GC64" s="96"/>
      <c r="GD64" s="96"/>
      <c r="GE64" s="96"/>
      <c r="GF64" s="96"/>
      <c r="GG64" s="96">
        <f t="shared" si="319"/>
        <v>0</v>
      </c>
      <c r="GH64" s="96">
        <f t="shared" si="320"/>
        <v>0</v>
      </c>
      <c r="GI64" s="96">
        <f t="shared" si="320"/>
        <v>0</v>
      </c>
      <c r="GJ64" s="97">
        <f t="shared" si="67"/>
        <v>0</v>
      </c>
      <c r="GK64" s="97">
        <f t="shared" si="68"/>
        <v>0</v>
      </c>
      <c r="GL64" s="97"/>
      <c r="GM64" s="97"/>
      <c r="GN64" s="96"/>
      <c r="GO64" s="96"/>
      <c r="GP64" s="96"/>
      <c r="GQ64" s="96"/>
      <c r="GR64" s="96"/>
      <c r="GS64" s="96"/>
      <c r="GT64" s="96"/>
      <c r="GU64" s="96"/>
      <c r="GV64" s="96"/>
      <c r="GW64" s="96"/>
      <c r="GX64" s="96"/>
      <c r="GY64" s="96"/>
      <c r="GZ64" s="96"/>
      <c r="HA64" s="97"/>
      <c r="HB64" s="97"/>
      <c r="HC64" s="235"/>
      <c r="HD64" s="236"/>
      <c r="HE64" s="96"/>
      <c r="HF64" s="96"/>
      <c r="HG64" s="96"/>
      <c r="HH64" s="96"/>
      <c r="HI64" s="247"/>
      <c r="HJ64" s="247"/>
      <c r="HK64" s="247"/>
      <c r="HL64" s="96"/>
      <c r="HM64" s="96"/>
      <c r="HN64" s="96"/>
      <c r="HO64" s="96">
        <f t="shared" si="72"/>
        <v>0</v>
      </c>
      <c r="HP64" s="96">
        <f t="shared" si="73"/>
        <v>0</v>
      </c>
      <c r="HQ64" s="96"/>
      <c r="HR64" s="97">
        <f t="shared" si="74"/>
        <v>0</v>
      </c>
      <c r="HS64" s="97">
        <f t="shared" si="75"/>
        <v>0</v>
      </c>
      <c r="HT64" s="97"/>
      <c r="HU64" s="97"/>
      <c r="HV64" s="96"/>
      <c r="HW64" s="96"/>
      <c r="HX64" s="96"/>
      <c r="HY64" s="96"/>
      <c r="HZ64" s="247"/>
      <c r="IA64" s="247"/>
      <c r="IB64" s="247"/>
      <c r="IC64" s="96"/>
      <c r="ID64" s="96"/>
      <c r="IE64" s="96"/>
      <c r="IF64" s="96">
        <f t="shared" si="76"/>
        <v>0</v>
      </c>
      <c r="IG64" s="96">
        <f t="shared" si="77"/>
        <v>0</v>
      </c>
      <c r="IH64" s="96"/>
      <c r="II64" s="97">
        <f t="shared" si="78"/>
        <v>0</v>
      </c>
      <c r="IJ64" s="97">
        <f t="shared" si="79"/>
        <v>0</v>
      </c>
      <c r="IK64" s="97"/>
      <c r="IL64" s="97"/>
      <c r="IM64" s="96"/>
      <c r="IN64" s="96"/>
      <c r="IO64" s="96"/>
      <c r="IP64" s="96"/>
      <c r="IQ64" s="247"/>
      <c r="IR64" s="247"/>
      <c r="IS64" s="247"/>
      <c r="IT64" s="96"/>
      <c r="IU64" s="96"/>
      <c r="IV64" s="96"/>
      <c r="IW64" s="96">
        <f t="shared" si="80"/>
        <v>0</v>
      </c>
      <c r="IX64" s="96">
        <f t="shared" si="81"/>
        <v>0</v>
      </c>
      <c r="IY64" s="96"/>
      <c r="IZ64" s="97">
        <f t="shared" si="82"/>
        <v>0</v>
      </c>
      <c r="JA64" s="97">
        <f t="shared" si="83"/>
        <v>0</v>
      </c>
      <c r="JB64" s="97"/>
      <c r="JC64" s="97"/>
      <c r="JD64" s="96"/>
      <c r="JE64" s="96"/>
      <c r="JF64" s="96"/>
      <c r="JG64" s="96"/>
      <c r="JH64" s="96"/>
      <c r="JI64" s="96"/>
      <c r="JJ64" s="96"/>
      <c r="JK64" s="96"/>
      <c r="JL64" s="96"/>
      <c r="JM64" s="96"/>
      <c r="JN64" s="96">
        <f t="shared" si="321"/>
        <v>0</v>
      </c>
      <c r="JO64" s="96">
        <f t="shared" si="322"/>
        <v>0</v>
      </c>
      <c r="JP64" s="96">
        <f t="shared" si="322"/>
        <v>0</v>
      </c>
      <c r="JQ64" s="97">
        <f t="shared" si="85"/>
        <v>0</v>
      </c>
      <c r="JR64" s="97">
        <f t="shared" si="86"/>
        <v>0</v>
      </c>
      <c r="JS64" s="97"/>
      <c r="JT64" s="97"/>
      <c r="JU64" s="97"/>
      <c r="JV64" s="97"/>
      <c r="JW64" s="97"/>
      <c r="JX64" s="97"/>
      <c r="JY64" s="97"/>
      <c r="JZ64" s="97"/>
      <c r="KA64" s="97"/>
      <c r="KB64" s="97"/>
      <c r="KC64" s="97"/>
      <c r="KD64" s="97"/>
      <c r="KE64" s="97"/>
      <c r="KF64" s="97"/>
      <c r="KG64" s="97"/>
      <c r="KH64" s="97">
        <f t="shared" si="88"/>
        <v>0</v>
      </c>
      <c r="KI64" s="97">
        <f t="shared" si="89"/>
        <v>0</v>
      </c>
      <c r="KJ64" s="97"/>
      <c r="KK64" s="97"/>
      <c r="KL64" s="97"/>
      <c r="KM64" s="97"/>
      <c r="KN64" s="97"/>
      <c r="KO64" s="97"/>
      <c r="KP64" s="97"/>
      <c r="KQ64" s="97"/>
      <c r="KR64" s="97"/>
      <c r="KS64" s="97"/>
      <c r="KT64" s="97"/>
      <c r="KU64" s="97"/>
      <c r="KV64" s="97"/>
      <c r="KW64" s="97"/>
      <c r="KX64" s="97"/>
      <c r="KY64" s="97">
        <f t="shared" si="91"/>
        <v>0</v>
      </c>
      <c r="KZ64" s="97">
        <f t="shared" si="92"/>
        <v>0</v>
      </c>
      <c r="LA64" s="97"/>
      <c r="LB64" s="97"/>
      <c r="LC64" s="98"/>
      <c r="LD64" s="99"/>
      <c r="LE64" s="98"/>
      <c r="LF64" s="98"/>
      <c r="LG64" s="231">
        <f t="shared" si="1206"/>
        <v>0</v>
      </c>
      <c r="LH64" s="231">
        <f t="shared" si="1207"/>
        <v>0</v>
      </c>
      <c r="LI64" s="231">
        <f t="shared" si="1208"/>
        <v>0</v>
      </c>
      <c r="LJ64" s="231">
        <f t="shared" si="1209"/>
        <v>0</v>
      </c>
      <c r="LK64" s="231">
        <f t="shared" si="1210"/>
        <v>0</v>
      </c>
      <c r="LL64" s="231">
        <f t="shared" si="1211"/>
        <v>0</v>
      </c>
      <c r="LM64" s="231">
        <f t="shared" si="443"/>
        <v>0</v>
      </c>
      <c r="LN64" s="231">
        <f t="shared" si="444"/>
        <v>0</v>
      </c>
      <c r="LO64" s="231">
        <f t="shared" si="444"/>
        <v>0</v>
      </c>
      <c r="LP64" s="231">
        <f t="shared" si="95"/>
        <v>0</v>
      </c>
      <c r="LQ64" s="231">
        <f t="shared" si="96"/>
        <v>0</v>
      </c>
      <c r="LR64" s="100"/>
      <c r="LS64" s="101"/>
      <c r="LT64" s="262">
        <f t="shared" si="26"/>
        <v>0</v>
      </c>
      <c r="LU64" s="262"/>
      <c r="LV64" s="263"/>
    </row>
    <row r="65" spans="1:335" x14ac:dyDescent="0.2">
      <c r="A65" s="215">
        <v>1</v>
      </c>
      <c r="B65" s="215">
        <v>1</v>
      </c>
      <c r="C65" s="123"/>
      <c r="D65" s="120"/>
      <c r="E65" s="120"/>
      <c r="F65" s="130" t="s">
        <v>24</v>
      </c>
      <c r="G65" s="130"/>
      <c r="H65" s="192"/>
      <c r="I65" s="109">
        <f>SUM(I66)</f>
        <v>0</v>
      </c>
      <c r="J65" s="109">
        <f>SUM(J66)</f>
        <v>0</v>
      </c>
      <c r="K65" s="110">
        <f t="shared" ref="K65:K66" si="1212">SUM(I65/12*$B$2)</f>
        <v>0</v>
      </c>
      <c r="L65" s="110">
        <f t="shared" ref="L65:L66" si="1213">SUM(J65/12*$B$2)</f>
        <v>0</v>
      </c>
      <c r="M65" s="109">
        <f t="shared" ref="M65:R65" si="1214">SUM(M66)</f>
        <v>0</v>
      </c>
      <c r="N65" s="109">
        <f t="shared" si="1214"/>
        <v>0</v>
      </c>
      <c r="O65" s="109"/>
      <c r="P65" s="109">
        <f t="shared" si="1214"/>
        <v>0</v>
      </c>
      <c r="Q65" s="109">
        <f t="shared" si="1214"/>
        <v>0</v>
      </c>
      <c r="R65" s="109">
        <f t="shared" si="1214"/>
        <v>0</v>
      </c>
      <c r="S65" s="112">
        <f t="shared" si="28"/>
        <v>0</v>
      </c>
      <c r="T65" s="112">
        <f t="shared" si="29"/>
        <v>0</v>
      </c>
      <c r="U65" s="112">
        <f t="shared" si="29"/>
        <v>0</v>
      </c>
      <c r="V65" s="111">
        <f t="shared" si="30"/>
        <v>0</v>
      </c>
      <c r="W65" s="111">
        <f t="shared" si="31"/>
        <v>0</v>
      </c>
      <c r="X65" s="420">
        <f t="shared" ref="X65:X66" si="1215">$H65</f>
        <v>0</v>
      </c>
      <c r="Y65" s="421"/>
      <c r="Z65" s="109">
        <f>SUM(Z66)</f>
        <v>0</v>
      </c>
      <c r="AA65" s="109">
        <f>SUM(AA66)</f>
        <v>0</v>
      </c>
      <c r="AB65" s="109">
        <f t="shared" ref="AB65:AB66" si="1216">SUM(Z65/12*$B$2)</f>
        <v>0</v>
      </c>
      <c r="AC65" s="109">
        <f t="shared" ref="AC65:AC66" si="1217">SUM(AA65/12*$B$2)</f>
        <v>0</v>
      </c>
      <c r="AD65" s="109">
        <f t="shared" ref="AD65:AL65" si="1218">SUM(AD66)</f>
        <v>0</v>
      </c>
      <c r="AE65" s="109">
        <f t="shared" si="1218"/>
        <v>0</v>
      </c>
      <c r="AF65" s="179">
        <f t="shared" si="1218"/>
        <v>0</v>
      </c>
      <c r="AG65" s="109">
        <f t="shared" si="1218"/>
        <v>0</v>
      </c>
      <c r="AH65" s="109">
        <f t="shared" si="1218"/>
        <v>0</v>
      </c>
      <c r="AI65" s="109">
        <f t="shared" si="1218"/>
        <v>0</v>
      </c>
      <c r="AJ65" s="109">
        <f t="shared" si="1218"/>
        <v>0</v>
      </c>
      <c r="AK65" s="109">
        <f t="shared" si="1218"/>
        <v>0</v>
      </c>
      <c r="AL65" s="237">
        <f t="shared" si="1218"/>
        <v>0</v>
      </c>
      <c r="AM65" s="111">
        <f t="shared" ref="AM65:AN76" si="1219">AD65-AB65</f>
        <v>0</v>
      </c>
      <c r="AN65" s="111">
        <f t="shared" si="1219"/>
        <v>0</v>
      </c>
      <c r="AO65" s="420">
        <f t="shared" ref="AO65:AO66" si="1220">$H65</f>
        <v>0</v>
      </c>
      <c r="AP65" s="421"/>
      <c r="AQ65" s="109">
        <f>SUM(AQ66)</f>
        <v>0</v>
      </c>
      <c r="AR65" s="109">
        <f>SUM(AR66)</f>
        <v>0</v>
      </c>
      <c r="AS65" s="109">
        <f t="shared" ref="AS65:AS66" si="1221">SUM(AQ65/12*$B$2)</f>
        <v>0</v>
      </c>
      <c r="AT65" s="109">
        <f>SUM(AR65/12*$B$2)</f>
        <v>0</v>
      </c>
      <c r="AU65" s="109">
        <f t="shared" ref="AU65" si="1222">SUM(AU66)</f>
        <v>0</v>
      </c>
      <c r="AV65" s="109">
        <f t="shared" ref="AV65:AW65" si="1223">SUM(AV66)</f>
        <v>0</v>
      </c>
      <c r="AW65" s="109">
        <f t="shared" si="1223"/>
        <v>0</v>
      </c>
      <c r="AX65" s="109">
        <f t="shared" ref="AX65" si="1224">SUM(AX66)</f>
        <v>0</v>
      </c>
      <c r="AY65" s="109">
        <f t="shared" ref="AY65" si="1225">SUM(AY66)</f>
        <v>0</v>
      </c>
      <c r="AZ65" s="109"/>
      <c r="BA65" s="182">
        <f t="shared" si="969"/>
        <v>0</v>
      </c>
      <c r="BB65" s="112">
        <f t="shared" si="970"/>
        <v>0</v>
      </c>
      <c r="BC65" s="173">
        <f t="shared" si="970"/>
        <v>0</v>
      </c>
      <c r="BD65" s="111">
        <f t="shared" si="966"/>
        <v>0</v>
      </c>
      <c r="BE65" s="111">
        <f t="shared" si="967"/>
        <v>0</v>
      </c>
      <c r="BF65" s="420">
        <f t="shared" ref="BF65:BF66" si="1226">$H65</f>
        <v>0</v>
      </c>
      <c r="BG65" s="421"/>
      <c r="BH65" s="109">
        <f>SUM(BH66)</f>
        <v>0</v>
      </c>
      <c r="BI65" s="109">
        <f>SUM(BI66)</f>
        <v>0</v>
      </c>
      <c r="BJ65" s="109">
        <f t="shared" ref="BJ65:BJ66" si="1227">SUM(BH65/12*$B$2)</f>
        <v>0</v>
      </c>
      <c r="BK65" s="109">
        <f t="shared" ref="BK65:BK66" si="1228">SUM(BI65/12*$B$2)</f>
        <v>0</v>
      </c>
      <c r="BL65" s="109">
        <f t="shared" ref="BL65" si="1229">SUM(BL66)</f>
        <v>0</v>
      </c>
      <c r="BM65" s="109">
        <f t="shared" ref="BM65" si="1230">SUM(BM66)</f>
        <v>0</v>
      </c>
      <c r="BN65" s="109"/>
      <c r="BO65" s="179">
        <f t="shared" ref="BO65" si="1231">SUM(BO66)</f>
        <v>0</v>
      </c>
      <c r="BP65" s="109">
        <f t="shared" ref="BP65:BQ65" si="1232">SUM(BP66)</f>
        <v>0</v>
      </c>
      <c r="BQ65" s="109">
        <f t="shared" si="1232"/>
        <v>0</v>
      </c>
      <c r="BR65" s="112">
        <f t="shared" si="35"/>
        <v>0</v>
      </c>
      <c r="BS65" s="112">
        <f t="shared" si="36"/>
        <v>0</v>
      </c>
      <c r="BT65" s="173">
        <f t="shared" si="36"/>
        <v>0</v>
      </c>
      <c r="BU65" s="111">
        <f t="shared" si="37"/>
        <v>0</v>
      </c>
      <c r="BV65" s="111">
        <f t="shared" si="38"/>
        <v>0</v>
      </c>
      <c r="BW65" s="420">
        <f t="shared" ref="BW65:BW66" si="1233">$H65</f>
        <v>0</v>
      </c>
      <c r="BX65" s="421"/>
      <c r="BY65" s="109">
        <f>SUM(BY66)</f>
        <v>0</v>
      </c>
      <c r="BZ65" s="109">
        <f>SUM(BZ66)</f>
        <v>0</v>
      </c>
      <c r="CA65" s="109">
        <f t="shared" ref="CA65:CA66" si="1234">SUM(BY65/12*$B$2)</f>
        <v>0</v>
      </c>
      <c r="CB65" s="109">
        <f t="shared" ref="CB65:CB66" si="1235">SUM(BZ65/12*$B$2)</f>
        <v>0</v>
      </c>
      <c r="CC65" s="109">
        <f t="shared" ref="CC65" si="1236">SUM(CC66)</f>
        <v>0</v>
      </c>
      <c r="CD65" s="109">
        <f t="shared" ref="CD65:CE65" si="1237">SUM(CD66)</f>
        <v>0</v>
      </c>
      <c r="CE65" s="179">
        <f t="shared" si="1237"/>
        <v>0</v>
      </c>
      <c r="CF65" s="109">
        <f t="shared" ref="CF65" si="1238">SUM(CF66)</f>
        <v>0</v>
      </c>
      <c r="CG65" s="109">
        <f t="shared" ref="CG65:CH65" si="1239">SUM(CG66)</f>
        <v>0</v>
      </c>
      <c r="CH65" s="109">
        <f t="shared" si="1239"/>
        <v>0</v>
      </c>
      <c r="CI65" s="112">
        <f t="shared" si="40"/>
        <v>0</v>
      </c>
      <c r="CJ65" s="112">
        <f t="shared" si="41"/>
        <v>0</v>
      </c>
      <c r="CK65" s="173">
        <f t="shared" si="41"/>
        <v>0</v>
      </c>
      <c r="CL65" s="111">
        <f t="shared" si="42"/>
        <v>0</v>
      </c>
      <c r="CM65" s="111">
        <f t="shared" si="43"/>
        <v>0</v>
      </c>
      <c r="CN65" s="420">
        <f t="shared" ref="CN65:CN69" si="1240">$H65</f>
        <v>0</v>
      </c>
      <c r="CO65" s="421"/>
      <c r="CP65" s="109">
        <f>SUM(CP66)</f>
        <v>0</v>
      </c>
      <c r="CQ65" s="109">
        <f>SUM(CQ66)</f>
        <v>0</v>
      </c>
      <c r="CR65" s="109">
        <f t="shared" ref="CR65:CR66" si="1241">SUM(CP65/12*$B$2)</f>
        <v>0</v>
      </c>
      <c r="CS65" s="109">
        <f t="shared" ref="CS65:CS66" si="1242">SUM(CQ65/12*$B$2)</f>
        <v>0</v>
      </c>
      <c r="CT65" s="109">
        <f t="shared" ref="CT65" si="1243">SUM(CT66)</f>
        <v>0</v>
      </c>
      <c r="CU65" s="109">
        <f t="shared" ref="CU65" si="1244">SUM(CU66)</f>
        <v>0</v>
      </c>
      <c r="CV65" s="177"/>
      <c r="CW65" s="109">
        <f t="shared" ref="CW65" si="1245">SUM(CW66)</f>
        <v>0</v>
      </c>
      <c r="CX65" s="109">
        <f t="shared" ref="CX65:CY65" si="1246">SUM(CX66)</f>
        <v>0</v>
      </c>
      <c r="CY65" s="179">
        <f t="shared" si="1246"/>
        <v>0</v>
      </c>
      <c r="CZ65" s="112">
        <f t="shared" si="44"/>
        <v>0</v>
      </c>
      <c r="DA65" s="112">
        <f t="shared" si="45"/>
        <v>0</v>
      </c>
      <c r="DB65" s="173">
        <f t="shared" si="45"/>
        <v>0</v>
      </c>
      <c r="DC65" s="111">
        <f t="shared" si="46"/>
        <v>0</v>
      </c>
      <c r="DD65" s="111">
        <f t="shared" si="47"/>
        <v>0</v>
      </c>
      <c r="DE65" s="420">
        <f t="shared" ref="DE65:DE66" si="1247">$H65</f>
        <v>0</v>
      </c>
      <c r="DF65" s="421"/>
      <c r="DG65" s="109">
        <f>SUM(DG66)</f>
        <v>0</v>
      </c>
      <c r="DH65" s="109">
        <f>SUM(DH66)</f>
        <v>0</v>
      </c>
      <c r="DI65" s="109">
        <f t="shared" ref="DI65:DI66" si="1248">SUM(DG65/12*$B$2)</f>
        <v>0</v>
      </c>
      <c r="DJ65" s="109">
        <f t="shared" ref="DJ65:DJ66" si="1249">SUM(DH65/12*$B$2)</f>
        <v>0</v>
      </c>
      <c r="DK65" s="109">
        <f t="shared" ref="DK65" si="1250">SUM(DK66)</f>
        <v>0</v>
      </c>
      <c r="DL65" s="109">
        <f t="shared" ref="DL65:DM65" si="1251">SUM(DL66)</f>
        <v>0</v>
      </c>
      <c r="DM65" s="109">
        <f t="shared" si="1251"/>
        <v>0</v>
      </c>
      <c r="DN65" s="109">
        <f t="shared" ref="DN65" si="1252">SUM(DN66)</f>
        <v>0</v>
      </c>
      <c r="DO65" s="109">
        <f t="shared" ref="DO65:DP65" si="1253">SUM(DO66)</f>
        <v>0</v>
      </c>
      <c r="DP65" s="109">
        <f t="shared" si="1253"/>
        <v>0</v>
      </c>
      <c r="DQ65" s="182">
        <f t="shared" si="49"/>
        <v>0</v>
      </c>
      <c r="DR65" s="112">
        <f t="shared" si="50"/>
        <v>0</v>
      </c>
      <c r="DS65" s="173">
        <f t="shared" si="50"/>
        <v>0</v>
      </c>
      <c r="DT65" s="111">
        <f t="shared" si="51"/>
        <v>0</v>
      </c>
      <c r="DU65" s="111">
        <f t="shared" si="52"/>
        <v>0</v>
      </c>
      <c r="DV65" s="420">
        <f t="shared" ref="DV65:DV66" si="1254">$H65</f>
        <v>0</v>
      </c>
      <c r="DW65" s="421"/>
      <c r="DX65" s="109">
        <f>SUM(DX66)</f>
        <v>0</v>
      </c>
      <c r="DY65" s="109">
        <f>SUM(DY66)</f>
        <v>0</v>
      </c>
      <c r="DZ65" s="109">
        <f t="shared" ref="DZ65:DZ66" si="1255">SUM(DX65/12*$B$2)</f>
        <v>0</v>
      </c>
      <c r="EA65" s="109">
        <f t="shared" ref="EA65:EA66" si="1256">SUM(DY65/12*$B$2)</f>
        <v>0</v>
      </c>
      <c r="EB65" s="109">
        <f t="shared" ref="EB65" si="1257">SUM(EB66)</f>
        <v>0</v>
      </c>
      <c r="EC65" s="109">
        <f t="shared" ref="EC65:ED65" si="1258">SUM(EC66)</f>
        <v>0</v>
      </c>
      <c r="ED65" s="109">
        <f t="shared" si="1258"/>
        <v>0</v>
      </c>
      <c r="EE65" s="109">
        <f t="shared" ref="EE65" si="1259">SUM(EE66)</f>
        <v>0</v>
      </c>
      <c r="EF65" s="109">
        <f t="shared" ref="EF65:EG65" si="1260">SUM(EF66)</f>
        <v>0</v>
      </c>
      <c r="EG65" s="109">
        <f t="shared" si="1260"/>
        <v>0</v>
      </c>
      <c r="EH65" s="182">
        <f t="shared" si="54"/>
        <v>0</v>
      </c>
      <c r="EI65" s="112">
        <f t="shared" si="55"/>
        <v>0</v>
      </c>
      <c r="EJ65" s="173">
        <f t="shared" si="55"/>
        <v>0</v>
      </c>
      <c r="EK65" s="111">
        <f t="shared" si="56"/>
        <v>0</v>
      </c>
      <c r="EL65" s="111">
        <f t="shared" si="57"/>
        <v>0</v>
      </c>
      <c r="EM65" s="420">
        <f t="shared" ref="EM65:EM66" si="1261">$H65</f>
        <v>0</v>
      </c>
      <c r="EN65" s="421"/>
      <c r="EO65" s="109">
        <f>SUM(EO66)</f>
        <v>0</v>
      </c>
      <c r="EP65" s="109">
        <f>SUM(EP66)</f>
        <v>0</v>
      </c>
      <c r="EQ65" s="109">
        <f t="shared" ref="EQ65:EQ66" si="1262">SUM(EO65/12*$B$2)</f>
        <v>0</v>
      </c>
      <c r="ER65" s="109">
        <f t="shared" ref="ER65:ER66" si="1263">SUM(EP65/12*$B$2)</f>
        <v>0</v>
      </c>
      <c r="ES65" s="109">
        <f t="shared" ref="ES65" si="1264">SUM(ES66)</f>
        <v>0</v>
      </c>
      <c r="ET65" s="109">
        <f t="shared" ref="ET65:EU65" si="1265">SUM(ET66)</f>
        <v>0</v>
      </c>
      <c r="EU65" s="109">
        <f t="shared" si="1265"/>
        <v>0</v>
      </c>
      <c r="EV65" s="109">
        <f t="shared" ref="EV65" si="1266">SUM(EV66)</f>
        <v>0</v>
      </c>
      <c r="EW65" s="109">
        <f t="shared" ref="EW65:EX65" si="1267">SUM(EW66)</f>
        <v>0</v>
      </c>
      <c r="EX65" s="109">
        <f t="shared" si="1267"/>
        <v>0</v>
      </c>
      <c r="EY65" s="182">
        <f t="shared" si="59"/>
        <v>0</v>
      </c>
      <c r="EZ65" s="112">
        <f t="shared" si="60"/>
        <v>0</v>
      </c>
      <c r="FA65" s="173">
        <f t="shared" si="60"/>
        <v>0</v>
      </c>
      <c r="FB65" s="111">
        <f t="shared" si="61"/>
        <v>0</v>
      </c>
      <c r="FC65" s="111">
        <f t="shared" si="62"/>
        <v>0</v>
      </c>
      <c r="FD65" s="420">
        <f t="shared" ref="FD65:FD66" si="1268">$H65</f>
        <v>0</v>
      </c>
      <c r="FE65" s="421"/>
      <c r="FF65" s="110">
        <f>SUM(FF66)</f>
        <v>76</v>
      </c>
      <c r="FG65" s="110">
        <f>SUM(FG66)</f>
        <v>9476271.2678399999</v>
      </c>
      <c r="FH65" s="110">
        <f t="shared" ref="FH65:FH66" si="1269">SUM(FF65/12*$B$2)</f>
        <v>63.333333333333329</v>
      </c>
      <c r="FI65" s="110">
        <f t="shared" ref="FI65:FI66" si="1270">SUM(FG65/12*$B$2)</f>
        <v>7896892.7231999999</v>
      </c>
      <c r="FJ65" s="110">
        <f t="shared" ref="FJ65" si="1271">SUM(FJ66)</f>
        <v>64</v>
      </c>
      <c r="FK65" s="110">
        <f t="shared" ref="FK65:FL65" si="1272">SUM(FK66)</f>
        <v>7980017.9199999971</v>
      </c>
      <c r="FL65" s="110">
        <f t="shared" si="1272"/>
        <v>679</v>
      </c>
      <c r="FM65" s="109">
        <f t="shared" ref="FM65" si="1273">SUM(FM66)</f>
        <v>0</v>
      </c>
      <c r="FN65" s="109">
        <f t="shared" ref="FN65:FR65" si="1274">SUM(FN66)</f>
        <v>0</v>
      </c>
      <c r="FO65" s="109">
        <f t="shared" si="1274"/>
        <v>0</v>
      </c>
      <c r="FP65" s="179">
        <f t="shared" si="1274"/>
        <v>64</v>
      </c>
      <c r="FQ65" s="109">
        <f t="shared" si="1274"/>
        <v>7980017.9199999971</v>
      </c>
      <c r="FR65" s="237">
        <f t="shared" si="1274"/>
        <v>679</v>
      </c>
      <c r="FS65" s="111">
        <f t="shared" ref="FS65:FS68" si="1275">FJ65-FH65</f>
        <v>0.6666666666666714</v>
      </c>
      <c r="FT65" s="111">
        <f t="shared" ref="FT65:FT68" si="1276">FK65-FI65</f>
        <v>83125.19679999724</v>
      </c>
      <c r="FU65" s="420">
        <f t="shared" ref="FU65:FU70" si="1277">$H65</f>
        <v>0</v>
      </c>
      <c r="FV65" s="421"/>
      <c r="FW65" s="109">
        <f>SUM(FW66)</f>
        <v>0</v>
      </c>
      <c r="FX65" s="109">
        <f>SUM(FX66)</f>
        <v>0</v>
      </c>
      <c r="FY65" s="109">
        <f t="shared" ref="FY65:FY66" si="1278">SUM(FW65/12*$B$2)</f>
        <v>0</v>
      </c>
      <c r="FZ65" s="109">
        <f t="shared" ref="FZ65:FZ66" si="1279">SUM(FX65/12*$B$2)</f>
        <v>0</v>
      </c>
      <c r="GA65" s="109">
        <f t="shared" ref="GA65" si="1280">SUM(GA66)</f>
        <v>0</v>
      </c>
      <c r="GB65" s="109">
        <f t="shared" ref="GB65:GI65" si="1281">SUM(GB66)</f>
        <v>0</v>
      </c>
      <c r="GC65" s="109">
        <f t="shared" si="1281"/>
        <v>0</v>
      </c>
      <c r="GD65" s="109">
        <f t="shared" si="1281"/>
        <v>0</v>
      </c>
      <c r="GE65" s="109">
        <f t="shared" si="1281"/>
        <v>0</v>
      </c>
      <c r="GF65" s="109">
        <f t="shared" si="1281"/>
        <v>0</v>
      </c>
      <c r="GG65" s="179">
        <f t="shared" si="1281"/>
        <v>0</v>
      </c>
      <c r="GH65" s="109">
        <f t="shared" si="1281"/>
        <v>0</v>
      </c>
      <c r="GI65" s="237">
        <f t="shared" si="1281"/>
        <v>0</v>
      </c>
      <c r="GJ65" s="111">
        <f t="shared" si="67"/>
        <v>0</v>
      </c>
      <c r="GK65" s="111">
        <f t="shared" si="68"/>
        <v>0</v>
      </c>
      <c r="GL65" s="420">
        <f t="shared" ref="GL65:GL66" si="1282">$H65</f>
        <v>0</v>
      </c>
      <c r="GM65" s="421"/>
      <c r="GN65" s="109">
        <f>SUM(GN66)</f>
        <v>0</v>
      </c>
      <c r="GO65" s="109">
        <f>SUM(GO66)</f>
        <v>0</v>
      </c>
      <c r="GP65" s="109">
        <f t="shared" ref="GP65:GP66" si="1283">SUM(GN65/12*$B$2)</f>
        <v>0</v>
      </c>
      <c r="GQ65" s="109">
        <f t="shared" ref="GQ65:GQ66" si="1284">SUM(GO65/12*$B$2)</f>
        <v>0</v>
      </c>
      <c r="GR65" s="109">
        <f t="shared" ref="GR65" si="1285">SUM(GR66)</f>
        <v>0</v>
      </c>
      <c r="GS65" s="109">
        <f t="shared" ref="GS65:GZ65" si="1286">SUM(GS66)</f>
        <v>0</v>
      </c>
      <c r="GT65" s="109">
        <f t="shared" si="1286"/>
        <v>0</v>
      </c>
      <c r="GU65" s="109">
        <f t="shared" si="1286"/>
        <v>0</v>
      </c>
      <c r="GV65" s="109">
        <f t="shared" si="1286"/>
        <v>0</v>
      </c>
      <c r="GW65" s="109">
        <f t="shared" si="1286"/>
        <v>0</v>
      </c>
      <c r="GX65" s="109">
        <f t="shared" si="1286"/>
        <v>0</v>
      </c>
      <c r="GY65" s="109">
        <f t="shared" si="1286"/>
        <v>0</v>
      </c>
      <c r="GZ65" s="109">
        <f t="shared" si="1286"/>
        <v>0</v>
      </c>
      <c r="HA65" s="111">
        <f t="shared" si="70"/>
        <v>0</v>
      </c>
      <c r="HB65" s="111">
        <f t="shared" si="71"/>
        <v>0</v>
      </c>
      <c r="HC65" s="420">
        <f t="shared" ref="HC65:HC69" si="1287">$H65</f>
        <v>0</v>
      </c>
      <c r="HD65" s="421"/>
      <c r="HE65" s="109">
        <f>SUM(HE66)</f>
        <v>0</v>
      </c>
      <c r="HF65" s="109">
        <f>SUM(HF66)</f>
        <v>0</v>
      </c>
      <c r="HG65" s="109">
        <f t="shared" ref="HG65:HG66" si="1288">SUM(HE65/12*$B$2)</f>
        <v>0</v>
      </c>
      <c r="HH65" s="109">
        <f t="shared" ref="HH65:HH66" si="1289">SUM(HF65/12*$B$2)</f>
        <v>0</v>
      </c>
      <c r="HI65" s="109">
        <f t="shared" ref="HI65" si="1290">SUM(HI66)</f>
        <v>0</v>
      </c>
      <c r="HJ65" s="109">
        <f t="shared" ref="HJ65" si="1291">SUM(HJ66)</f>
        <v>0</v>
      </c>
      <c r="HK65" s="109"/>
      <c r="HL65" s="109">
        <f t="shared" ref="HL65" si="1292">SUM(HL66)</f>
        <v>0</v>
      </c>
      <c r="HM65" s="109">
        <f t="shared" ref="HM65" si="1293">SUM(HM66)</f>
        <v>0</v>
      </c>
      <c r="HN65" s="109"/>
      <c r="HO65" s="182">
        <f t="shared" si="72"/>
        <v>0</v>
      </c>
      <c r="HP65" s="112">
        <f t="shared" si="73"/>
        <v>0</v>
      </c>
      <c r="HQ65" s="173"/>
      <c r="HR65" s="111">
        <f t="shared" si="74"/>
        <v>0</v>
      </c>
      <c r="HS65" s="111">
        <f t="shared" si="75"/>
        <v>0</v>
      </c>
      <c r="HT65" s="420">
        <f t="shared" ref="HT65:HT66" si="1294">$H65</f>
        <v>0</v>
      </c>
      <c r="HU65" s="421" t="e">
        <f t="shared" ref="HU65:HU66" si="1295">HJ65/HI65</f>
        <v>#DIV/0!</v>
      </c>
      <c r="HV65" s="109">
        <f>SUM(HV66)</f>
        <v>0</v>
      </c>
      <c r="HW65" s="109">
        <f>SUM(HW66)</f>
        <v>0</v>
      </c>
      <c r="HX65" s="109">
        <f t="shared" ref="HX65:HX66" si="1296">SUM(HV65/12*$B$2)</f>
        <v>0</v>
      </c>
      <c r="HY65" s="109">
        <f t="shared" ref="HY65:HY66" si="1297">SUM(HW65/12*$B$2)</f>
        <v>0</v>
      </c>
      <c r="HZ65" s="109">
        <f t="shared" ref="HZ65" si="1298">SUM(HZ66)</f>
        <v>0</v>
      </c>
      <c r="IA65" s="109">
        <f t="shared" ref="IA65" si="1299">SUM(IA66)</f>
        <v>0</v>
      </c>
      <c r="IB65" s="109"/>
      <c r="IC65" s="109">
        <f t="shared" ref="IC65" si="1300">SUM(IC66)</f>
        <v>0</v>
      </c>
      <c r="ID65" s="109">
        <f t="shared" ref="ID65" si="1301">SUM(ID66)</f>
        <v>0</v>
      </c>
      <c r="IE65" s="109"/>
      <c r="IF65" s="182">
        <f t="shared" si="76"/>
        <v>0</v>
      </c>
      <c r="IG65" s="112">
        <f t="shared" si="77"/>
        <v>0</v>
      </c>
      <c r="IH65" s="173"/>
      <c r="II65" s="111">
        <f t="shared" si="78"/>
        <v>0</v>
      </c>
      <c r="IJ65" s="111">
        <f t="shared" si="79"/>
        <v>0</v>
      </c>
      <c r="IK65" s="420">
        <f t="shared" ref="IK65:IK66" si="1302">$H65</f>
        <v>0</v>
      </c>
      <c r="IL65" s="421"/>
      <c r="IM65" s="109">
        <f>SUM(IM66)</f>
        <v>0</v>
      </c>
      <c r="IN65" s="109">
        <f>SUM(IN66)</f>
        <v>0</v>
      </c>
      <c r="IO65" s="109">
        <f t="shared" ref="IO65:IO66" si="1303">SUM(IM65/12*$B$2)</f>
        <v>0</v>
      </c>
      <c r="IP65" s="109">
        <f t="shared" ref="IP65:IP66" si="1304">SUM(IN65/12*$B$2)</f>
        <v>0</v>
      </c>
      <c r="IQ65" s="109">
        <f t="shared" ref="IQ65" si="1305">SUM(IQ66)</f>
        <v>0</v>
      </c>
      <c r="IR65" s="109">
        <f t="shared" ref="IR65" si="1306">SUM(IR66)</f>
        <v>0</v>
      </c>
      <c r="IS65" s="109"/>
      <c r="IT65" s="109">
        <f t="shared" ref="IT65" si="1307">SUM(IT66)</f>
        <v>0</v>
      </c>
      <c r="IU65" s="109">
        <f t="shared" ref="IU65" si="1308">SUM(IU66)</f>
        <v>0</v>
      </c>
      <c r="IV65" s="109"/>
      <c r="IW65" s="182">
        <f t="shared" si="80"/>
        <v>0</v>
      </c>
      <c r="IX65" s="112">
        <f t="shared" si="81"/>
        <v>0</v>
      </c>
      <c r="IY65" s="173">
        <f t="shared" si="81"/>
        <v>0</v>
      </c>
      <c r="IZ65" s="111">
        <f t="shared" si="82"/>
        <v>0</v>
      </c>
      <c r="JA65" s="111">
        <f t="shared" si="83"/>
        <v>0</v>
      </c>
      <c r="JB65" s="420">
        <f t="shared" ref="JB65:JB66" si="1309">$H65</f>
        <v>0</v>
      </c>
      <c r="JC65" s="421" t="e">
        <f t="shared" ref="JC65:JC66" si="1310">IR65/IQ65</f>
        <v>#DIV/0!</v>
      </c>
      <c r="JD65" s="109">
        <f>SUM(JD66)</f>
        <v>0</v>
      </c>
      <c r="JE65" s="109">
        <f>SUM(JE66)</f>
        <v>0</v>
      </c>
      <c r="JF65" s="109">
        <f t="shared" ref="JF65:JF66" si="1311">SUM(JD65/12*$B$2)</f>
        <v>0</v>
      </c>
      <c r="JG65" s="109">
        <f t="shared" ref="JG65:JG66" si="1312">SUM(JE65/12*$B$2)</f>
        <v>0</v>
      </c>
      <c r="JH65" s="109">
        <f t="shared" ref="JH65" si="1313">SUM(JH66)</f>
        <v>0</v>
      </c>
      <c r="JI65" s="109">
        <f t="shared" ref="JI65:JP65" si="1314">SUM(JI66)</f>
        <v>0</v>
      </c>
      <c r="JJ65" s="109">
        <f t="shared" si="1314"/>
        <v>0</v>
      </c>
      <c r="JK65" s="109">
        <f t="shared" si="1314"/>
        <v>0</v>
      </c>
      <c r="JL65" s="109">
        <f t="shared" si="1314"/>
        <v>0</v>
      </c>
      <c r="JM65" s="109">
        <f t="shared" si="1314"/>
        <v>0</v>
      </c>
      <c r="JN65" s="109">
        <f t="shared" si="1314"/>
        <v>0</v>
      </c>
      <c r="JO65" s="109">
        <f t="shared" si="1314"/>
        <v>0</v>
      </c>
      <c r="JP65" s="109">
        <f t="shared" si="1314"/>
        <v>0</v>
      </c>
      <c r="JQ65" s="111">
        <f t="shared" si="85"/>
        <v>0</v>
      </c>
      <c r="JR65" s="111">
        <f t="shared" si="86"/>
        <v>0</v>
      </c>
      <c r="JS65" s="420">
        <f t="shared" ref="JS65:JS66" si="1315">$H65</f>
        <v>0</v>
      </c>
      <c r="JT65" s="421" t="e">
        <f t="shared" ref="JT65:JT66" si="1316">JI65/JH65</f>
        <v>#DIV/0!</v>
      </c>
      <c r="JU65" s="238">
        <f>SUM(JU66)</f>
        <v>0</v>
      </c>
      <c r="JV65" s="238">
        <f>SUM(JV66)</f>
        <v>0</v>
      </c>
      <c r="JW65" s="238">
        <f t="shared" ref="JW65" si="1317">SUM(JU65/12*$B$2)</f>
        <v>0</v>
      </c>
      <c r="JX65" s="238">
        <f t="shared" ref="JX65" si="1318">SUM(JV65/12*$B$2)</f>
        <v>0</v>
      </c>
      <c r="JY65" s="238">
        <f t="shared" ref="JY65" si="1319">SUM(JY66)</f>
        <v>0</v>
      </c>
      <c r="JZ65" s="238">
        <f t="shared" ref="JZ65:KC65" si="1320">SUM(JZ66)</f>
        <v>0</v>
      </c>
      <c r="KA65" s="238"/>
      <c r="KB65" s="109">
        <f t="shared" si="1320"/>
        <v>0</v>
      </c>
      <c r="KC65" s="109">
        <f t="shared" si="1320"/>
        <v>0</v>
      </c>
      <c r="KD65" s="109"/>
      <c r="KE65" s="112">
        <f t="shared" ref="KE65" si="1321">SUM(JY65+KB65)</f>
        <v>0</v>
      </c>
      <c r="KF65" s="112">
        <f t="shared" ref="KF65" si="1322">SUM(JZ65+KC65)</f>
        <v>0</v>
      </c>
      <c r="KG65" s="112"/>
      <c r="KH65" s="228">
        <f t="shared" si="88"/>
        <v>0</v>
      </c>
      <c r="KI65" s="228">
        <f t="shared" si="89"/>
        <v>0</v>
      </c>
      <c r="KJ65" s="420">
        <f t="shared" ref="KJ65:KJ66" si="1323">$H65</f>
        <v>0</v>
      </c>
      <c r="KK65" s="421" t="e">
        <f t="shared" ref="KK65:KK66" si="1324">JZ65/JY65</f>
        <v>#DIV/0!</v>
      </c>
      <c r="KL65" s="238">
        <f>SUM(KL66)</f>
        <v>0</v>
      </c>
      <c r="KM65" s="238">
        <f>SUM(KM66)</f>
        <v>0</v>
      </c>
      <c r="KN65" s="238">
        <f t="shared" ref="KN65:KN66" si="1325">SUM(KL65/12*$B$2)</f>
        <v>0</v>
      </c>
      <c r="KO65" s="238">
        <f t="shared" ref="KO65:KO66" si="1326">SUM(KM65/12*$B$2)</f>
        <v>0</v>
      </c>
      <c r="KP65" s="238">
        <f t="shared" ref="KP65" si="1327">SUM(KP66)</f>
        <v>0</v>
      </c>
      <c r="KQ65" s="238">
        <f t="shared" ref="KQ65:KX65" si="1328">SUM(KQ66)</f>
        <v>0</v>
      </c>
      <c r="KR65" s="238">
        <f t="shared" si="1328"/>
        <v>0</v>
      </c>
      <c r="KS65" s="238">
        <f t="shared" si="1328"/>
        <v>0</v>
      </c>
      <c r="KT65" s="238">
        <f t="shared" si="1328"/>
        <v>0</v>
      </c>
      <c r="KU65" s="238">
        <f t="shared" si="1328"/>
        <v>0</v>
      </c>
      <c r="KV65" s="238">
        <f t="shared" si="1328"/>
        <v>0</v>
      </c>
      <c r="KW65" s="238">
        <f t="shared" si="1328"/>
        <v>0</v>
      </c>
      <c r="KX65" s="238">
        <f t="shared" si="1328"/>
        <v>0</v>
      </c>
      <c r="KY65" s="228">
        <f t="shared" si="91"/>
        <v>0</v>
      </c>
      <c r="KZ65" s="228">
        <f t="shared" si="92"/>
        <v>0</v>
      </c>
      <c r="LA65" s="420">
        <f t="shared" ref="LA65:LA66" si="1329">$H65</f>
        <v>0</v>
      </c>
      <c r="LB65" s="421" t="e">
        <f t="shared" ref="LB65:LB66" si="1330">KQ65/KP65</f>
        <v>#DIV/0!</v>
      </c>
      <c r="LC65" s="228">
        <f t="shared" ref="LC65:LF66" si="1331">I65+Z65+AQ65+BH65+BY65+CP65+DG65+DX65+EO65+FF65+FW65+GN65+HE65+HV65+IM65+JD65+JU65+KL65</f>
        <v>76</v>
      </c>
      <c r="LD65" s="229">
        <f t="shared" si="1331"/>
        <v>9476271.2678399999</v>
      </c>
      <c r="LE65" s="230">
        <f t="shared" si="1331"/>
        <v>63.333333333333329</v>
      </c>
      <c r="LF65" s="229">
        <f t="shared" si="1331"/>
        <v>7896892.7231999999</v>
      </c>
      <c r="LG65" s="228">
        <f t="shared" ref="LG65:LL65" si="1332">M65+AD65+AU65+BL65+CC65+CT65+DK65+EB65+ES65+FJ65+GA65+GR65+HI65+HZ65+IQ65+JH65</f>
        <v>64</v>
      </c>
      <c r="LH65" s="228">
        <f t="shared" si="1332"/>
        <v>7980017.9199999971</v>
      </c>
      <c r="LI65" s="228">
        <f t="shared" si="1332"/>
        <v>679</v>
      </c>
      <c r="LJ65" s="241">
        <f t="shared" si="1332"/>
        <v>0</v>
      </c>
      <c r="LK65" s="241">
        <f t="shared" si="1332"/>
        <v>0</v>
      </c>
      <c r="LL65" s="241">
        <f t="shared" si="1332"/>
        <v>0</v>
      </c>
      <c r="LM65" s="241">
        <f t="shared" si="443"/>
        <v>64</v>
      </c>
      <c r="LN65" s="241">
        <f t="shared" si="444"/>
        <v>7980017.9199999971</v>
      </c>
      <c r="LO65" s="241">
        <f t="shared" si="444"/>
        <v>679</v>
      </c>
      <c r="LP65" s="241">
        <f t="shared" si="95"/>
        <v>0.6666666666666714</v>
      </c>
      <c r="LQ65" s="241">
        <f t="shared" si="96"/>
        <v>83125.19679999724</v>
      </c>
      <c r="LR65" s="317">
        <f t="shared" ref="LR65:LR66" si="1333">LG65/LE65</f>
        <v>1.0105263157894737</v>
      </c>
      <c r="LS65" s="317">
        <f t="shared" ref="LS65:LS66" si="1334">LH65/LF65</f>
        <v>1.0105263170861858</v>
      </c>
      <c r="LT65" s="233">
        <f t="shared" si="26"/>
        <v>0</v>
      </c>
      <c r="LU65" s="233"/>
      <c r="LV65" s="242">
        <f t="shared" ref="LV65:LV71" si="1335">LT65-LU65</f>
        <v>0</v>
      </c>
      <c r="LW65" s="243"/>
    </row>
    <row r="66" spans="1:335" ht="13.5" x14ac:dyDescent="0.2">
      <c r="A66" s="215">
        <v>1</v>
      </c>
      <c r="B66" s="215">
        <v>1</v>
      </c>
      <c r="C66" s="123"/>
      <c r="D66" s="120"/>
      <c r="E66" s="120"/>
      <c r="F66" s="131" t="s">
        <v>25</v>
      </c>
      <c r="G66" s="213">
        <v>9</v>
      </c>
      <c r="H66" s="192">
        <v>124687.77983999999</v>
      </c>
      <c r="I66" s="110">
        <f>VLOOKUP($G66,'ВМП план'!$A$8:$AS$64,12,0)</f>
        <v>0</v>
      </c>
      <c r="J66" s="110">
        <f>VLOOKUP($G66,'ВМП план'!$A$8:$AS$64,13,0)</f>
        <v>0</v>
      </c>
      <c r="K66" s="110">
        <f t="shared" si="1212"/>
        <v>0</v>
      </c>
      <c r="L66" s="110">
        <f t="shared" si="1213"/>
        <v>0</v>
      </c>
      <c r="M66" s="109">
        <f>SUM(M67:M76)</f>
        <v>0</v>
      </c>
      <c r="N66" s="109">
        <f t="shared" ref="N66:Q66" si="1336">SUM(N67:N76)</f>
        <v>0</v>
      </c>
      <c r="O66" s="109"/>
      <c r="P66" s="109">
        <f t="shared" si="1336"/>
        <v>0</v>
      </c>
      <c r="Q66" s="109">
        <f t="shared" si="1336"/>
        <v>0</v>
      </c>
      <c r="R66" s="109">
        <f t="shared" ref="R66" si="1337">SUM(R67:R76)</f>
        <v>0</v>
      </c>
      <c r="S66" s="112">
        <f t="shared" si="28"/>
        <v>0</v>
      </c>
      <c r="T66" s="112">
        <f t="shared" si="29"/>
        <v>0</v>
      </c>
      <c r="U66" s="112">
        <f t="shared" si="29"/>
        <v>0</v>
      </c>
      <c r="V66" s="111">
        <f t="shared" si="30"/>
        <v>0</v>
      </c>
      <c r="W66" s="111">
        <f t="shared" si="31"/>
        <v>0</v>
      </c>
      <c r="X66" s="420">
        <f t="shared" si="1215"/>
        <v>124687.77983999999</v>
      </c>
      <c r="Y66" s="421"/>
      <c r="Z66" s="110">
        <f>VLOOKUP($G66,'ВМП план'!$A$8:$AS$64,10,0)</f>
        <v>0</v>
      </c>
      <c r="AA66" s="110">
        <f>VLOOKUP($G66,'ВМП план'!$A$8:$AS$64,11,0)</f>
        <v>0</v>
      </c>
      <c r="AB66" s="109">
        <f t="shared" si="1216"/>
        <v>0</v>
      </c>
      <c r="AC66" s="109">
        <f t="shared" si="1217"/>
        <v>0</v>
      </c>
      <c r="AD66" s="109">
        <f>SUM(AD67:AD76)</f>
        <v>0</v>
      </c>
      <c r="AE66" s="109">
        <f t="shared" ref="AE66:AL66" si="1338">SUM(AE67:AE76)</f>
        <v>0</v>
      </c>
      <c r="AF66" s="179">
        <f t="shared" si="1338"/>
        <v>0</v>
      </c>
      <c r="AG66" s="109">
        <f t="shared" si="1338"/>
        <v>0</v>
      </c>
      <c r="AH66" s="109">
        <f t="shared" si="1338"/>
        <v>0</v>
      </c>
      <c r="AI66" s="109">
        <f t="shared" si="1338"/>
        <v>0</v>
      </c>
      <c r="AJ66" s="109">
        <f t="shared" si="1338"/>
        <v>0</v>
      </c>
      <c r="AK66" s="109">
        <f t="shared" si="1338"/>
        <v>0</v>
      </c>
      <c r="AL66" s="237">
        <f t="shared" si="1338"/>
        <v>0</v>
      </c>
      <c r="AM66" s="111">
        <f t="shared" si="1219"/>
        <v>0</v>
      </c>
      <c r="AN66" s="111">
        <f t="shared" si="1219"/>
        <v>0</v>
      </c>
      <c r="AO66" s="420">
        <f t="shared" si="1220"/>
        <v>124687.77983999999</v>
      </c>
      <c r="AP66" s="421"/>
      <c r="AQ66" s="110">
        <f>VLOOKUP($G66,'ВМП план'!$A$8:$AS$64,14,0)</f>
        <v>0</v>
      </c>
      <c r="AR66" s="110">
        <f>VLOOKUP($G66,'ВМП план'!$A$8:$AS$64,15,0)</f>
        <v>0</v>
      </c>
      <c r="AS66" s="109">
        <f t="shared" si="1221"/>
        <v>0</v>
      </c>
      <c r="AT66" s="109">
        <f>SUM(AR66/12*$B$2)</f>
        <v>0</v>
      </c>
      <c r="AU66" s="109">
        <f>SUM(AU67:AU76)</f>
        <v>0</v>
      </c>
      <c r="AV66" s="109">
        <f t="shared" ref="AV66:AW66" si="1339">SUM(AV67:AV76)</f>
        <v>0</v>
      </c>
      <c r="AW66" s="109">
        <f t="shared" si="1339"/>
        <v>0</v>
      </c>
      <c r="AX66" s="109">
        <f t="shared" ref="AX66" si="1340">SUM(AX67:AX76)</f>
        <v>0</v>
      </c>
      <c r="AY66" s="109">
        <f t="shared" ref="AY66" si="1341">SUM(AY67:AY76)</f>
        <v>0</v>
      </c>
      <c r="AZ66" s="109"/>
      <c r="BA66" s="182">
        <f t="shared" si="969"/>
        <v>0</v>
      </c>
      <c r="BB66" s="112">
        <f t="shared" si="970"/>
        <v>0</v>
      </c>
      <c r="BC66" s="173">
        <f t="shared" si="970"/>
        <v>0</v>
      </c>
      <c r="BD66" s="111">
        <f t="shared" si="966"/>
        <v>0</v>
      </c>
      <c r="BE66" s="111">
        <f t="shared" si="967"/>
        <v>0</v>
      </c>
      <c r="BF66" s="420">
        <f t="shared" si="1226"/>
        <v>124687.77983999999</v>
      </c>
      <c r="BG66" s="421"/>
      <c r="BH66" s="110">
        <f>VLOOKUP($G66,'ВМП план'!$A$8:$AS$64,16,0)</f>
        <v>0</v>
      </c>
      <c r="BI66" s="110">
        <f>VLOOKUP($G66,'ВМП план'!$A$8:$AS$64,17,0)</f>
        <v>0</v>
      </c>
      <c r="BJ66" s="109">
        <f t="shared" si="1227"/>
        <v>0</v>
      </c>
      <c r="BK66" s="109">
        <f t="shared" si="1228"/>
        <v>0</v>
      </c>
      <c r="BL66" s="109">
        <f>SUM(BL67:BL76)</f>
        <v>0</v>
      </c>
      <c r="BM66" s="109">
        <f t="shared" ref="BM66" si="1342">SUM(BM67:BM76)</f>
        <v>0</v>
      </c>
      <c r="BN66" s="109"/>
      <c r="BO66" s="179">
        <f t="shared" ref="BO66" si="1343">SUM(BO67:BO76)</f>
        <v>0</v>
      </c>
      <c r="BP66" s="109">
        <f t="shared" ref="BP66:BQ66" si="1344">SUM(BP67:BP76)</f>
        <v>0</v>
      </c>
      <c r="BQ66" s="109">
        <f t="shared" si="1344"/>
        <v>0</v>
      </c>
      <c r="BR66" s="112">
        <f t="shared" si="35"/>
        <v>0</v>
      </c>
      <c r="BS66" s="112">
        <f t="shared" si="36"/>
        <v>0</v>
      </c>
      <c r="BT66" s="173">
        <f t="shared" si="36"/>
        <v>0</v>
      </c>
      <c r="BU66" s="111">
        <f t="shared" si="37"/>
        <v>0</v>
      </c>
      <c r="BV66" s="111">
        <f t="shared" si="38"/>
        <v>0</v>
      </c>
      <c r="BW66" s="420">
        <f t="shared" si="1233"/>
        <v>124687.77983999999</v>
      </c>
      <c r="BX66" s="421"/>
      <c r="BY66" s="110">
        <f>VLOOKUP($G66,'ВМП план'!$A$8:$AS$64,8,0)</f>
        <v>0</v>
      </c>
      <c r="BZ66" s="110">
        <f>VLOOKUP($G66,'ВМП план'!$A$8:$AS$64,9,0)</f>
        <v>0</v>
      </c>
      <c r="CA66" s="109">
        <f t="shared" si="1234"/>
        <v>0</v>
      </c>
      <c r="CB66" s="109">
        <f t="shared" si="1235"/>
        <v>0</v>
      </c>
      <c r="CC66" s="109">
        <f>SUM(CC67:CC76)</f>
        <v>0</v>
      </c>
      <c r="CD66" s="109">
        <f t="shared" ref="CD66:CE66" si="1345">SUM(CD67:CD76)</f>
        <v>0</v>
      </c>
      <c r="CE66" s="179">
        <f t="shared" si="1345"/>
        <v>0</v>
      </c>
      <c r="CF66" s="109">
        <f t="shared" ref="CF66" si="1346">SUM(CF67:CF76)</f>
        <v>0</v>
      </c>
      <c r="CG66" s="109">
        <f t="shared" ref="CG66:CH66" si="1347">SUM(CG67:CG76)</f>
        <v>0</v>
      </c>
      <c r="CH66" s="109">
        <f t="shared" si="1347"/>
        <v>0</v>
      </c>
      <c r="CI66" s="112">
        <f t="shared" si="40"/>
        <v>0</v>
      </c>
      <c r="CJ66" s="112">
        <f t="shared" si="41"/>
        <v>0</v>
      </c>
      <c r="CK66" s="173">
        <f t="shared" si="41"/>
        <v>0</v>
      </c>
      <c r="CL66" s="111">
        <f t="shared" si="42"/>
        <v>0</v>
      </c>
      <c r="CM66" s="111">
        <f t="shared" si="43"/>
        <v>0</v>
      </c>
      <c r="CN66" s="420">
        <f t="shared" si="1240"/>
        <v>124687.77983999999</v>
      </c>
      <c r="CO66" s="421"/>
      <c r="CP66" s="110">
        <f>VLOOKUP($G66,'ВМП план'!$A$8:$AS$64,18,0)</f>
        <v>0</v>
      </c>
      <c r="CQ66" s="110">
        <f>VLOOKUP($G66,'ВМП план'!$A$8:$AS$64,19,0)</f>
        <v>0</v>
      </c>
      <c r="CR66" s="109">
        <f t="shared" si="1241"/>
        <v>0</v>
      </c>
      <c r="CS66" s="109">
        <f t="shared" si="1242"/>
        <v>0</v>
      </c>
      <c r="CT66" s="109">
        <f>SUM(CT67:CT76)</f>
        <v>0</v>
      </c>
      <c r="CU66" s="109">
        <f t="shared" ref="CU66" si="1348">SUM(CU67:CU76)</f>
        <v>0</v>
      </c>
      <c r="CV66" s="177"/>
      <c r="CW66" s="109">
        <f t="shared" ref="CW66" si="1349">SUM(CW67:CW76)</f>
        <v>0</v>
      </c>
      <c r="CX66" s="109">
        <f t="shared" ref="CX66:CY66" si="1350">SUM(CX67:CX76)</f>
        <v>0</v>
      </c>
      <c r="CY66" s="179">
        <f t="shared" si="1350"/>
        <v>0</v>
      </c>
      <c r="CZ66" s="112">
        <f t="shared" si="44"/>
        <v>0</v>
      </c>
      <c r="DA66" s="112">
        <f t="shared" si="45"/>
        <v>0</v>
      </c>
      <c r="DB66" s="173">
        <f t="shared" si="45"/>
        <v>0</v>
      </c>
      <c r="DC66" s="111">
        <f t="shared" si="46"/>
        <v>0</v>
      </c>
      <c r="DD66" s="111">
        <f t="shared" si="47"/>
        <v>0</v>
      </c>
      <c r="DE66" s="420">
        <f t="shared" si="1247"/>
        <v>124687.77983999999</v>
      </c>
      <c r="DF66" s="421"/>
      <c r="DG66" s="110">
        <f>VLOOKUP($G66,'ВМП план'!$A$8:$AS$64,20,0)</f>
        <v>0</v>
      </c>
      <c r="DH66" s="110">
        <f>VLOOKUP($G66,'ВМП план'!$A$8:$AS$64,21,0)</f>
        <v>0</v>
      </c>
      <c r="DI66" s="109">
        <f t="shared" si="1248"/>
        <v>0</v>
      </c>
      <c r="DJ66" s="109">
        <f t="shared" si="1249"/>
        <v>0</v>
      </c>
      <c r="DK66" s="109">
        <f>SUM(DK67:DK76)</f>
        <v>0</v>
      </c>
      <c r="DL66" s="109">
        <f t="shared" ref="DL66:DM66" si="1351">SUM(DL67:DL76)</f>
        <v>0</v>
      </c>
      <c r="DM66" s="109">
        <f t="shared" si="1351"/>
        <v>0</v>
      </c>
      <c r="DN66" s="109">
        <f t="shared" ref="DN66" si="1352">SUM(DN67:DN76)</f>
        <v>0</v>
      </c>
      <c r="DO66" s="109">
        <f t="shared" ref="DO66:DP66" si="1353">SUM(DO67:DO76)</f>
        <v>0</v>
      </c>
      <c r="DP66" s="109">
        <f t="shared" si="1353"/>
        <v>0</v>
      </c>
      <c r="DQ66" s="182">
        <f t="shared" si="49"/>
        <v>0</v>
      </c>
      <c r="DR66" s="112">
        <f t="shared" si="50"/>
        <v>0</v>
      </c>
      <c r="DS66" s="173">
        <f t="shared" si="50"/>
        <v>0</v>
      </c>
      <c r="DT66" s="111">
        <f t="shared" si="51"/>
        <v>0</v>
      </c>
      <c r="DU66" s="111">
        <f t="shared" si="52"/>
        <v>0</v>
      </c>
      <c r="DV66" s="420">
        <f t="shared" si="1254"/>
        <v>124687.77983999999</v>
      </c>
      <c r="DW66" s="421"/>
      <c r="DX66" s="110">
        <f>VLOOKUP($G66,'ВМП план'!$A$8:$AS$64,22,0)</f>
        <v>0</v>
      </c>
      <c r="DY66" s="110">
        <f>VLOOKUP($G66,'ВМП план'!$A$8:$AS$64,23,0)</f>
        <v>0</v>
      </c>
      <c r="DZ66" s="109">
        <f t="shared" si="1255"/>
        <v>0</v>
      </c>
      <c r="EA66" s="109">
        <f t="shared" si="1256"/>
        <v>0</v>
      </c>
      <c r="EB66" s="109">
        <f>SUM(EB67:EB76)</f>
        <v>0</v>
      </c>
      <c r="EC66" s="109">
        <f t="shared" ref="EC66:ED66" si="1354">SUM(EC67:EC76)</f>
        <v>0</v>
      </c>
      <c r="ED66" s="109">
        <f t="shared" si="1354"/>
        <v>0</v>
      </c>
      <c r="EE66" s="109">
        <f t="shared" ref="EE66" si="1355">SUM(EE67:EE76)</f>
        <v>0</v>
      </c>
      <c r="EF66" s="109">
        <f t="shared" ref="EF66:EG66" si="1356">SUM(EF67:EF76)</f>
        <v>0</v>
      </c>
      <c r="EG66" s="109">
        <f t="shared" si="1356"/>
        <v>0</v>
      </c>
      <c r="EH66" s="182">
        <f t="shared" si="54"/>
        <v>0</v>
      </c>
      <c r="EI66" s="112">
        <f t="shared" si="55"/>
        <v>0</v>
      </c>
      <c r="EJ66" s="173">
        <f t="shared" si="55"/>
        <v>0</v>
      </c>
      <c r="EK66" s="111">
        <f t="shared" si="56"/>
        <v>0</v>
      </c>
      <c r="EL66" s="111">
        <f t="shared" si="57"/>
        <v>0</v>
      </c>
      <c r="EM66" s="420">
        <f t="shared" si="1261"/>
        <v>124687.77983999999</v>
      </c>
      <c r="EN66" s="421"/>
      <c r="EO66" s="110">
        <f>VLOOKUP($G66,'ВМП план'!$A$8:$AS$64,24,0)</f>
        <v>0</v>
      </c>
      <c r="EP66" s="110">
        <f>VLOOKUP($G66,'ВМП план'!$A$8:$AS$64,25,0)</f>
        <v>0</v>
      </c>
      <c r="EQ66" s="109">
        <f t="shared" si="1262"/>
        <v>0</v>
      </c>
      <c r="ER66" s="109">
        <f t="shared" si="1263"/>
        <v>0</v>
      </c>
      <c r="ES66" s="109">
        <f>SUM(ES67:ES76)</f>
        <v>0</v>
      </c>
      <c r="ET66" s="109">
        <f t="shared" ref="ET66:EU66" si="1357">SUM(ET67:ET76)</f>
        <v>0</v>
      </c>
      <c r="EU66" s="109">
        <f t="shared" si="1357"/>
        <v>0</v>
      </c>
      <c r="EV66" s="109">
        <f t="shared" ref="EV66" si="1358">SUM(EV67:EV76)</f>
        <v>0</v>
      </c>
      <c r="EW66" s="109">
        <f t="shared" ref="EW66:EX66" si="1359">SUM(EW67:EW76)</f>
        <v>0</v>
      </c>
      <c r="EX66" s="109">
        <f t="shared" si="1359"/>
        <v>0</v>
      </c>
      <c r="EY66" s="182">
        <f t="shared" si="59"/>
        <v>0</v>
      </c>
      <c r="EZ66" s="112">
        <f t="shared" si="60"/>
        <v>0</v>
      </c>
      <c r="FA66" s="173">
        <f t="shared" si="60"/>
        <v>0</v>
      </c>
      <c r="FB66" s="111">
        <f t="shared" si="61"/>
        <v>0</v>
      </c>
      <c r="FC66" s="111">
        <f t="shared" si="62"/>
        <v>0</v>
      </c>
      <c r="FD66" s="420">
        <f t="shared" si="1268"/>
        <v>124687.77983999999</v>
      </c>
      <c r="FE66" s="421"/>
      <c r="FF66" s="110">
        <f>VLOOKUP($G66,'ВМП план'!$A$8:$AS$64,26,0)</f>
        <v>76</v>
      </c>
      <c r="FG66" s="110">
        <f>VLOOKUP($G66,'ВМП план'!$A$8:$AS$64,27,0)</f>
        <v>9476271.2678399999</v>
      </c>
      <c r="FH66" s="110">
        <f t="shared" si="1269"/>
        <v>63.333333333333329</v>
      </c>
      <c r="FI66" s="110">
        <f t="shared" si="1270"/>
        <v>7896892.7231999999</v>
      </c>
      <c r="FJ66" s="110">
        <f>SUM(FJ67:FJ76)</f>
        <v>64</v>
      </c>
      <c r="FK66" s="110">
        <f t="shared" ref="FK66:FL66" si="1360">SUM(FK67:FK76)</f>
        <v>7980017.9199999971</v>
      </c>
      <c r="FL66" s="110">
        <f t="shared" si="1360"/>
        <v>679</v>
      </c>
      <c r="FM66" s="109">
        <f t="shared" ref="FM66" si="1361">SUM(FM67:FM76)</f>
        <v>0</v>
      </c>
      <c r="FN66" s="109">
        <f t="shared" ref="FN66" si="1362">SUM(FN67:FN76)</f>
        <v>0</v>
      </c>
      <c r="FO66" s="109">
        <f t="shared" ref="FO66:FR66" si="1363">SUM(FO67:FO76)</f>
        <v>0</v>
      </c>
      <c r="FP66" s="179">
        <f t="shared" si="1363"/>
        <v>64</v>
      </c>
      <c r="FQ66" s="109">
        <f t="shared" si="1363"/>
        <v>7980017.9199999971</v>
      </c>
      <c r="FR66" s="237">
        <f t="shared" si="1363"/>
        <v>679</v>
      </c>
      <c r="FS66" s="111">
        <f t="shared" si="1275"/>
        <v>0.6666666666666714</v>
      </c>
      <c r="FT66" s="111">
        <f t="shared" si="1276"/>
        <v>83125.19679999724</v>
      </c>
      <c r="FU66" s="420">
        <f t="shared" si="1277"/>
        <v>124687.77983999999</v>
      </c>
      <c r="FV66" s="421">
        <f t="shared" ref="FV66" si="1364">FK66/FJ66</f>
        <v>124687.77999999996</v>
      </c>
      <c r="FW66" s="110">
        <f>VLOOKUP($G66,'ВМП план'!$A$8:$AS$64,28,0)</f>
        <v>0</v>
      </c>
      <c r="FX66" s="110">
        <f>VLOOKUP($G66,'ВМП план'!$A$8:$AS$64,29,0)</f>
        <v>0</v>
      </c>
      <c r="FY66" s="109">
        <f t="shared" si="1278"/>
        <v>0</v>
      </c>
      <c r="FZ66" s="109">
        <f t="shared" si="1279"/>
        <v>0</v>
      </c>
      <c r="GA66" s="109">
        <f>SUM(GA67:GA76)</f>
        <v>0</v>
      </c>
      <c r="GB66" s="109">
        <f t="shared" ref="GB66" si="1365">SUM(GB67:GB76)</f>
        <v>0</v>
      </c>
      <c r="GC66" s="109">
        <f t="shared" ref="GC66:GI66" si="1366">SUM(GC67:GC76)</f>
        <v>0</v>
      </c>
      <c r="GD66" s="109">
        <f t="shared" si="1366"/>
        <v>0</v>
      </c>
      <c r="GE66" s="109">
        <f t="shared" si="1366"/>
        <v>0</v>
      </c>
      <c r="GF66" s="109">
        <f t="shared" si="1366"/>
        <v>0</v>
      </c>
      <c r="GG66" s="179">
        <f t="shared" si="1366"/>
        <v>0</v>
      </c>
      <c r="GH66" s="109">
        <f t="shared" si="1366"/>
        <v>0</v>
      </c>
      <c r="GI66" s="237">
        <f t="shared" si="1366"/>
        <v>0</v>
      </c>
      <c r="GJ66" s="111">
        <f t="shared" si="67"/>
        <v>0</v>
      </c>
      <c r="GK66" s="111">
        <f t="shared" si="68"/>
        <v>0</v>
      </c>
      <c r="GL66" s="420">
        <f t="shared" si="1282"/>
        <v>124687.77983999999</v>
      </c>
      <c r="GM66" s="421"/>
      <c r="GN66" s="110">
        <f>VLOOKUP($G66,'ВМП план'!$A$8:$AS$64,30,0)</f>
        <v>0</v>
      </c>
      <c r="GO66" s="110">
        <f>VLOOKUP($G66,'ВМП план'!$A$8:$AS$64,31,0)</f>
        <v>0</v>
      </c>
      <c r="GP66" s="109">
        <f t="shared" si="1283"/>
        <v>0</v>
      </c>
      <c r="GQ66" s="109">
        <f t="shared" si="1284"/>
        <v>0</v>
      </c>
      <c r="GR66" s="109">
        <f>SUM(GR67:GR76)</f>
        <v>0</v>
      </c>
      <c r="GS66" s="109">
        <f t="shared" ref="GS66" si="1367">SUM(GS67:GS76)</f>
        <v>0</v>
      </c>
      <c r="GT66" s="109">
        <f t="shared" ref="GT66:GZ66" si="1368">SUM(GT67:GT76)</f>
        <v>0</v>
      </c>
      <c r="GU66" s="109">
        <f t="shared" si="1368"/>
        <v>0</v>
      </c>
      <c r="GV66" s="109">
        <f t="shared" si="1368"/>
        <v>0</v>
      </c>
      <c r="GW66" s="109">
        <f t="shared" si="1368"/>
        <v>0</v>
      </c>
      <c r="GX66" s="109">
        <f t="shared" si="1368"/>
        <v>0</v>
      </c>
      <c r="GY66" s="109">
        <f t="shared" si="1368"/>
        <v>0</v>
      </c>
      <c r="GZ66" s="109">
        <f t="shared" si="1368"/>
        <v>0</v>
      </c>
      <c r="HA66" s="111">
        <f t="shared" si="70"/>
        <v>0</v>
      </c>
      <c r="HB66" s="111">
        <f t="shared" si="71"/>
        <v>0</v>
      </c>
      <c r="HC66" s="420">
        <f t="shared" si="1287"/>
        <v>124687.77983999999</v>
      </c>
      <c r="HD66" s="421"/>
      <c r="HE66" s="110">
        <f>VLOOKUP($G66,'ВМП план'!$A$8:$AS$64,42,0)</f>
        <v>0</v>
      </c>
      <c r="HF66" s="110">
        <f>VLOOKUP($G66,'ВМП план'!$A$8:$AS$64,43,0)</f>
        <v>0</v>
      </c>
      <c r="HG66" s="109">
        <f t="shared" si="1288"/>
        <v>0</v>
      </c>
      <c r="HH66" s="109">
        <f t="shared" si="1289"/>
        <v>0</v>
      </c>
      <c r="HI66" s="109">
        <f>SUM(HI67:HI76)</f>
        <v>0</v>
      </c>
      <c r="HJ66" s="109">
        <f t="shared" ref="HJ66" si="1369">SUM(HJ67:HJ76)</f>
        <v>0</v>
      </c>
      <c r="HK66" s="109"/>
      <c r="HL66" s="109">
        <f t="shared" ref="HL66" si="1370">SUM(HL67:HL76)</f>
        <v>0</v>
      </c>
      <c r="HM66" s="109">
        <f t="shared" ref="HM66" si="1371">SUM(HM67:HM76)</f>
        <v>0</v>
      </c>
      <c r="HN66" s="109"/>
      <c r="HO66" s="182">
        <f t="shared" si="72"/>
        <v>0</v>
      </c>
      <c r="HP66" s="112">
        <f t="shared" si="73"/>
        <v>0</v>
      </c>
      <c r="HQ66" s="173"/>
      <c r="HR66" s="111">
        <f t="shared" si="74"/>
        <v>0</v>
      </c>
      <c r="HS66" s="111">
        <f t="shared" si="75"/>
        <v>0</v>
      </c>
      <c r="HT66" s="420">
        <f t="shared" si="1294"/>
        <v>124687.77983999999</v>
      </c>
      <c r="HU66" s="421" t="e">
        <f t="shared" si="1295"/>
        <v>#DIV/0!</v>
      </c>
      <c r="HV66" s="110">
        <f>VLOOKUP($G66,'ВМП план'!$A$8:$AS$64,34,0)</f>
        <v>0</v>
      </c>
      <c r="HW66" s="110">
        <f>VLOOKUP($G66,'ВМП план'!$A$8:$AS$64,35,0)</f>
        <v>0</v>
      </c>
      <c r="HX66" s="109">
        <f t="shared" si="1296"/>
        <v>0</v>
      </c>
      <c r="HY66" s="109">
        <f t="shared" si="1297"/>
        <v>0</v>
      </c>
      <c r="HZ66" s="109">
        <f>SUM(HZ67:HZ76)</f>
        <v>0</v>
      </c>
      <c r="IA66" s="109">
        <f t="shared" ref="IA66" si="1372">SUM(IA67:IA76)</f>
        <v>0</v>
      </c>
      <c r="IB66" s="109"/>
      <c r="IC66" s="109">
        <f t="shared" ref="IC66" si="1373">SUM(IC67:IC76)</f>
        <v>0</v>
      </c>
      <c r="ID66" s="109">
        <f t="shared" ref="ID66" si="1374">SUM(ID67:ID76)</f>
        <v>0</v>
      </c>
      <c r="IE66" s="109"/>
      <c r="IF66" s="182">
        <f t="shared" si="76"/>
        <v>0</v>
      </c>
      <c r="IG66" s="112">
        <f t="shared" si="77"/>
        <v>0</v>
      </c>
      <c r="IH66" s="173"/>
      <c r="II66" s="111">
        <f t="shared" si="78"/>
        <v>0</v>
      </c>
      <c r="IJ66" s="111">
        <f t="shared" si="79"/>
        <v>0</v>
      </c>
      <c r="IK66" s="420">
        <f t="shared" si="1302"/>
        <v>124687.77983999999</v>
      </c>
      <c r="IL66" s="421"/>
      <c r="IM66" s="110">
        <f>VLOOKUP($G66,'ВМП план'!$A$8:$AS$64,36,0)</f>
        <v>0</v>
      </c>
      <c r="IN66" s="110">
        <f>VLOOKUP($G66,'ВМП план'!$A$8:$AS$64,37,0)</f>
        <v>0</v>
      </c>
      <c r="IO66" s="109">
        <f t="shared" si="1303"/>
        <v>0</v>
      </c>
      <c r="IP66" s="109">
        <f t="shared" si="1304"/>
        <v>0</v>
      </c>
      <c r="IQ66" s="109">
        <f>SUM(IQ67:IQ76)</f>
        <v>0</v>
      </c>
      <c r="IR66" s="109">
        <f t="shared" ref="IR66" si="1375">SUM(IR67:IR76)</f>
        <v>0</v>
      </c>
      <c r="IS66" s="109"/>
      <c r="IT66" s="109">
        <f t="shared" ref="IT66" si="1376">SUM(IT67:IT76)</f>
        <v>0</v>
      </c>
      <c r="IU66" s="109">
        <f t="shared" ref="IU66" si="1377">SUM(IU67:IU76)</f>
        <v>0</v>
      </c>
      <c r="IV66" s="109"/>
      <c r="IW66" s="182">
        <f t="shared" si="80"/>
        <v>0</v>
      </c>
      <c r="IX66" s="112">
        <f t="shared" si="81"/>
        <v>0</v>
      </c>
      <c r="IY66" s="173">
        <f t="shared" si="81"/>
        <v>0</v>
      </c>
      <c r="IZ66" s="111">
        <f t="shared" si="82"/>
        <v>0</v>
      </c>
      <c r="JA66" s="111">
        <f t="shared" si="83"/>
        <v>0</v>
      </c>
      <c r="JB66" s="420">
        <f t="shared" si="1309"/>
        <v>124687.77983999999</v>
      </c>
      <c r="JC66" s="421" t="e">
        <f t="shared" si="1310"/>
        <v>#DIV/0!</v>
      </c>
      <c r="JD66" s="110">
        <f>VLOOKUP($G66,'ВМП план'!$A$8:$AS$64,38,0)</f>
        <v>0</v>
      </c>
      <c r="JE66" s="110">
        <f>VLOOKUP($G66,'ВМП план'!$A$8:$AS$64,39,0)</f>
        <v>0</v>
      </c>
      <c r="JF66" s="109">
        <f t="shared" si="1311"/>
        <v>0</v>
      </c>
      <c r="JG66" s="109">
        <f t="shared" si="1312"/>
        <v>0</v>
      </c>
      <c r="JH66" s="109">
        <f>SUM(JH67:JH76)</f>
        <v>0</v>
      </c>
      <c r="JI66" s="109">
        <f t="shared" ref="JI66:JP66" si="1378">SUM(JI67:JI76)</f>
        <v>0</v>
      </c>
      <c r="JJ66" s="109">
        <f t="shared" si="1378"/>
        <v>0</v>
      </c>
      <c r="JK66" s="109">
        <f t="shared" si="1378"/>
        <v>0</v>
      </c>
      <c r="JL66" s="109">
        <f t="shared" si="1378"/>
        <v>0</v>
      </c>
      <c r="JM66" s="109">
        <f t="shared" si="1378"/>
        <v>0</v>
      </c>
      <c r="JN66" s="109">
        <f t="shared" si="1378"/>
        <v>0</v>
      </c>
      <c r="JO66" s="109">
        <f t="shared" si="1378"/>
        <v>0</v>
      </c>
      <c r="JP66" s="109">
        <f t="shared" si="1378"/>
        <v>0</v>
      </c>
      <c r="JQ66" s="111">
        <f t="shared" si="85"/>
        <v>0</v>
      </c>
      <c r="JR66" s="111">
        <f t="shared" si="86"/>
        <v>0</v>
      </c>
      <c r="JS66" s="420">
        <f t="shared" si="1315"/>
        <v>124687.77983999999</v>
      </c>
      <c r="JT66" s="421" t="e">
        <f t="shared" si="1316"/>
        <v>#DIV/0!</v>
      </c>
      <c r="JU66" s="238">
        <f>VLOOKUP($G66,'ВМП план'!$A$8:$AS$64,32,0)</f>
        <v>0</v>
      </c>
      <c r="JV66" s="238">
        <f>VLOOKUP($G66,'ВМП план'!$A$8:$AS$64,33,0)</f>
        <v>0</v>
      </c>
      <c r="JW66" s="238">
        <f>SUM(JU66/12*$B$2)</f>
        <v>0</v>
      </c>
      <c r="JX66" s="238">
        <f>SUM(JV66/12*$B$2)</f>
        <v>0</v>
      </c>
      <c r="JY66" s="228"/>
      <c r="JZ66" s="228"/>
      <c r="KA66" s="228"/>
      <c r="KB66" s="111"/>
      <c r="KC66" s="111"/>
      <c r="KD66" s="111"/>
      <c r="KE66" s="111"/>
      <c r="KF66" s="111"/>
      <c r="KG66" s="111"/>
      <c r="KH66" s="228">
        <f t="shared" si="88"/>
        <v>0</v>
      </c>
      <c r="KI66" s="228">
        <f t="shared" si="89"/>
        <v>0</v>
      </c>
      <c r="KJ66" s="420">
        <f t="shared" si="1323"/>
        <v>124687.77983999999</v>
      </c>
      <c r="KK66" s="421" t="e">
        <f t="shared" si="1324"/>
        <v>#DIV/0!</v>
      </c>
      <c r="KL66" s="238">
        <f>VLOOKUP($G66,'ВМП план'!$A$8:$AS$64,40,0)</f>
        <v>0</v>
      </c>
      <c r="KM66" s="238">
        <f>VLOOKUP($G66,'ВМП план'!$A$8:$AS$64,41,0)</f>
        <v>0</v>
      </c>
      <c r="KN66" s="238">
        <f t="shared" si="1325"/>
        <v>0</v>
      </c>
      <c r="KO66" s="238">
        <f t="shared" si="1326"/>
        <v>0</v>
      </c>
      <c r="KP66" s="228"/>
      <c r="KQ66" s="228"/>
      <c r="KR66" s="228"/>
      <c r="KS66" s="228"/>
      <c r="KT66" s="228"/>
      <c r="KU66" s="228"/>
      <c r="KV66" s="228"/>
      <c r="KW66" s="228"/>
      <c r="KX66" s="228"/>
      <c r="KY66" s="228">
        <f t="shared" si="91"/>
        <v>0</v>
      </c>
      <c r="KZ66" s="228">
        <f t="shared" si="92"/>
        <v>0</v>
      </c>
      <c r="LA66" s="420">
        <f t="shared" si="1329"/>
        <v>124687.77983999999</v>
      </c>
      <c r="LB66" s="421" t="e">
        <f t="shared" si="1330"/>
        <v>#DIV/0!</v>
      </c>
      <c r="LC66" s="228">
        <f t="shared" si="1331"/>
        <v>76</v>
      </c>
      <c r="LD66" s="229">
        <f t="shared" si="1331"/>
        <v>9476271.2678399999</v>
      </c>
      <c r="LE66" s="230">
        <f t="shared" si="1331"/>
        <v>63.333333333333329</v>
      </c>
      <c r="LF66" s="229">
        <f t="shared" si="1331"/>
        <v>7896892.7231999999</v>
      </c>
      <c r="LG66" s="228">
        <f t="shared" ref="LG66:LL66" si="1379">M66+AD66+AU66+BL66+CC66+CT66+DK66+EB66+ES66+FJ66+GA66+GR66+HI66+HZ66+IQ66+JH66+JY66</f>
        <v>64</v>
      </c>
      <c r="LH66" s="228">
        <f t="shared" si="1379"/>
        <v>7980017.9199999971</v>
      </c>
      <c r="LI66" s="228">
        <f t="shared" si="1379"/>
        <v>679</v>
      </c>
      <c r="LJ66" s="241">
        <f t="shared" si="1379"/>
        <v>0</v>
      </c>
      <c r="LK66" s="241">
        <f t="shared" si="1379"/>
        <v>0</v>
      </c>
      <c r="LL66" s="241">
        <f t="shared" si="1379"/>
        <v>0</v>
      </c>
      <c r="LM66" s="241">
        <f t="shared" si="443"/>
        <v>64</v>
      </c>
      <c r="LN66" s="241">
        <f t="shared" si="444"/>
        <v>7980017.9199999971</v>
      </c>
      <c r="LO66" s="241">
        <f t="shared" si="444"/>
        <v>679</v>
      </c>
      <c r="LP66" s="241">
        <f t="shared" si="95"/>
        <v>0.6666666666666714</v>
      </c>
      <c r="LQ66" s="241">
        <f t="shared" si="96"/>
        <v>83125.19679999724</v>
      </c>
      <c r="LR66" s="317">
        <f t="shared" si="1333"/>
        <v>1.0105263157894737</v>
      </c>
      <c r="LS66" s="317">
        <f t="shared" si="1334"/>
        <v>1.0105263170861858</v>
      </c>
      <c r="LT66" s="233">
        <f t="shared" si="26"/>
        <v>124687.77983999999</v>
      </c>
      <c r="LU66" s="233">
        <f t="shared" ref="LU66:LU72" si="1380">LH66/LG66</f>
        <v>124687.77999999996</v>
      </c>
      <c r="LV66" s="242">
        <f t="shared" si="1335"/>
        <v>-1.5999996685422957E-4</v>
      </c>
      <c r="LW66" s="243"/>
    </row>
    <row r="67" spans="1:335" ht="72" x14ac:dyDescent="0.2">
      <c r="A67" s="215">
        <v>1</v>
      </c>
      <c r="B67" s="215">
        <v>1</v>
      </c>
      <c r="C67" s="430">
        <v>470</v>
      </c>
      <c r="D67" s="431" t="s">
        <v>360</v>
      </c>
      <c r="E67" s="275" t="s">
        <v>390</v>
      </c>
      <c r="F67" s="431" t="s">
        <v>361</v>
      </c>
      <c r="G67" s="119">
        <v>9</v>
      </c>
      <c r="H67" s="193">
        <v>124687.77983999999</v>
      </c>
      <c r="I67" s="96"/>
      <c r="J67" s="96"/>
      <c r="K67" s="96"/>
      <c r="L67" s="96"/>
      <c r="M67" s="96">
        <f>VLOOKUP($E67,'факт '!$E$7:$DM$254,3,0)</f>
        <v>0</v>
      </c>
      <c r="N67" s="96">
        <f>VLOOKUP($E67,'факт '!$E$7:$DM$254,4,0)</f>
        <v>0</v>
      </c>
      <c r="O67" s="96">
        <f>VLOOKUP($E67,'факт '!$E$7:$DM$254,5,0)</f>
        <v>0</v>
      </c>
      <c r="P67" s="96">
        <f>VLOOKUP($E67,'факт '!$E$7:$DM$254,6,0)</f>
        <v>0</v>
      </c>
      <c r="Q67" s="96">
        <f>VLOOKUP($E67,'факт '!$E$7:$DM$254,7,0)</f>
        <v>0</v>
      </c>
      <c r="R67" s="96">
        <f>VLOOKUP($E67,'факт '!$E$7:$DM$254,8,0)</f>
        <v>0</v>
      </c>
      <c r="S67" s="96">
        <f t="shared" ref="S67:S71" si="1381">M67+P67</f>
        <v>0</v>
      </c>
      <c r="T67" s="96">
        <f t="shared" ref="T67:T71" si="1382">N67+Q67</f>
        <v>0</v>
      </c>
      <c r="U67" s="96">
        <f t="shared" ref="U67:U71" si="1383">O67+R67</f>
        <v>0</v>
      </c>
      <c r="V67" s="97">
        <f t="shared" si="30"/>
        <v>0</v>
      </c>
      <c r="W67" s="97">
        <f t="shared" si="31"/>
        <v>0</v>
      </c>
      <c r="X67" s="97"/>
      <c r="Y67" s="97"/>
      <c r="Z67" s="96"/>
      <c r="AA67" s="96"/>
      <c r="AB67" s="96"/>
      <c r="AC67" s="96"/>
      <c r="AD67" s="96">
        <f>VLOOKUP($E67,'факт '!$E$7:$DM$254,15,0)</f>
        <v>0</v>
      </c>
      <c r="AE67" s="96">
        <f>VLOOKUP($E67,'факт '!$E$7:$DM$254,16,0)</f>
        <v>0</v>
      </c>
      <c r="AF67" s="105">
        <f>VLOOKUP($E67,'факт '!$E$7:$DM$254,17,0)</f>
        <v>0</v>
      </c>
      <c r="AG67" s="96">
        <f>VLOOKUP($E67,'факт '!$E$7:$DM$254,18,0)</f>
        <v>0</v>
      </c>
      <c r="AH67" s="96">
        <f>VLOOKUP($E67,'факт '!$E$7:$DM$254,19,0)</f>
        <v>0</v>
      </c>
      <c r="AI67" s="96">
        <f>VLOOKUP($E67,'факт '!$E$7:$DM$254,20,0)</f>
        <v>0</v>
      </c>
      <c r="AJ67" s="96">
        <f t="shared" ref="AJ67:AJ71" si="1384">AD67+AG67</f>
        <v>0</v>
      </c>
      <c r="AK67" s="96">
        <f t="shared" ref="AK67:AK71" si="1385">AE67+AH67</f>
        <v>0</v>
      </c>
      <c r="AL67" s="172">
        <f t="shared" ref="AL67:AL71" si="1386">AF67+AI67</f>
        <v>0</v>
      </c>
      <c r="AM67" s="97">
        <f t="shared" si="1219"/>
        <v>0</v>
      </c>
      <c r="AN67" s="97">
        <f t="shared" si="1219"/>
        <v>0</v>
      </c>
      <c r="AO67" s="97"/>
      <c r="AP67" s="97"/>
      <c r="AQ67" s="96"/>
      <c r="AR67" s="96"/>
      <c r="AS67" s="96"/>
      <c r="AT67" s="96"/>
      <c r="AU67" s="96">
        <f>VLOOKUP($E67,'факт '!$E$7:$DM$254,9,0)</f>
        <v>0</v>
      </c>
      <c r="AV67" s="96">
        <f>VLOOKUP($E67,'факт '!$E$7:$DM$254,10,0)</f>
        <v>0</v>
      </c>
      <c r="AW67" s="96">
        <f>VLOOKUP($E67,'факт '!$E$7:$DM$254,11,0)</f>
        <v>0</v>
      </c>
      <c r="AX67" s="96">
        <f>VLOOKUP($E67,'факт '!$E$7:$DM$254,12,0)</f>
        <v>0</v>
      </c>
      <c r="AY67" s="96">
        <f>VLOOKUP($E67,'факт '!$E$7:$DM$254,13,0)</f>
        <v>0</v>
      </c>
      <c r="AZ67" s="96">
        <f>VLOOKUP($E67,'факт '!$E$7:$DM$254,14,0)</f>
        <v>0</v>
      </c>
      <c r="BA67" s="105">
        <f t="shared" ref="BA67:BA68" si="1387">AU67+AX67</f>
        <v>0</v>
      </c>
      <c r="BB67" s="96">
        <f t="shared" ref="BB67:BB68" si="1388">AV67+AY67</f>
        <v>0</v>
      </c>
      <c r="BC67" s="172">
        <f t="shared" ref="BC67:BC68" si="1389">AW67+AZ67</f>
        <v>0</v>
      </c>
      <c r="BD67" s="97">
        <f t="shared" si="966"/>
        <v>0</v>
      </c>
      <c r="BE67" s="97">
        <f t="shared" si="967"/>
        <v>0</v>
      </c>
      <c r="BF67" s="97"/>
      <c r="BG67" s="97"/>
      <c r="BH67" s="96"/>
      <c r="BI67" s="96"/>
      <c r="BJ67" s="96"/>
      <c r="BK67" s="96"/>
      <c r="BL67" s="96">
        <f>VLOOKUP($E67,'факт '!$E$7:$DM$254,21,0)</f>
        <v>0</v>
      </c>
      <c r="BM67" s="96">
        <f>VLOOKUP($E67,'факт '!$E$7:$DM$254,22,0)</f>
        <v>0</v>
      </c>
      <c r="BN67" s="96">
        <f>VLOOKUP($E67,'факт '!$E$7:$DM$254,23,0)</f>
        <v>0</v>
      </c>
      <c r="BO67" s="105">
        <f>VLOOKUP($E67,'факт '!$E$7:$DM$254,24,0)</f>
        <v>0</v>
      </c>
      <c r="BP67" s="96">
        <f>VLOOKUP($E67,'факт '!$E$7:$DM$254,25,0)</f>
        <v>0</v>
      </c>
      <c r="BQ67" s="96">
        <f>VLOOKUP($E67,'факт '!$E$7:$DM$254,26,0)</f>
        <v>0</v>
      </c>
      <c r="BR67" s="96">
        <f t="shared" ref="BR67:BR69" si="1390">BL67+BO67</f>
        <v>0</v>
      </c>
      <c r="BS67" s="96">
        <f t="shared" ref="BS67:BS69" si="1391">BM67+BP67</f>
        <v>0</v>
      </c>
      <c r="BT67" s="172">
        <f t="shared" ref="BT67:BT69" si="1392">BN67+BQ67</f>
        <v>0</v>
      </c>
      <c r="BU67" s="97">
        <f t="shared" si="37"/>
        <v>0</v>
      </c>
      <c r="BV67" s="97">
        <f t="shared" si="38"/>
        <v>0</v>
      </c>
      <c r="BW67" s="97"/>
      <c r="BX67" s="97"/>
      <c r="BY67" s="96"/>
      <c r="BZ67" s="96"/>
      <c r="CA67" s="96"/>
      <c r="CB67" s="96"/>
      <c r="CC67" s="96">
        <f>VLOOKUP($E67,'факт '!$E$7:$DM$254,33,0)</f>
        <v>0</v>
      </c>
      <c r="CD67" s="96">
        <f>VLOOKUP($E67,'факт '!$E$7:$DM$254,34,0)</f>
        <v>0</v>
      </c>
      <c r="CE67" s="105">
        <f>VLOOKUP($E67,'факт '!$E$7:$DM$254,35,0)</f>
        <v>0</v>
      </c>
      <c r="CF67" s="96">
        <f>VLOOKUP($E67,'факт '!$E$7:$DM$254,36,0)</f>
        <v>0</v>
      </c>
      <c r="CG67" s="96">
        <f>VLOOKUP($E67,'факт '!$E$7:$DM$254,37,0)</f>
        <v>0</v>
      </c>
      <c r="CH67" s="96">
        <f>VLOOKUP($E67,'факт '!$E$7:$DM$254,38,0)</f>
        <v>0</v>
      </c>
      <c r="CI67" s="96">
        <f t="shared" ref="CI67:CI71" si="1393">CC67+CF67</f>
        <v>0</v>
      </c>
      <c r="CJ67" s="96">
        <f t="shared" ref="CJ67:CJ71" si="1394">CD67+CG67</f>
        <v>0</v>
      </c>
      <c r="CK67" s="172">
        <f t="shared" ref="CK67:CK71" si="1395">CE67+CH67</f>
        <v>0</v>
      </c>
      <c r="CL67" s="97">
        <f t="shared" si="42"/>
        <v>0</v>
      </c>
      <c r="CM67" s="97">
        <f t="shared" si="43"/>
        <v>0</v>
      </c>
      <c r="CN67" s="235">
        <f t="shared" si="1240"/>
        <v>124687.77983999999</v>
      </c>
      <c r="CO67" s="97" t="e">
        <f t="shared" ref="CO67:CO69" si="1396">CD67/CC67</f>
        <v>#DIV/0!</v>
      </c>
      <c r="CP67" s="96"/>
      <c r="CQ67" s="96"/>
      <c r="CR67" s="96"/>
      <c r="CS67" s="96"/>
      <c r="CT67" s="96">
        <f>VLOOKUP($E67,'факт '!$E$7:$DM$254,39,0)</f>
        <v>0</v>
      </c>
      <c r="CU67" s="96">
        <f>VLOOKUP($E67,'факт '!$E$7:$DM$254,40,0)</f>
        <v>0</v>
      </c>
      <c r="CV67" s="244">
        <f>VLOOKUP($E67,'факт '!$E$7:$DM$254,41,0)</f>
        <v>0</v>
      </c>
      <c r="CW67" s="96">
        <f>VLOOKUP($E67,'факт '!$E$7:$DM$254,42,0)</f>
        <v>0</v>
      </c>
      <c r="CX67" s="96">
        <f>VLOOKUP($E67,'факт '!$E$7:$DM$254,43,0)</f>
        <v>0</v>
      </c>
      <c r="CY67" s="105">
        <f>VLOOKUP($E67,'факт '!$E$7:$DM$254,44,0)</f>
        <v>0</v>
      </c>
      <c r="CZ67" s="96">
        <f t="shared" ref="CZ67:CZ68" si="1397">CT67+CW67</f>
        <v>0</v>
      </c>
      <c r="DA67" s="96">
        <f t="shared" ref="DA67:DA68" si="1398">CU67+CX67</f>
        <v>0</v>
      </c>
      <c r="DB67" s="172"/>
      <c r="DC67" s="97">
        <f t="shared" si="46"/>
        <v>0</v>
      </c>
      <c r="DD67" s="97">
        <f t="shared" si="47"/>
        <v>0</v>
      </c>
      <c r="DE67" s="97"/>
      <c r="DF67" s="97"/>
      <c r="DG67" s="96"/>
      <c r="DH67" s="96"/>
      <c r="DI67" s="96"/>
      <c r="DJ67" s="96"/>
      <c r="DK67" s="96">
        <f>VLOOKUP($E67,'факт '!$E$7:$DM$254,45,0)</f>
        <v>0</v>
      </c>
      <c r="DL67" s="96">
        <f>VLOOKUP($E67,'факт '!$E$7:$DM$254,46,0)</f>
        <v>0</v>
      </c>
      <c r="DM67" s="96">
        <f>VLOOKUP($E67,'факт '!$E$7:$DM$254,47,0)</f>
        <v>0</v>
      </c>
      <c r="DN67" s="96">
        <f>VLOOKUP($E67,'факт '!$E$7:$DM$254,48,0)</f>
        <v>0</v>
      </c>
      <c r="DO67" s="96">
        <f>VLOOKUP($E67,'факт '!$E$7:$DM$254,49,0)</f>
        <v>0</v>
      </c>
      <c r="DP67" s="96">
        <f>VLOOKUP($E67,'факт '!$E$7:$DM$254,50,0)</f>
        <v>0</v>
      </c>
      <c r="DQ67" s="105">
        <f t="shared" ref="DQ67:DQ68" si="1399">DK67+DN67</f>
        <v>0</v>
      </c>
      <c r="DR67" s="96">
        <f t="shared" ref="DR67:DR68" si="1400">DL67+DO67</f>
        <v>0</v>
      </c>
      <c r="DS67" s="172">
        <f t="shared" ref="DS67:DS68" si="1401">DM67+DP67</f>
        <v>0</v>
      </c>
      <c r="DT67" s="97">
        <f t="shared" ref="DT67:DT68" si="1402">DK67-DI67</f>
        <v>0</v>
      </c>
      <c r="DU67" s="97">
        <f t="shared" ref="DU67:DU68" si="1403">DL67-DJ67</f>
        <v>0</v>
      </c>
      <c r="DV67" s="97"/>
      <c r="DW67" s="97"/>
      <c r="DX67" s="96"/>
      <c r="DY67" s="96"/>
      <c r="DZ67" s="96"/>
      <c r="EA67" s="96"/>
      <c r="EB67" s="96">
        <f>VLOOKUP($E67,'факт '!$E$7:$DM$254,51,0)</f>
        <v>0</v>
      </c>
      <c r="EC67" s="96">
        <f>VLOOKUP($E67,'факт '!$E$7:$DM$254,52,0)</f>
        <v>0</v>
      </c>
      <c r="ED67" s="96">
        <f>VLOOKUP($E67,'факт '!$E$7:$DM$254,53,0)</f>
        <v>0</v>
      </c>
      <c r="EE67" s="96">
        <f>VLOOKUP($E67,'факт '!$E$7:$DM$254,54,0)</f>
        <v>0</v>
      </c>
      <c r="EF67" s="96">
        <f>VLOOKUP($E67,'факт '!$E$7:$DM$254,55,0)</f>
        <v>0</v>
      </c>
      <c r="EG67" s="96">
        <f>VLOOKUP($E67,'факт '!$E$7:$DM$254,56,0)</f>
        <v>0</v>
      </c>
      <c r="EH67" s="105">
        <f t="shared" ref="EH67:EH68" si="1404">EB67+EE67</f>
        <v>0</v>
      </c>
      <c r="EI67" s="96">
        <f t="shared" ref="EI67:EI68" si="1405">EC67+EF67</f>
        <v>0</v>
      </c>
      <c r="EJ67" s="172">
        <f t="shared" ref="EJ67:EJ68" si="1406">ED67+EG67</f>
        <v>0</v>
      </c>
      <c r="EK67" s="97">
        <f t="shared" si="56"/>
        <v>0</v>
      </c>
      <c r="EL67" s="97">
        <f t="shared" si="57"/>
        <v>0</v>
      </c>
      <c r="EM67" s="97"/>
      <c r="EN67" s="97"/>
      <c r="EO67" s="96"/>
      <c r="EP67" s="96"/>
      <c r="EQ67" s="96"/>
      <c r="ER67" s="96"/>
      <c r="ES67" s="96">
        <f>VLOOKUP($E67,'факт '!$E$7:$DM$254,57,0)</f>
        <v>0</v>
      </c>
      <c r="ET67" s="96">
        <f>VLOOKUP($E67,'факт '!$E$7:$DM$254,58,0)</f>
        <v>0</v>
      </c>
      <c r="EU67" s="96">
        <f>VLOOKUP($E67,'факт '!$E$7:$DM$254,59,0)</f>
        <v>0</v>
      </c>
      <c r="EV67" s="96">
        <f>VLOOKUP($E67,'факт '!$E$7:$DM$254,60,0)</f>
        <v>0</v>
      </c>
      <c r="EW67" s="96">
        <f>VLOOKUP($E67,'факт '!$E$7:$DM$254,61,0)</f>
        <v>0</v>
      </c>
      <c r="EX67" s="96">
        <f>VLOOKUP($E67,'факт '!$E$7:$DM$254,62,0)</f>
        <v>0</v>
      </c>
      <c r="EY67" s="105">
        <f t="shared" ref="EY67:EY68" si="1407">ES67+EV67</f>
        <v>0</v>
      </c>
      <c r="EZ67" s="96">
        <f t="shared" ref="EZ67:EZ68" si="1408">ET67+EW67</f>
        <v>0</v>
      </c>
      <c r="FA67" s="172">
        <f t="shared" ref="FA67:FA68" si="1409">EU67+EX67</f>
        <v>0</v>
      </c>
      <c r="FB67" s="97">
        <f t="shared" si="61"/>
        <v>0</v>
      </c>
      <c r="FC67" s="97">
        <f t="shared" si="62"/>
        <v>0</v>
      </c>
      <c r="FD67" s="97"/>
      <c r="FE67" s="97"/>
      <c r="FF67" s="96"/>
      <c r="FG67" s="96"/>
      <c r="FH67" s="96"/>
      <c r="FI67" s="96"/>
      <c r="FJ67" s="96">
        <f>VLOOKUP($E67,'факт '!$E$7:$DM$254,27,0)</f>
        <v>38</v>
      </c>
      <c r="FK67" s="96">
        <f>VLOOKUP($E67,'факт '!$E$7:$DM$254,28,0)</f>
        <v>4738135.6399999978</v>
      </c>
      <c r="FL67" s="96">
        <f>VLOOKUP($E67,'факт '!$E$7:$DM$254,29,0)</f>
        <v>233</v>
      </c>
      <c r="FM67" s="96">
        <f>VLOOKUP($E67,'факт '!$E$7:$DM$254,30,0)</f>
        <v>0</v>
      </c>
      <c r="FN67" s="96">
        <f>VLOOKUP($E67,'факт '!$E$7:$DM$254,31,0)</f>
        <v>0</v>
      </c>
      <c r="FO67" s="96">
        <f>VLOOKUP($E67,'факт '!$E$7:$DM$254,32,0)</f>
        <v>0</v>
      </c>
      <c r="FP67" s="105">
        <f t="shared" ref="FP67:FP68" si="1410">FJ67+FM67</f>
        <v>38</v>
      </c>
      <c r="FQ67" s="96">
        <f t="shared" ref="FQ67:FQ68" si="1411">FK67+FN67</f>
        <v>4738135.6399999978</v>
      </c>
      <c r="FR67" s="172">
        <f t="shared" ref="FR67:FR68" si="1412">FL67+FO67</f>
        <v>233</v>
      </c>
      <c r="FS67" s="97">
        <f t="shared" si="1275"/>
        <v>38</v>
      </c>
      <c r="FT67" s="97">
        <f t="shared" si="1276"/>
        <v>4738135.6399999978</v>
      </c>
      <c r="FU67" s="235">
        <f t="shared" si="1277"/>
        <v>124687.77983999999</v>
      </c>
      <c r="FV67" s="236">
        <f t="shared" ref="FV67:FV69" si="1413">FK67/FJ67</f>
        <v>124687.77999999994</v>
      </c>
      <c r="FW67" s="96"/>
      <c r="FX67" s="96"/>
      <c r="FY67" s="96"/>
      <c r="FZ67" s="96"/>
      <c r="GA67" s="96">
        <f>VLOOKUP($E67,'факт '!$E$7:$DM$254,63,0)</f>
        <v>0</v>
      </c>
      <c r="GB67" s="96">
        <f>VLOOKUP($E67,'факт '!$E$7:$DM$254,64,0)</f>
        <v>0</v>
      </c>
      <c r="GC67" s="96">
        <f>VLOOKUP($E67,'факт '!$E$7:$DM$254,65,0)</f>
        <v>0</v>
      </c>
      <c r="GD67" s="96">
        <f>VLOOKUP($E67,'факт '!$E$7:$DM$254,66,0)</f>
        <v>0</v>
      </c>
      <c r="GE67" s="96">
        <f>VLOOKUP($E67,'факт '!$E$7:$DM$254,67,0)</f>
        <v>0</v>
      </c>
      <c r="GF67" s="96">
        <f>VLOOKUP($E67,'факт '!$E$7:$DM$254,68,0)</f>
        <v>0</v>
      </c>
      <c r="GG67" s="105">
        <f t="shared" ref="GG67:GG68" si="1414">GA67+GD67</f>
        <v>0</v>
      </c>
      <c r="GH67" s="96">
        <f t="shared" ref="GH67:GH68" si="1415">GB67+GE67</f>
        <v>0</v>
      </c>
      <c r="GI67" s="172">
        <f t="shared" ref="GI67:GI68" si="1416">GC67+GF67</f>
        <v>0</v>
      </c>
      <c r="GJ67" s="97">
        <f t="shared" si="67"/>
        <v>0</v>
      </c>
      <c r="GK67" s="97">
        <f t="shared" si="68"/>
        <v>0</v>
      </c>
      <c r="GL67" s="97"/>
      <c r="GM67" s="97"/>
      <c r="GN67" s="96"/>
      <c r="GO67" s="96"/>
      <c r="GP67" s="96"/>
      <c r="GQ67" s="96"/>
      <c r="GR67" s="96">
        <f>VLOOKUP($E67,'факт '!$E$7:$DM$254,93,0)</f>
        <v>0</v>
      </c>
      <c r="GS67" s="96">
        <f>VLOOKUP($E67,'факт '!$E$7:$DM$254,94,0)</f>
        <v>0</v>
      </c>
      <c r="GT67" s="96">
        <f>VLOOKUP($E67,'факт '!$E$7:$DM$254,95,0)</f>
        <v>0</v>
      </c>
      <c r="GU67" s="96">
        <f>VLOOKUP($E67,'факт '!$E$7:$DM$254,96,0)</f>
        <v>0</v>
      </c>
      <c r="GV67" s="96">
        <f>VLOOKUP($E67,'факт '!$E$7:$DM$254,97,0)</f>
        <v>0</v>
      </c>
      <c r="GW67" s="96">
        <f>VLOOKUP($E67,'факт '!$E$7:$DM$254,98,0)</f>
        <v>0</v>
      </c>
      <c r="GX67" s="96">
        <f t="shared" ref="GX67:GX71" si="1417">GR67+GU67</f>
        <v>0</v>
      </c>
      <c r="GY67" s="96">
        <f t="shared" ref="GY67:GY71" si="1418">GS67+GV67</f>
        <v>0</v>
      </c>
      <c r="GZ67" s="96">
        <f t="shared" ref="GZ67:GZ71" si="1419">GT67+GW67</f>
        <v>0</v>
      </c>
      <c r="HA67" s="97">
        <f t="shared" si="70"/>
        <v>0</v>
      </c>
      <c r="HB67" s="97">
        <f t="shared" si="71"/>
        <v>0</v>
      </c>
      <c r="HC67" s="235">
        <f t="shared" si="1287"/>
        <v>124687.77983999999</v>
      </c>
      <c r="HD67" s="236" t="e">
        <f t="shared" ref="HD67:HD69" si="1420">GS67/GR67</f>
        <v>#DIV/0!</v>
      </c>
      <c r="HE67" s="96"/>
      <c r="HF67" s="96"/>
      <c r="HG67" s="96"/>
      <c r="HH67" s="96"/>
      <c r="HI67" s="96"/>
      <c r="HJ67" s="96"/>
      <c r="HK67" s="96"/>
      <c r="HL67" s="96"/>
      <c r="HM67" s="96"/>
      <c r="HN67" s="96"/>
      <c r="HO67" s="105"/>
      <c r="HP67" s="96"/>
      <c r="HQ67" s="172"/>
      <c r="HR67" s="97">
        <f t="shared" si="74"/>
        <v>0</v>
      </c>
      <c r="HS67" s="97">
        <f t="shared" si="75"/>
        <v>0</v>
      </c>
      <c r="HT67" s="97"/>
      <c r="HU67" s="97"/>
      <c r="HV67" s="96"/>
      <c r="HW67" s="96"/>
      <c r="HX67" s="96"/>
      <c r="HY67" s="96"/>
      <c r="HZ67" s="96">
        <f>VLOOKUP($E67,'факт '!$E$7:$DM$254,87,0)</f>
        <v>0</v>
      </c>
      <c r="IA67" s="96">
        <f>VLOOKUP($E67,'факт '!$E$7:$DM$254,88,0)</f>
        <v>0</v>
      </c>
      <c r="IB67" s="96">
        <f>VLOOKUP($E67,'факт '!$E$7:$DM$254,89,0)</f>
        <v>0</v>
      </c>
      <c r="IC67" s="96">
        <f>VLOOKUP($E67,'факт '!$E$7:$DM$254,90,0)</f>
        <v>0</v>
      </c>
      <c r="ID67" s="96">
        <f>VLOOKUP($E67,'факт '!$E$7:$DM$254,91,0)</f>
        <v>0</v>
      </c>
      <c r="IE67" s="96">
        <f>VLOOKUP($E67,'факт '!$E$7:$DM$254,92,0)</f>
        <v>0</v>
      </c>
      <c r="IF67" s="105">
        <f t="shared" ref="IF67:IF68" si="1421">HZ67+IC67</f>
        <v>0</v>
      </c>
      <c r="IG67" s="96">
        <f t="shared" ref="IG67:IG68" si="1422">IA67+ID67</f>
        <v>0</v>
      </c>
      <c r="IH67" s="172"/>
      <c r="II67" s="97">
        <f t="shared" si="78"/>
        <v>0</v>
      </c>
      <c r="IJ67" s="97">
        <f t="shared" si="79"/>
        <v>0</v>
      </c>
      <c r="IK67" s="97"/>
      <c r="IL67" s="97"/>
      <c r="IM67" s="96"/>
      <c r="IN67" s="96"/>
      <c r="IO67" s="96"/>
      <c r="IP67" s="96"/>
      <c r="IQ67" s="96">
        <f>VLOOKUP($E67,'факт '!$E$7:$DM$254,99,0)</f>
        <v>0</v>
      </c>
      <c r="IR67" s="96">
        <f>VLOOKUP($E67,'факт '!$E$7:$DM$254,100,0)</f>
        <v>0</v>
      </c>
      <c r="IS67" s="96">
        <f>VLOOKUP($E67,'факт '!$E$7:$DM$254,101,0)</f>
        <v>0</v>
      </c>
      <c r="IT67" s="96">
        <f>VLOOKUP($E67,'факт '!$E$7:$DM$254,102,0)</f>
        <v>0</v>
      </c>
      <c r="IU67" s="96">
        <f>VLOOKUP($E67,'факт '!$E$7:$DM$254,103,0)</f>
        <v>0</v>
      </c>
      <c r="IV67" s="96">
        <f>VLOOKUP($E67,'факт '!$E$7:$DM$254,104,0)</f>
        <v>0</v>
      </c>
      <c r="IW67" s="105">
        <f t="shared" ref="IW67:IW68" si="1423">IQ67+IT67</f>
        <v>0</v>
      </c>
      <c r="IX67" s="96">
        <f t="shared" ref="IX67:IX68" si="1424">IR67+IU67</f>
        <v>0</v>
      </c>
      <c r="IY67" s="172">
        <f t="shared" ref="IY67:IY68" si="1425">IS67+IV67</f>
        <v>0</v>
      </c>
      <c r="IZ67" s="97">
        <f t="shared" ref="IZ67:IZ68" si="1426">IQ67-IO67</f>
        <v>0</v>
      </c>
      <c r="JA67" s="97">
        <f t="shared" ref="JA67:JA68" si="1427">IR67-IP67</f>
        <v>0</v>
      </c>
      <c r="JB67" s="97"/>
      <c r="JC67" s="97"/>
      <c r="JD67" s="96"/>
      <c r="JE67" s="96"/>
      <c r="JF67" s="96"/>
      <c r="JG67" s="96"/>
      <c r="JH67" s="96">
        <f>VLOOKUP($E67,'факт '!$E$7:$DM$254,81,0)</f>
        <v>0</v>
      </c>
      <c r="JI67" s="96">
        <f>VLOOKUP($E67,'факт '!$E$7:$DM$254,82,0)</f>
        <v>0</v>
      </c>
      <c r="JJ67" s="96">
        <f>VLOOKUP($E67,'факт '!$E$7:$DM$254,83,0)</f>
        <v>0</v>
      </c>
      <c r="JK67" s="96">
        <f>VLOOKUP($E67,'факт '!$E$7:$DM$254,84,0)</f>
        <v>0</v>
      </c>
      <c r="JL67" s="96">
        <f>VLOOKUP($E67,'факт '!$E$7:$DM$254,85,0)</f>
        <v>0</v>
      </c>
      <c r="JM67" s="96">
        <f>VLOOKUP($E67,'факт '!$E$7:$DM$254,86,0)</f>
        <v>0</v>
      </c>
      <c r="JN67" s="96">
        <f t="shared" ref="JN67:JN68" si="1428">JH67+JK67</f>
        <v>0</v>
      </c>
      <c r="JO67" s="96">
        <f t="shared" ref="JO67:JO68" si="1429">JI67+JL67</f>
        <v>0</v>
      </c>
      <c r="JP67" s="96">
        <f t="shared" ref="JP67:JP68" si="1430">JJ67+JM67</f>
        <v>0</v>
      </c>
      <c r="JQ67" s="97">
        <f t="shared" ref="JQ67:JQ68" si="1431">JH67-JF67</f>
        <v>0</v>
      </c>
      <c r="JR67" s="97">
        <f t="shared" ref="JR67:JR68" si="1432">JI67-JG67</f>
        <v>0</v>
      </c>
      <c r="JS67" s="97"/>
      <c r="JT67" s="97"/>
      <c r="JU67" s="97"/>
      <c r="JV67" s="97"/>
      <c r="JW67" s="97"/>
      <c r="JX67" s="97"/>
      <c r="JY67" s="96">
        <f>VLOOKUP($E67,'факт '!$E$7:$DM$254,69,0)</f>
        <v>0</v>
      </c>
      <c r="JZ67" s="96">
        <f>VLOOKUP($E67,'факт '!$E$7:$DM$254,70,0)</f>
        <v>0</v>
      </c>
      <c r="KA67" s="96">
        <f>VLOOKUP($E67,'факт '!$E$7:$DM$254,71,0)</f>
        <v>0</v>
      </c>
      <c r="KB67" s="96">
        <f>VLOOKUP($E67,'факт '!$E$7:$DM$254,72,0)</f>
        <v>0</v>
      </c>
      <c r="KC67" s="96">
        <f>VLOOKUP($E67,'факт '!$E$7:$DM$254,73,0)</f>
        <v>0</v>
      </c>
      <c r="KD67" s="96">
        <f>VLOOKUP($E67,'факт '!$E$7:$DM$254,74,0)</f>
        <v>0</v>
      </c>
      <c r="KE67" s="97">
        <f t="shared" ref="KE67:KE68" si="1433">JY67+KB67</f>
        <v>0</v>
      </c>
      <c r="KF67" s="97">
        <f t="shared" ref="KF67:KF68" si="1434">JZ67+KC67</f>
        <v>0</v>
      </c>
      <c r="KG67" s="97">
        <f t="shared" ref="KG67:KG68" si="1435">KA67+KD67</f>
        <v>0</v>
      </c>
      <c r="KH67" s="97">
        <f t="shared" ref="KH67:KH68" si="1436">JY67-JW67</f>
        <v>0</v>
      </c>
      <c r="KI67" s="97">
        <f t="shared" ref="KI67:KI68" si="1437">JZ67-JX67</f>
        <v>0</v>
      </c>
      <c r="KJ67" s="97"/>
      <c r="KK67" s="97"/>
      <c r="KL67" s="97"/>
      <c r="KM67" s="97"/>
      <c r="KN67" s="97"/>
      <c r="KO67" s="97"/>
      <c r="KP67" s="96">
        <f>VLOOKUP($E67,'факт '!$E$7:$DM$254,75,0)</f>
        <v>0</v>
      </c>
      <c r="KQ67" s="96">
        <f>VLOOKUP($E67,'факт '!$E$7:$DM$254,76,0)</f>
        <v>0</v>
      </c>
      <c r="KR67" s="96">
        <f>VLOOKUP($E67,'факт '!$E$7:$DM$254,77,0)</f>
        <v>0</v>
      </c>
      <c r="KS67" s="96">
        <f>VLOOKUP($E67,'факт '!$E$7:$DM$254,78,0)</f>
        <v>0</v>
      </c>
      <c r="KT67" s="96">
        <f>VLOOKUP($E67,'факт '!$E$7:$DM$254,79,0)</f>
        <v>0</v>
      </c>
      <c r="KU67" s="96">
        <f>VLOOKUP($E67,'факт '!$E$7:$DM$254,80,0)</f>
        <v>0</v>
      </c>
      <c r="KV67" s="97">
        <f t="shared" ref="KV67:KV68" si="1438">KP67+KS67</f>
        <v>0</v>
      </c>
      <c r="KW67" s="97">
        <f t="shared" ref="KW67:KW68" si="1439">KQ67+KT67</f>
        <v>0</v>
      </c>
      <c r="KX67" s="97">
        <f t="shared" ref="KX67:KX68" si="1440">KR67+KU67</f>
        <v>0</v>
      </c>
      <c r="KY67" s="97">
        <f t="shared" si="91"/>
        <v>0</v>
      </c>
      <c r="KZ67" s="97">
        <f t="shared" si="92"/>
        <v>0</v>
      </c>
      <c r="LA67" s="97"/>
      <c r="LB67" s="97"/>
      <c r="LC67" s="98"/>
      <c r="LD67" s="99"/>
      <c r="LE67" s="98"/>
      <c r="LF67" s="98"/>
      <c r="LG67" s="231">
        <f t="shared" ref="LG67:LG76" si="1441">M67+AD67+AU67+BL67+CC67+CT67+DK67+EB67+ES67+FJ67+GA67+GR67+HI67+HZ67+IQ67+JH67+JY67+KP67</f>
        <v>38</v>
      </c>
      <c r="LH67" s="231">
        <f t="shared" ref="LH67:LH76" si="1442">N67+AE67+AV67+BM67+CD67+CU67+DL67+EC67+ET67+FK67+GB67+GS67+HJ67+IA67+IR67+JI67+JZ67+KQ67</f>
        <v>4738135.6399999978</v>
      </c>
      <c r="LI67" s="231">
        <f t="shared" ref="LI67:LI76" si="1443">O67+AF67+AW67+BN67+CE67+CV67+DM67+ED67+EU67+FL67+GC67+GT67+HK67+IB67+IS67+JJ67+KA67+KR67</f>
        <v>233</v>
      </c>
      <c r="LJ67" s="231">
        <f t="shared" ref="LJ67:LJ76" si="1444">P67+AG67+AX67+BO67+CF67+CW67+DN67+EE67+EV67+FM67+GD67+GU67+HL67+IC67+IT67+JK67+KB67+KS67</f>
        <v>0</v>
      </c>
      <c r="LK67" s="231">
        <f t="shared" ref="LK67:LK76" si="1445">Q67+AH67+AY67+BP67+CG67+CX67+DO67+EF67+EW67+FN67+GE67+GV67+HM67+ID67+IU67+JL67+KC67+KT67</f>
        <v>0</v>
      </c>
      <c r="LL67" s="231">
        <f t="shared" ref="LL67:LL76" si="1446">R67+AI67+AZ67+BQ67+CH67+CY67+DP67+EG67+EX67+FO67+GF67+GW67+HN67+IE67+IV67+JM67+KD67+KU67</f>
        <v>0</v>
      </c>
      <c r="LM67" s="231">
        <f t="shared" si="443"/>
        <v>38</v>
      </c>
      <c r="LN67" s="231">
        <f t="shared" si="444"/>
        <v>4738135.6399999978</v>
      </c>
      <c r="LO67" s="231">
        <f t="shared" si="444"/>
        <v>233</v>
      </c>
      <c r="LP67" s="231">
        <f t="shared" si="95"/>
        <v>38</v>
      </c>
      <c r="LQ67" s="231">
        <f t="shared" si="96"/>
        <v>4738135.6399999978</v>
      </c>
      <c r="LR67" s="100"/>
      <c r="LS67" s="101"/>
      <c r="LT67" s="102">
        <f t="shared" si="26"/>
        <v>124687.77983999999</v>
      </c>
      <c r="LU67" s="102">
        <f t="shared" si="1380"/>
        <v>124687.77999999994</v>
      </c>
      <c r="LV67" s="245">
        <f t="shared" si="1335"/>
        <v>-1.5999995230231434E-4</v>
      </c>
      <c r="LW67" s="246" t="e">
        <f t="shared" ref="LW67:LW69" si="1447">LK67/LJ67</f>
        <v>#DIV/0!</v>
      </c>
    </row>
    <row r="68" spans="1:335" ht="32.25" customHeight="1" x14ac:dyDescent="0.2">
      <c r="A68" s="215">
        <v>1</v>
      </c>
      <c r="B68" s="215">
        <v>1</v>
      </c>
      <c r="C68" s="430">
        <v>13</v>
      </c>
      <c r="D68" s="431" t="s">
        <v>391</v>
      </c>
      <c r="E68" s="275" t="s">
        <v>392</v>
      </c>
      <c r="F68" s="431" t="s">
        <v>393</v>
      </c>
      <c r="G68" s="119">
        <v>9</v>
      </c>
      <c r="H68" s="193">
        <v>124687.77983999999</v>
      </c>
      <c r="I68" s="96"/>
      <c r="J68" s="96"/>
      <c r="K68" s="96"/>
      <c r="L68" s="96"/>
      <c r="M68" s="96">
        <f>VLOOKUP($E68,'факт '!$E$7:$DM$254,3,0)</f>
        <v>0</v>
      </c>
      <c r="N68" s="96">
        <f>VLOOKUP($E68,'факт '!$E$7:$DM$254,4,0)</f>
        <v>0</v>
      </c>
      <c r="O68" s="96">
        <f>VLOOKUP($E68,'факт '!$E$7:$DM$254,5,0)</f>
        <v>0</v>
      </c>
      <c r="P68" s="96">
        <f>VLOOKUP($E68,'факт '!$E$7:$DM$254,6,0)</f>
        <v>0</v>
      </c>
      <c r="Q68" s="96">
        <f>VLOOKUP($E68,'факт '!$E$7:$DM$254,7,0)</f>
        <v>0</v>
      </c>
      <c r="R68" s="96">
        <f>VLOOKUP($E68,'факт '!$E$7:$DM$254,8,0)</f>
        <v>0</v>
      </c>
      <c r="S68" s="96">
        <f t="shared" si="1381"/>
        <v>0</v>
      </c>
      <c r="T68" s="96">
        <f t="shared" si="1382"/>
        <v>0</v>
      </c>
      <c r="U68" s="96">
        <f t="shared" si="1383"/>
        <v>0</v>
      </c>
      <c r="V68" s="97">
        <f t="shared" si="30"/>
        <v>0</v>
      </c>
      <c r="W68" s="97">
        <f t="shared" si="31"/>
        <v>0</v>
      </c>
      <c r="X68" s="97"/>
      <c r="Y68" s="97"/>
      <c r="Z68" s="96"/>
      <c r="AA68" s="96"/>
      <c r="AB68" s="96"/>
      <c r="AC68" s="96"/>
      <c r="AD68" s="96">
        <f>VLOOKUP($E68,'факт '!$E$7:$DM$254,15,0)</f>
        <v>0</v>
      </c>
      <c r="AE68" s="96">
        <f>VLOOKUP($E68,'факт '!$E$7:$DM$254,16,0)</f>
        <v>0</v>
      </c>
      <c r="AF68" s="105">
        <f>VLOOKUP($E68,'факт '!$E$7:$DM$254,17,0)</f>
        <v>0</v>
      </c>
      <c r="AG68" s="96">
        <f>VLOOKUP($E68,'факт '!$E$7:$DM$254,18,0)</f>
        <v>0</v>
      </c>
      <c r="AH68" s="96">
        <f>VLOOKUP($E68,'факт '!$E$7:$DM$254,19,0)</f>
        <v>0</v>
      </c>
      <c r="AI68" s="96">
        <f>VLOOKUP($E68,'факт '!$E$7:$DM$254,20,0)</f>
        <v>0</v>
      </c>
      <c r="AJ68" s="96">
        <f t="shared" si="1384"/>
        <v>0</v>
      </c>
      <c r="AK68" s="96">
        <f t="shared" si="1385"/>
        <v>0</v>
      </c>
      <c r="AL68" s="172">
        <f t="shared" si="1386"/>
        <v>0</v>
      </c>
      <c r="AM68" s="97">
        <f t="shared" si="1219"/>
        <v>0</v>
      </c>
      <c r="AN68" s="97">
        <f t="shared" si="1219"/>
        <v>0</v>
      </c>
      <c r="AO68" s="97"/>
      <c r="AP68" s="97"/>
      <c r="AQ68" s="96"/>
      <c r="AR68" s="96"/>
      <c r="AS68" s="96"/>
      <c r="AT68" s="96"/>
      <c r="AU68" s="96">
        <f>VLOOKUP($E68,'факт '!$E$7:$DM$254,9,0)</f>
        <v>0</v>
      </c>
      <c r="AV68" s="96">
        <f>VLOOKUP($E68,'факт '!$E$7:$DM$254,10,0)</f>
        <v>0</v>
      </c>
      <c r="AW68" s="96">
        <f>VLOOKUP($E68,'факт '!$E$7:$DM$254,11,0)</f>
        <v>0</v>
      </c>
      <c r="AX68" s="96">
        <f>VLOOKUP($E68,'факт '!$E$7:$DM$254,12,0)</f>
        <v>0</v>
      </c>
      <c r="AY68" s="96">
        <f>VLOOKUP($E68,'факт '!$E$7:$DM$254,13,0)</f>
        <v>0</v>
      </c>
      <c r="AZ68" s="96">
        <f>VLOOKUP($E68,'факт '!$E$7:$DM$254,14,0)</f>
        <v>0</v>
      </c>
      <c r="BA68" s="105">
        <f t="shared" si="1387"/>
        <v>0</v>
      </c>
      <c r="BB68" s="96">
        <f t="shared" si="1388"/>
        <v>0</v>
      </c>
      <c r="BC68" s="172">
        <f t="shared" si="1389"/>
        <v>0</v>
      </c>
      <c r="BD68" s="97">
        <f t="shared" si="966"/>
        <v>0</v>
      </c>
      <c r="BE68" s="97">
        <f t="shared" si="967"/>
        <v>0</v>
      </c>
      <c r="BF68" s="97"/>
      <c r="BG68" s="97"/>
      <c r="BH68" s="96"/>
      <c r="BI68" s="96"/>
      <c r="BJ68" s="96"/>
      <c r="BK68" s="96"/>
      <c r="BL68" s="96">
        <f>VLOOKUP($E68,'факт '!$E$7:$DM$254,21,0)</f>
        <v>0</v>
      </c>
      <c r="BM68" s="96">
        <f>VLOOKUP($E68,'факт '!$E$7:$DM$254,22,0)</f>
        <v>0</v>
      </c>
      <c r="BN68" s="96">
        <f>VLOOKUP($E68,'факт '!$E$7:$DM$254,23,0)</f>
        <v>0</v>
      </c>
      <c r="BO68" s="105">
        <f>VLOOKUP($E68,'факт '!$E$7:$DM$254,24,0)</f>
        <v>0</v>
      </c>
      <c r="BP68" s="96">
        <f>VLOOKUP($E68,'факт '!$E$7:$DM$254,25,0)</f>
        <v>0</v>
      </c>
      <c r="BQ68" s="96">
        <f>VLOOKUP($E68,'факт '!$E$7:$DM$254,26,0)</f>
        <v>0</v>
      </c>
      <c r="BR68" s="96">
        <f t="shared" si="1390"/>
        <v>0</v>
      </c>
      <c r="BS68" s="96">
        <f t="shared" si="1391"/>
        <v>0</v>
      </c>
      <c r="BT68" s="172">
        <f t="shared" si="1392"/>
        <v>0</v>
      </c>
      <c r="BU68" s="97">
        <f t="shared" si="37"/>
        <v>0</v>
      </c>
      <c r="BV68" s="97">
        <f t="shared" si="38"/>
        <v>0</v>
      </c>
      <c r="BW68" s="97"/>
      <c r="BX68" s="97"/>
      <c r="BY68" s="96"/>
      <c r="BZ68" s="96"/>
      <c r="CA68" s="96"/>
      <c r="CB68" s="96"/>
      <c r="CC68" s="96">
        <f>VLOOKUP($E68,'факт '!$E$7:$DM$254,33,0)</f>
        <v>0</v>
      </c>
      <c r="CD68" s="96">
        <f>VLOOKUP($E68,'факт '!$E$7:$DM$254,34,0)</f>
        <v>0</v>
      </c>
      <c r="CE68" s="105">
        <f>VLOOKUP($E68,'факт '!$E$7:$DM$254,35,0)</f>
        <v>0</v>
      </c>
      <c r="CF68" s="96">
        <f>VLOOKUP($E68,'факт '!$E$7:$DM$254,36,0)</f>
        <v>0</v>
      </c>
      <c r="CG68" s="96">
        <f>VLOOKUP($E68,'факт '!$E$7:$DM$254,37,0)</f>
        <v>0</v>
      </c>
      <c r="CH68" s="96">
        <f>VLOOKUP($E68,'факт '!$E$7:$DM$254,38,0)</f>
        <v>0</v>
      </c>
      <c r="CI68" s="96">
        <f t="shared" si="1393"/>
        <v>0</v>
      </c>
      <c r="CJ68" s="96">
        <f t="shared" si="1394"/>
        <v>0</v>
      </c>
      <c r="CK68" s="172">
        <f t="shared" si="1395"/>
        <v>0</v>
      </c>
      <c r="CL68" s="97">
        <f t="shared" si="42"/>
        <v>0</v>
      </c>
      <c r="CM68" s="97">
        <f t="shared" si="43"/>
        <v>0</v>
      </c>
      <c r="CN68" s="235">
        <f t="shared" si="1240"/>
        <v>124687.77983999999</v>
      </c>
      <c r="CO68" s="97" t="e">
        <f t="shared" si="1396"/>
        <v>#DIV/0!</v>
      </c>
      <c r="CP68" s="96"/>
      <c r="CQ68" s="96"/>
      <c r="CR68" s="96"/>
      <c r="CS68" s="96"/>
      <c r="CT68" s="96">
        <f>VLOOKUP($E68,'факт '!$E$7:$DM$254,39,0)</f>
        <v>0</v>
      </c>
      <c r="CU68" s="96">
        <f>VLOOKUP($E68,'факт '!$E$7:$DM$254,40,0)</f>
        <v>0</v>
      </c>
      <c r="CV68" s="244">
        <f>VLOOKUP($E68,'факт '!$E$7:$DM$254,41,0)</f>
        <v>0</v>
      </c>
      <c r="CW68" s="96">
        <f>VLOOKUP($E68,'факт '!$E$7:$DM$254,42,0)</f>
        <v>0</v>
      </c>
      <c r="CX68" s="96">
        <f>VLOOKUP($E68,'факт '!$E$7:$DM$254,43,0)</f>
        <v>0</v>
      </c>
      <c r="CY68" s="105">
        <f>VLOOKUP($E68,'факт '!$E$7:$DM$254,44,0)</f>
        <v>0</v>
      </c>
      <c r="CZ68" s="96">
        <f t="shared" si="1397"/>
        <v>0</v>
      </c>
      <c r="DA68" s="96">
        <f t="shared" si="1398"/>
        <v>0</v>
      </c>
      <c r="DB68" s="172"/>
      <c r="DC68" s="97">
        <f t="shared" si="46"/>
        <v>0</v>
      </c>
      <c r="DD68" s="97">
        <f t="shared" si="47"/>
        <v>0</v>
      </c>
      <c r="DE68" s="97"/>
      <c r="DF68" s="97"/>
      <c r="DG68" s="96"/>
      <c r="DH68" s="96"/>
      <c r="DI68" s="96"/>
      <c r="DJ68" s="96"/>
      <c r="DK68" s="96">
        <f>VLOOKUP($E68,'факт '!$E$7:$DM$254,45,0)</f>
        <v>0</v>
      </c>
      <c r="DL68" s="96">
        <f>VLOOKUP($E68,'факт '!$E$7:$DM$254,46,0)</f>
        <v>0</v>
      </c>
      <c r="DM68" s="96">
        <f>VLOOKUP($E68,'факт '!$E$7:$DM$254,47,0)</f>
        <v>0</v>
      </c>
      <c r="DN68" s="96">
        <f>VLOOKUP($E68,'факт '!$E$7:$DM$254,48,0)</f>
        <v>0</v>
      </c>
      <c r="DO68" s="96">
        <f>VLOOKUP($E68,'факт '!$E$7:$DM$254,49,0)</f>
        <v>0</v>
      </c>
      <c r="DP68" s="96">
        <f>VLOOKUP($E68,'факт '!$E$7:$DM$254,50,0)</f>
        <v>0</v>
      </c>
      <c r="DQ68" s="105">
        <f t="shared" si="1399"/>
        <v>0</v>
      </c>
      <c r="DR68" s="96">
        <f t="shared" si="1400"/>
        <v>0</v>
      </c>
      <c r="DS68" s="172">
        <f t="shared" si="1401"/>
        <v>0</v>
      </c>
      <c r="DT68" s="97">
        <f t="shared" si="1402"/>
        <v>0</v>
      </c>
      <c r="DU68" s="97">
        <f t="shared" si="1403"/>
        <v>0</v>
      </c>
      <c r="DV68" s="97"/>
      <c r="DW68" s="97"/>
      <c r="DX68" s="96"/>
      <c r="DY68" s="96"/>
      <c r="DZ68" s="96"/>
      <c r="EA68" s="96"/>
      <c r="EB68" s="96">
        <f>VLOOKUP($E68,'факт '!$E$7:$DM$254,51,0)</f>
        <v>0</v>
      </c>
      <c r="EC68" s="96">
        <f>VLOOKUP($E68,'факт '!$E$7:$DM$254,52,0)</f>
        <v>0</v>
      </c>
      <c r="ED68" s="96">
        <f>VLOOKUP($E68,'факт '!$E$7:$DM$254,53,0)</f>
        <v>0</v>
      </c>
      <c r="EE68" s="96">
        <f>VLOOKUP($E68,'факт '!$E$7:$DM$254,54,0)</f>
        <v>0</v>
      </c>
      <c r="EF68" s="96">
        <f>VLOOKUP($E68,'факт '!$E$7:$DM$254,55,0)</f>
        <v>0</v>
      </c>
      <c r="EG68" s="96">
        <f>VLOOKUP($E68,'факт '!$E$7:$DM$254,56,0)</f>
        <v>0</v>
      </c>
      <c r="EH68" s="105">
        <f t="shared" si="1404"/>
        <v>0</v>
      </c>
      <c r="EI68" s="96">
        <f t="shared" si="1405"/>
        <v>0</v>
      </c>
      <c r="EJ68" s="172">
        <f t="shared" si="1406"/>
        <v>0</v>
      </c>
      <c r="EK68" s="97">
        <f t="shared" si="56"/>
        <v>0</v>
      </c>
      <c r="EL68" s="97">
        <f t="shared" si="57"/>
        <v>0</v>
      </c>
      <c r="EM68" s="97"/>
      <c r="EN68" s="97"/>
      <c r="EO68" s="96"/>
      <c r="EP68" s="96"/>
      <c r="EQ68" s="96"/>
      <c r="ER68" s="96"/>
      <c r="ES68" s="96">
        <f>VLOOKUP($E68,'факт '!$E$7:$DM$254,57,0)</f>
        <v>0</v>
      </c>
      <c r="ET68" s="96">
        <f>VLOOKUP($E68,'факт '!$E$7:$DM$254,58,0)</f>
        <v>0</v>
      </c>
      <c r="EU68" s="96">
        <f>VLOOKUP($E68,'факт '!$E$7:$DM$254,59,0)</f>
        <v>0</v>
      </c>
      <c r="EV68" s="96">
        <f>VLOOKUP($E68,'факт '!$E$7:$DM$254,60,0)</f>
        <v>0</v>
      </c>
      <c r="EW68" s="96">
        <f>VLOOKUP($E68,'факт '!$E$7:$DM$254,61,0)</f>
        <v>0</v>
      </c>
      <c r="EX68" s="96">
        <f>VLOOKUP($E68,'факт '!$E$7:$DM$254,62,0)</f>
        <v>0</v>
      </c>
      <c r="EY68" s="105">
        <f t="shared" si="1407"/>
        <v>0</v>
      </c>
      <c r="EZ68" s="96">
        <f t="shared" si="1408"/>
        <v>0</v>
      </c>
      <c r="FA68" s="172">
        <f t="shared" si="1409"/>
        <v>0</v>
      </c>
      <c r="FB68" s="97">
        <f t="shared" si="61"/>
        <v>0</v>
      </c>
      <c r="FC68" s="97">
        <f t="shared" si="62"/>
        <v>0</v>
      </c>
      <c r="FD68" s="97"/>
      <c r="FE68" s="97"/>
      <c r="FF68" s="96"/>
      <c r="FG68" s="96"/>
      <c r="FH68" s="96"/>
      <c r="FI68" s="96"/>
      <c r="FJ68" s="96">
        <f>VLOOKUP($E68,'факт '!$E$7:$DM$254,27,0)</f>
        <v>24</v>
      </c>
      <c r="FK68" s="96">
        <f>VLOOKUP($E68,'факт '!$E$7:$DM$254,28,0)</f>
        <v>2992506.7199999988</v>
      </c>
      <c r="FL68" s="96">
        <f>VLOOKUP($E68,'факт '!$E$7:$DM$254,29,0)</f>
        <v>398</v>
      </c>
      <c r="FM68" s="96">
        <f>VLOOKUP($E68,'факт '!$E$7:$DM$254,30,0)</f>
        <v>0</v>
      </c>
      <c r="FN68" s="96">
        <f>VLOOKUP($E68,'факт '!$E$7:$DM$254,31,0)</f>
        <v>0</v>
      </c>
      <c r="FO68" s="96">
        <f>VLOOKUP($E68,'факт '!$E$7:$DM$254,32,0)</f>
        <v>0</v>
      </c>
      <c r="FP68" s="105">
        <f t="shared" si="1410"/>
        <v>24</v>
      </c>
      <c r="FQ68" s="96">
        <f t="shared" si="1411"/>
        <v>2992506.7199999988</v>
      </c>
      <c r="FR68" s="172">
        <f t="shared" si="1412"/>
        <v>398</v>
      </c>
      <c r="FS68" s="97">
        <f t="shared" si="1275"/>
        <v>24</v>
      </c>
      <c r="FT68" s="97">
        <f t="shared" si="1276"/>
        <v>2992506.7199999988</v>
      </c>
      <c r="FU68" s="235">
        <f t="shared" si="1277"/>
        <v>124687.77983999999</v>
      </c>
      <c r="FV68" s="236">
        <f t="shared" si="1413"/>
        <v>124687.77999999996</v>
      </c>
      <c r="FW68" s="96"/>
      <c r="FX68" s="96"/>
      <c r="FY68" s="96"/>
      <c r="FZ68" s="96"/>
      <c r="GA68" s="96">
        <f>VLOOKUP($E68,'факт '!$E$7:$DM$254,63,0)</f>
        <v>0</v>
      </c>
      <c r="GB68" s="96">
        <f>VLOOKUP($E68,'факт '!$E$7:$DM$254,64,0)</f>
        <v>0</v>
      </c>
      <c r="GC68" s="96">
        <f>VLOOKUP($E68,'факт '!$E$7:$DM$254,65,0)</f>
        <v>0</v>
      </c>
      <c r="GD68" s="96">
        <f>VLOOKUP($E68,'факт '!$E$7:$DM$254,66,0)</f>
        <v>0</v>
      </c>
      <c r="GE68" s="96">
        <f>VLOOKUP($E68,'факт '!$E$7:$DM$254,67,0)</f>
        <v>0</v>
      </c>
      <c r="GF68" s="96">
        <f>VLOOKUP($E68,'факт '!$E$7:$DM$254,68,0)</f>
        <v>0</v>
      </c>
      <c r="GG68" s="105">
        <f t="shared" si="1414"/>
        <v>0</v>
      </c>
      <c r="GH68" s="96">
        <f t="shared" si="1415"/>
        <v>0</v>
      </c>
      <c r="GI68" s="172">
        <f t="shared" si="1416"/>
        <v>0</v>
      </c>
      <c r="GJ68" s="97">
        <f t="shared" si="67"/>
        <v>0</v>
      </c>
      <c r="GK68" s="97">
        <f t="shared" si="68"/>
        <v>0</v>
      </c>
      <c r="GL68" s="97"/>
      <c r="GM68" s="97"/>
      <c r="GN68" s="96"/>
      <c r="GO68" s="96"/>
      <c r="GP68" s="96"/>
      <c r="GQ68" s="96"/>
      <c r="GR68" s="96">
        <f>VLOOKUP($E68,'факт '!$E$7:$DM$254,93,0)</f>
        <v>0</v>
      </c>
      <c r="GS68" s="96">
        <f>VLOOKUP($E68,'факт '!$E$7:$DM$254,94,0)</f>
        <v>0</v>
      </c>
      <c r="GT68" s="96">
        <f>VLOOKUP($E68,'факт '!$E$7:$DM$254,95,0)</f>
        <v>0</v>
      </c>
      <c r="GU68" s="96">
        <f>VLOOKUP($E68,'факт '!$E$7:$DM$254,96,0)</f>
        <v>0</v>
      </c>
      <c r="GV68" s="96">
        <f>VLOOKUP($E68,'факт '!$E$7:$DM$254,97,0)</f>
        <v>0</v>
      </c>
      <c r="GW68" s="96">
        <f>VLOOKUP($E68,'факт '!$E$7:$DM$254,98,0)</f>
        <v>0</v>
      </c>
      <c r="GX68" s="96">
        <f t="shared" si="1417"/>
        <v>0</v>
      </c>
      <c r="GY68" s="96">
        <f t="shared" si="1418"/>
        <v>0</v>
      </c>
      <c r="GZ68" s="96">
        <f t="shared" si="1419"/>
        <v>0</v>
      </c>
      <c r="HA68" s="97">
        <f t="shared" si="70"/>
        <v>0</v>
      </c>
      <c r="HB68" s="97">
        <f t="shared" si="71"/>
        <v>0</v>
      </c>
      <c r="HC68" s="235">
        <f t="shared" si="1287"/>
        <v>124687.77983999999</v>
      </c>
      <c r="HD68" s="236" t="e">
        <f t="shared" si="1420"/>
        <v>#DIV/0!</v>
      </c>
      <c r="HE68" s="96"/>
      <c r="HF68" s="96"/>
      <c r="HG68" s="96"/>
      <c r="HH68" s="96"/>
      <c r="HI68" s="96"/>
      <c r="HJ68" s="96"/>
      <c r="HK68" s="96"/>
      <c r="HL68" s="96"/>
      <c r="HM68" s="96"/>
      <c r="HN68" s="96"/>
      <c r="HO68" s="105"/>
      <c r="HP68" s="96"/>
      <c r="HQ68" s="172"/>
      <c r="HR68" s="97">
        <f t="shared" si="74"/>
        <v>0</v>
      </c>
      <c r="HS68" s="97">
        <f t="shared" si="75"/>
        <v>0</v>
      </c>
      <c r="HT68" s="97"/>
      <c r="HU68" s="97"/>
      <c r="HV68" s="96"/>
      <c r="HW68" s="96"/>
      <c r="HX68" s="96"/>
      <c r="HY68" s="96"/>
      <c r="HZ68" s="96">
        <f>VLOOKUP($E68,'факт '!$E$7:$DM$254,87,0)</f>
        <v>0</v>
      </c>
      <c r="IA68" s="96">
        <f>VLOOKUP($E68,'факт '!$E$7:$DM$254,88,0)</f>
        <v>0</v>
      </c>
      <c r="IB68" s="96">
        <f>VLOOKUP($E68,'факт '!$E$7:$DM$254,89,0)</f>
        <v>0</v>
      </c>
      <c r="IC68" s="96">
        <f>VLOOKUP($E68,'факт '!$E$7:$DM$254,90,0)</f>
        <v>0</v>
      </c>
      <c r="ID68" s="96">
        <f>VLOOKUP($E68,'факт '!$E$7:$DM$254,91,0)</f>
        <v>0</v>
      </c>
      <c r="IE68" s="96">
        <f>VLOOKUP($E68,'факт '!$E$7:$DM$254,92,0)</f>
        <v>0</v>
      </c>
      <c r="IF68" s="105">
        <f t="shared" si="1421"/>
        <v>0</v>
      </c>
      <c r="IG68" s="96">
        <f t="shared" si="1422"/>
        <v>0</v>
      </c>
      <c r="IH68" s="172"/>
      <c r="II68" s="97">
        <f t="shared" si="78"/>
        <v>0</v>
      </c>
      <c r="IJ68" s="97">
        <f t="shared" si="79"/>
        <v>0</v>
      </c>
      <c r="IK68" s="97"/>
      <c r="IL68" s="97"/>
      <c r="IM68" s="96"/>
      <c r="IN68" s="96"/>
      <c r="IO68" s="96"/>
      <c r="IP68" s="96"/>
      <c r="IQ68" s="96">
        <f>VLOOKUP($E68,'факт '!$E$7:$DM$254,99,0)</f>
        <v>0</v>
      </c>
      <c r="IR68" s="96">
        <f>VLOOKUP($E68,'факт '!$E$7:$DM$254,100,0)</f>
        <v>0</v>
      </c>
      <c r="IS68" s="96">
        <f>VLOOKUP($E68,'факт '!$E$7:$DM$254,101,0)</f>
        <v>0</v>
      </c>
      <c r="IT68" s="96">
        <f>VLOOKUP($E68,'факт '!$E$7:$DM$254,102,0)</f>
        <v>0</v>
      </c>
      <c r="IU68" s="96">
        <f>VLOOKUP($E68,'факт '!$E$7:$DM$254,103,0)</f>
        <v>0</v>
      </c>
      <c r="IV68" s="96">
        <f>VLOOKUP($E68,'факт '!$E$7:$DM$254,104,0)</f>
        <v>0</v>
      </c>
      <c r="IW68" s="105">
        <f t="shared" si="1423"/>
        <v>0</v>
      </c>
      <c r="IX68" s="96">
        <f t="shared" si="1424"/>
        <v>0</v>
      </c>
      <c r="IY68" s="172">
        <f t="shared" si="1425"/>
        <v>0</v>
      </c>
      <c r="IZ68" s="97">
        <f t="shared" si="1426"/>
        <v>0</v>
      </c>
      <c r="JA68" s="97">
        <f t="shared" si="1427"/>
        <v>0</v>
      </c>
      <c r="JB68" s="97"/>
      <c r="JC68" s="97"/>
      <c r="JD68" s="96"/>
      <c r="JE68" s="96"/>
      <c r="JF68" s="96"/>
      <c r="JG68" s="96"/>
      <c r="JH68" s="96">
        <f>VLOOKUP($E68,'факт '!$E$7:$DM$254,81,0)</f>
        <v>0</v>
      </c>
      <c r="JI68" s="96">
        <f>VLOOKUP($E68,'факт '!$E$7:$DM$254,82,0)</f>
        <v>0</v>
      </c>
      <c r="JJ68" s="96">
        <f>VLOOKUP($E68,'факт '!$E$7:$DM$254,83,0)</f>
        <v>0</v>
      </c>
      <c r="JK68" s="96">
        <f>VLOOKUP($E68,'факт '!$E$7:$DM$254,84,0)</f>
        <v>0</v>
      </c>
      <c r="JL68" s="96">
        <f>VLOOKUP($E68,'факт '!$E$7:$DM$254,85,0)</f>
        <v>0</v>
      </c>
      <c r="JM68" s="96">
        <f>VLOOKUP($E68,'факт '!$E$7:$DM$254,86,0)</f>
        <v>0</v>
      </c>
      <c r="JN68" s="96">
        <f t="shared" si="1428"/>
        <v>0</v>
      </c>
      <c r="JO68" s="96">
        <f t="shared" si="1429"/>
        <v>0</v>
      </c>
      <c r="JP68" s="96">
        <f t="shared" si="1430"/>
        <v>0</v>
      </c>
      <c r="JQ68" s="97">
        <f t="shared" si="1431"/>
        <v>0</v>
      </c>
      <c r="JR68" s="97">
        <f t="shared" si="1432"/>
        <v>0</v>
      </c>
      <c r="JS68" s="97"/>
      <c r="JT68" s="97"/>
      <c r="JU68" s="97"/>
      <c r="JV68" s="97"/>
      <c r="JW68" s="97"/>
      <c r="JX68" s="97"/>
      <c r="JY68" s="96">
        <f>VLOOKUP($E68,'факт '!$E$7:$DM$254,69,0)</f>
        <v>0</v>
      </c>
      <c r="JZ68" s="96">
        <f>VLOOKUP($E68,'факт '!$E$7:$DM$254,70,0)</f>
        <v>0</v>
      </c>
      <c r="KA68" s="96">
        <f>VLOOKUP($E68,'факт '!$E$7:$DM$254,71,0)</f>
        <v>0</v>
      </c>
      <c r="KB68" s="96">
        <f>VLOOKUP($E68,'факт '!$E$7:$DM$254,72,0)</f>
        <v>0</v>
      </c>
      <c r="KC68" s="96">
        <f>VLOOKUP($E68,'факт '!$E$7:$DM$254,73,0)</f>
        <v>0</v>
      </c>
      <c r="KD68" s="96">
        <f>VLOOKUP($E68,'факт '!$E$7:$DM$254,74,0)</f>
        <v>0</v>
      </c>
      <c r="KE68" s="97">
        <f t="shared" si="1433"/>
        <v>0</v>
      </c>
      <c r="KF68" s="97">
        <f t="shared" si="1434"/>
        <v>0</v>
      </c>
      <c r="KG68" s="97">
        <f t="shared" si="1435"/>
        <v>0</v>
      </c>
      <c r="KH68" s="97">
        <f t="shared" si="1436"/>
        <v>0</v>
      </c>
      <c r="KI68" s="97">
        <f t="shared" si="1437"/>
        <v>0</v>
      </c>
      <c r="KJ68" s="97"/>
      <c r="KK68" s="97"/>
      <c r="KL68" s="97"/>
      <c r="KM68" s="97"/>
      <c r="KN68" s="97"/>
      <c r="KO68" s="97"/>
      <c r="KP68" s="96">
        <f>VLOOKUP($E68,'факт '!$E$7:$DM$254,75,0)</f>
        <v>0</v>
      </c>
      <c r="KQ68" s="96">
        <f>VLOOKUP($E68,'факт '!$E$7:$DM$254,76,0)</f>
        <v>0</v>
      </c>
      <c r="KR68" s="96">
        <f>VLOOKUP($E68,'факт '!$E$7:$DM$254,77,0)</f>
        <v>0</v>
      </c>
      <c r="KS68" s="96">
        <f>VLOOKUP($E68,'факт '!$E$7:$DM$254,78,0)</f>
        <v>0</v>
      </c>
      <c r="KT68" s="96">
        <f>VLOOKUP($E68,'факт '!$E$7:$DM$254,79,0)</f>
        <v>0</v>
      </c>
      <c r="KU68" s="96">
        <f>VLOOKUP($E68,'факт '!$E$7:$DM$254,80,0)</f>
        <v>0</v>
      </c>
      <c r="KV68" s="97">
        <f t="shared" si="1438"/>
        <v>0</v>
      </c>
      <c r="KW68" s="97">
        <f t="shared" si="1439"/>
        <v>0</v>
      </c>
      <c r="KX68" s="97">
        <f t="shared" si="1440"/>
        <v>0</v>
      </c>
      <c r="KY68" s="97">
        <f t="shared" si="91"/>
        <v>0</v>
      </c>
      <c r="KZ68" s="97">
        <f t="shared" si="92"/>
        <v>0</v>
      </c>
      <c r="LA68" s="97"/>
      <c r="LB68" s="97"/>
      <c r="LC68" s="98"/>
      <c r="LD68" s="99"/>
      <c r="LE68" s="98"/>
      <c r="LF68" s="98"/>
      <c r="LG68" s="231">
        <f t="shared" si="1441"/>
        <v>24</v>
      </c>
      <c r="LH68" s="231">
        <f t="shared" si="1442"/>
        <v>2992506.7199999988</v>
      </c>
      <c r="LI68" s="231">
        <f t="shared" si="1443"/>
        <v>398</v>
      </c>
      <c r="LJ68" s="231">
        <f t="shared" si="1444"/>
        <v>0</v>
      </c>
      <c r="LK68" s="231">
        <f t="shared" si="1445"/>
        <v>0</v>
      </c>
      <c r="LL68" s="231">
        <f t="shared" si="1446"/>
        <v>0</v>
      </c>
      <c r="LM68" s="231">
        <f t="shared" si="443"/>
        <v>24</v>
      </c>
      <c r="LN68" s="231">
        <f t="shared" si="444"/>
        <v>2992506.7199999988</v>
      </c>
      <c r="LO68" s="231">
        <f t="shared" si="444"/>
        <v>398</v>
      </c>
      <c r="LP68" s="231">
        <f t="shared" si="95"/>
        <v>24</v>
      </c>
      <c r="LQ68" s="231">
        <f t="shared" si="96"/>
        <v>2992506.7199999988</v>
      </c>
      <c r="LR68" s="100"/>
      <c r="LS68" s="101"/>
      <c r="LT68" s="102">
        <f t="shared" si="26"/>
        <v>124687.77983999999</v>
      </c>
      <c r="LU68" s="102">
        <f t="shared" si="1380"/>
        <v>124687.77999999996</v>
      </c>
      <c r="LV68" s="245">
        <f t="shared" si="1335"/>
        <v>-1.5999996685422957E-4</v>
      </c>
      <c r="LW68" s="246" t="e">
        <f t="shared" si="1447"/>
        <v>#DIV/0!</v>
      </c>
    </row>
    <row r="69" spans="1:335" ht="32.25" customHeight="1" x14ac:dyDescent="0.2">
      <c r="A69" s="215">
        <v>1</v>
      </c>
      <c r="B69" s="215">
        <v>1</v>
      </c>
      <c r="C69" s="430">
        <v>13</v>
      </c>
      <c r="D69" s="431" t="s">
        <v>391</v>
      </c>
      <c r="E69" s="275" t="s">
        <v>394</v>
      </c>
      <c r="F69" s="431" t="s">
        <v>395</v>
      </c>
      <c r="G69" s="119">
        <v>9</v>
      </c>
      <c r="H69" s="193">
        <v>124687.77983999999</v>
      </c>
      <c r="I69" s="96"/>
      <c r="J69" s="96"/>
      <c r="K69" s="96"/>
      <c r="L69" s="96"/>
      <c r="M69" s="96">
        <f>VLOOKUP($E69,'факт '!$E$7:$DM$254,3,0)</f>
        <v>0</v>
      </c>
      <c r="N69" s="96">
        <f>VLOOKUP($E69,'факт '!$E$7:$DM$254,4,0)</f>
        <v>0</v>
      </c>
      <c r="O69" s="96">
        <f>VLOOKUP($E69,'факт '!$E$7:$DM$254,5,0)</f>
        <v>0</v>
      </c>
      <c r="P69" s="96">
        <f>VLOOKUP($E69,'факт '!$E$7:$DM$254,6,0)</f>
        <v>0</v>
      </c>
      <c r="Q69" s="96">
        <f>VLOOKUP($E69,'факт '!$E$7:$DM$254,7,0)</f>
        <v>0</v>
      </c>
      <c r="R69" s="96">
        <f>VLOOKUP($E69,'факт '!$E$7:$DM$254,8,0)</f>
        <v>0</v>
      </c>
      <c r="S69" s="96">
        <f t="shared" si="1381"/>
        <v>0</v>
      </c>
      <c r="T69" s="96">
        <f t="shared" si="1382"/>
        <v>0</v>
      </c>
      <c r="U69" s="96">
        <f t="shared" si="1383"/>
        <v>0</v>
      </c>
      <c r="V69" s="97">
        <f t="shared" si="30"/>
        <v>0</v>
      </c>
      <c r="W69" s="97">
        <f t="shared" si="31"/>
        <v>0</v>
      </c>
      <c r="X69" s="97"/>
      <c r="Y69" s="97"/>
      <c r="Z69" s="96"/>
      <c r="AA69" s="96"/>
      <c r="AB69" s="96"/>
      <c r="AC69" s="96"/>
      <c r="AD69" s="96">
        <f>VLOOKUP($E69,'факт '!$E$7:$DM$254,15,0)</f>
        <v>0</v>
      </c>
      <c r="AE69" s="96">
        <f>VLOOKUP($E69,'факт '!$E$7:$DM$254,16,0)</f>
        <v>0</v>
      </c>
      <c r="AF69" s="105">
        <f>VLOOKUP($E69,'факт '!$E$7:$DM$254,17,0)</f>
        <v>0</v>
      </c>
      <c r="AG69" s="96">
        <f>VLOOKUP($E69,'факт '!$E$7:$DM$254,18,0)</f>
        <v>0</v>
      </c>
      <c r="AH69" s="96">
        <f>VLOOKUP($E69,'факт '!$E$7:$DM$254,19,0)</f>
        <v>0</v>
      </c>
      <c r="AI69" s="96">
        <f>VLOOKUP($E69,'факт '!$E$7:$DM$254,20,0)</f>
        <v>0</v>
      </c>
      <c r="AJ69" s="96">
        <f t="shared" si="1384"/>
        <v>0</v>
      </c>
      <c r="AK69" s="96">
        <f t="shared" si="1385"/>
        <v>0</v>
      </c>
      <c r="AL69" s="172">
        <f t="shared" si="1386"/>
        <v>0</v>
      </c>
      <c r="AM69" s="97">
        <f t="shared" si="1219"/>
        <v>0</v>
      </c>
      <c r="AN69" s="97">
        <f t="shared" si="1219"/>
        <v>0</v>
      </c>
      <c r="AO69" s="97"/>
      <c r="AP69" s="97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105"/>
      <c r="BB69" s="96"/>
      <c r="BC69" s="172"/>
      <c r="BD69" s="97"/>
      <c r="BE69" s="97"/>
      <c r="BF69" s="97"/>
      <c r="BG69" s="97"/>
      <c r="BH69" s="96"/>
      <c r="BI69" s="96"/>
      <c r="BJ69" s="96"/>
      <c r="BK69" s="96"/>
      <c r="BL69" s="96">
        <f>VLOOKUP($E69,'факт '!$E$7:$DM$254,21,0)</f>
        <v>0</v>
      </c>
      <c r="BM69" s="96">
        <f>VLOOKUP($E69,'факт '!$E$7:$DM$254,22,0)</f>
        <v>0</v>
      </c>
      <c r="BN69" s="96">
        <f>VLOOKUP($E69,'факт '!$E$7:$DM$254,23,0)</f>
        <v>0</v>
      </c>
      <c r="BO69" s="105">
        <f>VLOOKUP($E69,'факт '!$E$7:$DM$254,24,0)</f>
        <v>0</v>
      </c>
      <c r="BP69" s="96">
        <f>VLOOKUP($E69,'факт '!$E$7:$DM$254,25,0)</f>
        <v>0</v>
      </c>
      <c r="BQ69" s="96">
        <f>VLOOKUP($E69,'факт '!$E$7:$DM$254,26,0)</f>
        <v>0</v>
      </c>
      <c r="BR69" s="96">
        <f t="shared" si="1390"/>
        <v>0</v>
      </c>
      <c r="BS69" s="96">
        <f t="shared" si="1391"/>
        <v>0</v>
      </c>
      <c r="BT69" s="172">
        <f t="shared" si="1392"/>
        <v>0</v>
      </c>
      <c r="BU69" s="97">
        <f t="shared" si="37"/>
        <v>0</v>
      </c>
      <c r="BV69" s="97">
        <f t="shared" si="38"/>
        <v>0</v>
      </c>
      <c r="BW69" s="97"/>
      <c r="BX69" s="97"/>
      <c r="BY69" s="96"/>
      <c r="BZ69" s="96"/>
      <c r="CA69" s="96"/>
      <c r="CB69" s="96"/>
      <c r="CC69" s="96">
        <f>VLOOKUP($E69,'факт '!$E$7:$DM$254,33,0)</f>
        <v>0</v>
      </c>
      <c r="CD69" s="96">
        <f>VLOOKUP($E69,'факт '!$E$7:$DM$254,34,0)</f>
        <v>0</v>
      </c>
      <c r="CE69" s="105">
        <f>VLOOKUP($E69,'факт '!$E$7:$DM$254,35,0)</f>
        <v>0</v>
      </c>
      <c r="CF69" s="96">
        <f>VLOOKUP($E69,'факт '!$E$7:$DM$254,36,0)</f>
        <v>0</v>
      </c>
      <c r="CG69" s="96">
        <f>VLOOKUP($E69,'факт '!$E$7:$DM$254,37,0)</f>
        <v>0</v>
      </c>
      <c r="CH69" s="96">
        <f>VLOOKUP($E69,'факт '!$E$7:$DM$254,38,0)</f>
        <v>0</v>
      </c>
      <c r="CI69" s="96">
        <f t="shared" si="1393"/>
        <v>0</v>
      </c>
      <c r="CJ69" s="96">
        <f t="shared" si="1394"/>
        <v>0</v>
      </c>
      <c r="CK69" s="172">
        <f t="shared" si="1395"/>
        <v>0</v>
      </c>
      <c r="CL69" s="97">
        <f t="shared" si="42"/>
        <v>0</v>
      </c>
      <c r="CM69" s="97">
        <f t="shared" si="43"/>
        <v>0</v>
      </c>
      <c r="CN69" s="235">
        <f t="shared" si="1240"/>
        <v>124687.77983999999</v>
      </c>
      <c r="CO69" s="97" t="e">
        <f t="shared" si="1396"/>
        <v>#DIV/0!</v>
      </c>
      <c r="CP69" s="96"/>
      <c r="CQ69" s="96"/>
      <c r="CR69" s="96"/>
      <c r="CS69" s="96"/>
      <c r="CT69" s="96"/>
      <c r="CU69" s="96"/>
      <c r="CV69" s="244"/>
      <c r="CW69" s="96"/>
      <c r="CX69" s="96"/>
      <c r="CY69" s="105"/>
      <c r="CZ69" s="96"/>
      <c r="DA69" s="96"/>
      <c r="DB69" s="172"/>
      <c r="DC69" s="97"/>
      <c r="DD69" s="97"/>
      <c r="DE69" s="97"/>
      <c r="DF69" s="97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105"/>
      <c r="DR69" s="96"/>
      <c r="DS69" s="172"/>
      <c r="DT69" s="97"/>
      <c r="DU69" s="97"/>
      <c r="DV69" s="97"/>
      <c r="DW69" s="97"/>
      <c r="DX69" s="96"/>
      <c r="DY69" s="96"/>
      <c r="DZ69" s="96"/>
      <c r="EA69" s="96"/>
      <c r="EB69" s="96"/>
      <c r="EC69" s="96"/>
      <c r="ED69" s="96"/>
      <c r="EE69" s="96"/>
      <c r="EF69" s="96"/>
      <c r="EG69" s="96"/>
      <c r="EH69" s="105"/>
      <c r="EI69" s="96"/>
      <c r="EJ69" s="172"/>
      <c r="EK69" s="97"/>
      <c r="EL69" s="97"/>
      <c r="EM69" s="97"/>
      <c r="EN69" s="97"/>
      <c r="EO69" s="96"/>
      <c r="EP69" s="96"/>
      <c r="EQ69" s="96"/>
      <c r="ER69" s="96"/>
      <c r="ES69" s="96"/>
      <c r="ET69" s="96"/>
      <c r="EU69" s="96"/>
      <c r="EV69" s="96"/>
      <c r="EW69" s="96"/>
      <c r="EX69" s="96"/>
      <c r="EY69" s="105"/>
      <c r="EZ69" s="96"/>
      <c r="FA69" s="172"/>
      <c r="FB69" s="97"/>
      <c r="FC69" s="97"/>
      <c r="FD69" s="97"/>
      <c r="FE69" s="97"/>
      <c r="FF69" s="96"/>
      <c r="FG69" s="96"/>
      <c r="FH69" s="96"/>
      <c r="FI69" s="96"/>
      <c r="FJ69" s="96">
        <f>VLOOKUP($E69,'факт '!$E$7:$DM$254,27,0)</f>
        <v>1</v>
      </c>
      <c r="FK69" s="96">
        <f>VLOOKUP($E69,'факт '!$E$7:$DM$254,28,0)</f>
        <v>124687.78</v>
      </c>
      <c r="FL69" s="96">
        <f>VLOOKUP($E69,'факт '!$E$7:$DM$254,29,0)</f>
        <v>14</v>
      </c>
      <c r="FM69" s="96">
        <f>VLOOKUP($E69,'факт '!$E$7:$DM$254,30,0)</f>
        <v>0</v>
      </c>
      <c r="FN69" s="96">
        <f>VLOOKUP($E69,'факт '!$E$7:$DM$254,31,0)</f>
        <v>0</v>
      </c>
      <c r="FO69" s="96">
        <f>VLOOKUP($E69,'факт '!$E$7:$DM$254,32,0)</f>
        <v>0</v>
      </c>
      <c r="FP69" s="105">
        <f t="shared" ref="FP69" si="1448">FJ69+FM69</f>
        <v>1</v>
      </c>
      <c r="FQ69" s="96">
        <f t="shared" ref="FQ69" si="1449">FK69+FN69</f>
        <v>124687.78</v>
      </c>
      <c r="FR69" s="172">
        <f t="shared" ref="FR69" si="1450">FL69+FO69</f>
        <v>14</v>
      </c>
      <c r="FS69" s="97">
        <f t="shared" ref="FS69" si="1451">FJ69-FH69</f>
        <v>1</v>
      </c>
      <c r="FT69" s="97">
        <f t="shared" ref="FT69" si="1452">FK69-FI69</f>
        <v>124687.78</v>
      </c>
      <c r="FU69" s="235">
        <f t="shared" si="1277"/>
        <v>124687.77983999999</v>
      </c>
      <c r="FV69" s="236">
        <f t="shared" si="1413"/>
        <v>124687.78</v>
      </c>
      <c r="FW69" s="96"/>
      <c r="FX69" s="96"/>
      <c r="FY69" s="96"/>
      <c r="FZ69" s="96"/>
      <c r="GA69" s="96">
        <f>VLOOKUP($E69,'факт '!$E$7:$DM$254,63,0)</f>
        <v>0</v>
      </c>
      <c r="GB69" s="96">
        <f>VLOOKUP($E69,'факт '!$E$7:$DM$254,64,0)</f>
        <v>0</v>
      </c>
      <c r="GC69" s="96">
        <f>VLOOKUP($E69,'факт '!$E$7:$DM$254,65,0)</f>
        <v>0</v>
      </c>
      <c r="GD69" s="96">
        <f>VLOOKUP($E69,'факт '!$E$7:$DM$254,66,0)</f>
        <v>0</v>
      </c>
      <c r="GE69" s="96">
        <f>VLOOKUP($E69,'факт '!$E$7:$DM$254,67,0)</f>
        <v>0</v>
      </c>
      <c r="GF69" s="96">
        <f>VLOOKUP($E69,'факт '!$E$7:$DM$254,68,0)</f>
        <v>0</v>
      </c>
      <c r="GG69" s="105"/>
      <c r="GH69" s="96"/>
      <c r="GI69" s="172"/>
      <c r="GJ69" s="97">
        <f t="shared" si="67"/>
        <v>0</v>
      </c>
      <c r="GK69" s="97">
        <f t="shared" si="68"/>
        <v>0</v>
      </c>
      <c r="GL69" s="97"/>
      <c r="GM69" s="97"/>
      <c r="GN69" s="96"/>
      <c r="GO69" s="96"/>
      <c r="GP69" s="96"/>
      <c r="GQ69" s="96"/>
      <c r="GR69" s="96">
        <f>VLOOKUP($E69,'факт '!$E$7:$DM$254,93,0)</f>
        <v>0</v>
      </c>
      <c r="GS69" s="96">
        <f>VLOOKUP($E69,'факт '!$E$7:$DM$254,94,0)</f>
        <v>0</v>
      </c>
      <c r="GT69" s="96">
        <f>VLOOKUP($E69,'факт '!$E$7:$DM$254,95,0)</f>
        <v>0</v>
      </c>
      <c r="GU69" s="96">
        <f>VLOOKUP($E69,'факт '!$E$7:$DM$254,96,0)</f>
        <v>0</v>
      </c>
      <c r="GV69" s="96">
        <f>VLOOKUP($E69,'факт '!$E$7:$DM$254,97,0)</f>
        <v>0</v>
      </c>
      <c r="GW69" s="96">
        <f>VLOOKUP($E69,'факт '!$E$7:$DM$254,98,0)</f>
        <v>0</v>
      </c>
      <c r="GX69" s="96">
        <f t="shared" si="1417"/>
        <v>0</v>
      </c>
      <c r="GY69" s="96">
        <f t="shared" si="1418"/>
        <v>0</v>
      </c>
      <c r="GZ69" s="96">
        <f t="shared" si="1419"/>
        <v>0</v>
      </c>
      <c r="HA69" s="97">
        <f t="shared" si="70"/>
        <v>0</v>
      </c>
      <c r="HB69" s="97">
        <f t="shared" si="71"/>
        <v>0</v>
      </c>
      <c r="HC69" s="235">
        <f t="shared" si="1287"/>
        <v>124687.77983999999</v>
      </c>
      <c r="HD69" s="236" t="e">
        <f t="shared" si="1420"/>
        <v>#DIV/0!</v>
      </c>
      <c r="HE69" s="96"/>
      <c r="HF69" s="96"/>
      <c r="HG69" s="96"/>
      <c r="HH69" s="96"/>
      <c r="HI69" s="96"/>
      <c r="HJ69" s="96"/>
      <c r="HK69" s="96"/>
      <c r="HL69" s="96"/>
      <c r="HM69" s="96"/>
      <c r="HN69" s="96"/>
      <c r="HO69" s="105"/>
      <c r="HP69" s="96"/>
      <c r="HQ69" s="172"/>
      <c r="HR69" s="97"/>
      <c r="HS69" s="97"/>
      <c r="HT69" s="97"/>
      <c r="HU69" s="97"/>
      <c r="HV69" s="96"/>
      <c r="HW69" s="96"/>
      <c r="HX69" s="96"/>
      <c r="HY69" s="96"/>
      <c r="HZ69" s="96">
        <f>VLOOKUP($E69,'факт '!$E$7:$DM$254,87,0)</f>
        <v>0</v>
      </c>
      <c r="IA69" s="96">
        <f>VLOOKUP($E69,'факт '!$E$7:$DM$254,88,0)</f>
        <v>0</v>
      </c>
      <c r="IB69" s="96">
        <f>VLOOKUP($E69,'факт '!$E$7:$DM$254,89,0)</f>
        <v>0</v>
      </c>
      <c r="IC69" s="96">
        <f>VLOOKUP($E69,'факт '!$E$7:$DM$254,90,0)</f>
        <v>0</v>
      </c>
      <c r="ID69" s="96">
        <f>VLOOKUP($E69,'факт '!$E$7:$DM$254,91,0)</f>
        <v>0</v>
      </c>
      <c r="IE69" s="96">
        <f>VLOOKUP($E69,'факт '!$E$7:$DM$254,92,0)</f>
        <v>0</v>
      </c>
      <c r="IF69" s="105"/>
      <c r="IG69" s="96"/>
      <c r="IH69" s="172"/>
      <c r="II69" s="97">
        <f t="shared" si="78"/>
        <v>0</v>
      </c>
      <c r="IJ69" s="97">
        <f t="shared" si="79"/>
        <v>0</v>
      </c>
      <c r="IK69" s="97"/>
      <c r="IL69" s="97"/>
      <c r="IM69" s="96"/>
      <c r="IN69" s="96"/>
      <c r="IO69" s="96"/>
      <c r="IP69" s="96"/>
      <c r="IQ69" s="96">
        <f>VLOOKUP($E69,'факт '!$E$7:$DM$254,99,0)</f>
        <v>0</v>
      </c>
      <c r="IR69" s="96">
        <f>VLOOKUP($E69,'факт '!$E$7:$DM$254,100,0)</f>
        <v>0</v>
      </c>
      <c r="IS69" s="96">
        <f>VLOOKUP($E69,'факт '!$E$7:$DM$254,101,0)</f>
        <v>0</v>
      </c>
      <c r="IT69" s="96">
        <f>VLOOKUP($E69,'факт '!$E$7:$DM$254,102,0)</f>
        <v>0</v>
      </c>
      <c r="IU69" s="96">
        <f>VLOOKUP($E69,'факт '!$E$7:$DM$254,103,0)</f>
        <v>0</v>
      </c>
      <c r="IV69" s="96">
        <f>VLOOKUP($E69,'факт '!$E$7:$DM$254,104,0)</f>
        <v>0</v>
      </c>
      <c r="IW69" s="105"/>
      <c r="IX69" s="96"/>
      <c r="IY69" s="172"/>
      <c r="IZ69" s="97"/>
      <c r="JA69" s="97"/>
      <c r="JB69" s="97"/>
      <c r="JC69" s="97"/>
      <c r="JD69" s="96"/>
      <c r="JE69" s="96"/>
      <c r="JF69" s="96"/>
      <c r="JG69" s="96"/>
      <c r="JH69" s="96">
        <f>VLOOKUP($E69,'факт '!$E$7:$DM$254,81,0)</f>
        <v>0</v>
      </c>
      <c r="JI69" s="96">
        <f>VLOOKUP($E69,'факт '!$E$7:$DM$254,82,0)</f>
        <v>0</v>
      </c>
      <c r="JJ69" s="96">
        <f>VLOOKUP($E69,'факт '!$E$7:$DM$254,83,0)</f>
        <v>0</v>
      </c>
      <c r="JK69" s="96">
        <f>VLOOKUP($E69,'факт '!$E$7:$DM$254,84,0)</f>
        <v>0</v>
      </c>
      <c r="JL69" s="96">
        <f>VLOOKUP($E69,'факт '!$E$7:$DM$254,85,0)</f>
        <v>0</v>
      </c>
      <c r="JM69" s="96">
        <f>VLOOKUP($E69,'факт '!$E$7:$DM$254,86,0)</f>
        <v>0</v>
      </c>
      <c r="JN69" s="96"/>
      <c r="JO69" s="96"/>
      <c r="JP69" s="96"/>
      <c r="JQ69" s="97"/>
      <c r="JR69" s="97"/>
      <c r="JS69" s="97"/>
      <c r="JT69" s="97"/>
      <c r="JU69" s="97"/>
      <c r="JV69" s="97"/>
      <c r="JW69" s="97"/>
      <c r="JX69" s="97"/>
      <c r="JY69" s="96">
        <f>VLOOKUP($E69,'факт '!$E$7:$DM$254,69,0)</f>
        <v>0</v>
      </c>
      <c r="JZ69" s="96">
        <f>VLOOKUP($E69,'факт '!$E$7:$DM$254,70,0)</f>
        <v>0</v>
      </c>
      <c r="KA69" s="96">
        <f>VLOOKUP($E69,'факт '!$E$7:$DM$254,71,0)</f>
        <v>0</v>
      </c>
      <c r="KB69" s="96">
        <f>VLOOKUP($E69,'факт '!$E$7:$DM$254,72,0)</f>
        <v>0</v>
      </c>
      <c r="KC69" s="96">
        <f>VLOOKUP($E69,'факт '!$E$7:$DM$254,73,0)</f>
        <v>0</v>
      </c>
      <c r="KD69" s="96">
        <f>VLOOKUP($E69,'факт '!$E$7:$DM$254,74,0)</f>
        <v>0</v>
      </c>
      <c r="KE69" s="97"/>
      <c r="KF69" s="97"/>
      <c r="KG69" s="97"/>
      <c r="KH69" s="97"/>
      <c r="KI69" s="97"/>
      <c r="KJ69" s="97"/>
      <c r="KK69" s="97"/>
      <c r="KL69" s="97"/>
      <c r="KM69" s="97"/>
      <c r="KN69" s="97"/>
      <c r="KO69" s="97"/>
      <c r="KP69" s="96">
        <f>VLOOKUP($E69,'факт '!$E$7:$DM$254,75,0)</f>
        <v>0</v>
      </c>
      <c r="KQ69" s="96">
        <f>VLOOKUP($E69,'факт '!$E$7:$DM$254,76,0)</f>
        <v>0</v>
      </c>
      <c r="KR69" s="96">
        <f>VLOOKUP($E69,'факт '!$E$7:$DM$254,77,0)</f>
        <v>0</v>
      </c>
      <c r="KS69" s="96">
        <f>VLOOKUP($E69,'факт '!$E$7:$DM$254,78,0)</f>
        <v>0</v>
      </c>
      <c r="KT69" s="96">
        <f>VLOOKUP($E69,'факт '!$E$7:$DM$254,79,0)</f>
        <v>0</v>
      </c>
      <c r="KU69" s="96">
        <f>VLOOKUP($E69,'факт '!$E$7:$DM$254,80,0)</f>
        <v>0</v>
      </c>
      <c r="KV69" s="97"/>
      <c r="KW69" s="97"/>
      <c r="KX69" s="97"/>
      <c r="KY69" s="97"/>
      <c r="KZ69" s="97"/>
      <c r="LA69" s="97"/>
      <c r="LB69" s="97"/>
      <c r="LC69" s="98"/>
      <c r="LD69" s="99"/>
      <c r="LE69" s="98"/>
      <c r="LF69" s="98"/>
      <c r="LG69" s="231">
        <f t="shared" si="1441"/>
        <v>1</v>
      </c>
      <c r="LH69" s="231">
        <f t="shared" si="1442"/>
        <v>124687.78</v>
      </c>
      <c r="LI69" s="231">
        <f t="shared" si="1443"/>
        <v>14</v>
      </c>
      <c r="LJ69" s="231">
        <f t="shared" si="1444"/>
        <v>0</v>
      </c>
      <c r="LK69" s="231">
        <f t="shared" si="1445"/>
        <v>0</v>
      </c>
      <c r="LL69" s="231">
        <f t="shared" si="1446"/>
        <v>0</v>
      </c>
      <c r="LM69" s="231">
        <f t="shared" si="443"/>
        <v>1</v>
      </c>
      <c r="LN69" s="231">
        <f t="shared" si="444"/>
        <v>124687.78</v>
      </c>
      <c r="LO69" s="231">
        <f t="shared" si="444"/>
        <v>14</v>
      </c>
      <c r="LP69" s="231">
        <f t="shared" si="95"/>
        <v>1</v>
      </c>
      <c r="LQ69" s="231">
        <f t="shared" si="96"/>
        <v>124687.78</v>
      </c>
      <c r="LR69" s="100"/>
      <c r="LS69" s="101"/>
      <c r="LT69" s="102">
        <f t="shared" si="26"/>
        <v>124687.77983999999</v>
      </c>
      <c r="LU69" s="102">
        <f t="shared" si="1380"/>
        <v>124687.78</v>
      </c>
      <c r="LV69" s="245">
        <f t="shared" si="1335"/>
        <v>-1.6000001050997525E-4</v>
      </c>
      <c r="LW69" s="246" t="e">
        <f t="shared" si="1447"/>
        <v>#DIV/0!</v>
      </c>
    </row>
    <row r="70" spans="1:335" ht="21" customHeight="1" x14ac:dyDescent="0.2">
      <c r="A70" s="215">
        <v>1</v>
      </c>
      <c r="B70" s="215">
        <v>1</v>
      </c>
      <c r="C70" s="431">
        <v>13</v>
      </c>
      <c r="D70" s="275" t="s">
        <v>391</v>
      </c>
      <c r="E70" s="431" t="s">
        <v>678</v>
      </c>
      <c r="F70" s="119" t="s">
        <v>679</v>
      </c>
      <c r="G70" s="119">
        <v>9</v>
      </c>
      <c r="H70" s="193">
        <v>124687.77983999999</v>
      </c>
      <c r="I70" s="96"/>
      <c r="J70" s="96"/>
      <c r="K70" s="96"/>
      <c r="L70" s="96"/>
      <c r="M70" s="96">
        <f>VLOOKUP($E70,'факт '!$E$7:$DM$254,3,0)</f>
        <v>0</v>
      </c>
      <c r="N70" s="96">
        <f>VLOOKUP($E70,'факт '!$E$7:$DM$254,4,0)</f>
        <v>0</v>
      </c>
      <c r="O70" s="96">
        <f>VLOOKUP($E70,'факт '!$E$7:$DM$254,5,0)</f>
        <v>0</v>
      </c>
      <c r="P70" s="96">
        <f>VLOOKUP($E70,'факт '!$E$7:$DM$254,6,0)</f>
        <v>0</v>
      </c>
      <c r="Q70" s="96">
        <f>VLOOKUP($E70,'факт '!$E$7:$DM$254,7,0)</f>
        <v>0</v>
      </c>
      <c r="R70" s="96">
        <f>VLOOKUP($E70,'факт '!$E$7:$DM$254,8,0)</f>
        <v>0</v>
      </c>
      <c r="S70" s="96">
        <f t="shared" si="1381"/>
        <v>0</v>
      </c>
      <c r="T70" s="96">
        <f t="shared" si="1382"/>
        <v>0</v>
      </c>
      <c r="U70" s="96">
        <f t="shared" si="1383"/>
        <v>0</v>
      </c>
      <c r="V70" s="97">
        <f t="shared" si="30"/>
        <v>0</v>
      </c>
      <c r="W70" s="97">
        <f t="shared" si="31"/>
        <v>0</v>
      </c>
      <c r="X70" s="97"/>
      <c r="Y70" s="97"/>
      <c r="Z70" s="96"/>
      <c r="AA70" s="96"/>
      <c r="AB70" s="96"/>
      <c r="AC70" s="96"/>
      <c r="AD70" s="96">
        <f>VLOOKUP($E70,'факт '!$E$7:$DM$254,15,0)</f>
        <v>0</v>
      </c>
      <c r="AE70" s="96">
        <f>VLOOKUP($E70,'факт '!$E$7:$DM$254,16,0)</f>
        <v>0</v>
      </c>
      <c r="AF70" s="105">
        <f>VLOOKUP($E70,'факт '!$E$7:$DM$254,17,0)</f>
        <v>0</v>
      </c>
      <c r="AG70" s="96">
        <f>VLOOKUP($E70,'факт '!$E$7:$DM$254,18,0)</f>
        <v>0</v>
      </c>
      <c r="AH70" s="96">
        <f>VLOOKUP($E70,'факт '!$E$7:$DM$254,19,0)</f>
        <v>0</v>
      </c>
      <c r="AI70" s="96">
        <f>VLOOKUP($E70,'факт '!$E$7:$DM$254,20,0)</f>
        <v>0</v>
      </c>
      <c r="AJ70" s="96">
        <f t="shared" si="1384"/>
        <v>0</v>
      </c>
      <c r="AK70" s="96">
        <f t="shared" si="1385"/>
        <v>0</v>
      </c>
      <c r="AL70" s="172">
        <f t="shared" si="1386"/>
        <v>0</v>
      </c>
      <c r="AM70" s="97">
        <f t="shared" si="1219"/>
        <v>0</v>
      </c>
      <c r="AN70" s="97">
        <f t="shared" si="1219"/>
        <v>0</v>
      </c>
      <c r="AO70" s="97"/>
      <c r="AP70" s="97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105"/>
      <c r="BB70" s="96"/>
      <c r="BC70" s="172"/>
      <c r="BD70" s="97"/>
      <c r="BE70" s="97"/>
      <c r="BF70" s="97"/>
      <c r="BG70" s="97"/>
      <c r="BH70" s="96"/>
      <c r="BI70" s="96"/>
      <c r="BJ70" s="96"/>
      <c r="BK70" s="96"/>
      <c r="BL70" s="96"/>
      <c r="BM70" s="96"/>
      <c r="BN70" s="96"/>
      <c r="BO70" s="105"/>
      <c r="BP70" s="96"/>
      <c r="BQ70" s="96"/>
      <c r="BR70" s="96"/>
      <c r="BS70" s="96"/>
      <c r="BT70" s="172"/>
      <c r="BU70" s="97"/>
      <c r="BV70" s="97"/>
      <c r="BW70" s="97"/>
      <c r="BX70" s="97"/>
      <c r="BY70" s="96"/>
      <c r="BZ70" s="96"/>
      <c r="CA70" s="96"/>
      <c r="CB70" s="96"/>
      <c r="CC70" s="96">
        <f>VLOOKUP($E70,'факт '!$E$7:$DM$254,33,0)</f>
        <v>0</v>
      </c>
      <c r="CD70" s="96">
        <f>VLOOKUP($E70,'факт '!$E$7:$DM$254,34,0)</f>
        <v>0</v>
      </c>
      <c r="CE70" s="105">
        <f>VLOOKUP($E70,'факт '!$E$7:$DM$254,35,0)</f>
        <v>0</v>
      </c>
      <c r="CF70" s="96">
        <f>VLOOKUP($E70,'факт '!$E$7:$DM$254,36,0)</f>
        <v>0</v>
      </c>
      <c r="CG70" s="96">
        <f>VLOOKUP($E70,'факт '!$E$7:$DM$254,37,0)</f>
        <v>0</v>
      </c>
      <c r="CH70" s="96">
        <f>VLOOKUP($E70,'факт '!$E$7:$DM$254,38,0)</f>
        <v>0</v>
      </c>
      <c r="CI70" s="96">
        <f t="shared" si="1393"/>
        <v>0</v>
      </c>
      <c r="CJ70" s="96">
        <f t="shared" si="1394"/>
        <v>0</v>
      </c>
      <c r="CK70" s="172">
        <f t="shared" si="1395"/>
        <v>0</v>
      </c>
      <c r="CL70" s="97">
        <f t="shared" si="42"/>
        <v>0</v>
      </c>
      <c r="CM70" s="97">
        <f t="shared" si="43"/>
        <v>0</v>
      </c>
      <c r="CN70" s="235"/>
      <c r="CO70" s="97"/>
      <c r="CP70" s="96"/>
      <c r="CQ70" s="96"/>
      <c r="CR70" s="96"/>
      <c r="CS70" s="96"/>
      <c r="CT70" s="96"/>
      <c r="CU70" s="96"/>
      <c r="CV70" s="244"/>
      <c r="CW70" s="96"/>
      <c r="CX70" s="96"/>
      <c r="CY70" s="105"/>
      <c r="CZ70" s="96"/>
      <c r="DA70" s="96"/>
      <c r="DB70" s="172"/>
      <c r="DC70" s="97"/>
      <c r="DD70" s="97"/>
      <c r="DE70" s="97"/>
      <c r="DF70" s="97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105"/>
      <c r="DR70" s="96"/>
      <c r="DS70" s="172"/>
      <c r="DT70" s="97"/>
      <c r="DU70" s="97"/>
      <c r="DV70" s="97"/>
      <c r="DW70" s="97"/>
      <c r="DX70" s="96"/>
      <c r="DY70" s="96"/>
      <c r="DZ70" s="96"/>
      <c r="EA70" s="96"/>
      <c r="EB70" s="96"/>
      <c r="EC70" s="96"/>
      <c r="ED70" s="96"/>
      <c r="EE70" s="96"/>
      <c r="EF70" s="96"/>
      <c r="EG70" s="96"/>
      <c r="EH70" s="105"/>
      <c r="EI70" s="96"/>
      <c r="EJ70" s="172"/>
      <c r="EK70" s="97"/>
      <c r="EL70" s="97"/>
      <c r="EM70" s="97"/>
      <c r="EN70" s="97"/>
      <c r="EO70" s="96"/>
      <c r="EP70" s="96"/>
      <c r="EQ70" s="96"/>
      <c r="ER70" s="96"/>
      <c r="ES70" s="96"/>
      <c r="ET70" s="96"/>
      <c r="EU70" s="96"/>
      <c r="EV70" s="96"/>
      <c r="EW70" s="96"/>
      <c r="EX70" s="96"/>
      <c r="EY70" s="105"/>
      <c r="EZ70" s="96"/>
      <c r="FA70" s="172"/>
      <c r="FB70" s="97"/>
      <c r="FC70" s="97"/>
      <c r="FD70" s="97"/>
      <c r="FE70" s="97"/>
      <c r="FF70" s="96"/>
      <c r="FG70" s="96"/>
      <c r="FH70" s="96"/>
      <c r="FI70" s="96"/>
      <c r="FJ70" s="96">
        <f>VLOOKUP($E70,'факт '!$E$7:$DM$254,27,0)</f>
        <v>1</v>
      </c>
      <c r="FK70" s="96">
        <f>VLOOKUP($E70,'факт '!$E$7:$DM$254,28,0)</f>
        <v>124687.78</v>
      </c>
      <c r="FL70" s="96">
        <f>VLOOKUP($E70,'факт '!$E$7:$DM$254,29,0)</f>
        <v>34</v>
      </c>
      <c r="FM70" s="96">
        <f>VLOOKUP($E70,'факт '!$E$7:$DM$254,30,0)</f>
        <v>0</v>
      </c>
      <c r="FN70" s="96">
        <f>VLOOKUP($E70,'факт '!$E$7:$DM$254,31,0)</f>
        <v>0</v>
      </c>
      <c r="FO70" s="96">
        <f>VLOOKUP($E70,'факт '!$E$7:$DM$254,32,0)</f>
        <v>0</v>
      </c>
      <c r="FP70" s="105">
        <f t="shared" ref="FP70" si="1453">FJ70+FM70</f>
        <v>1</v>
      </c>
      <c r="FQ70" s="96">
        <f t="shared" ref="FQ70" si="1454">FK70+FN70</f>
        <v>124687.78</v>
      </c>
      <c r="FR70" s="172">
        <f t="shared" ref="FR70" si="1455">FL70+FO70</f>
        <v>34</v>
      </c>
      <c r="FS70" s="97">
        <f t="shared" ref="FS70" si="1456">FJ70-FH70</f>
        <v>1</v>
      </c>
      <c r="FT70" s="97">
        <f t="shared" ref="FT70" si="1457">FK70-FI70</f>
        <v>124687.78</v>
      </c>
      <c r="FU70" s="235">
        <f t="shared" si="1277"/>
        <v>124687.77983999999</v>
      </c>
      <c r="FV70" s="236">
        <f t="shared" ref="FV70" si="1458">FK70/FJ70</f>
        <v>124687.78</v>
      </c>
      <c r="FW70" s="96"/>
      <c r="FX70" s="96"/>
      <c r="FY70" s="96"/>
      <c r="FZ70" s="96"/>
      <c r="GA70" s="96"/>
      <c r="GB70" s="96"/>
      <c r="GC70" s="96"/>
      <c r="GD70" s="96"/>
      <c r="GE70" s="96"/>
      <c r="GF70" s="96"/>
      <c r="GG70" s="105"/>
      <c r="GH70" s="96"/>
      <c r="GI70" s="172"/>
      <c r="GJ70" s="97"/>
      <c r="GK70" s="97"/>
      <c r="GL70" s="97"/>
      <c r="GM70" s="97"/>
      <c r="GN70" s="96"/>
      <c r="GO70" s="96"/>
      <c r="GP70" s="96"/>
      <c r="GQ70" s="96"/>
      <c r="GR70" s="96">
        <f>VLOOKUP($E70,'факт '!$E$7:$DM$254,93,0)</f>
        <v>0</v>
      </c>
      <c r="GS70" s="96">
        <f>VLOOKUP($E70,'факт '!$E$7:$DM$254,94,0)</f>
        <v>0</v>
      </c>
      <c r="GT70" s="96">
        <f>VLOOKUP($E70,'факт '!$E$7:$DM$254,95,0)</f>
        <v>0</v>
      </c>
      <c r="GU70" s="96">
        <f>VLOOKUP($E70,'факт '!$E$7:$DM$254,96,0)</f>
        <v>0</v>
      </c>
      <c r="GV70" s="96">
        <f>VLOOKUP($E70,'факт '!$E$7:$DM$254,97,0)</f>
        <v>0</v>
      </c>
      <c r="GW70" s="96">
        <f>VLOOKUP($E70,'факт '!$E$7:$DM$254,98,0)</f>
        <v>0</v>
      </c>
      <c r="GX70" s="96">
        <f t="shared" si="1417"/>
        <v>0</v>
      </c>
      <c r="GY70" s="96">
        <f t="shared" si="1418"/>
        <v>0</v>
      </c>
      <c r="GZ70" s="96">
        <f t="shared" si="1419"/>
        <v>0</v>
      </c>
      <c r="HA70" s="97">
        <f t="shared" si="70"/>
        <v>0</v>
      </c>
      <c r="HB70" s="97">
        <f t="shared" si="71"/>
        <v>0</v>
      </c>
      <c r="HC70" s="235"/>
      <c r="HD70" s="236"/>
      <c r="HE70" s="96"/>
      <c r="HF70" s="96"/>
      <c r="HG70" s="96"/>
      <c r="HH70" s="96"/>
      <c r="HI70" s="96"/>
      <c r="HJ70" s="96"/>
      <c r="HK70" s="96"/>
      <c r="HL70" s="96"/>
      <c r="HM70" s="96"/>
      <c r="HN70" s="96"/>
      <c r="HO70" s="105"/>
      <c r="HP70" s="96"/>
      <c r="HQ70" s="172"/>
      <c r="HR70" s="97"/>
      <c r="HS70" s="97"/>
      <c r="HT70" s="97"/>
      <c r="HU70" s="97"/>
      <c r="HV70" s="96"/>
      <c r="HW70" s="96"/>
      <c r="HX70" s="96"/>
      <c r="HY70" s="96"/>
      <c r="HZ70" s="96"/>
      <c r="IA70" s="96"/>
      <c r="IB70" s="96"/>
      <c r="IC70" s="96"/>
      <c r="ID70" s="96"/>
      <c r="IE70" s="96"/>
      <c r="IF70" s="105"/>
      <c r="IG70" s="96"/>
      <c r="IH70" s="172"/>
      <c r="II70" s="97"/>
      <c r="IJ70" s="97"/>
      <c r="IK70" s="97"/>
      <c r="IL70" s="97"/>
      <c r="IM70" s="96"/>
      <c r="IN70" s="96"/>
      <c r="IO70" s="96"/>
      <c r="IP70" s="96"/>
      <c r="IQ70" s="96"/>
      <c r="IR70" s="96"/>
      <c r="IS70" s="96"/>
      <c r="IT70" s="96"/>
      <c r="IU70" s="96"/>
      <c r="IV70" s="96"/>
      <c r="IW70" s="105"/>
      <c r="IX70" s="96"/>
      <c r="IY70" s="172"/>
      <c r="IZ70" s="97"/>
      <c r="JA70" s="97"/>
      <c r="JB70" s="97"/>
      <c r="JC70" s="97"/>
      <c r="JD70" s="96"/>
      <c r="JE70" s="96"/>
      <c r="JF70" s="96"/>
      <c r="JG70" s="96"/>
      <c r="JH70" s="96"/>
      <c r="JI70" s="96"/>
      <c r="JJ70" s="96"/>
      <c r="JK70" s="96"/>
      <c r="JL70" s="96"/>
      <c r="JM70" s="96"/>
      <c r="JN70" s="96"/>
      <c r="JO70" s="96"/>
      <c r="JP70" s="96"/>
      <c r="JQ70" s="97"/>
      <c r="JR70" s="97"/>
      <c r="JS70" s="97"/>
      <c r="JT70" s="97"/>
      <c r="JU70" s="97"/>
      <c r="JV70" s="97"/>
      <c r="JW70" s="97"/>
      <c r="JX70" s="97"/>
      <c r="JY70" s="96"/>
      <c r="JZ70" s="96"/>
      <c r="KA70" s="96"/>
      <c r="KB70" s="96"/>
      <c r="KC70" s="96"/>
      <c r="KD70" s="96"/>
      <c r="KE70" s="97"/>
      <c r="KF70" s="97"/>
      <c r="KG70" s="97"/>
      <c r="KH70" s="97"/>
      <c r="KI70" s="97"/>
      <c r="KJ70" s="97"/>
      <c r="KK70" s="97"/>
      <c r="KL70" s="97"/>
      <c r="KM70" s="97"/>
      <c r="KN70" s="97"/>
      <c r="KO70" s="97"/>
      <c r="KP70" s="96"/>
      <c r="KQ70" s="96"/>
      <c r="KR70" s="96"/>
      <c r="KS70" s="96"/>
      <c r="KT70" s="96"/>
      <c r="KU70" s="96"/>
      <c r="KV70" s="97"/>
      <c r="KW70" s="97"/>
      <c r="KX70" s="97"/>
      <c r="KY70" s="97"/>
      <c r="KZ70" s="97"/>
      <c r="LA70" s="97"/>
      <c r="LB70" s="97"/>
      <c r="LC70" s="98"/>
      <c r="LD70" s="99"/>
      <c r="LE70" s="98"/>
      <c r="LF70" s="98"/>
      <c r="LG70" s="231"/>
      <c r="LH70" s="231"/>
      <c r="LI70" s="231"/>
      <c r="LJ70" s="231"/>
      <c r="LK70" s="231"/>
      <c r="LL70" s="231"/>
      <c r="LM70" s="231"/>
      <c r="LN70" s="231"/>
      <c r="LO70" s="231"/>
      <c r="LP70" s="231"/>
      <c r="LQ70" s="231"/>
      <c r="LR70" s="100"/>
      <c r="LS70" s="101"/>
      <c r="LT70" s="102"/>
      <c r="LU70" s="102"/>
      <c r="LV70" s="245"/>
      <c r="LW70" s="246"/>
    </row>
    <row r="71" spans="1:335" ht="15" x14ac:dyDescent="0.25">
      <c r="A71" s="215">
        <v>1</v>
      </c>
      <c r="B71" s="215">
        <v>1</v>
      </c>
      <c r="C71" s="115"/>
      <c r="D71" s="121"/>
      <c r="E71" s="480" t="s">
        <v>515</v>
      </c>
      <c r="F71" s="480" t="s">
        <v>515</v>
      </c>
      <c r="G71" s="119">
        <v>9</v>
      </c>
      <c r="H71" s="193">
        <v>124687.77983999999</v>
      </c>
      <c r="I71" s="96"/>
      <c r="J71" s="96"/>
      <c r="K71" s="96"/>
      <c r="L71" s="96"/>
      <c r="M71" s="96">
        <f>VLOOKUP($E71,'факт '!$E$7:$DM$254,3,0)</f>
        <v>0</v>
      </c>
      <c r="N71" s="96">
        <f>VLOOKUP($E71,'факт '!$E$7:$DM$254,4,0)</f>
        <v>0</v>
      </c>
      <c r="O71" s="96">
        <f>VLOOKUP($E71,'факт '!$E$7:$DM$254,5,0)</f>
        <v>0</v>
      </c>
      <c r="P71" s="96">
        <f>VLOOKUP($E71,'факт '!$E$7:$DM$254,6,0)</f>
        <v>0</v>
      </c>
      <c r="Q71" s="96">
        <f>VLOOKUP($E71,'факт '!$E$7:$DM$254,7,0)</f>
        <v>0</v>
      </c>
      <c r="R71" s="96">
        <f>VLOOKUP($E71,'факт '!$E$7:$DM$254,8,0)</f>
        <v>0</v>
      </c>
      <c r="S71" s="96">
        <f t="shared" si="1381"/>
        <v>0</v>
      </c>
      <c r="T71" s="96">
        <f t="shared" si="1382"/>
        <v>0</v>
      </c>
      <c r="U71" s="96">
        <f t="shared" si="1383"/>
        <v>0</v>
      </c>
      <c r="V71" s="97">
        <f t="shared" si="30"/>
        <v>0</v>
      </c>
      <c r="W71" s="97">
        <f t="shared" si="31"/>
        <v>0</v>
      </c>
      <c r="X71" s="97"/>
      <c r="Y71" s="97"/>
      <c r="Z71" s="96"/>
      <c r="AA71" s="96"/>
      <c r="AB71" s="96"/>
      <c r="AC71" s="96"/>
      <c r="AD71" s="96">
        <f>VLOOKUP($E71,'факт '!$E$7:$DM$254,15,0)</f>
        <v>0</v>
      </c>
      <c r="AE71" s="96">
        <f>VLOOKUP($E71,'факт '!$E$7:$DM$254,16,0)</f>
        <v>0</v>
      </c>
      <c r="AF71" s="105">
        <f>VLOOKUP($E71,'факт '!$E$7:$DM$254,17,0)</f>
        <v>0</v>
      </c>
      <c r="AG71" s="96">
        <f>VLOOKUP($E71,'факт '!$E$7:$DM$254,18,0)</f>
        <v>0</v>
      </c>
      <c r="AH71" s="96">
        <f>VLOOKUP($E71,'факт '!$E$7:$DM$254,19,0)</f>
        <v>0</v>
      </c>
      <c r="AI71" s="96">
        <f>VLOOKUP($E71,'факт '!$E$7:$DM$254,20,0)</f>
        <v>0</v>
      </c>
      <c r="AJ71" s="96">
        <f t="shared" si="1384"/>
        <v>0</v>
      </c>
      <c r="AK71" s="96">
        <f t="shared" si="1385"/>
        <v>0</v>
      </c>
      <c r="AL71" s="172">
        <f t="shared" si="1386"/>
        <v>0</v>
      </c>
      <c r="AM71" s="97">
        <f t="shared" si="1219"/>
        <v>0</v>
      </c>
      <c r="AN71" s="97">
        <f t="shared" si="1219"/>
        <v>0</v>
      </c>
      <c r="AO71" s="97"/>
      <c r="AP71" s="97"/>
      <c r="AQ71" s="96"/>
      <c r="AR71" s="96"/>
      <c r="AS71" s="96"/>
      <c r="AT71" s="96"/>
      <c r="AU71" s="96"/>
      <c r="AV71" s="96"/>
      <c r="AW71" s="96"/>
      <c r="AX71" s="96"/>
      <c r="AY71" s="96"/>
      <c r="AZ71" s="96"/>
      <c r="BA71" s="105"/>
      <c r="BB71" s="96"/>
      <c r="BC71" s="172"/>
      <c r="BD71" s="97"/>
      <c r="BE71" s="97"/>
      <c r="BF71" s="97"/>
      <c r="BG71" s="97"/>
      <c r="BH71" s="96"/>
      <c r="BI71" s="96"/>
      <c r="BJ71" s="96"/>
      <c r="BK71" s="96"/>
      <c r="BL71" s="96">
        <f>VLOOKUP($E71,'факт '!$E$7:$DM$254,21,0)</f>
        <v>0</v>
      </c>
      <c r="BM71" s="96">
        <f>VLOOKUP($E71,'факт '!$E$7:$DM$254,22,0)</f>
        <v>0</v>
      </c>
      <c r="BN71" s="96">
        <f>VLOOKUP($E71,'факт '!$E$7:$DM$254,23,0)</f>
        <v>0</v>
      </c>
      <c r="BO71" s="105">
        <f>VLOOKUP($E71,'факт '!$E$7:$DM$254,24,0)</f>
        <v>0</v>
      </c>
      <c r="BP71" s="96">
        <f>VLOOKUP($E71,'факт '!$E$7:$DM$254,25,0)</f>
        <v>0</v>
      </c>
      <c r="BQ71" s="96">
        <f>VLOOKUP($E71,'факт '!$E$7:$DM$254,26,0)</f>
        <v>0</v>
      </c>
      <c r="BR71" s="96"/>
      <c r="BS71" s="96"/>
      <c r="BT71" s="172"/>
      <c r="BU71" s="97">
        <f t="shared" si="37"/>
        <v>0</v>
      </c>
      <c r="BV71" s="97">
        <f t="shared" si="38"/>
        <v>0</v>
      </c>
      <c r="BW71" s="97"/>
      <c r="BX71" s="97"/>
      <c r="BY71" s="96"/>
      <c r="BZ71" s="96"/>
      <c r="CA71" s="96"/>
      <c r="CB71" s="96"/>
      <c r="CC71" s="96">
        <f>VLOOKUP($E71,'факт '!$E$7:$DM$254,33,0)</f>
        <v>0</v>
      </c>
      <c r="CD71" s="96">
        <f>VLOOKUP($E71,'факт '!$E$7:$DM$254,34,0)</f>
        <v>0</v>
      </c>
      <c r="CE71" s="105">
        <f>VLOOKUP($E71,'факт '!$E$7:$DM$254,35,0)</f>
        <v>0</v>
      </c>
      <c r="CF71" s="96">
        <f>VLOOKUP($E71,'факт '!$E$7:$DM$254,36,0)</f>
        <v>0</v>
      </c>
      <c r="CG71" s="96">
        <f>VLOOKUP($E71,'факт '!$E$7:$DM$254,37,0)</f>
        <v>0</v>
      </c>
      <c r="CH71" s="96">
        <f>VLOOKUP($E71,'факт '!$E$7:$DM$254,38,0)</f>
        <v>0</v>
      </c>
      <c r="CI71" s="96">
        <f t="shared" si="1393"/>
        <v>0</v>
      </c>
      <c r="CJ71" s="96">
        <f t="shared" si="1394"/>
        <v>0</v>
      </c>
      <c r="CK71" s="172">
        <f t="shared" si="1395"/>
        <v>0</v>
      </c>
      <c r="CL71" s="97">
        <f t="shared" si="42"/>
        <v>0</v>
      </c>
      <c r="CM71" s="97">
        <f t="shared" si="43"/>
        <v>0</v>
      </c>
      <c r="CN71" s="235"/>
      <c r="CO71" s="97"/>
      <c r="CP71" s="96"/>
      <c r="CQ71" s="96"/>
      <c r="CR71" s="96"/>
      <c r="CS71" s="96"/>
      <c r="CT71" s="96"/>
      <c r="CU71" s="96"/>
      <c r="CV71" s="244"/>
      <c r="CW71" s="96"/>
      <c r="CX71" s="96"/>
      <c r="CY71" s="105"/>
      <c r="CZ71" s="96"/>
      <c r="DA71" s="96"/>
      <c r="DB71" s="172"/>
      <c r="DC71" s="97"/>
      <c r="DD71" s="97"/>
      <c r="DE71" s="97"/>
      <c r="DF71" s="97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105"/>
      <c r="DR71" s="96"/>
      <c r="DS71" s="172"/>
      <c r="DT71" s="97"/>
      <c r="DU71" s="97"/>
      <c r="DV71" s="97"/>
      <c r="DW71" s="97"/>
      <c r="DX71" s="96"/>
      <c r="DY71" s="96"/>
      <c r="DZ71" s="96"/>
      <c r="EA71" s="96"/>
      <c r="EB71" s="96"/>
      <c r="EC71" s="96"/>
      <c r="ED71" s="96"/>
      <c r="EE71" s="96"/>
      <c r="EF71" s="96"/>
      <c r="EG71" s="96"/>
      <c r="EH71" s="105"/>
      <c r="EI71" s="96"/>
      <c r="EJ71" s="172"/>
      <c r="EK71" s="97"/>
      <c r="EL71" s="97"/>
      <c r="EM71" s="97"/>
      <c r="EN71" s="97"/>
      <c r="EO71" s="96"/>
      <c r="EP71" s="96"/>
      <c r="EQ71" s="96"/>
      <c r="ER71" s="96"/>
      <c r="ES71" s="96"/>
      <c r="ET71" s="96"/>
      <c r="EU71" s="96"/>
      <c r="EV71" s="96"/>
      <c r="EW71" s="96"/>
      <c r="EX71" s="96"/>
      <c r="EY71" s="105"/>
      <c r="EZ71" s="96"/>
      <c r="FA71" s="172"/>
      <c r="FB71" s="97"/>
      <c r="FC71" s="97"/>
      <c r="FD71" s="97"/>
      <c r="FE71" s="97"/>
      <c r="FF71" s="96"/>
      <c r="FG71" s="96"/>
      <c r="FH71" s="96"/>
      <c r="FI71" s="96"/>
      <c r="FJ71" s="96"/>
      <c r="FK71" s="96"/>
      <c r="FL71" s="96"/>
      <c r="FM71" s="96"/>
      <c r="FN71" s="96"/>
      <c r="FO71" s="96"/>
      <c r="FP71" s="105"/>
      <c r="FQ71" s="96"/>
      <c r="FR71" s="172"/>
      <c r="FS71" s="97"/>
      <c r="FT71" s="97"/>
      <c r="FU71" s="235"/>
      <c r="FV71" s="236"/>
      <c r="FW71" s="96"/>
      <c r="FX71" s="96"/>
      <c r="FY71" s="96"/>
      <c r="FZ71" s="96"/>
      <c r="GA71" s="96">
        <f>VLOOKUP($E71,'факт '!$E$7:$DM$254,63,0)</f>
        <v>0</v>
      </c>
      <c r="GB71" s="96">
        <f>VLOOKUP($E71,'факт '!$E$7:$DM$254,64,0)</f>
        <v>0</v>
      </c>
      <c r="GC71" s="96">
        <f>VLOOKUP($E71,'факт '!$E$7:$DM$254,65,0)</f>
        <v>0</v>
      </c>
      <c r="GD71" s="96">
        <f>VLOOKUP($E71,'факт '!$E$7:$DM$254,66,0)</f>
        <v>0</v>
      </c>
      <c r="GE71" s="96">
        <f>VLOOKUP($E71,'факт '!$E$7:$DM$254,67,0)</f>
        <v>0</v>
      </c>
      <c r="GF71" s="96">
        <f>VLOOKUP($E71,'факт '!$E$7:$DM$254,68,0)</f>
        <v>0</v>
      </c>
      <c r="GG71" s="105"/>
      <c r="GH71" s="96"/>
      <c r="GI71" s="172"/>
      <c r="GJ71" s="97">
        <f t="shared" si="67"/>
        <v>0</v>
      </c>
      <c r="GK71" s="97">
        <f t="shared" si="68"/>
        <v>0</v>
      </c>
      <c r="GL71" s="97"/>
      <c r="GM71" s="97"/>
      <c r="GN71" s="96"/>
      <c r="GO71" s="96"/>
      <c r="GP71" s="96"/>
      <c r="GQ71" s="96"/>
      <c r="GR71" s="96">
        <f>VLOOKUP($E71,'факт '!$E$7:$DM$254,93,0)</f>
        <v>0</v>
      </c>
      <c r="GS71" s="96">
        <f>VLOOKUP($E71,'факт '!$E$7:$DM$254,94,0)</f>
        <v>0</v>
      </c>
      <c r="GT71" s="96">
        <f>VLOOKUP($E71,'факт '!$E$7:$DM$254,95,0)</f>
        <v>0</v>
      </c>
      <c r="GU71" s="96">
        <f>VLOOKUP($E71,'факт '!$E$7:$DM$254,96,0)</f>
        <v>0</v>
      </c>
      <c r="GV71" s="96">
        <f>VLOOKUP($E71,'факт '!$E$7:$DM$254,97,0)</f>
        <v>0</v>
      </c>
      <c r="GW71" s="96">
        <f>VLOOKUP($E71,'факт '!$E$7:$DM$254,98,0)</f>
        <v>0</v>
      </c>
      <c r="GX71" s="96">
        <f t="shared" si="1417"/>
        <v>0</v>
      </c>
      <c r="GY71" s="96">
        <f t="shared" si="1418"/>
        <v>0</v>
      </c>
      <c r="GZ71" s="96">
        <f t="shared" si="1419"/>
        <v>0</v>
      </c>
      <c r="HA71" s="97">
        <f t="shared" si="70"/>
        <v>0</v>
      </c>
      <c r="HB71" s="97">
        <f t="shared" si="71"/>
        <v>0</v>
      </c>
      <c r="HC71" s="235"/>
      <c r="HD71" s="236"/>
      <c r="HE71" s="96"/>
      <c r="HF71" s="96"/>
      <c r="HG71" s="96"/>
      <c r="HH71" s="96"/>
      <c r="HI71" s="96"/>
      <c r="HJ71" s="96"/>
      <c r="HK71" s="96"/>
      <c r="HL71" s="96"/>
      <c r="HM71" s="96"/>
      <c r="HN71" s="96"/>
      <c r="HO71" s="105"/>
      <c r="HP71" s="96"/>
      <c r="HQ71" s="172"/>
      <c r="HR71" s="97"/>
      <c r="HS71" s="97"/>
      <c r="HT71" s="97"/>
      <c r="HU71" s="97"/>
      <c r="HV71" s="96"/>
      <c r="HW71" s="96"/>
      <c r="HX71" s="96"/>
      <c r="HY71" s="96"/>
      <c r="HZ71" s="96">
        <f>VLOOKUP($E71,'факт '!$E$7:$DM$254,87,0)</f>
        <v>0</v>
      </c>
      <c r="IA71" s="96">
        <f>VLOOKUP($E71,'факт '!$E$7:$DM$254,88,0)</f>
        <v>0</v>
      </c>
      <c r="IB71" s="96">
        <f>VLOOKUP($E71,'факт '!$E$7:$DM$254,89,0)</f>
        <v>0</v>
      </c>
      <c r="IC71" s="96">
        <f>VLOOKUP($E71,'факт '!$E$7:$DM$254,90,0)</f>
        <v>0</v>
      </c>
      <c r="ID71" s="96">
        <f>VLOOKUP($E71,'факт '!$E$7:$DM$254,91,0)</f>
        <v>0</v>
      </c>
      <c r="IE71" s="96">
        <f>VLOOKUP($E71,'факт '!$E$7:$DM$254,92,0)</f>
        <v>0</v>
      </c>
      <c r="IF71" s="105"/>
      <c r="IG71" s="96"/>
      <c r="IH71" s="172"/>
      <c r="II71" s="97">
        <f t="shared" si="78"/>
        <v>0</v>
      </c>
      <c r="IJ71" s="97">
        <f t="shared" si="79"/>
        <v>0</v>
      </c>
      <c r="IK71" s="97"/>
      <c r="IL71" s="97"/>
      <c r="IM71" s="96"/>
      <c r="IN71" s="96"/>
      <c r="IO71" s="96"/>
      <c r="IP71" s="96"/>
      <c r="IQ71" s="96"/>
      <c r="IR71" s="96"/>
      <c r="IS71" s="96">
        <f>VLOOKUP($E71,'факт '!$E$7:$DM$254,101,0)</f>
        <v>0</v>
      </c>
      <c r="IT71" s="96"/>
      <c r="IU71" s="96"/>
      <c r="IV71" s="96"/>
      <c r="IW71" s="105"/>
      <c r="IX71" s="96"/>
      <c r="IY71" s="172"/>
      <c r="IZ71" s="97"/>
      <c r="JA71" s="97"/>
      <c r="JB71" s="97"/>
      <c r="JC71" s="97"/>
      <c r="JD71" s="96"/>
      <c r="JE71" s="96"/>
      <c r="JF71" s="96"/>
      <c r="JG71" s="96"/>
      <c r="JH71" s="96"/>
      <c r="JI71" s="96"/>
      <c r="JJ71" s="96"/>
      <c r="JK71" s="96"/>
      <c r="JL71" s="96"/>
      <c r="JM71" s="96"/>
      <c r="JN71" s="96"/>
      <c r="JO71" s="96"/>
      <c r="JP71" s="96"/>
      <c r="JQ71" s="97"/>
      <c r="JR71" s="97"/>
      <c r="JS71" s="97"/>
      <c r="JT71" s="97"/>
      <c r="JU71" s="97"/>
      <c r="JV71" s="97"/>
      <c r="JW71" s="97"/>
      <c r="JX71" s="97"/>
      <c r="JY71" s="96"/>
      <c r="JZ71" s="96"/>
      <c r="KA71" s="96"/>
      <c r="KB71" s="96"/>
      <c r="KC71" s="96"/>
      <c r="KD71" s="96"/>
      <c r="KE71" s="97"/>
      <c r="KF71" s="97"/>
      <c r="KG71" s="97"/>
      <c r="KH71" s="97"/>
      <c r="KI71" s="97"/>
      <c r="KJ71" s="97"/>
      <c r="KK71" s="97"/>
      <c r="KL71" s="97"/>
      <c r="KM71" s="97"/>
      <c r="KN71" s="97"/>
      <c r="KO71" s="97"/>
      <c r="KP71" s="96"/>
      <c r="KQ71" s="96"/>
      <c r="KR71" s="96"/>
      <c r="KS71" s="96"/>
      <c r="KT71" s="96"/>
      <c r="KU71" s="96"/>
      <c r="KV71" s="97"/>
      <c r="KW71" s="97"/>
      <c r="KX71" s="97"/>
      <c r="KY71" s="97"/>
      <c r="KZ71" s="97"/>
      <c r="LA71" s="97"/>
      <c r="LB71" s="97"/>
      <c r="LC71" s="98"/>
      <c r="LD71" s="99"/>
      <c r="LE71" s="98"/>
      <c r="LF71" s="98"/>
      <c r="LG71" s="231">
        <f t="shared" si="1441"/>
        <v>0</v>
      </c>
      <c r="LH71" s="231">
        <f t="shared" si="1442"/>
        <v>0</v>
      </c>
      <c r="LI71" s="231">
        <f t="shared" si="1443"/>
        <v>0</v>
      </c>
      <c r="LJ71" s="231">
        <f t="shared" si="1444"/>
        <v>0</v>
      </c>
      <c r="LK71" s="231">
        <f t="shared" si="1445"/>
        <v>0</v>
      </c>
      <c r="LL71" s="231">
        <f t="shared" si="1446"/>
        <v>0</v>
      </c>
      <c r="LM71" s="231">
        <f t="shared" si="443"/>
        <v>0</v>
      </c>
      <c r="LN71" s="231">
        <f t="shared" si="444"/>
        <v>0</v>
      </c>
      <c r="LO71" s="231">
        <f t="shared" si="444"/>
        <v>0</v>
      </c>
      <c r="LP71" s="231">
        <f t="shared" si="95"/>
        <v>0</v>
      </c>
      <c r="LQ71" s="231">
        <f t="shared" si="96"/>
        <v>0</v>
      </c>
      <c r="LR71" s="100"/>
      <c r="LS71" s="101"/>
      <c r="LT71" s="102">
        <f t="shared" si="26"/>
        <v>124687.77983999999</v>
      </c>
      <c r="LU71" s="102" t="e">
        <f t="shared" ref="LU71" si="1459">LH71/LG71</f>
        <v>#DIV/0!</v>
      </c>
      <c r="LV71" s="245" t="e">
        <f t="shared" si="1335"/>
        <v>#DIV/0!</v>
      </c>
      <c r="LW71" s="246"/>
    </row>
    <row r="72" spans="1:335" hidden="1" x14ac:dyDescent="0.2">
      <c r="A72" s="215">
        <v>1</v>
      </c>
      <c r="B72" s="215"/>
      <c r="C72" s="184"/>
      <c r="D72" s="185"/>
      <c r="E72" s="186"/>
      <c r="F72" s="187"/>
      <c r="G72" s="299"/>
      <c r="H72" s="300"/>
      <c r="I72" s="248"/>
      <c r="J72" s="248"/>
      <c r="K72" s="248"/>
      <c r="L72" s="248"/>
      <c r="M72" s="96"/>
      <c r="N72" s="96"/>
      <c r="O72" s="96"/>
      <c r="P72" s="96"/>
      <c r="Q72" s="96"/>
      <c r="R72" s="96"/>
      <c r="S72" s="96">
        <f t="shared" ref="S72:S76" si="1460">M72+P72</f>
        <v>0</v>
      </c>
      <c r="T72" s="96">
        <f t="shared" ref="T72:T76" si="1461">N72+Q72</f>
        <v>0</v>
      </c>
      <c r="U72" s="96">
        <f t="shared" ref="U72:U76" si="1462">O72+R72</f>
        <v>0</v>
      </c>
      <c r="V72" s="97">
        <f t="shared" si="30"/>
        <v>0</v>
      </c>
      <c r="W72" s="97">
        <f t="shared" si="31"/>
        <v>0</v>
      </c>
      <c r="X72" s="251"/>
      <c r="Y72" s="251"/>
      <c r="Z72" s="248"/>
      <c r="AA72" s="248"/>
      <c r="AB72" s="248"/>
      <c r="AC72" s="248"/>
      <c r="AD72" s="96"/>
      <c r="AE72" s="96"/>
      <c r="AF72" s="105"/>
      <c r="AG72" s="96"/>
      <c r="AH72" s="96"/>
      <c r="AI72" s="96"/>
      <c r="AJ72" s="96">
        <f t="shared" ref="AJ72:AJ76" si="1463">AD72+AG72</f>
        <v>0</v>
      </c>
      <c r="AK72" s="96">
        <f t="shared" ref="AK72:AK76" si="1464">AE72+AH72</f>
        <v>0</v>
      </c>
      <c r="AL72" s="172">
        <f t="shared" ref="AL72:AL76" si="1465">AF72+AI72</f>
        <v>0</v>
      </c>
      <c r="AM72" s="97">
        <f t="shared" si="1219"/>
        <v>0</v>
      </c>
      <c r="AN72" s="97">
        <f t="shared" si="1219"/>
        <v>0</v>
      </c>
      <c r="AO72" s="251"/>
      <c r="AP72" s="251"/>
      <c r="AQ72" s="301"/>
      <c r="AR72" s="248"/>
      <c r="AS72" s="248"/>
      <c r="AT72" s="248"/>
      <c r="AU72" s="248"/>
      <c r="AV72" s="248"/>
      <c r="AW72" s="248"/>
      <c r="AX72" s="248"/>
      <c r="AY72" s="248"/>
      <c r="AZ72" s="248"/>
      <c r="BA72" s="96"/>
      <c r="BB72" s="96"/>
      <c r="BC72" s="96"/>
      <c r="BD72" s="251"/>
      <c r="BE72" s="251"/>
      <c r="BF72" s="251"/>
      <c r="BG72" s="251"/>
      <c r="BH72" s="248"/>
      <c r="BI72" s="248"/>
      <c r="BJ72" s="248"/>
      <c r="BK72" s="248"/>
      <c r="BL72" s="96"/>
      <c r="BM72" s="96"/>
      <c r="BN72" s="96"/>
      <c r="BO72" s="105"/>
      <c r="BP72" s="96"/>
      <c r="BQ72" s="96"/>
      <c r="BR72" s="96"/>
      <c r="BS72" s="96"/>
      <c r="BT72" s="172"/>
      <c r="BU72" s="97"/>
      <c r="BV72" s="97"/>
      <c r="BW72" s="251"/>
      <c r="BX72" s="251"/>
      <c r="BY72" s="248"/>
      <c r="BZ72" s="248"/>
      <c r="CA72" s="248"/>
      <c r="CB72" s="248"/>
      <c r="CC72" s="96"/>
      <c r="CD72" s="96"/>
      <c r="CE72" s="105"/>
      <c r="CF72" s="96"/>
      <c r="CG72" s="96"/>
      <c r="CH72" s="96"/>
      <c r="CI72" s="96"/>
      <c r="CJ72" s="96"/>
      <c r="CK72" s="172"/>
      <c r="CL72" s="97"/>
      <c r="CM72" s="97"/>
      <c r="CN72" s="235"/>
      <c r="CO72" s="97"/>
      <c r="CP72" s="248"/>
      <c r="CQ72" s="248"/>
      <c r="CR72" s="248"/>
      <c r="CS72" s="248"/>
      <c r="CT72" s="248"/>
      <c r="CU72" s="248"/>
      <c r="CV72" s="96"/>
      <c r="CW72" s="248"/>
      <c r="CX72" s="248"/>
      <c r="CY72" s="96"/>
      <c r="CZ72" s="96"/>
      <c r="DA72" s="96"/>
      <c r="DB72" s="96"/>
      <c r="DC72" s="251"/>
      <c r="DD72" s="251"/>
      <c r="DE72" s="251"/>
      <c r="DF72" s="251"/>
      <c r="DG72" s="248"/>
      <c r="DH72" s="248"/>
      <c r="DI72" s="248"/>
      <c r="DJ72" s="248"/>
      <c r="DK72" s="248"/>
      <c r="DL72" s="248"/>
      <c r="DM72" s="248"/>
      <c r="DN72" s="248"/>
      <c r="DO72" s="248"/>
      <c r="DP72" s="248"/>
      <c r="DQ72" s="96"/>
      <c r="DR72" s="96"/>
      <c r="DS72" s="96"/>
      <c r="DT72" s="251"/>
      <c r="DU72" s="251"/>
      <c r="DV72" s="251"/>
      <c r="DW72" s="251"/>
      <c r="DX72" s="248"/>
      <c r="DY72" s="248"/>
      <c r="DZ72" s="248"/>
      <c r="EA72" s="248"/>
      <c r="EB72" s="248"/>
      <c r="EC72" s="248"/>
      <c r="ED72" s="248"/>
      <c r="EE72" s="248"/>
      <c r="EF72" s="248"/>
      <c r="EG72" s="248"/>
      <c r="EH72" s="96"/>
      <c r="EI72" s="96"/>
      <c r="EJ72" s="96"/>
      <c r="EK72" s="251"/>
      <c r="EL72" s="251"/>
      <c r="EM72" s="251"/>
      <c r="EN72" s="251"/>
      <c r="EO72" s="248"/>
      <c r="EP72" s="248"/>
      <c r="EQ72" s="248"/>
      <c r="ER72" s="248"/>
      <c r="ES72" s="248"/>
      <c r="ET72" s="248"/>
      <c r="EU72" s="248"/>
      <c r="EV72" s="248"/>
      <c r="EW72" s="248"/>
      <c r="EX72" s="248"/>
      <c r="EY72" s="96"/>
      <c r="EZ72" s="96"/>
      <c r="FA72" s="96"/>
      <c r="FB72" s="251"/>
      <c r="FC72" s="251"/>
      <c r="FD72" s="251"/>
      <c r="FE72" s="251"/>
      <c r="FF72" s="248"/>
      <c r="FG72" s="248"/>
      <c r="FH72" s="248"/>
      <c r="FI72" s="248"/>
      <c r="FJ72" s="248"/>
      <c r="FK72" s="248"/>
      <c r="FL72" s="248"/>
      <c r="FM72" s="248"/>
      <c r="FN72" s="248"/>
      <c r="FO72" s="248"/>
      <c r="FP72" s="96"/>
      <c r="FQ72" s="96"/>
      <c r="FR72" s="96"/>
      <c r="FS72" s="251"/>
      <c r="FT72" s="251"/>
      <c r="FU72" s="302"/>
      <c r="FV72" s="250"/>
      <c r="FW72" s="248"/>
      <c r="FX72" s="248"/>
      <c r="FY72" s="248"/>
      <c r="FZ72" s="248"/>
      <c r="GA72" s="248"/>
      <c r="GB72" s="248"/>
      <c r="GC72" s="248"/>
      <c r="GD72" s="248"/>
      <c r="GE72" s="248"/>
      <c r="GF72" s="248"/>
      <c r="GG72" s="96"/>
      <c r="GH72" s="96"/>
      <c r="GI72" s="96"/>
      <c r="GJ72" s="251"/>
      <c r="GK72" s="251"/>
      <c r="GL72" s="251"/>
      <c r="GM72" s="251"/>
      <c r="GN72" s="248"/>
      <c r="GO72" s="248"/>
      <c r="GP72" s="248"/>
      <c r="GQ72" s="248"/>
      <c r="GR72" s="96"/>
      <c r="GS72" s="96"/>
      <c r="GT72" s="96"/>
      <c r="GU72" s="96"/>
      <c r="GV72" s="96"/>
      <c r="GW72" s="96"/>
      <c r="GX72" s="96"/>
      <c r="GY72" s="96"/>
      <c r="GZ72" s="96"/>
      <c r="HA72" s="97"/>
      <c r="HB72" s="97"/>
      <c r="HC72" s="235"/>
      <c r="HD72" s="236"/>
      <c r="HE72" s="248"/>
      <c r="HF72" s="248"/>
      <c r="HG72" s="248"/>
      <c r="HH72" s="248"/>
      <c r="HI72" s="248"/>
      <c r="HJ72" s="248"/>
      <c r="HK72" s="248"/>
      <c r="HL72" s="248"/>
      <c r="HM72" s="248"/>
      <c r="HN72" s="248"/>
      <c r="HO72" s="96"/>
      <c r="HP72" s="96"/>
      <c r="HQ72" s="96"/>
      <c r="HR72" s="251"/>
      <c r="HS72" s="251"/>
      <c r="HT72" s="251"/>
      <c r="HU72" s="251"/>
      <c r="HV72" s="248"/>
      <c r="HW72" s="248"/>
      <c r="HX72" s="248"/>
      <c r="HY72" s="248"/>
      <c r="HZ72" s="248"/>
      <c r="IA72" s="248"/>
      <c r="IB72" s="248"/>
      <c r="IC72" s="248"/>
      <c r="ID72" s="248"/>
      <c r="IE72" s="248"/>
      <c r="IF72" s="96"/>
      <c r="IG72" s="96"/>
      <c r="IH72" s="96"/>
      <c r="II72" s="251"/>
      <c r="IJ72" s="251"/>
      <c r="IK72" s="251"/>
      <c r="IL72" s="251"/>
      <c r="IM72" s="248"/>
      <c r="IN72" s="248"/>
      <c r="IO72" s="248"/>
      <c r="IP72" s="248"/>
      <c r="IQ72" s="248"/>
      <c r="IR72" s="248"/>
      <c r="IS72" s="96"/>
      <c r="IT72" s="248"/>
      <c r="IU72" s="248"/>
      <c r="IV72" s="248"/>
      <c r="IW72" s="96"/>
      <c r="IX72" s="96"/>
      <c r="IY72" s="96"/>
      <c r="IZ72" s="251"/>
      <c r="JA72" s="251"/>
      <c r="JB72" s="251"/>
      <c r="JC72" s="251"/>
      <c r="JD72" s="248"/>
      <c r="JE72" s="248"/>
      <c r="JF72" s="248"/>
      <c r="JG72" s="248"/>
      <c r="JH72" s="248"/>
      <c r="JI72" s="248"/>
      <c r="JJ72" s="248"/>
      <c r="JK72" s="248"/>
      <c r="JL72" s="248"/>
      <c r="JM72" s="248"/>
      <c r="JN72" s="248"/>
      <c r="JO72" s="248"/>
      <c r="JP72" s="248"/>
      <c r="JQ72" s="251"/>
      <c r="JR72" s="251"/>
      <c r="JS72" s="251"/>
      <c r="JT72" s="251"/>
      <c r="JU72" s="251"/>
      <c r="JV72" s="251"/>
      <c r="JW72" s="251"/>
      <c r="JX72" s="251"/>
      <c r="JY72" s="248"/>
      <c r="JZ72" s="248"/>
      <c r="KA72" s="248"/>
      <c r="KB72" s="251"/>
      <c r="KC72" s="251"/>
      <c r="KD72" s="251"/>
      <c r="KE72" s="251"/>
      <c r="KF72" s="251"/>
      <c r="KG72" s="251"/>
      <c r="KH72" s="251"/>
      <c r="KI72" s="251"/>
      <c r="KJ72" s="251"/>
      <c r="KK72" s="251"/>
      <c r="KL72" s="251"/>
      <c r="KM72" s="251"/>
      <c r="KN72" s="251"/>
      <c r="KO72" s="251"/>
      <c r="KP72" s="248"/>
      <c r="KQ72" s="248"/>
      <c r="KR72" s="248"/>
      <c r="KS72" s="251"/>
      <c r="KT72" s="251"/>
      <c r="KU72" s="251"/>
      <c r="KV72" s="251">
        <f t="shared" ref="KV72:KV73" si="1466">KP72+KS72</f>
        <v>0</v>
      </c>
      <c r="KW72" s="251">
        <f t="shared" ref="KW72:KX73" si="1467">KQ72+KT72</f>
        <v>0</v>
      </c>
      <c r="KX72" s="251">
        <f t="shared" si="1467"/>
        <v>0</v>
      </c>
      <c r="KY72" s="251">
        <f t="shared" ref="KY72:KY76" si="1468">KP72-KN72</f>
        <v>0</v>
      </c>
      <c r="KZ72" s="251">
        <f t="shared" ref="KZ72:KZ76" si="1469">KQ72-KO72</f>
        <v>0</v>
      </c>
      <c r="LA72" s="251"/>
      <c r="LB72" s="251"/>
      <c r="LC72" s="253"/>
      <c r="LD72" s="254"/>
      <c r="LE72" s="253"/>
      <c r="LF72" s="253"/>
      <c r="LG72" s="231">
        <f t="shared" si="1441"/>
        <v>0</v>
      </c>
      <c r="LH72" s="231">
        <f t="shared" si="1442"/>
        <v>0</v>
      </c>
      <c r="LI72" s="231">
        <f t="shared" si="1443"/>
        <v>0</v>
      </c>
      <c r="LJ72" s="231">
        <f t="shared" si="1444"/>
        <v>0</v>
      </c>
      <c r="LK72" s="231">
        <f t="shared" si="1445"/>
        <v>0</v>
      </c>
      <c r="LL72" s="231">
        <f t="shared" si="1446"/>
        <v>0</v>
      </c>
      <c r="LM72" s="231">
        <f t="shared" si="443"/>
        <v>0</v>
      </c>
      <c r="LN72" s="231">
        <f t="shared" si="444"/>
        <v>0</v>
      </c>
      <c r="LO72" s="231">
        <f t="shared" si="444"/>
        <v>0</v>
      </c>
      <c r="LP72" s="231">
        <f t="shared" si="95"/>
        <v>0</v>
      </c>
      <c r="LQ72" s="231">
        <f t="shared" si="96"/>
        <v>0</v>
      </c>
      <c r="LR72" s="256"/>
      <c r="LS72" s="257"/>
      <c r="LT72" s="258">
        <f t="shared" si="26"/>
        <v>0</v>
      </c>
      <c r="LU72" s="258" t="e">
        <f t="shared" si="1380"/>
        <v>#DIV/0!</v>
      </c>
      <c r="LV72" s="259" t="e">
        <f t="shared" ref="LV72" si="1470">LU72-$LT$66</f>
        <v>#DIV/0!</v>
      </c>
      <c r="LW72" s="303"/>
    </row>
    <row r="73" spans="1:335" hidden="1" x14ac:dyDescent="0.2">
      <c r="A73" s="215">
        <v>1</v>
      </c>
      <c r="B73" s="215"/>
      <c r="C73" s="118"/>
      <c r="D73" s="119"/>
      <c r="E73" s="125"/>
      <c r="F73" s="122"/>
      <c r="G73" s="265"/>
      <c r="H73" s="26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>
        <f t="shared" si="1460"/>
        <v>0</v>
      </c>
      <c r="T73" s="96">
        <f t="shared" si="1461"/>
        <v>0</v>
      </c>
      <c r="U73" s="96">
        <f t="shared" si="1462"/>
        <v>0</v>
      </c>
      <c r="V73" s="97">
        <f t="shared" si="30"/>
        <v>0</v>
      </c>
      <c r="W73" s="97">
        <f t="shared" si="31"/>
        <v>0</v>
      </c>
      <c r="X73" s="97"/>
      <c r="Y73" s="97"/>
      <c r="Z73" s="96"/>
      <c r="AA73" s="96"/>
      <c r="AB73" s="96"/>
      <c r="AC73" s="96"/>
      <c r="AD73" s="96"/>
      <c r="AE73" s="96"/>
      <c r="AF73" s="105"/>
      <c r="AG73" s="96"/>
      <c r="AH73" s="96"/>
      <c r="AI73" s="96"/>
      <c r="AJ73" s="96">
        <f t="shared" si="1463"/>
        <v>0</v>
      </c>
      <c r="AK73" s="96">
        <f t="shared" si="1464"/>
        <v>0</v>
      </c>
      <c r="AL73" s="172">
        <f t="shared" si="1465"/>
        <v>0</v>
      </c>
      <c r="AM73" s="97">
        <f t="shared" si="1219"/>
        <v>0</v>
      </c>
      <c r="AN73" s="97">
        <f t="shared" si="1219"/>
        <v>0</v>
      </c>
      <c r="AO73" s="97"/>
      <c r="AP73" s="97"/>
      <c r="AQ73" s="96"/>
      <c r="AR73" s="96"/>
      <c r="AS73" s="96"/>
      <c r="AT73" s="96"/>
      <c r="AU73" s="96"/>
      <c r="AV73" s="96"/>
      <c r="AW73" s="96"/>
      <c r="AX73" s="96"/>
      <c r="AY73" s="96"/>
      <c r="AZ73" s="96"/>
      <c r="BA73" s="96"/>
      <c r="BB73" s="96"/>
      <c r="BC73" s="96"/>
      <c r="BD73" s="97"/>
      <c r="BE73" s="97"/>
      <c r="BF73" s="97"/>
      <c r="BG73" s="97"/>
      <c r="BH73" s="96"/>
      <c r="BI73" s="96"/>
      <c r="BJ73" s="96"/>
      <c r="BK73" s="96"/>
      <c r="BL73" s="96"/>
      <c r="BM73" s="96"/>
      <c r="BN73" s="96"/>
      <c r="BO73" s="105"/>
      <c r="BP73" s="96"/>
      <c r="BQ73" s="96"/>
      <c r="BR73" s="96"/>
      <c r="BS73" s="96"/>
      <c r="BT73" s="172"/>
      <c r="BU73" s="97"/>
      <c r="BV73" s="97"/>
      <c r="BW73" s="97"/>
      <c r="BX73" s="97"/>
      <c r="BY73" s="96"/>
      <c r="BZ73" s="96"/>
      <c r="CA73" s="96"/>
      <c r="CB73" s="96"/>
      <c r="CC73" s="96"/>
      <c r="CD73" s="96"/>
      <c r="CE73" s="105"/>
      <c r="CF73" s="96"/>
      <c r="CG73" s="96"/>
      <c r="CH73" s="96"/>
      <c r="CI73" s="96"/>
      <c r="CJ73" s="96"/>
      <c r="CK73" s="172"/>
      <c r="CL73" s="97"/>
      <c r="CM73" s="97"/>
      <c r="CN73" s="235"/>
      <c r="CO73" s="97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7"/>
      <c r="DD73" s="97"/>
      <c r="DE73" s="97"/>
      <c r="DF73" s="97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7"/>
      <c r="DU73" s="97"/>
      <c r="DV73" s="97"/>
      <c r="DW73" s="97"/>
      <c r="DX73" s="96"/>
      <c r="DY73" s="96"/>
      <c r="DZ73" s="96"/>
      <c r="EA73" s="96"/>
      <c r="EB73" s="96"/>
      <c r="EC73" s="96"/>
      <c r="ED73" s="96"/>
      <c r="EE73" s="96"/>
      <c r="EF73" s="96"/>
      <c r="EG73" s="96"/>
      <c r="EH73" s="96"/>
      <c r="EI73" s="96"/>
      <c r="EJ73" s="96"/>
      <c r="EK73" s="97"/>
      <c r="EL73" s="97"/>
      <c r="EM73" s="97"/>
      <c r="EN73" s="97"/>
      <c r="EO73" s="96"/>
      <c r="EP73" s="96"/>
      <c r="EQ73" s="96"/>
      <c r="ER73" s="96"/>
      <c r="ES73" s="96"/>
      <c r="ET73" s="96"/>
      <c r="EU73" s="96"/>
      <c r="EV73" s="96"/>
      <c r="EW73" s="96"/>
      <c r="EX73" s="96"/>
      <c r="EY73" s="96"/>
      <c r="EZ73" s="96"/>
      <c r="FA73" s="96"/>
      <c r="FB73" s="97"/>
      <c r="FC73" s="97"/>
      <c r="FD73" s="97"/>
      <c r="FE73" s="97"/>
      <c r="FF73" s="96"/>
      <c r="FG73" s="96"/>
      <c r="FH73" s="96"/>
      <c r="FI73" s="96"/>
      <c r="FJ73" s="96"/>
      <c r="FK73" s="96"/>
      <c r="FL73" s="96"/>
      <c r="FM73" s="96"/>
      <c r="FN73" s="96"/>
      <c r="FO73" s="96"/>
      <c r="FP73" s="96"/>
      <c r="FQ73" s="96"/>
      <c r="FR73" s="96"/>
      <c r="FS73" s="97"/>
      <c r="FT73" s="97"/>
      <c r="FU73" s="304"/>
      <c r="FV73" s="236"/>
      <c r="FW73" s="96"/>
      <c r="FX73" s="96"/>
      <c r="FY73" s="96"/>
      <c r="FZ73" s="96"/>
      <c r="GA73" s="96"/>
      <c r="GB73" s="96"/>
      <c r="GC73" s="96"/>
      <c r="GD73" s="96"/>
      <c r="GE73" s="96"/>
      <c r="GF73" s="96"/>
      <c r="GG73" s="96"/>
      <c r="GH73" s="96"/>
      <c r="GI73" s="96"/>
      <c r="GJ73" s="97"/>
      <c r="GK73" s="97"/>
      <c r="GL73" s="97"/>
      <c r="GM73" s="97"/>
      <c r="GN73" s="96"/>
      <c r="GO73" s="96"/>
      <c r="GP73" s="96"/>
      <c r="GQ73" s="96"/>
      <c r="GR73" s="96"/>
      <c r="GS73" s="96"/>
      <c r="GT73" s="96"/>
      <c r="GU73" s="96"/>
      <c r="GV73" s="96"/>
      <c r="GW73" s="96"/>
      <c r="GX73" s="96"/>
      <c r="GY73" s="96"/>
      <c r="GZ73" s="96"/>
      <c r="HA73" s="97"/>
      <c r="HB73" s="97"/>
      <c r="HC73" s="235"/>
      <c r="HD73" s="236"/>
      <c r="HE73" s="96"/>
      <c r="HF73" s="96"/>
      <c r="HG73" s="96"/>
      <c r="HH73" s="96"/>
      <c r="HI73" s="247"/>
      <c r="HJ73" s="247"/>
      <c r="HK73" s="247"/>
      <c r="HL73" s="96"/>
      <c r="HM73" s="96"/>
      <c r="HN73" s="96"/>
      <c r="HO73" s="96"/>
      <c r="HP73" s="96"/>
      <c r="HQ73" s="96"/>
      <c r="HR73" s="97"/>
      <c r="HS73" s="97"/>
      <c r="HT73" s="97"/>
      <c r="HU73" s="97"/>
      <c r="HV73" s="96"/>
      <c r="HW73" s="96"/>
      <c r="HX73" s="96"/>
      <c r="HY73" s="96"/>
      <c r="HZ73" s="96"/>
      <c r="IA73" s="96"/>
      <c r="IB73" s="96"/>
      <c r="IC73" s="96"/>
      <c r="ID73" s="96"/>
      <c r="IE73" s="96"/>
      <c r="IF73" s="96"/>
      <c r="IG73" s="96"/>
      <c r="IH73" s="96"/>
      <c r="II73" s="97"/>
      <c r="IJ73" s="97"/>
      <c r="IK73" s="97"/>
      <c r="IL73" s="97"/>
      <c r="IM73" s="96"/>
      <c r="IN73" s="96"/>
      <c r="IO73" s="96"/>
      <c r="IP73" s="96"/>
      <c r="IQ73" s="96"/>
      <c r="IR73" s="96"/>
      <c r="IS73" s="96"/>
      <c r="IT73" s="96"/>
      <c r="IU73" s="96"/>
      <c r="IV73" s="96"/>
      <c r="IW73" s="96"/>
      <c r="IX73" s="96"/>
      <c r="IY73" s="96"/>
      <c r="IZ73" s="97"/>
      <c r="JA73" s="97"/>
      <c r="JB73" s="97"/>
      <c r="JC73" s="97"/>
      <c r="JD73" s="96"/>
      <c r="JE73" s="96"/>
      <c r="JF73" s="96"/>
      <c r="JG73" s="96"/>
      <c r="JH73" s="96"/>
      <c r="JI73" s="96"/>
      <c r="JJ73" s="96"/>
      <c r="JK73" s="96"/>
      <c r="JL73" s="96"/>
      <c r="JM73" s="96"/>
      <c r="JN73" s="96"/>
      <c r="JO73" s="96"/>
      <c r="JP73" s="96"/>
      <c r="JQ73" s="97"/>
      <c r="JR73" s="97"/>
      <c r="JS73" s="97"/>
      <c r="JT73" s="97"/>
      <c r="JU73" s="97"/>
      <c r="JV73" s="97"/>
      <c r="JW73" s="97"/>
      <c r="JX73" s="97"/>
      <c r="JY73" s="96"/>
      <c r="JZ73" s="96"/>
      <c r="KA73" s="96"/>
      <c r="KB73" s="97"/>
      <c r="KC73" s="97"/>
      <c r="KD73" s="97"/>
      <c r="KE73" s="97"/>
      <c r="KF73" s="97"/>
      <c r="KG73" s="97"/>
      <c r="KH73" s="97"/>
      <c r="KI73" s="97"/>
      <c r="KJ73" s="97"/>
      <c r="KK73" s="97"/>
      <c r="KL73" s="97"/>
      <c r="KM73" s="97"/>
      <c r="KN73" s="97"/>
      <c r="KO73" s="97"/>
      <c r="KP73" s="96"/>
      <c r="KQ73" s="96"/>
      <c r="KR73" s="96"/>
      <c r="KS73" s="97"/>
      <c r="KT73" s="97"/>
      <c r="KU73" s="97"/>
      <c r="KV73" s="97">
        <f t="shared" si="1466"/>
        <v>0</v>
      </c>
      <c r="KW73" s="97">
        <f t="shared" si="1467"/>
        <v>0</v>
      </c>
      <c r="KX73" s="97">
        <f t="shared" si="1467"/>
        <v>0</v>
      </c>
      <c r="KY73" s="97">
        <f t="shared" si="1468"/>
        <v>0</v>
      </c>
      <c r="KZ73" s="97">
        <f t="shared" si="1469"/>
        <v>0</v>
      </c>
      <c r="LA73" s="97"/>
      <c r="LB73" s="97"/>
      <c r="LC73" s="98"/>
      <c r="LD73" s="99"/>
      <c r="LE73" s="98"/>
      <c r="LF73" s="98"/>
      <c r="LG73" s="231">
        <f t="shared" si="1441"/>
        <v>0</v>
      </c>
      <c r="LH73" s="231">
        <f t="shared" si="1442"/>
        <v>0</v>
      </c>
      <c r="LI73" s="231">
        <f t="shared" si="1443"/>
        <v>0</v>
      </c>
      <c r="LJ73" s="231">
        <f t="shared" si="1444"/>
        <v>0</v>
      </c>
      <c r="LK73" s="231">
        <f t="shared" si="1445"/>
        <v>0</v>
      </c>
      <c r="LL73" s="231">
        <f t="shared" si="1446"/>
        <v>0</v>
      </c>
      <c r="LM73" s="231">
        <f t="shared" si="443"/>
        <v>0</v>
      </c>
      <c r="LN73" s="231">
        <f t="shared" si="444"/>
        <v>0</v>
      </c>
      <c r="LO73" s="231">
        <f t="shared" si="444"/>
        <v>0</v>
      </c>
      <c r="LP73" s="231">
        <f t="shared" si="95"/>
        <v>0</v>
      </c>
      <c r="LQ73" s="231">
        <f t="shared" si="96"/>
        <v>0</v>
      </c>
      <c r="LR73" s="100"/>
      <c r="LS73" s="101"/>
      <c r="LT73" s="102">
        <f t="shared" si="26"/>
        <v>0</v>
      </c>
      <c r="LU73" s="102" t="e">
        <f t="shared" ref="LU73" si="1471">LH73/LG73</f>
        <v>#DIV/0!</v>
      </c>
      <c r="LV73" s="261" t="e">
        <f t="shared" ref="LV73" si="1472">LU73-$LT$66</f>
        <v>#DIV/0!</v>
      </c>
    </row>
    <row r="74" spans="1:335" hidden="1" x14ac:dyDescent="0.2">
      <c r="A74" s="215">
        <v>1</v>
      </c>
      <c r="B74" s="215"/>
      <c r="C74" s="101"/>
      <c r="D74" s="119"/>
      <c r="E74" s="305"/>
      <c r="F74" s="122"/>
      <c r="G74" s="296"/>
      <c r="H74" s="266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96">
        <f t="shared" si="1460"/>
        <v>0</v>
      </c>
      <c r="T74" s="96">
        <f t="shared" si="1461"/>
        <v>0</v>
      </c>
      <c r="U74" s="96">
        <f t="shared" si="1462"/>
        <v>0</v>
      </c>
      <c r="V74" s="97">
        <f t="shared" si="30"/>
        <v>0</v>
      </c>
      <c r="W74" s="97">
        <f t="shared" si="31"/>
        <v>0</v>
      </c>
      <c r="X74" s="97"/>
      <c r="Y74" s="97"/>
      <c r="Z74" s="96"/>
      <c r="AA74" s="96"/>
      <c r="AB74" s="96"/>
      <c r="AC74" s="96"/>
      <c r="AD74" s="96"/>
      <c r="AE74" s="96"/>
      <c r="AF74" s="105"/>
      <c r="AG74" s="96"/>
      <c r="AH74" s="96"/>
      <c r="AI74" s="96"/>
      <c r="AJ74" s="96">
        <f t="shared" si="1463"/>
        <v>0</v>
      </c>
      <c r="AK74" s="96">
        <f t="shared" si="1464"/>
        <v>0</v>
      </c>
      <c r="AL74" s="172">
        <f t="shared" si="1465"/>
        <v>0</v>
      </c>
      <c r="AM74" s="97">
        <f t="shared" si="1219"/>
        <v>0</v>
      </c>
      <c r="AN74" s="97">
        <f t="shared" si="1219"/>
        <v>0</v>
      </c>
      <c r="AO74" s="97"/>
      <c r="AP74" s="97"/>
      <c r="AQ74" s="96"/>
      <c r="AR74" s="96"/>
      <c r="AS74" s="96"/>
      <c r="AT74" s="96"/>
      <c r="AU74" s="247"/>
      <c r="AV74" s="247"/>
      <c r="AW74" s="247"/>
      <c r="AX74" s="96"/>
      <c r="AY74" s="96"/>
      <c r="AZ74" s="96"/>
      <c r="BA74" s="96"/>
      <c r="BB74" s="96"/>
      <c r="BC74" s="96"/>
      <c r="BD74" s="97">
        <f t="shared" ref="BD74:BE76" si="1473">AU74-AS74</f>
        <v>0</v>
      </c>
      <c r="BE74" s="97">
        <f t="shared" si="1473"/>
        <v>0</v>
      </c>
      <c r="BF74" s="97"/>
      <c r="BG74" s="97"/>
      <c r="BH74" s="96"/>
      <c r="BI74" s="96"/>
      <c r="BJ74" s="96"/>
      <c r="BK74" s="96"/>
      <c r="BL74" s="247"/>
      <c r="BM74" s="247"/>
      <c r="BN74" s="247"/>
      <c r="BO74" s="96"/>
      <c r="BP74" s="96"/>
      <c r="BQ74" s="96"/>
      <c r="BR74" s="96"/>
      <c r="BS74" s="96"/>
      <c r="BT74" s="96"/>
      <c r="BU74" s="97">
        <f t="shared" si="37"/>
        <v>0</v>
      </c>
      <c r="BV74" s="97">
        <f t="shared" si="38"/>
        <v>0</v>
      </c>
      <c r="BW74" s="97"/>
      <c r="BX74" s="97"/>
      <c r="BY74" s="96"/>
      <c r="BZ74" s="96"/>
      <c r="CA74" s="96"/>
      <c r="CB74" s="96"/>
      <c r="CC74" s="96"/>
      <c r="CD74" s="96"/>
      <c r="CE74" s="105"/>
      <c r="CF74" s="96"/>
      <c r="CG74" s="96"/>
      <c r="CH74" s="96"/>
      <c r="CI74" s="96"/>
      <c r="CJ74" s="96"/>
      <c r="CK74" s="172"/>
      <c r="CL74" s="97"/>
      <c r="CM74" s="97"/>
      <c r="CN74" s="235"/>
      <c r="CO74" s="97"/>
      <c r="CP74" s="96"/>
      <c r="CQ74" s="96"/>
      <c r="CR74" s="96"/>
      <c r="CS74" s="96"/>
      <c r="CT74" s="96"/>
      <c r="CU74" s="96"/>
      <c r="CV74" s="96"/>
      <c r="CW74" s="96"/>
      <c r="CX74" s="96"/>
      <c r="CY74" s="96"/>
      <c r="CZ74" s="96"/>
      <c r="DA74" s="96"/>
      <c r="DB74" s="96"/>
      <c r="DC74" s="97">
        <f t="shared" si="46"/>
        <v>0</v>
      </c>
      <c r="DD74" s="97">
        <f t="shared" si="47"/>
        <v>0</v>
      </c>
      <c r="DE74" s="97"/>
      <c r="DF74" s="97"/>
      <c r="DG74" s="96"/>
      <c r="DH74" s="96"/>
      <c r="DI74" s="96"/>
      <c r="DJ74" s="96"/>
      <c r="DK74" s="96"/>
      <c r="DL74" s="96"/>
      <c r="DM74" s="96"/>
      <c r="DN74" s="96"/>
      <c r="DO74" s="96"/>
      <c r="DP74" s="96"/>
      <c r="DQ74" s="96"/>
      <c r="DR74" s="96"/>
      <c r="DS74" s="96"/>
      <c r="DT74" s="97">
        <f t="shared" si="51"/>
        <v>0</v>
      </c>
      <c r="DU74" s="97">
        <f t="shared" si="52"/>
        <v>0</v>
      </c>
      <c r="DV74" s="97"/>
      <c r="DW74" s="97"/>
      <c r="DX74" s="96"/>
      <c r="DY74" s="96"/>
      <c r="DZ74" s="96"/>
      <c r="EA74" s="96"/>
      <c r="EB74" s="96"/>
      <c r="EC74" s="96"/>
      <c r="ED74" s="96"/>
      <c r="EE74" s="96"/>
      <c r="EF74" s="96"/>
      <c r="EG74" s="96"/>
      <c r="EH74" s="96"/>
      <c r="EI74" s="96"/>
      <c r="EJ74" s="96"/>
      <c r="EK74" s="97">
        <f t="shared" si="56"/>
        <v>0</v>
      </c>
      <c r="EL74" s="97">
        <f t="shared" si="57"/>
        <v>0</v>
      </c>
      <c r="EM74" s="97"/>
      <c r="EN74" s="97"/>
      <c r="EO74" s="96"/>
      <c r="EP74" s="96"/>
      <c r="EQ74" s="96"/>
      <c r="ER74" s="96"/>
      <c r="ES74" s="96"/>
      <c r="ET74" s="96"/>
      <c r="EU74" s="96"/>
      <c r="EV74" s="96"/>
      <c r="EW74" s="96"/>
      <c r="EX74" s="96"/>
      <c r="EY74" s="96"/>
      <c r="EZ74" s="96"/>
      <c r="FA74" s="96"/>
      <c r="FB74" s="97">
        <f t="shared" si="61"/>
        <v>0</v>
      </c>
      <c r="FC74" s="97">
        <f t="shared" si="62"/>
        <v>0</v>
      </c>
      <c r="FD74" s="97"/>
      <c r="FE74" s="97"/>
      <c r="FF74" s="96"/>
      <c r="FG74" s="96"/>
      <c r="FH74" s="96"/>
      <c r="FI74" s="96"/>
      <c r="FJ74" s="96"/>
      <c r="FK74" s="96"/>
      <c r="FL74" s="96"/>
      <c r="FM74" s="96"/>
      <c r="FN74" s="96"/>
      <c r="FO74" s="96"/>
      <c r="FP74" s="96"/>
      <c r="FQ74" s="96"/>
      <c r="FR74" s="96"/>
      <c r="FS74" s="97">
        <f t="shared" si="64"/>
        <v>0</v>
      </c>
      <c r="FT74" s="97">
        <f t="shared" si="65"/>
        <v>0</v>
      </c>
      <c r="FU74" s="97"/>
      <c r="FV74" s="97"/>
      <c r="FW74" s="96"/>
      <c r="FX74" s="96"/>
      <c r="FY74" s="96"/>
      <c r="FZ74" s="96"/>
      <c r="GA74" s="96"/>
      <c r="GB74" s="96"/>
      <c r="GC74" s="96"/>
      <c r="GD74" s="96"/>
      <c r="GE74" s="96"/>
      <c r="GF74" s="96"/>
      <c r="GG74" s="96"/>
      <c r="GH74" s="96"/>
      <c r="GI74" s="96"/>
      <c r="GJ74" s="97">
        <f t="shared" si="67"/>
        <v>0</v>
      </c>
      <c r="GK74" s="97">
        <f t="shared" si="68"/>
        <v>0</v>
      </c>
      <c r="GL74" s="97"/>
      <c r="GM74" s="97"/>
      <c r="GN74" s="96"/>
      <c r="GO74" s="96"/>
      <c r="GP74" s="96"/>
      <c r="GQ74" s="96"/>
      <c r="GR74" s="96"/>
      <c r="GS74" s="96"/>
      <c r="GT74" s="96"/>
      <c r="GU74" s="96"/>
      <c r="GV74" s="96"/>
      <c r="GW74" s="96"/>
      <c r="GX74" s="96"/>
      <c r="GY74" s="96"/>
      <c r="GZ74" s="96"/>
      <c r="HA74" s="97"/>
      <c r="HB74" s="97"/>
      <c r="HC74" s="235"/>
      <c r="HD74" s="236"/>
      <c r="HE74" s="96"/>
      <c r="HF74" s="96"/>
      <c r="HG74" s="96"/>
      <c r="HH74" s="96"/>
      <c r="HI74" s="247"/>
      <c r="HJ74" s="247"/>
      <c r="HK74" s="247"/>
      <c r="HL74" s="96"/>
      <c r="HM74" s="96"/>
      <c r="HN74" s="96"/>
      <c r="HO74" s="96"/>
      <c r="HP74" s="96"/>
      <c r="HQ74" s="96"/>
      <c r="HR74" s="97">
        <f t="shared" si="74"/>
        <v>0</v>
      </c>
      <c r="HS74" s="97">
        <f t="shared" si="75"/>
        <v>0</v>
      </c>
      <c r="HT74" s="97"/>
      <c r="HU74" s="97"/>
      <c r="HV74" s="96"/>
      <c r="HW74" s="96"/>
      <c r="HX74" s="96"/>
      <c r="HY74" s="96"/>
      <c r="HZ74" s="247"/>
      <c r="IA74" s="247"/>
      <c r="IB74" s="247"/>
      <c r="IC74" s="96"/>
      <c r="ID74" s="96"/>
      <c r="IE74" s="96"/>
      <c r="IF74" s="96"/>
      <c r="IG74" s="96"/>
      <c r="IH74" s="96"/>
      <c r="II74" s="97">
        <f t="shared" si="78"/>
        <v>0</v>
      </c>
      <c r="IJ74" s="97">
        <f t="shared" si="79"/>
        <v>0</v>
      </c>
      <c r="IK74" s="97"/>
      <c r="IL74" s="97"/>
      <c r="IM74" s="96"/>
      <c r="IN74" s="96"/>
      <c r="IO74" s="96"/>
      <c r="IP74" s="96"/>
      <c r="IQ74" s="247"/>
      <c r="IR74" s="247"/>
      <c r="IS74" s="247"/>
      <c r="IT74" s="96"/>
      <c r="IU74" s="96"/>
      <c r="IV74" s="96"/>
      <c r="IW74" s="96"/>
      <c r="IX74" s="96"/>
      <c r="IY74" s="96"/>
      <c r="IZ74" s="97">
        <f t="shared" si="82"/>
        <v>0</v>
      </c>
      <c r="JA74" s="97">
        <f t="shared" si="83"/>
        <v>0</v>
      </c>
      <c r="JB74" s="97"/>
      <c r="JC74" s="97"/>
      <c r="JD74" s="96"/>
      <c r="JE74" s="96"/>
      <c r="JF74" s="96"/>
      <c r="JG74" s="96"/>
      <c r="JH74" s="96"/>
      <c r="JI74" s="96"/>
      <c r="JJ74" s="96"/>
      <c r="JK74" s="96"/>
      <c r="JL74" s="96"/>
      <c r="JM74" s="96"/>
      <c r="JN74" s="96"/>
      <c r="JO74" s="96"/>
      <c r="JP74" s="96"/>
      <c r="JQ74" s="97">
        <f t="shared" si="85"/>
        <v>0</v>
      </c>
      <c r="JR74" s="97">
        <f t="shared" si="86"/>
        <v>0</v>
      </c>
      <c r="JS74" s="97"/>
      <c r="JT74" s="97"/>
      <c r="JU74" s="97"/>
      <c r="JV74" s="97"/>
      <c r="JW74" s="97"/>
      <c r="JX74" s="97"/>
      <c r="JY74" s="97"/>
      <c r="JZ74" s="97"/>
      <c r="KA74" s="97"/>
      <c r="KB74" s="97"/>
      <c r="KC74" s="97"/>
      <c r="KD74" s="97"/>
      <c r="KE74" s="97"/>
      <c r="KF74" s="97"/>
      <c r="KG74" s="97"/>
      <c r="KH74" s="97">
        <f t="shared" si="88"/>
        <v>0</v>
      </c>
      <c r="KI74" s="97">
        <f t="shared" si="89"/>
        <v>0</v>
      </c>
      <c r="KJ74" s="97"/>
      <c r="KK74" s="97"/>
      <c r="KL74" s="97"/>
      <c r="KM74" s="97"/>
      <c r="KN74" s="97"/>
      <c r="KO74" s="97"/>
      <c r="KP74" s="97"/>
      <c r="KQ74" s="97"/>
      <c r="KR74" s="97"/>
      <c r="KS74" s="97"/>
      <c r="KT74" s="97"/>
      <c r="KU74" s="97"/>
      <c r="KV74" s="97"/>
      <c r="KW74" s="97"/>
      <c r="KX74" s="97"/>
      <c r="KY74" s="97">
        <f t="shared" si="1468"/>
        <v>0</v>
      </c>
      <c r="KZ74" s="97">
        <f t="shared" si="1469"/>
        <v>0</v>
      </c>
      <c r="LA74" s="97"/>
      <c r="LB74" s="97"/>
      <c r="LC74" s="98"/>
      <c r="LD74" s="99"/>
      <c r="LE74" s="98"/>
      <c r="LF74" s="98"/>
      <c r="LG74" s="231">
        <f t="shared" si="1441"/>
        <v>0</v>
      </c>
      <c r="LH74" s="231">
        <f t="shared" si="1442"/>
        <v>0</v>
      </c>
      <c r="LI74" s="231">
        <f t="shared" si="1443"/>
        <v>0</v>
      </c>
      <c r="LJ74" s="231">
        <f t="shared" si="1444"/>
        <v>0</v>
      </c>
      <c r="LK74" s="231">
        <f t="shared" si="1445"/>
        <v>0</v>
      </c>
      <c r="LL74" s="231">
        <f t="shared" si="1446"/>
        <v>0</v>
      </c>
      <c r="LM74" s="231">
        <f t="shared" si="443"/>
        <v>0</v>
      </c>
      <c r="LN74" s="231">
        <f t="shared" si="444"/>
        <v>0</v>
      </c>
      <c r="LO74" s="231">
        <f t="shared" si="444"/>
        <v>0</v>
      </c>
      <c r="LP74" s="231">
        <f t="shared" si="95"/>
        <v>0</v>
      </c>
      <c r="LQ74" s="231">
        <f t="shared" si="96"/>
        <v>0</v>
      </c>
      <c r="LR74" s="100"/>
      <c r="LS74" s="101"/>
      <c r="LT74" s="102">
        <f t="shared" si="26"/>
        <v>0</v>
      </c>
      <c r="LU74" s="102"/>
      <c r="LV74" s="245"/>
    </row>
    <row r="75" spans="1:335" ht="13.5" hidden="1" x14ac:dyDescent="0.2">
      <c r="A75" s="215">
        <v>1</v>
      </c>
      <c r="B75" s="215"/>
      <c r="C75" s="101"/>
      <c r="D75" s="119"/>
      <c r="E75" s="122"/>
      <c r="F75" s="295"/>
      <c r="G75" s="296"/>
      <c r="H75" s="26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>
        <f t="shared" si="1460"/>
        <v>0</v>
      </c>
      <c r="T75" s="96">
        <f t="shared" si="1461"/>
        <v>0</v>
      </c>
      <c r="U75" s="96">
        <f t="shared" si="1462"/>
        <v>0</v>
      </c>
      <c r="V75" s="97">
        <f t="shared" si="30"/>
        <v>0</v>
      </c>
      <c r="W75" s="97">
        <f t="shared" si="31"/>
        <v>0</v>
      </c>
      <c r="X75" s="97"/>
      <c r="Y75" s="97"/>
      <c r="Z75" s="96"/>
      <c r="AA75" s="96"/>
      <c r="AB75" s="96"/>
      <c r="AC75" s="96"/>
      <c r="AD75" s="96"/>
      <c r="AE75" s="96"/>
      <c r="AF75" s="105"/>
      <c r="AG75" s="96"/>
      <c r="AH75" s="96"/>
      <c r="AI75" s="96"/>
      <c r="AJ75" s="96">
        <f t="shared" si="1463"/>
        <v>0</v>
      </c>
      <c r="AK75" s="96">
        <f t="shared" si="1464"/>
        <v>0</v>
      </c>
      <c r="AL75" s="172">
        <f t="shared" si="1465"/>
        <v>0</v>
      </c>
      <c r="AM75" s="97">
        <f t="shared" si="1219"/>
        <v>0</v>
      </c>
      <c r="AN75" s="97">
        <f t="shared" si="1219"/>
        <v>0</v>
      </c>
      <c r="AO75" s="97"/>
      <c r="AP75" s="97"/>
      <c r="AQ75" s="96"/>
      <c r="AR75" s="96"/>
      <c r="AS75" s="96"/>
      <c r="AT75" s="96"/>
      <c r="AU75" s="247"/>
      <c r="AV75" s="247"/>
      <c r="AW75" s="247"/>
      <c r="AX75" s="96"/>
      <c r="AY75" s="96"/>
      <c r="AZ75" s="96"/>
      <c r="BA75" s="96"/>
      <c r="BB75" s="96"/>
      <c r="BC75" s="96"/>
      <c r="BD75" s="97">
        <f t="shared" si="1473"/>
        <v>0</v>
      </c>
      <c r="BE75" s="97">
        <f t="shared" si="1473"/>
        <v>0</v>
      </c>
      <c r="BF75" s="97"/>
      <c r="BG75" s="97"/>
      <c r="BH75" s="96"/>
      <c r="BI75" s="96"/>
      <c r="BJ75" s="96"/>
      <c r="BK75" s="96"/>
      <c r="BL75" s="247"/>
      <c r="BM75" s="247"/>
      <c r="BN75" s="247"/>
      <c r="BO75" s="96"/>
      <c r="BP75" s="96"/>
      <c r="BQ75" s="96"/>
      <c r="BR75" s="96"/>
      <c r="BS75" s="96"/>
      <c r="BT75" s="96"/>
      <c r="BU75" s="97">
        <f t="shared" si="37"/>
        <v>0</v>
      </c>
      <c r="BV75" s="97">
        <f t="shared" si="38"/>
        <v>0</v>
      </c>
      <c r="BW75" s="97"/>
      <c r="BX75" s="97"/>
      <c r="BY75" s="96"/>
      <c r="BZ75" s="96"/>
      <c r="CA75" s="96"/>
      <c r="CB75" s="96"/>
      <c r="CC75" s="96"/>
      <c r="CD75" s="96"/>
      <c r="CE75" s="105"/>
      <c r="CF75" s="96"/>
      <c r="CG75" s="96"/>
      <c r="CH75" s="96"/>
      <c r="CI75" s="96"/>
      <c r="CJ75" s="96"/>
      <c r="CK75" s="172"/>
      <c r="CL75" s="97"/>
      <c r="CM75" s="97"/>
      <c r="CN75" s="235"/>
      <c r="CO75" s="97"/>
      <c r="CP75" s="96"/>
      <c r="CQ75" s="96"/>
      <c r="CR75" s="96"/>
      <c r="CS75" s="96"/>
      <c r="CT75" s="96"/>
      <c r="CU75" s="96"/>
      <c r="CV75" s="96"/>
      <c r="CW75" s="96"/>
      <c r="CX75" s="96"/>
      <c r="CY75" s="96"/>
      <c r="CZ75" s="96"/>
      <c r="DA75" s="96"/>
      <c r="DB75" s="96"/>
      <c r="DC75" s="97">
        <f t="shared" si="46"/>
        <v>0</v>
      </c>
      <c r="DD75" s="97">
        <f t="shared" si="47"/>
        <v>0</v>
      </c>
      <c r="DE75" s="97"/>
      <c r="DF75" s="97"/>
      <c r="DG75" s="96"/>
      <c r="DH75" s="96"/>
      <c r="DI75" s="96"/>
      <c r="DJ75" s="96"/>
      <c r="DK75" s="96"/>
      <c r="DL75" s="96"/>
      <c r="DM75" s="96"/>
      <c r="DN75" s="96"/>
      <c r="DO75" s="96"/>
      <c r="DP75" s="96"/>
      <c r="DQ75" s="96"/>
      <c r="DR75" s="96"/>
      <c r="DS75" s="96"/>
      <c r="DT75" s="97">
        <f t="shared" si="51"/>
        <v>0</v>
      </c>
      <c r="DU75" s="97">
        <f t="shared" si="52"/>
        <v>0</v>
      </c>
      <c r="DV75" s="97"/>
      <c r="DW75" s="97"/>
      <c r="DX75" s="96"/>
      <c r="DY75" s="96"/>
      <c r="DZ75" s="96"/>
      <c r="EA75" s="96"/>
      <c r="EB75" s="96"/>
      <c r="EC75" s="96"/>
      <c r="ED75" s="96"/>
      <c r="EE75" s="96"/>
      <c r="EF75" s="96"/>
      <c r="EG75" s="96"/>
      <c r="EH75" s="96"/>
      <c r="EI75" s="96"/>
      <c r="EJ75" s="96"/>
      <c r="EK75" s="97">
        <f t="shared" si="56"/>
        <v>0</v>
      </c>
      <c r="EL75" s="97">
        <f t="shared" si="57"/>
        <v>0</v>
      </c>
      <c r="EM75" s="97"/>
      <c r="EN75" s="97"/>
      <c r="EO75" s="96"/>
      <c r="EP75" s="96"/>
      <c r="EQ75" s="96"/>
      <c r="ER75" s="96"/>
      <c r="ES75" s="96"/>
      <c r="ET75" s="96"/>
      <c r="EU75" s="96"/>
      <c r="EV75" s="96"/>
      <c r="EW75" s="96"/>
      <c r="EX75" s="96"/>
      <c r="EY75" s="96"/>
      <c r="EZ75" s="96"/>
      <c r="FA75" s="96"/>
      <c r="FB75" s="97">
        <f t="shared" si="61"/>
        <v>0</v>
      </c>
      <c r="FC75" s="97">
        <f t="shared" si="62"/>
        <v>0</v>
      </c>
      <c r="FD75" s="97"/>
      <c r="FE75" s="97"/>
      <c r="FF75" s="96"/>
      <c r="FG75" s="96"/>
      <c r="FH75" s="96"/>
      <c r="FI75" s="96"/>
      <c r="FJ75" s="96"/>
      <c r="FK75" s="96"/>
      <c r="FL75" s="96"/>
      <c r="FM75" s="96"/>
      <c r="FN75" s="96"/>
      <c r="FO75" s="96"/>
      <c r="FP75" s="96"/>
      <c r="FQ75" s="96"/>
      <c r="FR75" s="96"/>
      <c r="FS75" s="97">
        <f t="shared" si="64"/>
        <v>0</v>
      </c>
      <c r="FT75" s="97">
        <f t="shared" si="65"/>
        <v>0</v>
      </c>
      <c r="FU75" s="97"/>
      <c r="FV75" s="97"/>
      <c r="FW75" s="96"/>
      <c r="FX75" s="96"/>
      <c r="FY75" s="96"/>
      <c r="FZ75" s="96"/>
      <c r="GA75" s="96"/>
      <c r="GB75" s="96"/>
      <c r="GC75" s="96"/>
      <c r="GD75" s="96"/>
      <c r="GE75" s="96"/>
      <c r="GF75" s="96"/>
      <c r="GG75" s="96"/>
      <c r="GH75" s="96"/>
      <c r="GI75" s="96"/>
      <c r="GJ75" s="97">
        <f t="shared" si="67"/>
        <v>0</v>
      </c>
      <c r="GK75" s="97">
        <f t="shared" si="68"/>
        <v>0</v>
      </c>
      <c r="GL75" s="97"/>
      <c r="GM75" s="97"/>
      <c r="GN75" s="96"/>
      <c r="GO75" s="96"/>
      <c r="GP75" s="96"/>
      <c r="GQ75" s="96"/>
      <c r="GR75" s="96"/>
      <c r="GS75" s="96"/>
      <c r="GT75" s="96"/>
      <c r="GU75" s="96"/>
      <c r="GV75" s="96"/>
      <c r="GW75" s="96"/>
      <c r="GX75" s="96"/>
      <c r="GY75" s="96"/>
      <c r="GZ75" s="96"/>
      <c r="HA75" s="97"/>
      <c r="HB75" s="97"/>
      <c r="HC75" s="235"/>
      <c r="HD75" s="236"/>
      <c r="HE75" s="96"/>
      <c r="HF75" s="96"/>
      <c r="HG75" s="96"/>
      <c r="HH75" s="96"/>
      <c r="HI75" s="247"/>
      <c r="HJ75" s="247"/>
      <c r="HK75" s="247"/>
      <c r="HL75" s="96"/>
      <c r="HM75" s="96"/>
      <c r="HN75" s="96"/>
      <c r="HO75" s="96"/>
      <c r="HP75" s="96"/>
      <c r="HQ75" s="96"/>
      <c r="HR75" s="97">
        <f t="shared" si="74"/>
        <v>0</v>
      </c>
      <c r="HS75" s="97">
        <f t="shared" si="75"/>
        <v>0</v>
      </c>
      <c r="HT75" s="97"/>
      <c r="HU75" s="97"/>
      <c r="HV75" s="96"/>
      <c r="HW75" s="96"/>
      <c r="HX75" s="96"/>
      <c r="HY75" s="96"/>
      <c r="HZ75" s="247"/>
      <c r="IA75" s="247"/>
      <c r="IB75" s="247"/>
      <c r="IC75" s="96"/>
      <c r="ID75" s="96"/>
      <c r="IE75" s="96"/>
      <c r="IF75" s="96"/>
      <c r="IG75" s="96"/>
      <c r="IH75" s="96"/>
      <c r="II75" s="97">
        <f t="shared" si="78"/>
        <v>0</v>
      </c>
      <c r="IJ75" s="97">
        <f t="shared" si="79"/>
        <v>0</v>
      </c>
      <c r="IK75" s="97"/>
      <c r="IL75" s="97"/>
      <c r="IM75" s="96"/>
      <c r="IN75" s="96"/>
      <c r="IO75" s="96"/>
      <c r="IP75" s="96"/>
      <c r="IQ75" s="247"/>
      <c r="IR75" s="247"/>
      <c r="IS75" s="247"/>
      <c r="IT75" s="96"/>
      <c r="IU75" s="96"/>
      <c r="IV75" s="96"/>
      <c r="IW75" s="96"/>
      <c r="IX75" s="96"/>
      <c r="IY75" s="96"/>
      <c r="IZ75" s="97">
        <f t="shared" si="82"/>
        <v>0</v>
      </c>
      <c r="JA75" s="97">
        <f t="shared" si="83"/>
        <v>0</v>
      </c>
      <c r="JB75" s="97"/>
      <c r="JC75" s="97"/>
      <c r="JD75" s="96"/>
      <c r="JE75" s="96"/>
      <c r="JF75" s="96"/>
      <c r="JG75" s="96"/>
      <c r="JH75" s="96"/>
      <c r="JI75" s="96"/>
      <c r="JJ75" s="96"/>
      <c r="JK75" s="96"/>
      <c r="JL75" s="96"/>
      <c r="JM75" s="96"/>
      <c r="JN75" s="96"/>
      <c r="JO75" s="96"/>
      <c r="JP75" s="96"/>
      <c r="JQ75" s="97">
        <f t="shared" si="85"/>
        <v>0</v>
      </c>
      <c r="JR75" s="97">
        <f t="shared" si="86"/>
        <v>0</v>
      </c>
      <c r="JS75" s="97"/>
      <c r="JT75" s="97"/>
      <c r="JU75" s="97"/>
      <c r="JV75" s="97"/>
      <c r="JW75" s="97"/>
      <c r="JX75" s="97"/>
      <c r="JY75" s="97"/>
      <c r="JZ75" s="97"/>
      <c r="KA75" s="97"/>
      <c r="KB75" s="97"/>
      <c r="KC75" s="97"/>
      <c r="KD75" s="97"/>
      <c r="KE75" s="97"/>
      <c r="KF75" s="97"/>
      <c r="KG75" s="97"/>
      <c r="KH75" s="97">
        <f t="shared" si="88"/>
        <v>0</v>
      </c>
      <c r="KI75" s="97">
        <f t="shared" si="89"/>
        <v>0</v>
      </c>
      <c r="KJ75" s="97"/>
      <c r="KK75" s="97"/>
      <c r="KL75" s="97"/>
      <c r="KM75" s="97"/>
      <c r="KN75" s="97"/>
      <c r="KO75" s="97"/>
      <c r="KP75" s="97"/>
      <c r="KQ75" s="97"/>
      <c r="KR75" s="97"/>
      <c r="KS75" s="97"/>
      <c r="KT75" s="97"/>
      <c r="KU75" s="97"/>
      <c r="KV75" s="97"/>
      <c r="KW75" s="97"/>
      <c r="KX75" s="97"/>
      <c r="KY75" s="97">
        <f t="shared" si="1468"/>
        <v>0</v>
      </c>
      <c r="KZ75" s="97">
        <f t="shared" si="1469"/>
        <v>0</v>
      </c>
      <c r="LA75" s="97"/>
      <c r="LB75" s="97"/>
      <c r="LC75" s="98"/>
      <c r="LD75" s="99"/>
      <c r="LE75" s="98"/>
      <c r="LF75" s="98"/>
      <c r="LG75" s="231">
        <f t="shared" si="1441"/>
        <v>0</v>
      </c>
      <c r="LH75" s="231">
        <f t="shared" si="1442"/>
        <v>0</v>
      </c>
      <c r="LI75" s="231">
        <f t="shared" si="1443"/>
        <v>0</v>
      </c>
      <c r="LJ75" s="231">
        <f t="shared" si="1444"/>
        <v>0</v>
      </c>
      <c r="LK75" s="231">
        <f t="shared" si="1445"/>
        <v>0</v>
      </c>
      <c r="LL75" s="231">
        <f t="shared" si="1446"/>
        <v>0</v>
      </c>
      <c r="LM75" s="231">
        <f t="shared" si="443"/>
        <v>0</v>
      </c>
      <c r="LN75" s="231">
        <f t="shared" si="444"/>
        <v>0</v>
      </c>
      <c r="LO75" s="231">
        <f t="shared" si="444"/>
        <v>0</v>
      </c>
      <c r="LP75" s="231">
        <f t="shared" si="95"/>
        <v>0</v>
      </c>
      <c r="LQ75" s="231">
        <f t="shared" si="96"/>
        <v>0</v>
      </c>
      <c r="LR75" s="100"/>
      <c r="LS75" s="101"/>
      <c r="LT75" s="102">
        <f t="shared" si="26"/>
        <v>0</v>
      </c>
      <c r="LU75" s="102"/>
      <c r="LV75" s="245"/>
    </row>
    <row r="76" spans="1:335" ht="13.5" hidden="1" x14ac:dyDescent="0.2">
      <c r="A76" s="215">
        <v>1</v>
      </c>
      <c r="B76" s="215"/>
      <c r="C76" s="101"/>
      <c r="D76" s="119"/>
      <c r="E76" s="122"/>
      <c r="F76" s="295"/>
      <c r="G76" s="122"/>
      <c r="H76" s="156"/>
      <c r="I76" s="96"/>
      <c r="J76" s="96"/>
      <c r="K76" s="96"/>
      <c r="L76" s="96"/>
      <c r="M76" s="96"/>
      <c r="N76" s="96"/>
      <c r="O76" s="96"/>
      <c r="P76" s="96"/>
      <c r="Q76" s="96"/>
      <c r="R76" s="96"/>
      <c r="S76" s="96">
        <f t="shared" si="1460"/>
        <v>0</v>
      </c>
      <c r="T76" s="96">
        <f t="shared" si="1461"/>
        <v>0</v>
      </c>
      <c r="U76" s="96">
        <f t="shared" si="1462"/>
        <v>0</v>
      </c>
      <c r="V76" s="97">
        <f t="shared" si="30"/>
        <v>0</v>
      </c>
      <c r="W76" s="97">
        <f t="shared" si="31"/>
        <v>0</v>
      </c>
      <c r="X76" s="97"/>
      <c r="Y76" s="97"/>
      <c r="Z76" s="96"/>
      <c r="AA76" s="96"/>
      <c r="AB76" s="96"/>
      <c r="AC76" s="96"/>
      <c r="AD76" s="96"/>
      <c r="AE76" s="96"/>
      <c r="AF76" s="105"/>
      <c r="AG76" s="96"/>
      <c r="AH76" s="96"/>
      <c r="AI76" s="96"/>
      <c r="AJ76" s="96">
        <f t="shared" si="1463"/>
        <v>0</v>
      </c>
      <c r="AK76" s="96">
        <f t="shared" si="1464"/>
        <v>0</v>
      </c>
      <c r="AL76" s="172">
        <f t="shared" si="1465"/>
        <v>0</v>
      </c>
      <c r="AM76" s="97">
        <f t="shared" si="1219"/>
        <v>0</v>
      </c>
      <c r="AN76" s="97">
        <f t="shared" si="1219"/>
        <v>0</v>
      </c>
      <c r="AO76" s="97"/>
      <c r="AP76" s="97"/>
      <c r="AQ76" s="96"/>
      <c r="AR76" s="96"/>
      <c r="AS76" s="96"/>
      <c r="AT76" s="96"/>
      <c r="AU76" s="247"/>
      <c r="AV76" s="247"/>
      <c r="AW76" s="247"/>
      <c r="AX76" s="96"/>
      <c r="AY76" s="96"/>
      <c r="AZ76" s="96"/>
      <c r="BA76" s="96">
        <f>SUM(AU76+AX76)</f>
        <v>0</v>
      </c>
      <c r="BB76" s="96">
        <f>SUM(AV76+AY76)</f>
        <v>0</v>
      </c>
      <c r="BC76" s="96"/>
      <c r="BD76" s="97">
        <f t="shared" si="1473"/>
        <v>0</v>
      </c>
      <c r="BE76" s="97">
        <f t="shared" si="1473"/>
        <v>0</v>
      </c>
      <c r="BF76" s="97"/>
      <c r="BG76" s="97"/>
      <c r="BH76" s="96"/>
      <c r="BI76" s="96"/>
      <c r="BJ76" s="96"/>
      <c r="BK76" s="96"/>
      <c r="BL76" s="247"/>
      <c r="BM76" s="247"/>
      <c r="BN76" s="247"/>
      <c r="BO76" s="96"/>
      <c r="BP76" s="96"/>
      <c r="BQ76" s="96"/>
      <c r="BR76" s="96">
        <f t="shared" si="35"/>
        <v>0</v>
      </c>
      <c r="BS76" s="96">
        <f t="shared" si="36"/>
        <v>0</v>
      </c>
      <c r="BT76" s="96"/>
      <c r="BU76" s="97">
        <f t="shared" si="37"/>
        <v>0</v>
      </c>
      <c r="BV76" s="97">
        <f t="shared" si="38"/>
        <v>0</v>
      </c>
      <c r="BW76" s="97"/>
      <c r="BX76" s="97"/>
      <c r="BY76" s="96"/>
      <c r="BZ76" s="96"/>
      <c r="CA76" s="96"/>
      <c r="CB76" s="96"/>
      <c r="CC76" s="96"/>
      <c r="CD76" s="96"/>
      <c r="CE76" s="105"/>
      <c r="CF76" s="96"/>
      <c r="CG76" s="96"/>
      <c r="CH76" s="96"/>
      <c r="CI76" s="96"/>
      <c r="CJ76" s="96"/>
      <c r="CK76" s="172"/>
      <c r="CL76" s="97"/>
      <c r="CM76" s="97"/>
      <c r="CN76" s="235"/>
      <c r="CO76" s="97"/>
      <c r="CP76" s="96"/>
      <c r="CQ76" s="96"/>
      <c r="CR76" s="96"/>
      <c r="CS76" s="96"/>
      <c r="CT76" s="96"/>
      <c r="CU76" s="96"/>
      <c r="CV76" s="96"/>
      <c r="CW76" s="96"/>
      <c r="CX76" s="96"/>
      <c r="CY76" s="96"/>
      <c r="CZ76" s="96">
        <f t="shared" si="44"/>
        <v>0</v>
      </c>
      <c r="DA76" s="96">
        <f t="shared" si="45"/>
        <v>0</v>
      </c>
      <c r="DB76" s="96"/>
      <c r="DC76" s="97">
        <f t="shared" si="46"/>
        <v>0</v>
      </c>
      <c r="DD76" s="97">
        <f t="shared" si="47"/>
        <v>0</v>
      </c>
      <c r="DE76" s="97"/>
      <c r="DF76" s="97"/>
      <c r="DG76" s="96"/>
      <c r="DH76" s="96"/>
      <c r="DI76" s="96"/>
      <c r="DJ76" s="96"/>
      <c r="DK76" s="96"/>
      <c r="DL76" s="96"/>
      <c r="DM76" s="96"/>
      <c r="DN76" s="96"/>
      <c r="DO76" s="96"/>
      <c r="DP76" s="96"/>
      <c r="DQ76" s="96">
        <f t="shared" si="49"/>
        <v>0</v>
      </c>
      <c r="DR76" s="96">
        <f t="shared" si="50"/>
        <v>0</v>
      </c>
      <c r="DS76" s="96"/>
      <c r="DT76" s="97">
        <f t="shared" si="51"/>
        <v>0</v>
      </c>
      <c r="DU76" s="97">
        <f t="shared" si="52"/>
        <v>0</v>
      </c>
      <c r="DV76" s="97"/>
      <c r="DW76" s="97"/>
      <c r="DX76" s="96"/>
      <c r="DY76" s="96"/>
      <c r="DZ76" s="96"/>
      <c r="EA76" s="96"/>
      <c r="EB76" s="96"/>
      <c r="EC76" s="96"/>
      <c r="ED76" s="96"/>
      <c r="EE76" s="96"/>
      <c r="EF76" s="96"/>
      <c r="EG76" s="96"/>
      <c r="EH76" s="96">
        <f t="shared" si="54"/>
        <v>0</v>
      </c>
      <c r="EI76" s="96">
        <f t="shared" si="55"/>
        <v>0</v>
      </c>
      <c r="EJ76" s="96"/>
      <c r="EK76" s="97">
        <f t="shared" si="56"/>
        <v>0</v>
      </c>
      <c r="EL76" s="97">
        <f t="shared" si="57"/>
        <v>0</v>
      </c>
      <c r="EM76" s="97"/>
      <c r="EN76" s="97"/>
      <c r="EO76" s="96"/>
      <c r="EP76" s="96"/>
      <c r="EQ76" s="96"/>
      <c r="ER76" s="96"/>
      <c r="ES76" s="96"/>
      <c r="ET76" s="96"/>
      <c r="EU76" s="96"/>
      <c r="EV76" s="96"/>
      <c r="EW76" s="96"/>
      <c r="EX76" s="96"/>
      <c r="EY76" s="96">
        <f t="shared" si="59"/>
        <v>0</v>
      </c>
      <c r="EZ76" s="96">
        <f t="shared" si="60"/>
        <v>0</v>
      </c>
      <c r="FA76" s="96"/>
      <c r="FB76" s="97">
        <f t="shared" si="61"/>
        <v>0</v>
      </c>
      <c r="FC76" s="97">
        <f t="shared" si="62"/>
        <v>0</v>
      </c>
      <c r="FD76" s="97"/>
      <c r="FE76" s="97"/>
      <c r="FF76" s="96"/>
      <c r="FG76" s="96"/>
      <c r="FH76" s="96"/>
      <c r="FI76" s="96"/>
      <c r="FJ76" s="96"/>
      <c r="FK76" s="96"/>
      <c r="FL76" s="96"/>
      <c r="FM76" s="96"/>
      <c r="FN76" s="96"/>
      <c r="FO76" s="96"/>
      <c r="FP76" s="96">
        <f t="shared" si="317"/>
        <v>0</v>
      </c>
      <c r="FQ76" s="96">
        <f t="shared" si="318"/>
        <v>0</v>
      </c>
      <c r="FR76" s="96"/>
      <c r="FS76" s="97">
        <f t="shared" si="64"/>
        <v>0</v>
      </c>
      <c r="FT76" s="97">
        <f t="shared" si="65"/>
        <v>0</v>
      </c>
      <c r="FU76" s="97"/>
      <c r="FV76" s="97"/>
      <c r="FW76" s="96"/>
      <c r="FX76" s="96"/>
      <c r="FY76" s="96"/>
      <c r="FZ76" s="96"/>
      <c r="GA76" s="96"/>
      <c r="GB76" s="96"/>
      <c r="GC76" s="96"/>
      <c r="GD76" s="96"/>
      <c r="GE76" s="96"/>
      <c r="GF76" s="96"/>
      <c r="GG76" s="96">
        <f t="shared" si="319"/>
        <v>0</v>
      </c>
      <c r="GH76" s="96">
        <f t="shared" si="320"/>
        <v>0</v>
      </c>
      <c r="GI76" s="96">
        <f t="shared" si="320"/>
        <v>0</v>
      </c>
      <c r="GJ76" s="97">
        <f t="shared" si="67"/>
        <v>0</v>
      </c>
      <c r="GK76" s="97">
        <f t="shared" si="68"/>
        <v>0</v>
      </c>
      <c r="GL76" s="97"/>
      <c r="GM76" s="97"/>
      <c r="GN76" s="96"/>
      <c r="GO76" s="96"/>
      <c r="GP76" s="96"/>
      <c r="GQ76" s="96"/>
      <c r="GR76" s="96"/>
      <c r="GS76" s="96"/>
      <c r="GT76" s="96"/>
      <c r="GU76" s="96"/>
      <c r="GV76" s="96"/>
      <c r="GW76" s="96"/>
      <c r="GX76" s="96"/>
      <c r="GY76" s="96"/>
      <c r="GZ76" s="96"/>
      <c r="HA76" s="97"/>
      <c r="HB76" s="97"/>
      <c r="HC76" s="235"/>
      <c r="HD76" s="236"/>
      <c r="HE76" s="96"/>
      <c r="HF76" s="96"/>
      <c r="HG76" s="96"/>
      <c r="HH76" s="96"/>
      <c r="HI76" s="247"/>
      <c r="HJ76" s="247"/>
      <c r="HK76" s="247"/>
      <c r="HL76" s="96"/>
      <c r="HM76" s="96"/>
      <c r="HN76" s="96"/>
      <c r="HO76" s="96">
        <f t="shared" si="72"/>
        <v>0</v>
      </c>
      <c r="HP76" s="96">
        <f t="shared" si="73"/>
        <v>0</v>
      </c>
      <c r="HQ76" s="96"/>
      <c r="HR76" s="97">
        <f t="shared" si="74"/>
        <v>0</v>
      </c>
      <c r="HS76" s="97">
        <f t="shared" si="75"/>
        <v>0</v>
      </c>
      <c r="HT76" s="97"/>
      <c r="HU76" s="97"/>
      <c r="HV76" s="96"/>
      <c r="HW76" s="96"/>
      <c r="HX76" s="96"/>
      <c r="HY76" s="96"/>
      <c r="HZ76" s="247"/>
      <c r="IA76" s="247"/>
      <c r="IB76" s="247"/>
      <c r="IC76" s="96"/>
      <c r="ID76" s="96"/>
      <c r="IE76" s="96"/>
      <c r="IF76" s="96">
        <f t="shared" si="76"/>
        <v>0</v>
      </c>
      <c r="IG76" s="96">
        <f t="shared" si="77"/>
        <v>0</v>
      </c>
      <c r="IH76" s="96"/>
      <c r="II76" s="97">
        <f t="shared" si="78"/>
        <v>0</v>
      </c>
      <c r="IJ76" s="97">
        <f t="shared" si="79"/>
        <v>0</v>
      </c>
      <c r="IK76" s="97"/>
      <c r="IL76" s="97"/>
      <c r="IM76" s="96"/>
      <c r="IN76" s="96"/>
      <c r="IO76" s="96"/>
      <c r="IP76" s="96"/>
      <c r="IQ76" s="247"/>
      <c r="IR76" s="247"/>
      <c r="IS76" s="247"/>
      <c r="IT76" s="96"/>
      <c r="IU76" s="96"/>
      <c r="IV76" s="96"/>
      <c r="IW76" s="96">
        <f t="shared" si="80"/>
        <v>0</v>
      </c>
      <c r="IX76" s="96">
        <f t="shared" si="81"/>
        <v>0</v>
      </c>
      <c r="IY76" s="96"/>
      <c r="IZ76" s="97">
        <f t="shared" si="82"/>
        <v>0</v>
      </c>
      <c r="JA76" s="97">
        <f t="shared" si="83"/>
        <v>0</v>
      </c>
      <c r="JB76" s="97"/>
      <c r="JC76" s="97"/>
      <c r="JD76" s="96"/>
      <c r="JE76" s="96"/>
      <c r="JF76" s="96"/>
      <c r="JG76" s="96"/>
      <c r="JH76" s="96"/>
      <c r="JI76" s="96"/>
      <c r="JJ76" s="96"/>
      <c r="JK76" s="96"/>
      <c r="JL76" s="96"/>
      <c r="JM76" s="96"/>
      <c r="JN76" s="96">
        <f t="shared" si="321"/>
        <v>0</v>
      </c>
      <c r="JO76" s="96">
        <f t="shared" si="322"/>
        <v>0</v>
      </c>
      <c r="JP76" s="96">
        <f t="shared" si="322"/>
        <v>0</v>
      </c>
      <c r="JQ76" s="97">
        <f t="shared" si="85"/>
        <v>0</v>
      </c>
      <c r="JR76" s="97">
        <f t="shared" si="86"/>
        <v>0</v>
      </c>
      <c r="JS76" s="97"/>
      <c r="JT76" s="97"/>
      <c r="JU76" s="97"/>
      <c r="JV76" s="97"/>
      <c r="JW76" s="97"/>
      <c r="JX76" s="97"/>
      <c r="JY76" s="97"/>
      <c r="JZ76" s="97"/>
      <c r="KA76" s="97"/>
      <c r="KB76" s="97"/>
      <c r="KC76" s="97"/>
      <c r="KD76" s="97"/>
      <c r="KE76" s="97"/>
      <c r="KF76" s="97"/>
      <c r="KG76" s="97"/>
      <c r="KH76" s="97">
        <f t="shared" si="88"/>
        <v>0</v>
      </c>
      <c r="KI76" s="97">
        <f t="shared" si="89"/>
        <v>0</v>
      </c>
      <c r="KJ76" s="97"/>
      <c r="KK76" s="97"/>
      <c r="KL76" s="97"/>
      <c r="KM76" s="97"/>
      <c r="KN76" s="97"/>
      <c r="KO76" s="97"/>
      <c r="KP76" s="97"/>
      <c r="KQ76" s="97"/>
      <c r="KR76" s="97"/>
      <c r="KS76" s="97"/>
      <c r="KT76" s="97"/>
      <c r="KU76" s="97"/>
      <c r="KV76" s="97"/>
      <c r="KW76" s="97"/>
      <c r="KX76" s="97"/>
      <c r="KY76" s="97">
        <f t="shared" si="1468"/>
        <v>0</v>
      </c>
      <c r="KZ76" s="97">
        <f t="shared" si="1469"/>
        <v>0</v>
      </c>
      <c r="LA76" s="97"/>
      <c r="LB76" s="97"/>
      <c r="LC76" s="98"/>
      <c r="LD76" s="99"/>
      <c r="LE76" s="98"/>
      <c r="LF76" s="98"/>
      <c r="LG76" s="231">
        <f t="shared" si="1441"/>
        <v>0</v>
      </c>
      <c r="LH76" s="231">
        <f t="shared" si="1442"/>
        <v>0</v>
      </c>
      <c r="LI76" s="231">
        <f t="shared" si="1443"/>
        <v>0</v>
      </c>
      <c r="LJ76" s="231">
        <f t="shared" si="1444"/>
        <v>0</v>
      </c>
      <c r="LK76" s="231">
        <f t="shared" si="1445"/>
        <v>0</v>
      </c>
      <c r="LL76" s="231">
        <f t="shared" si="1446"/>
        <v>0</v>
      </c>
      <c r="LM76" s="231">
        <f t="shared" si="443"/>
        <v>0</v>
      </c>
      <c r="LN76" s="231">
        <f t="shared" si="444"/>
        <v>0</v>
      </c>
      <c r="LO76" s="231">
        <f t="shared" si="444"/>
        <v>0</v>
      </c>
      <c r="LP76" s="231">
        <f t="shared" si="95"/>
        <v>0</v>
      </c>
      <c r="LQ76" s="231">
        <f t="shared" si="96"/>
        <v>0</v>
      </c>
      <c r="LR76" s="100"/>
      <c r="LS76" s="101"/>
      <c r="LT76" s="262">
        <f t="shared" si="26"/>
        <v>0</v>
      </c>
      <c r="LU76" s="262"/>
      <c r="LV76" s="263"/>
    </row>
    <row r="77" spans="1:335" x14ac:dyDescent="0.2">
      <c r="A77" s="215">
        <v>1</v>
      </c>
      <c r="B77" s="215">
        <v>1</v>
      </c>
      <c r="C77" s="234"/>
      <c r="D77" s="120"/>
      <c r="E77" s="120"/>
      <c r="F77" s="130" t="s">
        <v>174</v>
      </c>
      <c r="G77" s="120"/>
      <c r="H77" s="273"/>
      <c r="I77" s="112">
        <f>I78+I84</f>
        <v>0</v>
      </c>
      <c r="J77" s="112">
        <f t="shared" ref="J77:O77" si="1474">J78+J84</f>
        <v>0</v>
      </c>
      <c r="K77" s="112">
        <f t="shared" si="1474"/>
        <v>0</v>
      </c>
      <c r="L77" s="112">
        <f t="shared" si="1474"/>
        <v>0</v>
      </c>
      <c r="M77" s="112">
        <f t="shared" si="1474"/>
        <v>0</v>
      </c>
      <c r="N77" s="112">
        <f t="shared" si="1474"/>
        <v>0</v>
      </c>
      <c r="O77" s="112">
        <f t="shared" si="1474"/>
        <v>0</v>
      </c>
      <c r="P77" s="112"/>
      <c r="Q77" s="112"/>
      <c r="R77" s="112"/>
      <c r="S77" s="112"/>
      <c r="T77" s="112"/>
      <c r="U77" s="112"/>
      <c r="V77" s="112">
        <f t="shared" ref="V77:BZ77" si="1475">V78+V84</f>
        <v>0</v>
      </c>
      <c r="W77" s="112">
        <f t="shared" si="1475"/>
        <v>0</v>
      </c>
      <c r="X77" s="112">
        <f t="shared" si="1475"/>
        <v>0</v>
      </c>
      <c r="Y77" s="112">
        <f t="shared" si="1475"/>
        <v>0</v>
      </c>
      <c r="Z77" s="112">
        <f t="shared" si="1475"/>
        <v>0</v>
      </c>
      <c r="AA77" s="112">
        <f t="shared" si="1475"/>
        <v>0</v>
      </c>
      <c r="AB77" s="112">
        <f t="shared" si="1475"/>
        <v>0</v>
      </c>
      <c r="AC77" s="112">
        <f t="shared" si="1475"/>
        <v>0</v>
      </c>
      <c r="AD77" s="112">
        <f t="shared" si="1475"/>
        <v>0</v>
      </c>
      <c r="AE77" s="112">
        <f t="shared" si="1475"/>
        <v>0</v>
      </c>
      <c r="AF77" s="112">
        <f t="shared" si="1475"/>
        <v>0</v>
      </c>
      <c r="AG77" s="112">
        <f t="shared" si="1475"/>
        <v>0</v>
      </c>
      <c r="AH77" s="112">
        <f t="shared" si="1475"/>
        <v>0</v>
      </c>
      <c r="AI77" s="112">
        <f t="shared" si="1475"/>
        <v>0</v>
      </c>
      <c r="AJ77" s="112">
        <f t="shared" si="1475"/>
        <v>0</v>
      </c>
      <c r="AK77" s="112">
        <f t="shared" si="1475"/>
        <v>0</v>
      </c>
      <c r="AL77" s="112">
        <f t="shared" si="1475"/>
        <v>0</v>
      </c>
      <c r="AM77" s="112">
        <f t="shared" si="1475"/>
        <v>0</v>
      </c>
      <c r="AN77" s="112">
        <f t="shared" si="1475"/>
        <v>0</v>
      </c>
      <c r="AO77" s="112">
        <f t="shared" si="1475"/>
        <v>0</v>
      </c>
      <c r="AP77" s="112">
        <f t="shared" si="1475"/>
        <v>0</v>
      </c>
      <c r="AQ77" s="112">
        <f t="shared" si="1475"/>
        <v>0</v>
      </c>
      <c r="AR77" s="112">
        <f t="shared" si="1475"/>
        <v>0</v>
      </c>
      <c r="AS77" s="112">
        <f t="shared" si="1475"/>
        <v>0</v>
      </c>
      <c r="AT77" s="112">
        <f t="shared" si="1475"/>
        <v>0</v>
      </c>
      <c r="AU77" s="112">
        <f t="shared" si="1475"/>
        <v>0</v>
      </c>
      <c r="AV77" s="112">
        <f t="shared" si="1475"/>
        <v>0</v>
      </c>
      <c r="AW77" s="112">
        <f t="shared" si="1475"/>
        <v>0</v>
      </c>
      <c r="AX77" s="112">
        <f t="shared" si="1475"/>
        <v>0</v>
      </c>
      <c r="AY77" s="112">
        <f t="shared" si="1475"/>
        <v>0</v>
      </c>
      <c r="AZ77" s="112">
        <f t="shared" si="1475"/>
        <v>0</v>
      </c>
      <c r="BA77" s="112">
        <f t="shared" si="1475"/>
        <v>0</v>
      </c>
      <c r="BB77" s="112">
        <f t="shared" si="1475"/>
        <v>0</v>
      </c>
      <c r="BC77" s="112">
        <f t="shared" si="1475"/>
        <v>0</v>
      </c>
      <c r="BD77" s="112">
        <f t="shared" si="1475"/>
        <v>0</v>
      </c>
      <c r="BE77" s="112">
        <f t="shared" si="1475"/>
        <v>0</v>
      </c>
      <c r="BF77" s="112">
        <f t="shared" si="1475"/>
        <v>0</v>
      </c>
      <c r="BG77" s="112">
        <f t="shared" si="1475"/>
        <v>0</v>
      </c>
      <c r="BH77" s="112">
        <f t="shared" si="1475"/>
        <v>0</v>
      </c>
      <c r="BI77" s="112">
        <f t="shared" si="1475"/>
        <v>0</v>
      </c>
      <c r="BJ77" s="112">
        <f t="shared" si="1475"/>
        <v>0</v>
      </c>
      <c r="BK77" s="112">
        <f t="shared" si="1475"/>
        <v>0</v>
      </c>
      <c r="BL77" s="112">
        <f t="shared" si="1475"/>
        <v>0</v>
      </c>
      <c r="BM77" s="112">
        <f t="shared" si="1475"/>
        <v>0</v>
      </c>
      <c r="BN77" s="112">
        <f t="shared" si="1475"/>
        <v>0</v>
      </c>
      <c r="BO77" s="112">
        <f t="shared" si="1475"/>
        <v>0</v>
      </c>
      <c r="BP77" s="112">
        <f t="shared" si="1475"/>
        <v>0</v>
      </c>
      <c r="BQ77" s="112">
        <f t="shared" si="1475"/>
        <v>0</v>
      </c>
      <c r="BR77" s="112">
        <f t="shared" si="1475"/>
        <v>0</v>
      </c>
      <c r="BS77" s="112">
        <f t="shared" si="1475"/>
        <v>0</v>
      </c>
      <c r="BT77" s="112">
        <f t="shared" si="1475"/>
        <v>0</v>
      </c>
      <c r="BU77" s="112">
        <f t="shared" si="1475"/>
        <v>0</v>
      </c>
      <c r="BV77" s="112">
        <f t="shared" si="1475"/>
        <v>0</v>
      </c>
      <c r="BW77" s="112">
        <f t="shared" si="1475"/>
        <v>0</v>
      </c>
      <c r="BX77" s="112">
        <f t="shared" si="1475"/>
        <v>0</v>
      </c>
      <c r="BY77" s="112">
        <f t="shared" si="1475"/>
        <v>0</v>
      </c>
      <c r="BZ77" s="112">
        <f t="shared" si="1475"/>
        <v>0</v>
      </c>
      <c r="CA77" s="109">
        <f t="shared" ref="CA77:CA78" si="1476">SUM(BY77/12*$B$2)</f>
        <v>0</v>
      </c>
      <c r="CB77" s="109">
        <f t="shared" ref="CB77:CB78" si="1477">SUM(BZ77/12*$B$2)</f>
        <v>0</v>
      </c>
      <c r="CC77" s="112">
        <f t="shared" ref="CC77:CE77" si="1478">CC78+CC84</f>
        <v>0</v>
      </c>
      <c r="CD77" s="112">
        <f t="shared" si="1478"/>
        <v>0</v>
      </c>
      <c r="CE77" s="112">
        <f t="shared" si="1478"/>
        <v>0</v>
      </c>
      <c r="CF77" s="112"/>
      <c r="CG77" s="112"/>
      <c r="CH77" s="112"/>
      <c r="CI77" s="112"/>
      <c r="CJ77" s="112"/>
      <c r="CK77" s="173"/>
      <c r="CL77" s="112">
        <f t="shared" ref="CL77:EU77" si="1479">CL78+CL84</f>
        <v>0</v>
      </c>
      <c r="CM77" s="112">
        <f t="shared" si="1479"/>
        <v>0</v>
      </c>
      <c r="CN77" s="112">
        <f t="shared" si="1479"/>
        <v>0</v>
      </c>
      <c r="CO77" s="112">
        <f t="shared" si="1479"/>
        <v>0</v>
      </c>
      <c r="CP77" s="112">
        <f t="shared" si="1479"/>
        <v>0</v>
      </c>
      <c r="CQ77" s="112">
        <f t="shared" si="1479"/>
        <v>0</v>
      </c>
      <c r="CR77" s="112">
        <f t="shared" si="1479"/>
        <v>0</v>
      </c>
      <c r="CS77" s="112">
        <f t="shared" si="1479"/>
        <v>0</v>
      </c>
      <c r="CT77" s="112">
        <f t="shared" si="1479"/>
        <v>0</v>
      </c>
      <c r="CU77" s="112">
        <f t="shared" si="1479"/>
        <v>0</v>
      </c>
      <c r="CV77" s="112">
        <f t="shared" si="1479"/>
        <v>0</v>
      </c>
      <c r="CW77" s="112">
        <f t="shared" si="1479"/>
        <v>0</v>
      </c>
      <c r="CX77" s="112">
        <f t="shared" si="1479"/>
        <v>0</v>
      </c>
      <c r="CY77" s="112">
        <f t="shared" si="1479"/>
        <v>0</v>
      </c>
      <c r="CZ77" s="112">
        <f t="shared" si="1479"/>
        <v>0</v>
      </c>
      <c r="DA77" s="112">
        <f t="shared" si="1479"/>
        <v>0</v>
      </c>
      <c r="DB77" s="112">
        <f t="shared" si="1479"/>
        <v>0</v>
      </c>
      <c r="DC77" s="112">
        <f t="shared" si="1479"/>
        <v>0</v>
      </c>
      <c r="DD77" s="112">
        <f t="shared" si="1479"/>
        <v>0</v>
      </c>
      <c r="DE77" s="112">
        <f t="shared" si="1479"/>
        <v>0</v>
      </c>
      <c r="DF77" s="112">
        <f t="shared" si="1479"/>
        <v>0</v>
      </c>
      <c r="DG77" s="112">
        <f t="shared" si="1479"/>
        <v>0</v>
      </c>
      <c r="DH77" s="112">
        <f t="shared" si="1479"/>
        <v>0</v>
      </c>
      <c r="DI77" s="112">
        <f t="shared" si="1479"/>
        <v>0</v>
      </c>
      <c r="DJ77" s="112">
        <f t="shared" si="1479"/>
        <v>0</v>
      </c>
      <c r="DK77" s="112">
        <f t="shared" si="1479"/>
        <v>0</v>
      </c>
      <c r="DL77" s="112">
        <f t="shared" si="1479"/>
        <v>0</v>
      </c>
      <c r="DM77" s="112">
        <f t="shared" si="1479"/>
        <v>0</v>
      </c>
      <c r="DN77" s="112">
        <f t="shared" si="1479"/>
        <v>0</v>
      </c>
      <c r="DO77" s="112">
        <f t="shared" si="1479"/>
        <v>0</v>
      </c>
      <c r="DP77" s="112">
        <f t="shared" si="1479"/>
        <v>0</v>
      </c>
      <c r="DQ77" s="112">
        <f t="shared" si="1479"/>
        <v>0</v>
      </c>
      <c r="DR77" s="112">
        <f t="shared" si="1479"/>
        <v>0</v>
      </c>
      <c r="DS77" s="112">
        <f t="shared" si="1479"/>
        <v>0</v>
      </c>
      <c r="DT77" s="112">
        <f t="shared" si="1479"/>
        <v>0</v>
      </c>
      <c r="DU77" s="112">
        <f t="shared" si="1479"/>
        <v>0</v>
      </c>
      <c r="DV77" s="112">
        <f t="shared" si="1479"/>
        <v>0</v>
      </c>
      <c r="DW77" s="112">
        <f t="shared" si="1479"/>
        <v>0</v>
      </c>
      <c r="DX77" s="112">
        <f t="shared" si="1479"/>
        <v>0</v>
      </c>
      <c r="DY77" s="112">
        <f t="shared" si="1479"/>
        <v>0</v>
      </c>
      <c r="DZ77" s="112">
        <f t="shared" si="1479"/>
        <v>0</v>
      </c>
      <c r="EA77" s="112">
        <f t="shared" si="1479"/>
        <v>0</v>
      </c>
      <c r="EB77" s="112">
        <f t="shared" si="1479"/>
        <v>0</v>
      </c>
      <c r="EC77" s="112">
        <f t="shared" si="1479"/>
        <v>0</v>
      </c>
      <c r="ED77" s="112">
        <f t="shared" si="1479"/>
        <v>0</v>
      </c>
      <c r="EE77" s="112">
        <f t="shared" si="1479"/>
        <v>0</v>
      </c>
      <c r="EF77" s="112">
        <f t="shared" si="1479"/>
        <v>0</v>
      </c>
      <c r="EG77" s="112">
        <f t="shared" si="1479"/>
        <v>0</v>
      </c>
      <c r="EH77" s="112">
        <f t="shared" si="1479"/>
        <v>0</v>
      </c>
      <c r="EI77" s="112">
        <f t="shared" si="1479"/>
        <v>0</v>
      </c>
      <c r="EJ77" s="112">
        <f t="shared" si="1479"/>
        <v>0</v>
      </c>
      <c r="EK77" s="112">
        <f t="shared" si="1479"/>
        <v>0</v>
      </c>
      <c r="EL77" s="112">
        <f t="shared" si="1479"/>
        <v>0</v>
      </c>
      <c r="EM77" s="112">
        <f t="shared" si="1479"/>
        <v>0</v>
      </c>
      <c r="EN77" s="112">
        <f t="shared" si="1479"/>
        <v>0</v>
      </c>
      <c r="EO77" s="112">
        <f t="shared" si="1479"/>
        <v>0</v>
      </c>
      <c r="EP77" s="112">
        <f t="shared" si="1479"/>
        <v>0</v>
      </c>
      <c r="EQ77" s="112">
        <f t="shared" si="1479"/>
        <v>0</v>
      </c>
      <c r="ER77" s="112">
        <f t="shared" si="1479"/>
        <v>0</v>
      </c>
      <c r="ES77" s="112">
        <f t="shared" si="1479"/>
        <v>0</v>
      </c>
      <c r="ET77" s="112">
        <f t="shared" si="1479"/>
        <v>0</v>
      </c>
      <c r="EU77" s="112">
        <f t="shared" si="1479"/>
        <v>0</v>
      </c>
      <c r="EV77" s="112"/>
      <c r="EW77" s="112"/>
      <c r="EX77" s="112"/>
      <c r="EY77" s="182"/>
      <c r="EZ77" s="112"/>
      <c r="FA77" s="173"/>
      <c r="FB77" s="112">
        <f t="shared" ref="FB77:GB77" si="1480">FB78+FB84</f>
        <v>0</v>
      </c>
      <c r="FC77" s="112">
        <f t="shared" si="1480"/>
        <v>0</v>
      </c>
      <c r="FD77" s="112">
        <f t="shared" si="1480"/>
        <v>0</v>
      </c>
      <c r="FE77" s="112">
        <f t="shared" si="1480"/>
        <v>0</v>
      </c>
      <c r="FF77" s="112">
        <f t="shared" si="1480"/>
        <v>0</v>
      </c>
      <c r="FG77" s="112">
        <f t="shared" si="1480"/>
        <v>0</v>
      </c>
      <c r="FH77" s="112">
        <f t="shared" si="1480"/>
        <v>0</v>
      </c>
      <c r="FI77" s="112">
        <f t="shared" si="1480"/>
        <v>0</v>
      </c>
      <c r="FJ77" s="112">
        <f t="shared" si="1480"/>
        <v>0</v>
      </c>
      <c r="FK77" s="112">
        <f t="shared" si="1480"/>
        <v>0</v>
      </c>
      <c r="FL77" s="112">
        <f t="shared" si="1480"/>
        <v>0</v>
      </c>
      <c r="FM77" s="112">
        <f t="shared" si="1480"/>
        <v>0</v>
      </c>
      <c r="FN77" s="112">
        <f t="shared" si="1480"/>
        <v>0</v>
      </c>
      <c r="FO77" s="112">
        <f t="shared" si="1480"/>
        <v>0</v>
      </c>
      <c r="FP77" s="112">
        <f t="shared" si="1480"/>
        <v>0</v>
      </c>
      <c r="FQ77" s="112">
        <f t="shared" si="1480"/>
        <v>0</v>
      </c>
      <c r="FR77" s="112">
        <f t="shared" si="1480"/>
        <v>0</v>
      </c>
      <c r="FS77" s="112">
        <f t="shared" si="1480"/>
        <v>0</v>
      </c>
      <c r="FT77" s="112">
        <f t="shared" si="1480"/>
        <v>0</v>
      </c>
      <c r="FU77" s="112">
        <f t="shared" si="1480"/>
        <v>0</v>
      </c>
      <c r="FV77" s="112">
        <f t="shared" si="1480"/>
        <v>0</v>
      </c>
      <c r="FW77" s="112">
        <f t="shared" si="1480"/>
        <v>0</v>
      </c>
      <c r="FX77" s="112">
        <f t="shared" si="1480"/>
        <v>0</v>
      </c>
      <c r="FY77" s="112">
        <f t="shared" si="1480"/>
        <v>0</v>
      </c>
      <c r="FZ77" s="112">
        <f t="shared" si="1480"/>
        <v>0</v>
      </c>
      <c r="GA77" s="112">
        <f t="shared" si="1480"/>
        <v>0</v>
      </c>
      <c r="GB77" s="112">
        <f t="shared" si="1480"/>
        <v>0</v>
      </c>
      <c r="GC77" s="112"/>
      <c r="GD77" s="112"/>
      <c r="GE77" s="112"/>
      <c r="GF77" s="112"/>
      <c r="GG77" s="182"/>
      <c r="GH77" s="112"/>
      <c r="GI77" s="173"/>
      <c r="GJ77" s="112">
        <f t="shared" ref="GJ77:IN77" si="1481">GJ78+GJ84</f>
        <v>0</v>
      </c>
      <c r="GK77" s="112">
        <f t="shared" si="1481"/>
        <v>0</v>
      </c>
      <c r="GL77" s="112">
        <f t="shared" si="1481"/>
        <v>0</v>
      </c>
      <c r="GM77" s="112">
        <f t="shared" si="1481"/>
        <v>0</v>
      </c>
      <c r="GN77" s="112">
        <f t="shared" si="1481"/>
        <v>0</v>
      </c>
      <c r="GO77" s="112">
        <f t="shared" si="1481"/>
        <v>0</v>
      </c>
      <c r="GP77" s="112">
        <f t="shared" si="1481"/>
        <v>0</v>
      </c>
      <c r="GQ77" s="112">
        <f t="shared" si="1481"/>
        <v>0</v>
      </c>
      <c r="GR77" s="112">
        <f t="shared" si="1481"/>
        <v>0</v>
      </c>
      <c r="GS77" s="112">
        <f t="shared" si="1481"/>
        <v>0</v>
      </c>
      <c r="GT77" s="112">
        <f t="shared" si="1481"/>
        <v>0</v>
      </c>
      <c r="GU77" s="112">
        <f t="shared" si="1481"/>
        <v>0</v>
      </c>
      <c r="GV77" s="112">
        <f t="shared" si="1481"/>
        <v>0</v>
      </c>
      <c r="GW77" s="112">
        <f t="shared" si="1481"/>
        <v>0</v>
      </c>
      <c r="GX77" s="112">
        <f t="shared" si="1481"/>
        <v>0</v>
      </c>
      <c r="GY77" s="112">
        <f t="shared" si="1481"/>
        <v>0</v>
      </c>
      <c r="GZ77" s="112">
        <f t="shared" si="1481"/>
        <v>0</v>
      </c>
      <c r="HA77" s="112">
        <f t="shared" si="1481"/>
        <v>0</v>
      </c>
      <c r="HB77" s="112">
        <f t="shared" si="1481"/>
        <v>0</v>
      </c>
      <c r="HC77" s="112">
        <f t="shared" si="1481"/>
        <v>0</v>
      </c>
      <c r="HD77" s="112">
        <f t="shared" si="1481"/>
        <v>0</v>
      </c>
      <c r="HE77" s="112">
        <f t="shared" si="1481"/>
        <v>0</v>
      </c>
      <c r="HF77" s="112">
        <f t="shared" si="1481"/>
        <v>0</v>
      </c>
      <c r="HG77" s="112">
        <f t="shared" si="1481"/>
        <v>0</v>
      </c>
      <c r="HH77" s="112">
        <f t="shared" si="1481"/>
        <v>0</v>
      </c>
      <c r="HI77" s="112">
        <f t="shared" si="1481"/>
        <v>0</v>
      </c>
      <c r="HJ77" s="112">
        <f t="shared" si="1481"/>
        <v>0</v>
      </c>
      <c r="HK77" s="112">
        <f t="shared" si="1481"/>
        <v>0</v>
      </c>
      <c r="HL77" s="112">
        <f t="shared" si="1481"/>
        <v>0</v>
      </c>
      <c r="HM77" s="112">
        <f t="shared" si="1481"/>
        <v>0</v>
      </c>
      <c r="HN77" s="112">
        <f t="shared" si="1481"/>
        <v>0</v>
      </c>
      <c r="HO77" s="112">
        <f t="shared" si="1481"/>
        <v>0</v>
      </c>
      <c r="HP77" s="112">
        <f t="shared" si="1481"/>
        <v>0</v>
      </c>
      <c r="HQ77" s="112">
        <f t="shared" si="1481"/>
        <v>0</v>
      </c>
      <c r="HR77" s="112">
        <f t="shared" si="1481"/>
        <v>0</v>
      </c>
      <c r="HS77" s="112">
        <f t="shared" si="1481"/>
        <v>0</v>
      </c>
      <c r="HT77" s="112">
        <f t="shared" si="1481"/>
        <v>0</v>
      </c>
      <c r="HU77" s="112">
        <f t="shared" si="1481"/>
        <v>0</v>
      </c>
      <c r="HV77" s="112">
        <f t="shared" si="1481"/>
        <v>0</v>
      </c>
      <c r="HW77" s="112">
        <f t="shared" si="1481"/>
        <v>0</v>
      </c>
      <c r="HX77" s="112">
        <f t="shared" si="1481"/>
        <v>0</v>
      </c>
      <c r="HY77" s="112">
        <f t="shared" si="1481"/>
        <v>0</v>
      </c>
      <c r="HZ77" s="112">
        <f t="shared" si="1481"/>
        <v>0</v>
      </c>
      <c r="IA77" s="112">
        <f t="shared" si="1481"/>
        <v>0</v>
      </c>
      <c r="IB77" s="112">
        <f t="shared" si="1481"/>
        <v>0</v>
      </c>
      <c r="IC77" s="112">
        <f t="shared" si="1481"/>
        <v>0</v>
      </c>
      <c r="ID77" s="112">
        <f t="shared" si="1481"/>
        <v>0</v>
      </c>
      <c r="IE77" s="112">
        <f t="shared" si="1481"/>
        <v>0</v>
      </c>
      <c r="IF77" s="112">
        <f t="shared" si="1481"/>
        <v>0</v>
      </c>
      <c r="IG77" s="112">
        <f t="shared" si="1481"/>
        <v>0</v>
      </c>
      <c r="IH77" s="112">
        <f t="shared" si="1481"/>
        <v>0</v>
      </c>
      <c r="II77" s="112">
        <f t="shared" si="1481"/>
        <v>0</v>
      </c>
      <c r="IJ77" s="112">
        <f t="shared" si="1481"/>
        <v>0</v>
      </c>
      <c r="IK77" s="112">
        <f t="shared" si="1481"/>
        <v>0</v>
      </c>
      <c r="IL77" s="112">
        <f t="shared" si="1481"/>
        <v>0</v>
      </c>
      <c r="IM77" s="112">
        <f t="shared" si="1481"/>
        <v>0</v>
      </c>
      <c r="IN77" s="112">
        <f t="shared" si="1481"/>
        <v>0</v>
      </c>
      <c r="IO77" s="109">
        <f t="shared" ref="IO77:IO78" si="1482">SUM(IM77/12*$B$2)</f>
        <v>0</v>
      </c>
      <c r="IP77" s="109">
        <f t="shared" ref="IP77:IP78" si="1483">SUM(IN77/12*$B$2)</f>
        <v>0</v>
      </c>
      <c r="IQ77" s="112">
        <f t="shared" ref="IQ77:IR77" si="1484">IQ78+IQ84</f>
        <v>0</v>
      </c>
      <c r="IR77" s="112">
        <f t="shared" si="1484"/>
        <v>0</v>
      </c>
      <c r="IS77" s="112"/>
      <c r="IT77" s="112"/>
      <c r="IU77" s="112"/>
      <c r="IV77" s="112"/>
      <c r="IW77" s="182"/>
      <c r="IX77" s="112"/>
      <c r="IY77" s="173"/>
      <c r="IZ77" s="112">
        <f t="shared" ref="IZ77:KM77" si="1485">IZ78+IZ84</f>
        <v>0</v>
      </c>
      <c r="JA77" s="112">
        <f t="shared" si="1485"/>
        <v>0</v>
      </c>
      <c r="JB77" s="112">
        <f t="shared" si="1485"/>
        <v>0</v>
      </c>
      <c r="JC77" s="112">
        <f t="shared" si="1485"/>
        <v>0</v>
      </c>
      <c r="JD77" s="112">
        <f t="shared" si="1485"/>
        <v>0</v>
      </c>
      <c r="JE77" s="112">
        <f t="shared" si="1485"/>
        <v>0</v>
      </c>
      <c r="JF77" s="112">
        <f t="shared" si="1485"/>
        <v>0</v>
      </c>
      <c r="JG77" s="112">
        <f t="shared" si="1485"/>
        <v>0</v>
      </c>
      <c r="JH77" s="112">
        <f t="shared" si="1485"/>
        <v>0</v>
      </c>
      <c r="JI77" s="112">
        <f t="shared" si="1485"/>
        <v>0</v>
      </c>
      <c r="JJ77" s="112">
        <f t="shared" si="1485"/>
        <v>0</v>
      </c>
      <c r="JK77" s="112">
        <f t="shared" si="1485"/>
        <v>0</v>
      </c>
      <c r="JL77" s="112">
        <f t="shared" si="1485"/>
        <v>0</v>
      </c>
      <c r="JM77" s="112">
        <f t="shared" si="1485"/>
        <v>0</v>
      </c>
      <c r="JN77" s="112">
        <f t="shared" si="1485"/>
        <v>0</v>
      </c>
      <c r="JO77" s="112">
        <f t="shared" si="1485"/>
        <v>0</v>
      </c>
      <c r="JP77" s="112">
        <f t="shared" si="1485"/>
        <v>0</v>
      </c>
      <c r="JQ77" s="112">
        <f t="shared" si="1485"/>
        <v>0</v>
      </c>
      <c r="JR77" s="112">
        <f t="shared" si="1485"/>
        <v>0</v>
      </c>
      <c r="JS77" s="112">
        <f t="shared" si="1485"/>
        <v>0</v>
      </c>
      <c r="JT77" s="112">
        <f t="shared" si="1485"/>
        <v>0</v>
      </c>
      <c r="JU77" s="112">
        <f t="shared" si="1485"/>
        <v>0</v>
      </c>
      <c r="JV77" s="112">
        <f t="shared" si="1485"/>
        <v>0</v>
      </c>
      <c r="JW77" s="112">
        <f t="shared" si="1485"/>
        <v>0</v>
      </c>
      <c r="JX77" s="112">
        <f t="shared" si="1485"/>
        <v>0</v>
      </c>
      <c r="JY77" s="112">
        <f t="shared" si="1485"/>
        <v>0</v>
      </c>
      <c r="JZ77" s="112">
        <f t="shared" si="1485"/>
        <v>0</v>
      </c>
      <c r="KA77" s="112">
        <f t="shared" si="1485"/>
        <v>0</v>
      </c>
      <c r="KB77" s="112">
        <f t="shared" si="1485"/>
        <v>0</v>
      </c>
      <c r="KC77" s="112">
        <f t="shared" si="1485"/>
        <v>0</v>
      </c>
      <c r="KD77" s="112">
        <f t="shared" si="1485"/>
        <v>0</v>
      </c>
      <c r="KE77" s="112">
        <f t="shared" si="1485"/>
        <v>0</v>
      </c>
      <c r="KF77" s="112">
        <f t="shared" si="1485"/>
        <v>0</v>
      </c>
      <c r="KG77" s="112">
        <f t="shared" si="1485"/>
        <v>0</v>
      </c>
      <c r="KH77" s="112">
        <f t="shared" si="1485"/>
        <v>0</v>
      </c>
      <c r="KI77" s="112">
        <f t="shared" si="1485"/>
        <v>0</v>
      </c>
      <c r="KJ77" s="112">
        <f t="shared" si="1485"/>
        <v>0</v>
      </c>
      <c r="KK77" s="112">
        <f t="shared" si="1485"/>
        <v>0</v>
      </c>
      <c r="KL77" s="112">
        <f t="shared" si="1485"/>
        <v>0</v>
      </c>
      <c r="KM77" s="112">
        <f t="shared" si="1485"/>
        <v>0</v>
      </c>
      <c r="KN77" s="238">
        <f t="shared" ref="KN77:KN78" si="1486">SUM(KL77/12*$B$2)</f>
        <v>0</v>
      </c>
      <c r="KO77" s="238">
        <f t="shared" ref="KO77:KO78" si="1487">SUM(KM77/12*$B$2)</f>
        <v>0</v>
      </c>
      <c r="KP77" s="112">
        <f t="shared" ref="KP77:KQ77" si="1488">KP78+KP84</f>
        <v>0</v>
      </c>
      <c r="KQ77" s="112">
        <f t="shared" si="1488"/>
        <v>0</v>
      </c>
      <c r="KR77" s="111"/>
      <c r="KS77" s="111"/>
      <c r="KT77" s="111"/>
      <c r="KU77" s="111"/>
      <c r="KV77" s="111"/>
      <c r="KW77" s="111"/>
      <c r="KX77" s="111"/>
      <c r="KY77" s="112">
        <f t="shared" ref="KY77:LB77" si="1489">KY78+KY84</f>
        <v>0</v>
      </c>
      <c r="KZ77" s="112">
        <f t="shared" si="1489"/>
        <v>0</v>
      </c>
      <c r="LA77" s="112">
        <f t="shared" si="1489"/>
        <v>0</v>
      </c>
      <c r="LB77" s="112">
        <f t="shared" si="1489"/>
        <v>0</v>
      </c>
      <c r="LC77" s="228">
        <f t="shared" ref="LC77:LF78" si="1490">I77+Z77+AQ77+BH77+BY77+CP77+DG77+DX77+EO77+FF77+FW77+GN77+HE77+HV77+IM77+JD77+JU77+KL77</f>
        <v>0</v>
      </c>
      <c r="LD77" s="229">
        <f t="shared" si="1490"/>
        <v>0</v>
      </c>
      <c r="LE77" s="230">
        <f t="shared" si="1490"/>
        <v>0</v>
      </c>
      <c r="LF77" s="230">
        <f t="shared" si="1490"/>
        <v>0</v>
      </c>
      <c r="LG77" s="230">
        <f>SUM(LG84+LG78)</f>
        <v>0</v>
      </c>
      <c r="LH77" s="230">
        <f t="shared" ref="LH77:LO77" si="1491">SUM(LH84+LH78)</f>
        <v>0</v>
      </c>
      <c r="LI77" s="230">
        <f t="shared" si="1491"/>
        <v>0</v>
      </c>
      <c r="LJ77" s="230">
        <f t="shared" si="1491"/>
        <v>0</v>
      </c>
      <c r="LK77" s="230">
        <f t="shared" si="1491"/>
        <v>0</v>
      </c>
      <c r="LL77" s="230">
        <f t="shared" si="1491"/>
        <v>0</v>
      </c>
      <c r="LM77" s="230">
        <f t="shared" si="1491"/>
        <v>0</v>
      </c>
      <c r="LN77" s="230">
        <f t="shared" si="1491"/>
        <v>0</v>
      </c>
      <c r="LO77" s="230">
        <f t="shared" si="1491"/>
        <v>0</v>
      </c>
      <c r="LP77" s="241">
        <f t="shared" ref="LP77:LP83" si="1492">SUM(LG77-LE77)</f>
        <v>0</v>
      </c>
      <c r="LQ77" s="241">
        <f t="shared" ref="LQ77:LQ83" si="1493">SUM(LH77-LF77)</f>
        <v>0</v>
      </c>
      <c r="LR77" s="322"/>
      <c r="LS77" s="234"/>
      <c r="LT77" s="233">
        <f t="shared" si="26"/>
        <v>0</v>
      </c>
      <c r="LU77" s="233" t="e">
        <f t="shared" ref="LU77:LU78" si="1494">LH77/LG77</f>
        <v>#DIV/0!</v>
      </c>
      <c r="LV77" s="242" t="e">
        <f t="shared" ref="LV77:LV78" si="1495">LT77-LU77</f>
        <v>#DIV/0!</v>
      </c>
      <c r="LW77" s="234"/>
    </row>
    <row r="78" spans="1:335" ht="13.5" x14ac:dyDescent="0.2">
      <c r="A78" s="215">
        <v>1</v>
      </c>
      <c r="B78" s="215">
        <v>1</v>
      </c>
      <c r="C78" s="234"/>
      <c r="D78" s="120"/>
      <c r="E78" s="120"/>
      <c r="F78" s="131" t="s">
        <v>175</v>
      </c>
      <c r="G78" s="213">
        <v>10</v>
      </c>
      <c r="H78" s="192">
        <v>698256.85901999997</v>
      </c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1"/>
      <c r="W78" s="111"/>
      <c r="X78" s="111"/>
      <c r="Y78" s="111"/>
      <c r="Z78" s="110">
        <f>VLOOKUP($G78,'ВМП план'!$A$8:$AS$64,10,0)</f>
        <v>0</v>
      </c>
      <c r="AA78" s="110">
        <f>VLOOKUP($G78,'ВМП план'!$A$8:$AS$64,11,0)</f>
        <v>0</v>
      </c>
      <c r="AB78" s="109">
        <f t="shared" ref="AB78" si="1496">SUM(Z78/12*$B$2)</f>
        <v>0</v>
      </c>
      <c r="AC78" s="109">
        <f t="shared" ref="AC78" si="1497">SUM(AA78/12*$B$2)</f>
        <v>0</v>
      </c>
      <c r="AD78" s="112">
        <f>SUM(AD79:AD83)</f>
        <v>0</v>
      </c>
      <c r="AE78" s="112">
        <f t="shared" ref="AE78:AN78" si="1498">SUM(AE79:AE83)</f>
        <v>0</v>
      </c>
      <c r="AF78" s="112">
        <f t="shared" si="1498"/>
        <v>0</v>
      </c>
      <c r="AG78" s="112">
        <f t="shared" si="1498"/>
        <v>0</v>
      </c>
      <c r="AH78" s="112">
        <f t="shared" si="1498"/>
        <v>0</v>
      </c>
      <c r="AI78" s="112">
        <f t="shared" si="1498"/>
        <v>0</v>
      </c>
      <c r="AJ78" s="112">
        <f t="shared" si="1498"/>
        <v>0</v>
      </c>
      <c r="AK78" s="112">
        <f t="shared" si="1498"/>
        <v>0</v>
      </c>
      <c r="AL78" s="112">
        <f t="shared" si="1498"/>
        <v>0</v>
      </c>
      <c r="AM78" s="112">
        <f t="shared" si="1498"/>
        <v>0</v>
      </c>
      <c r="AN78" s="112">
        <f t="shared" si="1498"/>
        <v>0</v>
      </c>
      <c r="AO78" s="111"/>
      <c r="AP78" s="111"/>
      <c r="AQ78" s="112"/>
      <c r="AR78" s="112"/>
      <c r="AS78" s="112"/>
      <c r="AT78" s="112"/>
      <c r="AU78" s="112"/>
      <c r="AV78" s="112"/>
      <c r="AW78" s="112"/>
      <c r="AX78" s="112"/>
      <c r="AY78" s="112"/>
      <c r="AZ78" s="112"/>
      <c r="BA78" s="182"/>
      <c r="BB78" s="112"/>
      <c r="BC78" s="173"/>
      <c r="BD78" s="111"/>
      <c r="BE78" s="111"/>
      <c r="BF78" s="111"/>
      <c r="BG78" s="111"/>
      <c r="BH78" s="112"/>
      <c r="BI78" s="112"/>
      <c r="BJ78" s="112"/>
      <c r="BK78" s="112"/>
      <c r="BL78" s="112"/>
      <c r="BM78" s="112"/>
      <c r="BN78" s="112"/>
      <c r="BO78" s="182"/>
      <c r="BP78" s="112"/>
      <c r="BQ78" s="112"/>
      <c r="BR78" s="112"/>
      <c r="BS78" s="112"/>
      <c r="BT78" s="173"/>
      <c r="BU78" s="111">
        <f t="shared" si="37"/>
        <v>0</v>
      </c>
      <c r="BV78" s="111">
        <f t="shared" si="38"/>
        <v>0</v>
      </c>
      <c r="BW78" s="111"/>
      <c r="BX78" s="111"/>
      <c r="BY78" s="112"/>
      <c r="BZ78" s="112"/>
      <c r="CA78" s="109">
        <f t="shared" si="1476"/>
        <v>0</v>
      </c>
      <c r="CB78" s="109">
        <f t="shared" si="1477"/>
        <v>0</v>
      </c>
      <c r="CC78" s="112"/>
      <c r="CD78" s="112"/>
      <c r="CE78" s="182"/>
      <c r="CF78" s="112"/>
      <c r="CG78" s="112"/>
      <c r="CH78" s="112"/>
      <c r="CI78" s="112"/>
      <c r="CJ78" s="112"/>
      <c r="CK78" s="173"/>
      <c r="CL78" s="111"/>
      <c r="CM78" s="111"/>
      <c r="CN78" s="111"/>
      <c r="CO78" s="111"/>
      <c r="CP78" s="112"/>
      <c r="CQ78" s="112"/>
      <c r="CR78" s="112"/>
      <c r="CS78" s="112"/>
      <c r="CT78" s="112"/>
      <c r="CU78" s="112"/>
      <c r="CV78" s="181"/>
      <c r="CW78" s="112"/>
      <c r="CX78" s="112"/>
      <c r="CY78" s="182"/>
      <c r="CZ78" s="112"/>
      <c r="DA78" s="112"/>
      <c r="DB78" s="173"/>
      <c r="DC78" s="111"/>
      <c r="DD78" s="111"/>
      <c r="DE78" s="111"/>
      <c r="DF78" s="111"/>
      <c r="DG78" s="112"/>
      <c r="DH78" s="112"/>
      <c r="DI78" s="112"/>
      <c r="DJ78" s="112"/>
      <c r="DK78" s="112"/>
      <c r="DL78" s="112"/>
      <c r="DM78" s="112"/>
      <c r="DN78" s="112"/>
      <c r="DO78" s="112"/>
      <c r="DP78" s="112"/>
      <c r="DQ78" s="182"/>
      <c r="DR78" s="112"/>
      <c r="DS78" s="173"/>
      <c r="DT78" s="111"/>
      <c r="DU78" s="111"/>
      <c r="DV78" s="111"/>
      <c r="DW78" s="111"/>
      <c r="DX78" s="112"/>
      <c r="DY78" s="112"/>
      <c r="DZ78" s="112"/>
      <c r="EA78" s="112"/>
      <c r="EB78" s="112"/>
      <c r="EC78" s="112"/>
      <c r="ED78" s="112"/>
      <c r="EE78" s="112"/>
      <c r="EF78" s="112"/>
      <c r="EG78" s="112"/>
      <c r="EH78" s="182"/>
      <c r="EI78" s="112"/>
      <c r="EJ78" s="173"/>
      <c r="EK78" s="111"/>
      <c r="EL78" s="111"/>
      <c r="EM78" s="111"/>
      <c r="EN78" s="111"/>
      <c r="EO78" s="112"/>
      <c r="EP78" s="112"/>
      <c r="EQ78" s="112"/>
      <c r="ER78" s="112"/>
      <c r="ES78" s="112"/>
      <c r="ET78" s="112"/>
      <c r="EU78" s="112"/>
      <c r="EV78" s="112"/>
      <c r="EW78" s="112"/>
      <c r="EX78" s="112"/>
      <c r="EY78" s="182"/>
      <c r="EZ78" s="112"/>
      <c r="FA78" s="173"/>
      <c r="FB78" s="111"/>
      <c r="FC78" s="111"/>
      <c r="FD78" s="111"/>
      <c r="FE78" s="111"/>
      <c r="FF78" s="112"/>
      <c r="FG78" s="112"/>
      <c r="FH78" s="112"/>
      <c r="FI78" s="112"/>
      <c r="FJ78" s="112"/>
      <c r="FK78" s="112"/>
      <c r="FL78" s="112"/>
      <c r="FM78" s="112"/>
      <c r="FN78" s="112"/>
      <c r="FO78" s="112"/>
      <c r="FP78" s="182"/>
      <c r="FQ78" s="112"/>
      <c r="FR78" s="173"/>
      <c r="FS78" s="111"/>
      <c r="FT78" s="111"/>
      <c r="FU78" s="111"/>
      <c r="FV78" s="111"/>
      <c r="FW78" s="112"/>
      <c r="FX78" s="112"/>
      <c r="FY78" s="112"/>
      <c r="FZ78" s="112"/>
      <c r="GA78" s="112"/>
      <c r="GB78" s="112"/>
      <c r="GC78" s="112"/>
      <c r="GD78" s="112"/>
      <c r="GE78" s="112"/>
      <c r="GF78" s="112"/>
      <c r="GG78" s="182"/>
      <c r="GH78" s="112"/>
      <c r="GI78" s="173"/>
      <c r="GJ78" s="111"/>
      <c r="GK78" s="111"/>
      <c r="GL78" s="111"/>
      <c r="GM78" s="111"/>
      <c r="GN78" s="112"/>
      <c r="GO78" s="112"/>
      <c r="GP78" s="112"/>
      <c r="GQ78" s="112"/>
      <c r="GR78" s="112"/>
      <c r="GS78" s="112"/>
      <c r="GT78" s="112"/>
      <c r="GU78" s="112"/>
      <c r="GV78" s="112"/>
      <c r="GW78" s="112"/>
      <c r="GX78" s="112"/>
      <c r="GY78" s="112"/>
      <c r="GZ78" s="112"/>
      <c r="HA78" s="111"/>
      <c r="HB78" s="111"/>
      <c r="HC78" s="111"/>
      <c r="HD78" s="111"/>
      <c r="HE78" s="112"/>
      <c r="HF78" s="112"/>
      <c r="HG78" s="112"/>
      <c r="HH78" s="112"/>
      <c r="HI78" s="112"/>
      <c r="HJ78" s="112"/>
      <c r="HK78" s="112"/>
      <c r="HL78" s="112"/>
      <c r="HM78" s="112"/>
      <c r="HN78" s="112"/>
      <c r="HO78" s="182"/>
      <c r="HP78" s="112"/>
      <c r="HQ78" s="173"/>
      <c r="HR78" s="111"/>
      <c r="HS78" s="111"/>
      <c r="HT78" s="111"/>
      <c r="HU78" s="111"/>
      <c r="HV78" s="112"/>
      <c r="HW78" s="112"/>
      <c r="HX78" s="112"/>
      <c r="HY78" s="112"/>
      <c r="HZ78" s="112"/>
      <c r="IA78" s="112"/>
      <c r="IB78" s="112"/>
      <c r="IC78" s="112"/>
      <c r="ID78" s="112"/>
      <c r="IE78" s="112"/>
      <c r="IF78" s="182"/>
      <c r="IG78" s="112"/>
      <c r="IH78" s="173"/>
      <c r="II78" s="111"/>
      <c r="IJ78" s="111"/>
      <c r="IK78" s="111"/>
      <c r="IL78" s="111"/>
      <c r="IM78" s="112"/>
      <c r="IN78" s="112"/>
      <c r="IO78" s="109">
        <f t="shared" si="1482"/>
        <v>0</v>
      </c>
      <c r="IP78" s="109">
        <f t="shared" si="1483"/>
        <v>0</v>
      </c>
      <c r="IQ78" s="112"/>
      <c r="IR78" s="112"/>
      <c r="IS78" s="112"/>
      <c r="IT78" s="112"/>
      <c r="IU78" s="112"/>
      <c r="IV78" s="112"/>
      <c r="IW78" s="182"/>
      <c r="IX78" s="112"/>
      <c r="IY78" s="173"/>
      <c r="IZ78" s="111"/>
      <c r="JA78" s="111"/>
      <c r="JB78" s="111"/>
      <c r="JC78" s="111"/>
      <c r="JD78" s="112"/>
      <c r="JE78" s="112"/>
      <c r="JF78" s="112"/>
      <c r="JG78" s="112"/>
      <c r="JH78" s="112"/>
      <c r="JI78" s="112"/>
      <c r="JJ78" s="112"/>
      <c r="JK78" s="112"/>
      <c r="JL78" s="112"/>
      <c r="JM78" s="112"/>
      <c r="JN78" s="112"/>
      <c r="JO78" s="112"/>
      <c r="JP78" s="112"/>
      <c r="JQ78" s="111"/>
      <c r="JR78" s="111"/>
      <c r="JS78" s="111"/>
      <c r="JT78" s="111"/>
      <c r="JU78" s="111"/>
      <c r="JV78" s="111"/>
      <c r="JW78" s="111"/>
      <c r="JX78" s="111"/>
      <c r="JY78" s="111"/>
      <c r="JZ78" s="111"/>
      <c r="KA78" s="111"/>
      <c r="KB78" s="111"/>
      <c r="KC78" s="111"/>
      <c r="KD78" s="111"/>
      <c r="KE78" s="111"/>
      <c r="KF78" s="111"/>
      <c r="KG78" s="111"/>
      <c r="KH78" s="111"/>
      <c r="KI78" s="111"/>
      <c r="KJ78" s="111"/>
      <c r="KK78" s="111"/>
      <c r="KL78" s="238">
        <f>VLOOKUP($G78,'ВМП план'!$A$8:$AS$64,40,0)</f>
        <v>0</v>
      </c>
      <c r="KM78" s="238">
        <f>VLOOKUP($G78,'ВМП план'!$A$8:$AS$64,41,0)</f>
        <v>0</v>
      </c>
      <c r="KN78" s="238">
        <f t="shared" si="1486"/>
        <v>0</v>
      </c>
      <c r="KO78" s="238">
        <f t="shared" si="1487"/>
        <v>0</v>
      </c>
      <c r="KP78" s="111"/>
      <c r="KQ78" s="111"/>
      <c r="KR78" s="111"/>
      <c r="KS78" s="111"/>
      <c r="KT78" s="111"/>
      <c r="KU78" s="111"/>
      <c r="KV78" s="111"/>
      <c r="KW78" s="111"/>
      <c r="KX78" s="111"/>
      <c r="KY78" s="111"/>
      <c r="KZ78" s="111"/>
      <c r="LA78" s="111"/>
      <c r="LB78" s="111"/>
      <c r="LC78" s="228">
        <f t="shared" si="1490"/>
        <v>0</v>
      </c>
      <c r="LD78" s="229">
        <f t="shared" si="1490"/>
        <v>0</v>
      </c>
      <c r="LE78" s="230">
        <f t="shared" si="1490"/>
        <v>0</v>
      </c>
      <c r="LF78" s="229">
        <f t="shared" si="1490"/>
        <v>0</v>
      </c>
      <c r="LG78" s="229">
        <f t="shared" ref="LG78:LO83" si="1499">M78+AD78+AU78+BL78+CC78+CT78+DK78+EB78+ES78+FJ78+GA78+GR78+HI78+HZ78+IQ78+JH78+JY78+KP78</f>
        <v>0</v>
      </c>
      <c r="LH78" s="229">
        <f t="shared" si="1499"/>
        <v>0</v>
      </c>
      <c r="LI78" s="229">
        <f t="shared" si="1499"/>
        <v>0</v>
      </c>
      <c r="LJ78" s="229">
        <f t="shared" si="1499"/>
        <v>0</v>
      </c>
      <c r="LK78" s="229">
        <f t="shared" si="1499"/>
        <v>0</v>
      </c>
      <c r="LL78" s="229">
        <f t="shared" si="1499"/>
        <v>0</v>
      </c>
      <c r="LM78" s="229">
        <f t="shared" si="1499"/>
        <v>0</v>
      </c>
      <c r="LN78" s="229">
        <f t="shared" si="1499"/>
        <v>0</v>
      </c>
      <c r="LO78" s="229">
        <f t="shared" si="1499"/>
        <v>0</v>
      </c>
      <c r="LP78" s="241">
        <f t="shared" si="1492"/>
        <v>0</v>
      </c>
      <c r="LQ78" s="241">
        <f t="shared" si="1493"/>
        <v>0</v>
      </c>
      <c r="LR78" s="322"/>
      <c r="LS78" s="234"/>
      <c r="LT78" s="233">
        <f t="shared" si="26"/>
        <v>698256.85901999997</v>
      </c>
      <c r="LU78" s="233" t="e">
        <f t="shared" si="1494"/>
        <v>#DIV/0!</v>
      </c>
      <c r="LV78" s="242" t="e">
        <f t="shared" si="1495"/>
        <v>#DIV/0!</v>
      </c>
      <c r="LW78" s="234"/>
    </row>
    <row r="79" spans="1:335" ht="13.5" hidden="1" x14ac:dyDescent="0.2">
      <c r="A79" s="215">
        <v>1</v>
      </c>
      <c r="B79" s="215"/>
      <c r="C79" s="257"/>
      <c r="D79" s="269"/>
      <c r="E79" s="290"/>
      <c r="F79" s="291"/>
      <c r="G79" s="290"/>
      <c r="H79" s="282"/>
      <c r="I79" s="248"/>
      <c r="J79" s="248"/>
      <c r="K79" s="248"/>
      <c r="L79" s="248"/>
      <c r="M79" s="96"/>
      <c r="N79" s="96"/>
      <c r="O79" s="96"/>
      <c r="P79" s="96"/>
      <c r="Q79" s="96"/>
      <c r="R79" s="96"/>
      <c r="S79" s="96">
        <f t="shared" ref="S79:S83" si="1500">M79+P79</f>
        <v>0</v>
      </c>
      <c r="T79" s="96">
        <f t="shared" ref="T79:T83" si="1501">N79+Q79</f>
        <v>0</v>
      </c>
      <c r="U79" s="96">
        <f t="shared" ref="U79:U83" si="1502">O79+R79</f>
        <v>0</v>
      </c>
      <c r="V79" s="97">
        <f t="shared" ref="V79:V83" si="1503">M79-K79</f>
        <v>0</v>
      </c>
      <c r="W79" s="97">
        <f t="shared" ref="W79:W83" si="1504">N79-L79</f>
        <v>0</v>
      </c>
      <c r="X79" s="251"/>
      <c r="Y79" s="251"/>
      <c r="Z79" s="306"/>
      <c r="AA79" s="306"/>
      <c r="AB79" s="248"/>
      <c r="AC79" s="248"/>
      <c r="AD79" s="96"/>
      <c r="AE79" s="96"/>
      <c r="AF79" s="105"/>
      <c r="AG79" s="96"/>
      <c r="AH79" s="96"/>
      <c r="AI79" s="96"/>
      <c r="AJ79" s="96">
        <f t="shared" ref="AJ79:AJ83" si="1505">AD79+AG79</f>
        <v>0</v>
      </c>
      <c r="AK79" s="96">
        <f t="shared" ref="AK79:AK83" si="1506">AE79+AH79</f>
        <v>0</v>
      </c>
      <c r="AL79" s="172">
        <f t="shared" ref="AL79:AL83" si="1507">AF79+AI79</f>
        <v>0</v>
      </c>
      <c r="AM79" s="97">
        <f t="shared" ref="AM79:AM83" si="1508">AD79-AB79</f>
        <v>0</v>
      </c>
      <c r="AN79" s="97">
        <f t="shared" ref="AN79:AN83" si="1509">AE79-AC79</f>
        <v>0</v>
      </c>
      <c r="AO79" s="251"/>
      <c r="AP79" s="251"/>
      <c r="AQ79" s="301"/>
      <c r="AR79" s="248"/>
      <c r="AS79" s="248"/>
      <c r="AT79" s="248"/>
      <c r="AU79" s="248"/>
      <c r="AV79" s="248"/>
      <c r="AW79" s="248"/>
      <c r="AX79" s="248"/>
      <c r="AY79" s="248"/>
      <c r="AZ79" s="248"/>
      <c r="BA79" s="96"/>
      <c r="BB79" s="96"/>
      <c r="BC79" s="96"/>
      <c r="BD79" s="251"/>
      <c r="BE79" s="251"/>
      <c r="BF79" s="251"/>
      <c r="BG79" s="251"/>
      <c r="BH79" s="248"/>
      <c r="BI79" s="248"/>
      <c r="BJ79" s="248"/>
      <c r="BK79" s="248"/>
      <c r="BL79" s="96"/>
      <c r="BM79" s="96"/>
      <c r="BN79" s="96"/>
      <c r="BO79" s="105"/>
      <c r="BP79" s="96"/>
      <c r="BQ79" s="96"/>
      <c r="BR79" s="96"/>
      <c r="BS79" s="96"/>
      <c r="BT79" s="172"/>
      <c r="BU79" s="97"/>
      <c r="BV79" s="97"/>
      <c r="BW79" s="251"/>
      <c r="BX79" s="251"/>
      <c r="BY79" s="248"/>
      <c r="BZ79" s="248"/>
      <c r="CA79" s="248"/>
      <c r="CB79" s="248"/>
      <c r="CC79" s="96"/>
      <c r="CD79" s="96"/>
      <c r="CE79" s="105"/>
      <c r="CF79" s="96"/>
      <c r="CG79" s="96"/>
      <c r="CH79" s="96"/>
      <c r="CI79" s="96"/>
      <c r="CJ79" s="96"/>
      <c r="CK79" s="172"/>
      <c r="CL79" s="97"/>
      <c r="CM79" s="97"/>
      <c r="CN79" s="235"/>
      <c r="CO79" s="97"/>
      <c r="CP79" s="248"/>
      <c r="CQ79" s="248"/>
      <c r="CR79" s="248"/>
      <c r="CS79" s="248"/>
      <c r="CT79" s="248"/>
      <c r="CU79" s="248"/>
      <c r="CV79" s="96"/>
      <c r="CW79" s="248"/>
      <c r="CX79" s="248"/>
      <c r="CY79" s="96"/>
      <c r="CZ79" s="96"/>
      <c r="DA79" s="96"/>
      <c r="DB79" s="96"/>
      <c r="DC79" s="251"/>
      <c r="DD79" s="251"/>
      <c r="DE79" s="251"/>
      <c r="DF79" s="251"/>
      <c r="DG79" s="248"/>
      <c r="DH79" s="248"/>
      <c r="DI79" s="248"/>
      <c r="DJ79" s="248"/>
      <c r="DK79" s="248"/>
      <c r="DL79" s="248"/>
      <c r="DM79" s="248"/>
      <c r="DN79" s="248"/>
      <c r="DO79" s="248"/>
      <c r="DP79" s="248"/>
      <c r="DQ79" s="96"/>
      <c r="DR79" s="96"/>
      <c r="DS79" s="96"/>
      <c r="DT79" s="251"/>
      <c r="DU79" s="251"/>
      <c r="DV79" s="251"/>
      <c r="DW79" s="251"/>
      <c r="DX79" s="248"/>
      <c r="DY79" s="248"/>
      <c r="DZ79" s="248"/>
      <c r="EA79" s="248"/>
      <c r="EB79" s="248"/>
      <c r="EC79" s="248"/>
      <c r="ED79" s="248"/>
      <c r="EE79" s="248"/>
      <c r="EF79" s="248"/>
      <c r="EG79" s="248"/>
      <c r="EH79" s="96"/>
      <c r="EI79" s="96"/>
      <c r="EJ79" s="96"/>
      <c r="EK79" s="251"/>
      <c r="EL79" s="251"/>
      <c r="EM79" s="251"/>
      <c r="EN79" s="251"/>
      <c r="EO79" s="248"/>
      <c r="EP79" s="248"/>
      <c r="EQ79" s="248"/>
      <c r="ER79" s="248"/>
      <c r="ES79" s="248"/>
      <c r="ET79" s="248"/>
      <c r="EU79" s="248"/>
      <c r="EV79" s="248"/>
      <c r="EW79" s="248"/>
      <c r="EX79" s="248"/>
      <c r="EY79" s="96"/>
      <c r="EZ79" s="96"/>
      <c r="FA79" s="96"/>
      <c r="FB79" s="251"/>
      <c r="FC79" s="251"/>
      <c r="FD79" s="251"/>
      <c r="FE79" s="251"/>
      <c r="FF79" s="248"/>
      <c r="FG79" s="248"/>
      <c r="FH79" s="248"/>
      <c r="FI79" s="248"/>
      <c r="FJ79" s="248"/>
      <c r="FK79" s="248"/>
      <c r="FL79" s="248"/>
      <c r="FM79" s="248"/>
      <c r="FN79" s="248"/>
      <c r="FO79" s="248"/>
      <c r="FP79" s="96"/>
      <c r="FQ79" s="96"/>
      <c r="FR79" s="96"/>
      <c r="FS79" s="251"/>
      <c r="FT79" s="251"/>
      <c r="FU79" s="251"/>
      <c r="FV79" s="251"/>
      <c r="FW79" s="248"/>
      <c r="FX79" s="248"/>
      <c r="FY79" s="248"/>
      <c r="FZ79" s="248"/>
      <c r="GA79" s="248"/>
      <c r="GB79" s="248"/>
      <c r="GC79" s="248"/>
      <c r="GD79" s="248"/>
      <c r="GE79" s="248"/>
      <c r="GF79" s="248"/>
      <c r="GG79" s="96"/>
      <c r="GH79" s="96"/>
      <c r="GI79" s="96"/>
      <c r="GJ79" s="251"/>
      <c r="GK79" s="251"/>
      <c r="GL79" s="251"/>
      <c r="GM79" s="251"/>
      <c r="GN79" s="248"/>
      <c r="GO79" s="248"/>
      <c r="GP79" s="248"/>
      <c r="GQ79" s="248"/>
      <c r="GR79" s="96"/>
      <c r="GS79" s="96"/>
      <c r="GT79" s="96"/>
      <c r="GU79" s="96"/>
      <c r="GV79" s="96"/>
      <c r="GW79" s="96"/>
      <c r="GX79" s="96"/>
      <c r="GY79" s="96"/>
      <c r="GZ79" s="96"/>
      <c r="HA79" s="97"/>
      <c r="HB79" s="97"/>
      <c r="HC79" s="235"/>
      <c r="HD79" s="236"/>
      <c r="HE79" s="248"/>
      <c r="HF79" s="248"/>
      <c r="HG79" s="248"/>
      <c r="HH79" s="248"/>
      <c r="HI79" s="248"/>
      <c r="HJ79" s="248"/>
      <c r="HK79" s="248"/>
      <c r="HL79" s="248"/>
      <c r="HM79" s="248"/>
      <c r="HN79" s="248"/>
      <c r="HO79" s="96"/>
      <c r="HP79" s="96"/>
      <c r="HQ79" s="96"/>
      <c r="HR79" s="251"/>
      <c r="HS79" s="251"/>
      <c r="HT79" s="251"/>
      <c r="HU79" s="251"/>
      <c r="HV79" s="248"/>
      <c r="HW79" s="248"/>
      <c r="HX79" s="248"/>
      <c r="HY79" s="248"/>
      <c r="HZ79" s="248"/>
      <c r="IA79" s="248"/>
      <c r="IB79" s="248"/>
      <c r="IC79" s="248"/>
      <c r="ID79" s="248"/>
      <c r="IE79" s="248"/>
      <c r="IF79" s="96"/>
      <c r="IG79" s="96"/>
      <c r="IH79" s="96"/>
      <c r="II79" s="251"/>
      <c r="IJ79" s="251"/>
      <c r="IK79" s="251"/>
      <c r="IL79" s="251"/>
      <c r="IM79" s="248"/>
      <c r="IN79" s="248"/>
      <c r="IO79" s="248"/>
      <c r="IP79" s="248"/>
      <c r="IQ79" s="248"/>
      <c r="IR79" s="248"/>
      <c r="IS79" s="96"/>
      <c r="IT79" s="248"/>
      <c r="IU79" s="248"/>
      <c r="IV79" s="248"/>
      <c r="IW79" s="96"/>
      <c r="IX79" s="96"/>
      <c r="IY79" s="96"/>
      <c r="IZ79" s="251"/>
      <c r="JA79" s="251"/>
      <c r="JB79" s="251"/>
      <c r="JC79" s="251"/>
      <c r="JD79" s="248"/>
      <c r="JE79" s="248"/>
      <c r="JF79" s="248"/>
      <c r="JG79" s="248"/>
      <c r="JH79" s="248"/>
      <c r="JI79" s="248"/>
      <c r="JJ79" s="248"/>
      <c r="JK79" s="248"/>
      <c r="JL79" s="248"/>
      <c r="JM79" s="248"/>
      <c r="JN79" s="248"/>
      <c r="JO79" s="248"/>
      <c r="JP79" s="248"/>
      <c r="JQ79" s="251"/>
      <c r="JR79" s="251"/>
      <c r="JS79" s="251"/>
      <c r="JT79" s="251"/>
      <c r="JU79" s="251"/>
      <c r="JV79" s="251"/>
      <c r="JW79" s="251"/>
      <c r="JX79" s="251"/>
      <c r="JY79" s="251"/>
      <c r="JZ79" s="251"/>
      <c r="KA79" s="251"/>
      <c r="KB79" s="251"/>
      <c r="KC79" s="251"/>
      <c r="KD79" s="251"/>
      <c r="KE79" s="251"/>
      <c r="KF79" s="251"/>
      <c r="KG79" s="251"/>
      <c r="KH79" s="251"/>
      <c r="KI79" s="251"/>
      <c r="KJ79" s="251"/>
      <c r="KK79" s="251"/>
      <c r="KL79" s="251"/>
      <c r="KM79" s="251"/>
      <c r="KN79" s="251"/>
      <c r="KO79" s="251"/>
      <c r="KP79" s="251"/>
      <c r="KQ79" s="251"/>
      <c r="KR79" s="251"/>
      <c r="KS79" s="251"/>
      <c r="KT79" s="251"/>
      <c r="KU79" s="251"/>
      <c r="KV79" s="251"/>
      <c r="KW79" s="251"/>
      <c r="KX79" s="251"/>
      <c r="KY79" s="251"/>
      <c r="KZ79" s="251"/>
      <c r="LA79" s="251"/>
      <c r="LB79" s="251"/>
      <c r="LC79" s="253"/>
      <c r="LD79" s="254"/>
      <c r="LE79" s="253"/>
      <c r="LF79" s="253"/>
      <c r="LG79" s="231">
        <f t="shared" si="1499"/>
        <v>0</v>
      </c>
      <c r="LH79" s="231">
        <f t="shared" si="1499"/>
        <v>0</v>
      </c>
      <c r="LI79" s="231">
        <f t="shared" si="1499"/>
        <v>0</v>
      </c>
      <c r="LJ79" s="231">
        <f t="shared" si="1499"/>
        <v>0</v>
      </c>
      <c r="LK79" s="231">
        <f t="shared" si="1499"/>
        <v>0</v>
      </c>
      <c r="LL79" s="231">
        <f t="shared" si="1499"/>
        <v>0</v>
      </c>
      <c r="LM79" s="231">
        <f t="shared" ref="LM79:LM83" si="1510">SUM(LG79+LJ79)</f>
        <v>0</v>
      </c>
      <c r="LN79" s="231">
        <f t="shared" ref="LN79:LN83" si="1511">SUM(LH79+LK79)</f>
        <v>0</v>
      </c>
      <c r="LO79" s="231">
        <f t="shared" ref="LO79:LO83" si="1512">SUM(LI79+LL79)</f>
        <v>0</v>
      </c>
      <c r="LP79" s="231">
        <f t="shared" si="1492"/>
        <v>0</v>
      </c>
      <c r="LQ79" s="231">
        <f t="shared" si="1493"/>
        <v>0</v>
      </c>
      <c r="LR79" s="256"/>
      <c r="LS79" s="257"/>
      <c r="LT79" s="258">
        <f t="shared" si="26"/>
        <v>0</v>
      </c>
      <c r="LU79" s="258"/>
      <c r="LV79" s="259"/>
    </row>
    <row r="80" spans="1:335" ht="13.5" hidden="1" x14ac:dyDescent="0.2">
      <c r="A80" s="215">
        <v>1</v>
      </c>
      <c r="B80" s="215"/>
      <c r="C80" s="101"/>
      <c r="D80" s="119"/>
      <c r="E80" s="122"/>
      <c r="F80" s="295"/>
      <c r="G80" s="122"/>
      <c r="H80" s="297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>
        <f t="shared" si="1500"/>
        <v>0</v>
      </c>
      <c r="T80" s="96">
        <f t="shared" si="1501"/>
        <v>0</v>
      </c>
      <c r="U80" s="96">
        <f t="shared" si="1502"/>
        <v>0</v>
      </c>
      <c r="V80" s="97">
        <f t="shared" si="1503"/>
        <v>0</v>
      </c>
      <c r="W80" s="97">
        <f t="shared" si="1504"/>
        <v>0</v>
      </c>
      <c r="X80" s="97"/>
      <c r="Y80" s="97"/>
      <c r="Z80" s="307"/>
      <c r="AA80" s="307"/>
      <c r="AB80" s="96"/>
      <c r="AC80" s="96"/>
      <c r="AD80" s="96"/>
      <c r="AE80" s="96"/>
      <c r="AF80" s="105"/>
      <c r="AG80" s="96"/>
      <c r="AH80" s="96"/>
      <c r="AI80" s="96"/>
      <c r="AJ80" s="96">
        <f t="shared" si="1505"/>
        <v>0</v>
      </c>
      <c r="AK80" s="96">
        <f t="shared" si="1506"/>
        <v>0</v>
      </c>
      <c r="AL80" s="172">
        <f t="shared" si="1507"/>
        <v>0</v>
      </c>
      <c r="AM80" s="97">
        <f t="shared" si="1508"/>
        <v>0</v>
      </c>
      <c r="AN80" s="97">
        <f t="shared" si="1509"/>
        <v>0</v>
      </c>
      <c r="AO80" s="97"/>
      <c r="AP80" s="97"/>
      <c r="AQ80" s="105"/>
      <c r="AR80" s="96"/>
      <c r="AS80" s="96"/>
      <c r="AT80" s="96"/>
      <c r="AU80" s="96"/>
      <c r="AV80" s="96"/>
      <c r="AW80" s="96"/>
      <c r="AX80" s="96"/>
      <c r="AY80" s="96"/>
      <c r="AZ80" s="96"/>
      <c r="BA80" s="96"/>
      <c r="BB80" s="96"/>
      <c r="BC80" s="96"/>
      <c r="BD80" s="97"/>
      <c r="BE80" s="97"/>
      <c r="BF80" s="97"/>
      <c r="BG80" s="97"/>
      <c r="BH80" s="96"/>
      <c r="BI80" s="96"/>
      <c r="BJ80" s="96"/>
      <c r="BK80" s="96"/>
      <c r="BL80" s="96"/>
      <c r="BM80" s="96"/>
      <c r="BN80" s="96"/>
      <c r="BO80" s="105"/>
      <c r="BP80" s="96"/>
      <c r="BQ80" s="96"/>
      <c r="BR80" s="96"/>
      <c r="BS80" s="96"/>
      <c r="BT80" s="172"/>
      <c r="BU80" s="97"/>
      <c r="BV80" s="97"/>
      <c r="BW80" s="97"/>
      <c r="BX80" s="97"/>
      <c r="BY80" s="96"/>
      <c r="BZ80" s="96"/>
      <c r="CA80" s="96"/>
      <c r="CB80" s="96"/>
      <c r="CC80" s="96"/>
      <c r="CD80" s="96"/>
      <c r="CE80" s="105"/>
      <c r="CF80" s="96"/>
      <c r="CG80" s="96"/>
      <c r="CH80" s="96"/>
      <c r="CI80" s="96"/>
      <c r="CJ80" s="96"/>
      <c r="CK80" s="172"/>
      <c r="CL80" s="97"/>
      <c r="CM80" s="97"/>
      <c r="CN80" s="235"/>
      <c r="CO80" s="97"/>
      <c r="CP80" s="96"/>
      <c r="CQ80" s="96"/>
      <c r="CR80" s="96"/>
      <c r="CS80" s="96"/>
      <c r="CT80" s="96"/>
      <c r="CU80" s="96"/>
      <c r="CV80" s="96"/>
      <c r="CW80" s="96"/>
      <c r="CX80" s="96"/>
      <c r="CY80" s="96"/>
      <c r="CZ80" s="96"/>
      <c r="DA80" s="96"/>
      <c r="DB80" s="96"/>
      <c r="DC80" s="97"/>
      <c r="DD80" s="97"/>
      <c r="DE80" s="97"/>
      <c r="DF80" s="97"/>
      <c r="DG80" s="96"/>
      <c r="DH80" s="96"/>
      <c r="DI80" s="96"/>
      <c r="DJ80" s="96"/>
      <c r="DK80" s="96"/>
      <c r="DL80" s="96"/>
      <c r="DM80" s="96"/>
      <c r="DN80" s="96"/>
      <c r="DO80" s="96"/>
      <c r="DP80" s="96"/>
      <c r="DQ80" s="96"/>
      <c r="DR80" s="96"/>
      <c r="DS80" s="96"/>
      <c r="DT80" s="97"/>
      <c r="DU80" s="97"/>
      <c r="DV80" s="97"/>
      <c r="DW80" s="97"/>
      <c r="DX80" s="96"/>
      <c r="DY80" s="96"/>
      <c r="DZ80" s="96"/>
      <c r="EA80" s="96"/>
      <c r="EB80" s="96"/>
      <c r="EC80" s="96"/>
      <c r="ED80" s="96"/>
      <c r="EE80" s="96"/>
      <c r="EF80" s="96"/>
      <c r="EG80" s="96"/>
      <c r="EH80" s="96"/>
      <c r="EI80" s="96"/>
      <c r="EJ80" s="96"/>
      <c r="EK80" s="97"/>
      <c r="EL80" s="97"/>
      <c r="EM80" s="97"/>
      <c r="EN80" s="97"/>
      <c r="EO80" s="96"/>
      <c r="EP80" s="96"/>
      <c r="EQ80" s="96"/>
      <c r="ER80" s="96"/>
      <c r="ES80" s="96"/>
      <c r="ET80" s="96"/>
      <c r="EU80" s="96"/>
      <c r="EV80" s="96"/>
      <c r="EW80" s="96"/>
      <c r="EX80" s="96"/>
      <c r="EY80" s="96"/>
      <c r="EZ80" s="96"/>
      <c r="FA80" s="96"/>
      <c r="FB80" s="97"/>
      <c r="FC80" s="97"/>
      <c r="FD80" s="97"/>
      <c r="FE80" s="97"/>
      <c r="FF80" s="96"/>
      <c r="FG80" s="96"/>
      <c r="FH80" s="96"/>
      <c r="FI80" s="96"/>
      <c r="FJ80" s="96"/>
      <c r="FK80" s="96"/>
      <c r="FL80" s="96"/>
      <c r="FM80" s="96"/>
      <c r="FN80" s="96"/>
      <c r="FO80" s="96"/>
      <c r="FP80" s="96"/>
      <c r="FQ80" s="96"/>
      <c r="FR80" s="96"/>
      <c r="FS80" s="97"/>
      <c r="FT80" s="97"/>
      <c r="FU80" s="97"/>
      <c r="FV80" s="97"/>
      <c r="FW80" s="96"/>
      <c r="FX80" s="96"/>
      <c r="FY80" s="96"/>
      <c r="FZ80" s="96"/>
      <c r="GA80" s="96"/>
      <c r="GB80" s="96"/>
      <c r="GC80" s="96"/>
      <c r="GD80" s="96"/>
      <c r="GE80" s="96"/>
      <c r="GF80" s="96"/>
      <c r="GG80" s="96"/>
      <c r="GH80" s="96"/>
      <c r="GI80" s="96"/>
      <c r="GJ80" s="97"/>
      <c r="GK80" s="97"/>
      <c r="GL80" s="97"/>
      <c r="GM80" s="97"/>
      <c r="GN80" s="96"/>
      <c r="GO80" s="96"/>
      <c r="GP80" s="96"/>
      <c r="GQ80" s="96"/>
      <c r="GR80" s="96"/>
      <c r="GS80" s="96"/>
      <c r="GT80" s="96"/>
      <c r="GU80" s="96"/>
      <c r="GV80" s="96"/>
      <c r="GW80" s="96"/>
      <c r="GX80" s="96"/>
      <c r="GY80" s="96"/>
      <c r="GZ80" s="96"/>
      <c r="HA80" s="97"/>
      <c r="HB80" s="97"/>
      <c r="HC80" s="235"/>
      <c r="HD80" s="236"/>
      <c r="HE80" s="96"/>
      <c r="HF80" s="96"/>
      <c r="HG80" s="96"/>
      <c r="HH80" s="96"/>
      <c r="HI80" s="96"/>
      <c r="HJ80" s="96"/>
      <c r="HK80" s="96"/>
      <c r="HL80" s="96"/>
      <c r="HM80" s="96"/>
      <c r="HN80" s="96"/>
      <c r="HO80" s="96"/>
      <c r="HP80" s="96"/>
      <c r="HQ80" s="96"/>
      <c r="HR80" s="97"/>
      <c r="HS80" s="97"/>
      <c r="HT80" s="97"/>
      <c r="HU80" s="97"/>
      <c r="HV80" s="96"/>
      <c r="HW80" s="96"/>
      <c r="HX80" s="96"/>
      <c r="HY80" s="96"/>
      <c r="HZ80" s="96"/>
      <c r="IA80" s="96"/>
      <c r="IB80" s="96"/>
      <c r="IC80" s="96"/>
      <c r="ID80" s="96"/>
      <c r="IE80" s="96"/>
      <c r="IF80" s="96"/>
      <c r="IG80" s="96"/>
      <c r="IH80" s="96"/>
      <c r="II80" s="97"/>
      <c r="IJ80" s="97"/>
      <c r="IK80" s="97"/>
      <c r="IL80" s="97"/>
      <c r="IM80" s="96"/>
      <c r="IN80" s="96"/>
      <c r="IO80" s="96"/>
      <c r="IP80" s="96"/>
      <c r="IQ80" s="96"/>
      <c r="IR80" s="96"/>
      <c r="IS80" s="96"/>
      <c r="IT80" s="96"/>
      <c r="IU80" s="96"/>
      <c r="IV80" s="96"/>
      <c r="IW80" s="96"/>
      <c r="IX80" s="96"/>
      <c r="IY80" s="96"/>
      <c r="IZ80" s="97"/>
      <c r="JA80" s="97"/>
      <c r="JB80" s="97"/>
      <c r="JC80" s="97"/>
      <c r="JD80" s="96"/>
      <c r="JE80" s="96"/>
      <c r="JF80" s="96"/>
      <c r="JG80" s="96"/>
      <c r="JH80" s="96"/>
      <c r="JI80" s="96"/>
      <c r="JJ80" s="96"/>
      <c r="JK80" s="96"/>
      <c r="JL80" s="96"/>
      <c r="JM80" s="96"/>
      <c r="JN80" s="96"/>
      <c r="JO80" s="96"/>
      <c r="JP80" s="96"/>
      <c r="JQ80" s="97"/>
      <c r="JR80" s="97"/>
      <c r="JS80" s="97"/>
      <c r="JT80" s="97"/>
      <c r="JU80" s="97"/>
      <c r="JV80" s="97"/>
      <c r="JW80" s="97"/>
      <c r="JX80" s="97"/>
      <c r="JY80" s="97"/>
      <c r="JZ80" s="97"/>
      <c r="KA80" s="97"/>
      <c r="KB80" s="97"/>
      <c r="KC80" s="97"/>
      <c r="KD80" s="97"/>
      <c r="KE80" s="97"/>
      <c r="KF80" s="97"/>
      <c r="KG80" s="97"/>
      <c r="KH80" s="97"/>
      <c r="KI80" s="97"/>
      <c r="KJ80" s="97"/>
      <c r="KK80" s="97"/>
      <c r="KL80" s="97"/>
      <c r="KM80" s="97"/>
      <c r="KN80" s="97"/>
      <c r="KO80" s="97"/>
      <c r="KP80" s="97"/>
      <c r="KQ80" s="97"/>
      <c r="KR80" s="97"/>
      <c r="KS80" s="97"/>
      <c r="KT80" s="97"/>
      <c r="KU80" s="97"/>
      <c r="KV80" s="97"/>
      <c r="KW80" s="97"/>
      <c r="KX80" s="97"/>
      <c r="KY80" s="97"/>
      <c r="KZ80" s="97"/>
      <c r="LA80" s="97"/>
      <c r="LB80" s="97"/>
      <c r="LC80" s="98"/>
      <c r="LD80" s="99"/>
      <c r="LE80" s="98"/>
      <c r="LF80" s="98"/>
      <c r="LG80" s="231">
        <f t="shared" si="1499"/>
        <v>0</v>
      </c>
      <c r="LH80" s="231">
        <f t="shared" si="1499"/>
        <v>0</v>
      </c>
      <c r="LI80" s="231">
        <f t="shared" si="1499"/>
        <v>0</v>
      </c>
      <c r="LJ80" s="231">
        <f t="shared" si="1499"/>
        <v>0</v>
      </c>
      <c r="LK80" s="231">
        <f t="shared" si="1499"/>
        <v>0</v>
      </c>
      <c r="LL80" s="231">
        <f t="shared" si="1499"/>
        <v>0</v>
      </c>
      <c r="LM80" s="231">
        <f t="shared" si="1510"/>
        <v>0</v>
      </c>
      <c r="LN80" s="231">
        <f t="shared" si="1511"/>
        <v>0</v>
      </c>
      <c r="LO80" s="231">
        <f t="shared" si="1512"/>
        <v>0</v>
      </c>
      <c r="LP80" s="231">
        <f t="shared" si="1492"/>
        <v>0</v>
      </c>
      <c r="LQ80" s="231">
        <f t="shared" si="1493"/>
        <v>0</v>
      </c>
      <c r="LR80" s="100"/>
      <c r="LS80" s="101"/>
      <c r="LT80" s="102">
        <f t="shared" si="26"/>
        <v>0</v>
      </c>
      <c r="LU80" s="102"/>
      <c r="LV80" s="261"/>
    </row>
    <row r="81" spans="1:335" ht="13.5" hidden="1" x14ac:dyDescent="0.2">
      <c r="A81" s="215">
        <v>1</v>
      </c>
      <c r="B81" s="215"/>
      <c r="C81" s="101"/>
      <c r="D81" s="119"/>
      <c r="E81" s="122"/>
      <c r="F81" s="295"/>
      <c r="G81" s="122"/>
      <c r="H81" s="297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>
        <f t="shared" si="1500"/>
        <v>0</v>
      </c>
      <c r="T81" s="96">
        <f t="shared" si="1501"/>
        <v>0</v>
      </c>
      <c r="U81" s="96">
        <f t="shared" si="1502"/>
        <v>0</v>
      </c>
      <c r="V81" s="97">
        <f t="shared" si="1503"/>
        <v>0</v>
      </c>
      <c r="W81" s="97">
        <f t="shared" si="1504"/>
        <v>0</v>
      </c>
      <c r="X81" s="97"/>
      <c r="Y81" s="97"/>
      <c r="Z81" s="307"/>
      <c r="AA81" s="307"/>
      <c r="AB81" s="96"/>
      <c r="AC81" s="96"/>
      <c r="AD81" s="96"/>
      <c r="AE81" s="96"/>
      <c r="AF81" s="105"/>
      <c r="AG81" s="96"/>
      <c r="AH81" s="96"/>
      <c r="AI81" s="96"/>
      <c r="AJ81" s="96">
        <f t="shared" si="1505"/>
        <v>0</v>
      </c>
      <c r="AK81" s="96">
        <f t="shared" si="1506"/>
        <v>0</v>
      </c>
      <c r="AL81" s="172">
        <f t="shared" si="1507"/>
        <v>0</v>
      </c>
      <c r="AM81" s="97">
        <f t="shared" si="1508"/>
        <v>0</v>
      </c>
      <c r="AN81" s="97">
        <f t="shared" si="1509"/>
        <v>0</v>
      </c>
      <c r="AO81" s="97"/>
      <c r="AP81" s="97"/>
      <c r="AQ81" s="105"/>
      <c r="AR81" s="96"/>
      <c r="AS81" s="96"/>
      <c r="AT81" s="96"/>
      <c r="AU81" s="96"/>
      <c r="AV81" s="96"/>
      <c r="AW81" s="96"/>
      <c r="AX81" s="96"/>
      <c r="AY81" s="96"/>
      <c r="AZ81" s="96"/>
      <c r="BA81" s="96"/>
      <c r="BB81" s="96"/>
      <c r="BC81" s="96"/>
      <c r="BD81" s="97"/>
      <c r="BE81" s="97"/>
      <c r="BF81" s="97"/>
      <c r="BG81" s="97"/>
      <c r="BH81" s="96"/>
      <c r="BI81" s="96"/>
      <c r="BJ81" s="96"/>
      <c r="BK81" s="96"/>
      <c r="BL81" s="96"/>
      <c r="BM81" s="96"/>
      <c r="BN81" s="96"/>
      <c r="BO81" s="105"/>
      <c r="BP81" s="96"/>
      <c r="BQ81" s="96"/>
      <c r="BR81" s="96"/>
      <c r="BS81" s="96"/>
      <c r="BT81" s="172"/>
      <c r="BU81" s="97"/>
      <c r="BV81" s="97"/>
      <c r="BW81" s="97"/>
      <c r="BX81" s="97"/>
      <c r="BY81" s="96"/>
      <c r="BZ81" s="96"/>
      <c r="CA81" s="96"/>
      <c r="CB81" s="96"/>
      <c r="CC81" s="96"/>
      <c r="CD81" s="96"/>
      <c r="CE81" s="105"/>
      <c r="CF81" s="96"/>
      <c r="CG81" s="96"/>
      <c r="CH81" s="96"/>
      <c r="CI81" s="96"/>
      <c r="CJ81" s="96"/>
      <c r="CK81" s="172"/>
      <c r="CL81" s="97"/>
      <c r="CM81" s="97"/>
      <c r="CN81" s="235"/>
      <c r="CO81" s="97"/>
      <c r="CP81" s="96"/>
      <c r="CQ81" s="96"/>
      <c r="CR81" s="96"/>
      <c r="CS81" s="96"/>
      <c r="CT81" s="96"/>
      <c r="CU81" s="96"/>
      <c r="CV81" s="96"/>
      <c r="CW81" s="96"/>
      <c r="CX81" s="96"/>
      <c r="CY81" s="96"/>
      <c r="CZ81" s="96"/>
      <c r="DA81" s="96"/>
      <c r="DB81" s="96"/>
      <c r="DC81" s="97"/>
      <c r="DD81" s="97"/>
      <c r="DE81" s="97"/>
      <c r="DF81" s="97"/>
      <c r="DG81" s="96"/>
      <c r="DH81" s="96"/>
      <c r="DI81" s="96"/>
      <c r="DJ81" s="96"/>
      <c r="DK81" s="96"/>
      <c r="DL81" s="96"/>
      <c r="DM81" s="96"/>
      <c r="DN81" s="96"/>
      <c r="DO81" s="96"/>
      <c r="DP81" s="96"/>
      <c r="DQ81" s="96"/>
      <c r="DR81" s="96"/>
      <c r="DS81" s="96"/>
      <c r="DT81" s="97"/>
      <c r="DU81" s="97"/>
      <c r="DV81" s="97"/>
      <c r="DW81" s="97"/>
      <c r="DX81" s="96"/>
      <c r="DY81" s="96"/>
      <c r="DZ81" s="96"/>
      <c r="EA81" s="96"/>
      <c r="EB81" s="96"/>
      <c r="EC81" s="96"/>
      <c r="ED81" s="96"/>
      <c r="EE81" s="96"/>
      <c r="EF81" s="96"/>
      <c r="EG81" s="96"/>
      <c r="EH81" s="96"/>
      <c r="EI81" s="96"/>
      <c r="EJ81" s="96"/>
      <c r="EK81" s="97"/>
      <c r="EL81" s="97"/>
      <c r="EM81" s="97"/>
      <c r="EN81" s="97"/>
      <c r="EO81" s="96"/>
      <c r="EP81" s="96"/>
      <c r="EQ81" s="96"/>
      <c r="ER81" s="96"/>
      <c r="ES81" s="96"/>
      <c r="ET81" s="96"/>
      <c r="EU81" s="96"/>
      <c r="EV81" s="96"/>
      <c r="EW81" s="96"/>
      <c r="EX81" s="96"/>
      <c r="EY81" s="96"/>
      <c r="EZ81" s="96"/>
      <c r="FA81" s="96"/>
      <c r="FB81" s="97"/>
      <c r="FC81" s="97"/>
      <c r="FD81" s="97"/>
      <c r="FE81" s="97"/>
      <c r="FF81" s="96"/>
      <c r="FG81" s="96"/>
      <c r="FH81" s="96"/>
      <c r="FI81" s="96"/>
      <c r="FJ81" s="96"/>
      <c r="FK81" s="96"/>
      <c r="FL81" s="96"/>
      <c r="FM81" s="96"/>
      <c r="FN81" s="96"/>
      <c r="FO81" s="96"/>
      <c r="FP81" s="96"/>
      <c r="FQ81" s="96"/>
      <c r="FR81" s="96"/>
      <c r="FS81" s="97"/>
      <c r="FT81" s="97"/>
      <c r="FU81" s="97"/>
      <c r="FV81" s="97"/>
      <c r="FW81" s="96"/>
      <c r="FX81" s="96"/>
      <c r="FY81" s="96"/>
      <c r="FZ81" s="96"/>
      <c r="GA81" s="96"/>
      <c r="GB81" s="96"/>
      <c r="GC81" s="96"/>
      <c r="GD81" s="96"/>
      <c r="GE81" s="96"/>
      <c r="GF81" s="96"/>
      <c r="GG81" s="96"/>
      <c r="GH81" s="96"/>
      <c r="GI81" s="96"/>
      <c r="GJ81" s="97"/>
      <c r="GK81" s="97"/>
      <c r="GL81" s="97"/>
      <c r="GM81" s="97"/>
      <c r="GN81" s="96"/>
      <c r="GO81" s="96"/>
      <c r="GP81" s="96"/>
      <c r="GQ81" s="96"/>
      <c r="GR81" s="96"/>
      <c r="GS81" s="96"/>
      <c r="GT81" s="96"/>
      <c r="GU81" s="96"/>
      <c r="GV81" s="96"/>
      <c r="GW81" s="96"/>
      <c r="GX81" s="96"/>
      <c r="GY81" s="96"/>
      <c r="GZ81" s="96"/>
      <c r="HA81" s="97"/>
      <c r="HB81" s="97"/>
      <c r="HC81" s="235"/>
      <c r="HD81" s="236"/>
      <c r="HE81" s="96"/>
      <c r="HF81" s="96"/>
      <c r="HG81" s="96"/>
      <c r="HH81" s="96"/>
      <c r="HI81" s="96"/>
      <c r="HJ81" s="96"/>
      <c r="HK81" s="96"/>
      <c r="HL81" s="96"/>
      <c r="HM81" s="96"/>
      <c r="HN81" s="96"/>
      <c r="HO81" s="96"/>
      <c r="HP81" s="96"/>
      <c r="HQ81" s="96"/>
      <c r="HR81" s="97"/>
      <c r="HS81" s="97"/>
      <c r="HT81" s="97"/>
      <c r="HU81" s="97"/>
      <c r="HV81" s="96"/>
      <c r="HW81" s="96"/>
      <c r="HX81" s="96"/>
      <c r="HY81" s="96"/>
      <c r="HZ81" s="96"/>
      <c r="IA81" s="96"/>
      <c r="IB81" s="96"/>
      <c r="IC81" s="96"/>
      <c r="ID81" s="96"/>
      <c r="IE81" s="96"/>
      <c r="IF81" s="96"/>
      <c r="IG81" s="96"/>
      <c r="IH81" s="96"/>
      <c r="II81" s="97"/>
      <c r="IJ81" s="97"/>
      <c r="IK81" s="97"/>
      <c r="IL81" s="97"/>
      <c r="IM81" s="96"/>
      <c r="IN81" s="96"/>
      <c r="IO81" s="96"/>
      <c r="IP81" s="96"/>
      <c r="IQ81" s="96"/>
      <c r="IR81" s="96"/>
      <c r="IS81" s="96"/>
      <c r="IT81" s="96"/>
      <c r="IU81" s="96"/>
      <c r="IV81" s="96"/>
      <c r="IW81" s="96"/>
      <c r="IX81" s="96"/>
      <c r="IY81" s="96"/>
      <c r="IZ81" s="97"/>
      <c r="JA81" s="97"/>
      <c r="JB81" s="97"/>
      <c r="JC81" s="97"/>
      <c r="JD81" s="96"/>
      <c r="JE81" s="96"/>
      <c r="JF81" s="96"/>
      <c r="JG81" s="96"/>
      <c r="JH81" s="96"/>
      <c r="JI81" s="96"/>
      <c r="JJ81" s="96"/>
      <c r="JK81" s="96"/>
      <c r="JL81" s="96"/>
      <c r="JM81" s="96"/>
      <c r="JN81" s="96"/>
      <c r="JO81" s="96"/>
      <c r="JP81" s="96"/>
      <c r="JQ81" s="97"/>
      <c r="JR81" s="97"/>
      <c r="JS81" s="97"/>
      <c r="JT81" s="97"/>
      <c r="JU81" s="97"/>
      <c r="JV81" s="97"/>
      <c r="JW81" s="97"/>
      <c r="JX81" s="97"/>
      <c r="JY81" s="97"/>
      <c r="JZ81" s="97"/>
      <c r="KA81" s="97"/>
      <c r="KB81" s="97"/>
      <c r="KC81" s="97"/>
      <c r="KD81" s="97"/>
      <c r="KE81" s="97"/>
      <c r="KF81" s="97"/>
      <c r="KG81" s="97"/>
      <c r="KH81" s="97"/>
      <c r="KI81" s="97"/>
      <c r="KJ81" s="97"/>
      <c r="KK81" s="97"/>
      <c r="KL81" s="97"/>
      <c r="KM81" s="97"/>
      <c r="KN81" s="97"/>
      <c r="KO81" s="97"/>
      <c r="KP81" s="97"/>
      <c r="KQ81" s="97"/>
      <c r="KR81" s="97"/>
      <c r="KS81" s="97"/>
      <c r="KT81" s="97"/>
      <c r="KU81" s="97"/>
      <c r="KV81" s="97"/>
      <c r="KW81" s="97"/>
      <c r="KX81" s="97"/>
      <c r="KY81" s="97"/>
      <c r="KZ81" s="97"/>
      <c r="LA81" s="97"/>
      <c r="LB81" s="97"/>
      <c r="LC81" s="98"/>
      <c r="LD81" s="99"/>
      <c r="LE81" s="98"/>
      <c r="LF81" s="98"/>
      <c r="LG81" s="231">
        <f t="shared" si="1499"/>
        <v>0</v>
      </c>
      <c r="LH81" s="231">
        <f t="shared" si="1499"/>
        <v>0</v>
      </c>
      <c r="LI81" s="231">
        <f t="shared" si="1499"/>
        <v>0</v>
      </c>
      <c r="LJ81" s="231">
        <f t="shared" si="1499"/>
        <v>0</v>
      </c>
      <c r="LK81" s="231">
        <f t="shared" si="1499"/>
        <v>0</v>
      </c>
      <c r="LL81" s="231">
        <f t="shared" si="1499"/>
        <v>0</v>
      </c>
      <c r="LM81" s="231">
        <f t="shared" si="1510"/>
        <v>0</v>
      </c>
      <c r="LN81" s="231">
        <f t="shared" si="1511"/>
        <v>0</v>
      </c>
      <c r="LO81" s="231">
        <f t="shared" si="1512"/>
        <v>0</v>
      </c>
      <c r="LP81" s="231">
        <f t="shared" si="1492"/>
        <v>0</v>
      </c>
      <c r="LQ81" s="231">
        <f t="shared" si="1493"/>
        <v>0</v>
      </c>
      <c r="LR81" s="100"/>
      <c r="LS81" s="101"/>
      <c r="LT81" s="102">
        <f t="shared" si="26"/>
        <v>0</v>
      </c>
      <c r="LU81" s="102"/>
      <c r="LV81" s="261"/>
    </row>
    <row r="82" spans="1:335" ht="13.5" hidden="1" x14ac:dyDescent="0.2">
      <c r="A82" s="215">
        <v>1</v>
      </c>
      <c r="B82" s="215"/>
      <c r="C82" s="101"/>
      <c r="D82" s="119"/>
      <c r="E82" s="122"/>
      <c r="F82" s="295"/>
      <c r="G82" s="122"/>
      <c r="H82" s="297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>
        <f t="shared" si="1500"/>
        <v>0</v>
      </c>
      <c r="T82" s="96">
        <f t="shared" si="1501"/>
        <v>0</v>
      </c>
      <c r="U82" s="96">
        <f t="shared" si="1502"/>
        <v>0</v>
      </c>
      <c r="V82" s="97">
        <f t="shared" si="1503"/>
        <v>0</v>
      </c>
      <c r="W82" s="97">
        <f t="shared" si="1504"/>
        <v>0</v>
      </c>
      <c r="X82" s="97"/>
      <c r="Y82" s="97"/>
      <c r="Z82" s="307"/>
      <c r="AA82" s="307"/>
      <c r="AB82" s="96"/>
      <c r="AC82" s="96"/>
      <c r="AD82" s="96"/>
      <c r="AE82" s="96"/>
      <c r="AF82" s="105"/>
      <c r="AG82" s="96"/>
      <c r="AH82" s="96"/>
      <c r="AI82" s="96"/>
      <c r="AJ82" s="96">
        <f t="shared" si="1505"/>
        <v>0</v>
      </c>
      <c r="AK82" s="96">
        <f t="shared" si="1506"/>
        <v>0</v>
      </c>
      <c r="AL82" s="172">
        <f t="shared" si="1507"/>
        <v>0</v>
      </c>
      <c r="AM82" s="97">
        <f t="shared" si="1508"/>
        <v>0</v>
      </c>
      <c r="AN82" s="97">
        <f t="shared" si="1509"/>
        <v>0</v>
      </c>
      <c r="AO82" s="97"/>
      <c r="AP82" s="97"/>
      <c r="AQ82" s="105"/>
      <c r="AR82" s="96"/>
      <c r="AS82" s="96"/>
      <c r="AT82" s="96"/>
      <c r="AU82" s="96"/>
      <c r="AV82" s="96"/>
      <c r="AW82" s="96"/>
      <c r="AX82" s="96"/>
      <c r="AY82" s="96"/>
      <c r="AZ82" s="96"/>
      <c r="BA82" s="96"/>
      <c r="BB82" s="96"/>
      <c r="BC82" s="96"/>
      <c r="BD82" s="97"/>
      <c r="BE82" s="97"/>
      <c r="BF82" s="97"/>
      <c r="BG82" s="97"/>
      <c r="BH82" s="96"/>
      <c r="BI82" s="96"/>
      <c r="BJ82" s="96"/>
      <c r="BK82" s="96"/>
      <c r="BL82" s="96"/>
      <c r="BM82" s="96"/>
      <c r="BN82" s="96"/>
      <c r="BO82" s="105"/>
      <c r="BP82" s="96"/>
      <c r="BQ82" s="96"/>
      <c r="BR82" s="96"/>
      <c r="BS82" s="96"/>
      <c r="BT82" s="172"/>
      <c r="BU82" s="97"/>
      <c r="BV82" s="97"/>
      <c r="BW82" s="97"/>
      <c r="BX82" s="97"/>
      <c r="BY82" s="96"/>
      <c r="BZ82" s="96"/>
      <c r="CA82" s="96"/>
      <c r="CB82" s="96"/>
      <c r="CC82" s="96"/>
      <c r="CD82" s="96"/>
      <c r="CE82" s="105"/>
      <c r="CF82" s="96"/>
      <c r="CG82" s="96"/>
      <c r="CH82" s="96"/>
      <c r="CI82" s="96"/>
      <c r="CJ82" s="96"/>
      <c r="CK82" s="172"/>
      <c r="CL82" s="97"/>
      <c r="CM82" s="97"/>
      <c r="CN82" s="235"/>
      <c r="CO82" s="97"/>
      <c r="CP82" s="96"/>
      <c r="CQ82" s="96"/>
      <c r="CR82" s="96"/>
      <c r="CS82" s="96"/>
      <c r="CT82" s="96"/>
      <c r="CU82" s="96"/>
      <c r="CV82" s="96"/>
      <c r="CW82" s="96"/>
      <c r="CX82" s="96"/>
      <c r="CY82" s="96"/>
      <c r="CZ82" s="96"/>
      <c r="DA82" s="96"/>
      <c r="DB82" s="96"/>
      <c r="DC82" s="97"/>
      <c r="DD82" s="97"/>
      <c r="DE82" s="97"/>
      <c r="DF82" s="97"/>
      <c r="DG82" s="96"/>
      <c r="DH82" s="96"/>
      <c r="DI82" s="96"/>
      <c r="DJ82" s="96"/>
      <c r="DK82" s="96"/>
      <c r="DL82" s="96"/>
      <c r="DM82" s="96"/>
      <c r="DN82" s="96"/>
      <c r="DO82" s="96"/>
      <c r="DP82" s="96"/>
      <c r="DQ82" s="96"/>
      <c r="DR82" s="96"/>
      <c r="DS82" s="96"/>
      <c r="DT82" s="97"/>
      <c r="DU82" s="97"/>
      <c r="DV82" s="97"/>
      <c r="DW82" s="97"/>
      <c r="DX82" s="96"/>
      <c r="DY82" s="96"/>
      <c r="DZ82" s="96"/>
      <c r="EA82" s="96"/>
      <c r="EB82" s="96"/>
      <c r="EC82" s="96"/>
      <c r="ED82" s="96"/>
      <c r="EE82" s="96"/>
      <c r="EF82" s="96"/>
      <c r="EG82" s="96"/>
      <c r="EH82" s="96"/>
      <c r="EI82" s="96"/>
      <c r="EJ82" s="96"/>
      <c r="EK82" s="97"/>
      <c r="EL82" s="97"/>
      <c r="EM82" s="97"/>
      <c r="EN82" s="97"/>
      <c r="EO82" s="96"/>
      <c r="EP82" s="96"/>
      <c r="EQ82" s="96"/>
      <c r="ER82" s="96"/>
      <c r="ES82" s="96"/>
      <c r="ET82" s="96"/>
      <c r="EU82" s="96"/>
      <c r="EV82" s="96"/>
      <c r="EW82" s="96"/>
      <c r="EX82" s="96"/>
      <c r="EY82" s="96"/>
      <c r="EZ82" s="96"/>
      <c r="FA82" s="96"/>
      <c r="FB82" s="97"/>
      <c r="FC82" s="97"/>
      <c r="FD82" s="97"/>
      <c r="FE82" s="97"/>
      <c r="FF82" s="96"/>
      <c r="FG82" s="96"/>
      <c r="FH82" s="96"/>
      <c r="FI82" s="96"/>
      <c r="FJ82" s="96"/>
      <c r="FK82" s="96"/>
      <c r="FL82" s="96"/>
      <c r="FM82" s="96"/>
      <c r="FN82" s="96"/>
      <c r="FO82" s="96"/>
      <c r="FP82" s="96"/>
      <c r="FQ82" s="96"/>
      <c r="FR82" s="96"/>
      <c r="FS82" s="97"/>
      <c r="FT82" s="97"/>
      <c r="FU82" s="97"/>
      <c r="FV82" s="97"/>
      <c r="FW82" s="96"/>
      <c r="FX82" s="96"/>
      <c r="FY82" s="96"/>
      <c r="FZ82" s="96"/>
      <c r="GA82" s="96"/>
      <c r="GB82" s="96"/>
      <c r="GC82" s="96"/>
      <c r="GD82" s="96"/>
      <c r="GE82" s="96"/>
      <c r="GF82" s="96"/>
      <c r="GG82" s="96"/>
      <c r="GH82" s="96"/>
      <c r="GI82" s="96"/>
      <c r="GJ82" s="97"/>
      <c r="GK82" s="97"/>
      <c r="GL82" s="97"/>
      <c r="GM82" s="97"/>
      <c r="GN82" s="96"/>
      <c r="GO82" s="96"/>
      <c r="GP82" s="96"/>
      <c r="GQ82" s="96"/>
      <c r="GR82" s="96"/>
      <c r="GS82" s="96"/>
      <c r="GT82" s="96"/>
      <c r="GU82" s="96"/>
      <c r="GV82" s="96"/>
      <c r="GW82" s="96"/>
      <c r="GX82" s="96"/>
      <c r="GY82" s="96"/>
      <c r="GZ82" s="96"/>
      <c r="HA82" s="97"/>
      <c r="HB82" s="97"/>
      <c r="HC82" s="235"/>
      <c r="HD82" s="236"/>
      <c r="HE82" s="96"/>
      <c r="HF82" s="96"/>
      <c r="HG82" s="96"/>
      <c r="HH82" s="96"/>
      <c r="HI82" s="96"/>
      <c r="HJ82" s="96"/>
      <c r="HK82" s="96"/>
      <c r="HL82" s="96"/>
      <c r="HM82" s="96"/>
      <c r="HN82" s="96"/>
      <c r="HO82" s="96"/>
      <c r="HP82" s="96"/>
      <c r="HQ82" s="96"/>
      <c r="HR82" s="97"/>
      <c r="HS82" s="97"/>
      <c r="HT82" s="97"/>
      <c r="HU82" s="97"/>
      <c r="HV82" s="96"/>
      <c r="HW82" s="96"/>
      <c r="HX82" s="96"/>
      <c r="HY82" s="96"/>
      <c r="HZ82" s="96"/>
      <c r="IA82" s="96"/>
      <c r="IB82" s="96"/>
      <c r="IC82" s="96"/>
      <c r="ID82" s="96"/>
      <c r="IE82" s="96"/>
      <c r="IF82" s="96"/>
      <c r="IG82" s="96"/>
      <c r="IH82" s="96"/>
      <c r="II82" s="97"/>
      <c r="IJ82" s="97"/>
      <c r="IK82" s="97"/>
      <c r="IL82" s="97"/>
      <c r="IM82" s="96"/>
      <c r="IN82" s="96"/>
      <c r="IO82" s="96"/>
      <c r="IP82" s="96"/>
      <c r="IQ82" s="96"/>
      <c r="IR82" s="96"/>
      <c r="IS82" s="96"/>
      <c r="IT82" s="96"/>
      <c r="IU82" s="96"/>
      <c r="IV82" s="96"/>
      <c r="IW82" s="96"/>
      <c r="IX82" s="96"/>
      <c r="IY82" s="96"/>
      <c r="IZ82" s="97"/>
      <c r="JA82" s="97"/>
      <c r="JB82" s="97"/>
      <c r="JC82" s="97"/>
      <c r="JD82" s="96"/>
      <c r="JE82" s="96"/>
      <c r="JF82" s="96"/>
      <c r="JG82" s="96"/>
      <c r="JH82" s="96"/>
      <c r="JI82" s="96"/>
      <c r="JJ82" s="96"/>
      <c r="JK82" s="96"/>
      <c r="JL82" s="96"/>
      <c r="JM82" s="96"/>
      <c r="JN82" s="96"/>
      <c r="JO82" s="96"/>
      <c r="JP82" s="96"/>
      <c r="JQ82" s="97"/>
      <c r="JR82" s="97"/>
      <c r="JS82" s="97"/>
      <c r="JT82" s="97"/>
      <c r="JU82" s="97"/>
      <c r="JV82" s="97"/>
      <c r="JW82" s="97"/>
      <c r="JX82" s="97"/>
      <c r="JY82" s="97"/>
      <c r="JZ82" s="97"/>
      <c r="KA82" s="97"/>
      <c r="KB82" s="97"/>
      <c r="KC82" s="97"/>
      <c r="KD82" s="97"/>
      <c r="KE82" s="97"/>
      <c r="KF82" s="97"/>
      <c r="KG82" s="97"/>
      <c r="KH82" s="97"/>
      <c r="KI82" s="97"/>
      <c r="KJ82" s="97"/>
      <c r="KK82" s="97"/>
      <c r="KL82" s="97"/>
      <c r="KM82" s="97"/>
      <c r="KN82" s="97"/>
      <c r="KO82" s="97"/>
      <c r="KP82" s="97"/>
      <c r="KQ82" s="97"/>
      <c r="KR82" s="97"/>
      <c r="KS82" s="97"/>
      <c r="KT82" s="97"/>
      <c r="KU82" s="97"/>
      <c r="KV82" s="97"/>
      <c r="KW82" s="97"/>
      <c r="KX82" s="97"/>
      <c r="KY82" s="97"/>
      <c r="KZ82" s="97"/>
      <c r="LA82" s="97"/>
      <c r="LB82" s="97"/>
      <c r="LC82" s="98"/>
      <c r="LD82" s="99"/>
      <c r="LE82" s="98"/>
      <c r="LF82" s="98"/>
      <c r="LG82" s="231">
        <f t="shared" si="1499"/>
        <v>0</v>
      </c>
      <c r="LH82" s="231">
        <f t="shared" si="1499"/>
        <v>0</v>
      </c>
      <c r="LI82" s="231">
        <f t="shared" si="1499"/>
        <v>0</v>
      </c>
      <c r="LJ82" s="231">
        <f t="shared" si="1499"/>
        <v>0</v>
      </c>
      <c r="LK82" s="231">
        <f t="shared" si="1499"/>
        <v>0</v>
      </c>
      <c r="LL82" s="231">
        <f t="shared" si="1499"/>
        <v>0</v>
      </c>
      <c r="LM82" s="231">
        <f t="shared" si="1510"/>
        <v>0</v>
      </c>
      <c r="LN82" s="231">
        <f t="shared" si="1511"/>
        <v>0</v>
      </c>
      <c r="LO82" s="231">
        <f t="shared" si="1512"/>
        <v>0</v>
      </c>
      <c r="LP82" s="231">
        <f t="shared" si="1492"/>
        <v>0</v>
      </c>
      <c r="LQ82" s="231">
        <f t="shared" si="1493"/>
        <v>0</v>
      </c>
      <c r="LR82" s="100"/>
      <c r="LS82" s="101"/>
      <c r="LT82" s="102">
        <f t="shared" si="26"/>
        <v>0</v>
      </c>
      <c r="LU82" s="102"/>
      <c r="LV82" s="261"/>
    </row>
    <row r="83" spans="1:335" ht="13.5" hidden="1" x14ac:dyDescent="0.2">
      <c r="A83" s="215">
        <v>1</v>
      </c>
      <c r="B83" s="215"/>
      <c r="C83" s="101"/>
      <c r="D83" s="119"/>
      <c r="E83" s="122"/>
      <c r="F83" s="295"/>
      <c r="G83" s="122"/>
      <c r="H83" s="297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>
        <f t="shared" si="1500"/>
        <v>0</v>
      </c>
      <c r="T83" s="96">
        <f t="shared" si="1501"/>
        <v>0</v>
      </c>
      <c r="U83" s="96">
        <f t="shared" si="1502"/>
        <v>0</v>
      </c>
      <c r="V83" s="97">
        <f t="shared" si="1503"/>
        <v>0</v>
      </c>
      <c r="W83" s="97">
        <f t="shared" si="1504"/>
        <v>0</v>
      </c>
      <c r="X83" s="97"/>
      <c r="Y83" s="97"/>
      <c r="Z83" s="307"/>
      <c r="AA83" s="307"/>
      <c r="AB83" s="96"/>
      <c r="AC83" s="96"/>
      <c r="AD83" s="96"/>
      <c r="AE83" s="96"/>
      <c r="AF83" s="105"/>
      <c r="AG83" s="96"/>
      <c r="AH83" s="96"/>
      <c r="AI83" s="96"/>
      <c r="AJ83" s="96">
        <f t="shared" si="1505"/>
        <v>0</v>
      </c>
      <c r="AK83" s="96">
        <f t="shared" si="1506"/>
        <v>0</v>
      </c>
      <c r="AL83" s="172">
        <f t="shared" si="1507"/>
        <v>0</v>
      </c>
      <c r="AM83" s="97">
        <f t="shared" si="1508"/>
        <v>0</v>
      </c>
      <c r="AN83" s="97">
        <f t="shared" si="1509"/>
        <v>0</v>
      </c>
      <c r="AO83" s="97"/>
      <c r="AP83" s="97"/>
      <c r="AQ83" s="105"/>
      <c r="AR83" s="96"/>
      <c r="AS83" s="96"/>
      <c r="AT83" s="96"/>
      <c r="AU83" s="96"/>
      <c r="AV83" s="96"/>
      <c r="AW83" s="96"/>
      <c r="AX83" s="96"/>
      <c r="AY83" s="96"/>
      <c r="AZ83" s="96"/>
      <c r="BA83" s="96"/>
      <c r="BB83" s="96"/>
      <c r="BC83" s="96"/>
      <c r="BD83" s="97"/>
      <c r="BE83" s="97"/>
      <c r="BF83" s="97"/>
      <c r="BG83" s="97"/>
      <c r="BH83" s="96"/>
      <c r="BI83" s="96"/>
      <c r="BJ83" s="96"/>
      <c r="BK83" s="96"/>
      <c r="BL83" s="96"/>
      <c r="BM83" s="96"/>
      <c r="BN83" s="96"/>
      <c r="BO83" s="105"/>
      <c r="BP83" s="96"/>
      <c r="BQ83" s="96"/>
      <c r="BR83" s="96"/>
      <c r="BS83" s="96"/>
      <c r="BT83" s="172"/>
      <c r="BU83" s="97"/>
      <c r="BV83" s="97"/>
      <c r="BW83" s="97"/>
      <c r="BX83" s="97"/>
      <c r="BY83" s="96"/>
      <c r="BZ83" s="96"/>
      <c r="CA83" s="96"/>
      <c r="CB83" s="96"/>
      <c r="CC83" s="96"/>
      <c r="CD83" s="96"/>
      <c r="CE83" s="105"/>
      <c r="CF83" s="96"/>
      <c r="CG83" s="96"/>
      <c r="CH83" s="96"/>
      <c r="CI83" s="96"/>
      <c r="CJ83" s="96"/>
      <c r="CK83" s="172"/>
      <c r="CL83" s="97"/>
      <c r="CM83" s="97"/>
      <c r="CN83" s="235"/>
      <c r="CO83" s="97"/>
      <c r="CP83" s="96"/>
      <c r="CQ83" s="96"/>
      <c r="CR83" s="96"/>
      <c r="CS83" s="96"/>
      <c r="CT83" s="96"/>
      <c r="CU83" s="96"/>
      <c r="CV83" s="96"/>
      <c r="CW83" s="96"/>
      <c r="CX83" s="96"/>
      <c r="CY83" s="96"/>
      <c r="CZ83" s="96"/>
      <c r="DA83" s="96"/>
      <c r="DB83" s="96"/>
      <c r="DC83" s="97"/>
      <c r="DD83" s="97"/>
      <c r="DE83" s="97"/>
      <c r="DF83" s="97"/>
      <c r="DG83" s="96"/>
      <c r="DH83" s="96"/>
      <c r="DI83" s="96"/>
      <c r="DJ83" s="96"/>
      <c r="DK83" s="96"/>
      <c r="DL83" s="96"/>
      <c r="DM83" s="96"/>
      <c r="DN83" s="96"/>
      <c r="DO83" s="96"/>
      <c r="DP83" s="96"/>
      <c r="DQ83" s="96"/>
      <c r="DR83" s="96"/>
      <c r="DS83" s="96"/>
      <c r="DT83" s="97"/>
      <c r="DU83" s="97"/>
      <c r="DV83" s="97"/>
      <c r="DW83" s="97"/>
      <c r="DX83" s="96"/>
      <c r="DY83" s="96"/>
      <c r="DZ83" s="96"/>
      <c r="EA83" s="96"/>
      <c r="EB83" s="96"/>
      <c r="EC83" s="96"/>
      <c r="ED83" s="96"/>
      <c r="EE83" s="96"/>
      <c r="EF83" s="96"/>
      <c r="EG83" s="96"/>
      <c r="EH83" s="96"/>
      <c r="EI83" s="96"/>
      <c r="EJ83" s="96"/>
      <c r="EK83" s="97"/>
      <c r="EL83" s="97"/>
      <c r="EM83" s="97"/>
      <c r="EN83" s="97"/>
      <c r="EO83" s="96"/>
      <c r="EP83" s="96"/>
      <c r="EQ83" s="96"/>
      <c r="ER83" s="96"/>
      <c r="ES83" s="96"/>
      <c r="ET83" s="96"/>
      <c r="EU83" s="96"/>
      <c r="EV83" s="96"/>
      <c r="EW83" s="96"/>
      <c r="EX83" s="96"/>
      <c r="EY83" s="96"/>
      <c r="EZ83" s="96"/>
      <c r="FA83" s="96"/>
      <c r="FB83" s="97"/>
      <c r="FC83" s="97"/>
      <c r="FD83" s="97"/>
      <c r="FE83" s="97"/>
      <c r="FF83" s="96"/>
      <c r="FG83" s="96"/>
      <c r="FH83" s="96"/>
      <c r="FI83" s="96"/>
      <c r="FJ83" s="96"/>
      <c r="FK83" s="96"/>
      <c r="FL83" s="96"/>
      <c r="FM83" s="96"/>
      <c r="FN83" s="96"/>
      <c r="FO83" s="96"/>
      <c r="FP83" s="96"/>
      <c r="FQ83" s="96"/>
      <c r="FR83" s="96"/>
      <c r="FS83" s="97"/>
      <c r="FT83" s="97"/>
      <c r="FU83" s="97"/>
      <c r="FV83" s="97"/>
      <c r="FW83" s="96"/>
      <c r="FX83" s="96"/>
      <c r="FY83" s="96"/>
      <c r="FZ83" s="96"/>
      <c r="GA83" s="96"/>
      <c r="GB83" s="96"/>
      <c r="GC83" s="96"/>
      <c r="GD83" s="96"/>
      <c r="GE83" s="96"/>
      <c r="GF83" s="96"/>
      <c r="GG83" s="96"/>
      <c r="GH83" s="96"/>
      <c r="GI83" s="96"/>
      <c r="GJ83" s="97"/>
      <c r="GK83" s="97"/>
      <c r="GL83" s="97"/>
      <c r="GM83" s="97"/>
      <c r="GN83" s="96"/>
      <c r="GO83" s="96"/>
      <c r="GP83" s="96"/>
      <c r="GQ83" s="96"/>
      <c r="GR83" s="96"/>
      <c r="GS83" s="96"/>
      <c r="GT83" s="96"/>
      <c r="GU83" s="96"/>
      <c r="GV83" s="96"/>
      <c r="GW83" s="96"/>
      <c r="GX83" s="96"/>
      <c r="GY83" s="96"/>
      <c r="GZ83" s="96"/>
      <c r="HA83" s="97"/>
      <c r="HB83" s="97"/>
      <c r="HC83" s="235"/>
      <c r="HD83" s="236"/>
      <c r="HE83" s="96"/>
      <c r="HF83" s="96"/>
      <c r="HG83" s="96"/>
      <c r="HH83" s="96"/>
      <c r="HI83" s="96"/>
      <c r="HJ83" s="96"/>
      <c r="HK83" s="96"/>
      <c r="HL83" s="96"/>
      <c r="HM83" s="96"/>
      <c r="HN83" s="96"/>
      <c r="HO83" s="96"/>
      <c r="HP83" s="96"/>
      <c r="HQ83" s="96"/>
      <c r="HR83" s="97"/>
      <c r="HS83" s="97"/>
      <c r="HT83" s="97"/>
      <c r="HU83" s="97"/>
      <c r="HV83" s="96"/>
      <c r="HW83" s="96"/>
      <c r="HX83" s="96"/>
      <c r="HY83" s="96"/>
      <c r="HZ83" s="96"/>
      <c r="IA83" s="96"/>
      <c r="IB83" s="96"/>
      <c r="IC83" s="96"/>
      <c r="ID83" s="96"/>
      <c r="IE83" s="96"/>
      <c r="IF83" s="96"/>
      <c r="IG83" s="96"/>
      <c r="IH83" s="96"/>
      <c r="II83" s="97"/>
      <c r="IJ83" s="97"/>
      <c r="IK83" s="97"/>
      <c r="IL83" s="97"/>
      <c r="IM83" s="96"/>
      <c r="IN83" s="96"/>
      <c r="IO83" s="96"/>
      <c r="IP83" s="96"/>
      <c r="IQ83" s="96"/>
      <c r="IR83" s="96"/>
      <c r="IS83" s="96"/>
      <c r="IT83" s="96"/>
      <c r="IU83" s="96"/>
      <c r="IV83" s="96"/>
      <c r="IW83" s="96"/>
      <c r="IX83" s="96"/>
      <c r="IY83" s="96"/>
      <c r="IZ83" s="97"/>
      <c r="JA83" s="97"/>
      <c r="JB83" s="97"/>
      <c r="JC83" s="97"/>
      <c r="JD83" s="96"/>
      <c r="JE83" s="96"/>
      <c r="JF83" s="96"/>
      <c r="JG83" s="96"/>
      <c r="JH83" s="96"/>
      <c r="JI83" s="96"/>
      <c r="JJ83" s="96"/>
      <c r="JK83" s="96"/>
      <c r="JL83" s="96"/>
      <c r="JM83" s="96"/>
      <c r="JN83" s="96"/>
      <c r="JO83" s="96"/>
      <c r="JP83" s="96"/>
      <c r="JQ83" s="97"/>
      <c r="JR83" s="97"/>
      <c r="JS83" s="97"/>
      <c r="JT83" s="97"/>
      <c r="JU83" s="97"/>
      <c r="JV83" s="97"/>
      <c r="JW83" s="97"/>
      <c r="JX83" s="97"/>
      <c r="JY83" s="97"/>
      <c r="JZ83" s="97"/>
      <c r="KA83" s="97"/>
      <c r="KB83" s="97"/>
      <c r="KC83" s="97"/>
      <c r="KD83" s="97"/>
      <c r="KE83" s="97"/>
      <c r="KF83" s="97"/>
      <c r="KG83" s="97"/>
      <c r="KH83" s="97"/>
      <c r="KI83" s="97"/>
      <c r="KJ83" s="97"/>
      <c r="KK83" s="97"/>
      <c r="KL83" s="97"/>
      <c r="KM83" s="97"/>
      <c r="KN83" s="97"/>
      <c r="KO83" s="97"/>
      <c r="KP83" s="97"/>
      <c r="KQ83" s="97"/>
      <c r="KR83" s="97"/>
      <c r="KS83" s="97"/>
      <c r="KT83" s="97"/>
      <c r="KU83" s="97"/>
      <c r="KV83" s="97"/>
      <c r="KW83" s="97"/>
      <c r="KX83" s="97"/>
      <c r="KY83" s="97"/>
      <c r="KZ83" s="97"/>
      <c r="LA83" s="97"/>
      <c r="LB83" s="97"/>
      <c r="LC83" s="98"/>
      <c r="LD83" s="99"/>
      <c r="LE83" s="98"/>
      <c r="LF83" s="98"/>
      <c r="LG83" s="231">
        <f t="shared" si="1499"/>
        <v>0</v>
      </c>
      <c r="LH83" s="231">
        <f t="shared" si="1499"/>
        <v>0</v>
      </c>
      <c r="LI83" s="231">
        <f t="shared" si="1499"/>
        <v>0</v>
      </c>
      <c r="LJ83" s="231">
        <f t="shared" si="1499"/>
        <v>0</v>
      </c>
      <c r="LK83" s="231">
        <f t="shared" si="1499"/>
        <v>0</v>
      </c>
      <c r="LL83" s="231">
        <f t="shared" si="1499"/>
        <v>0</v>
      </c>
      <c r="LM83" s="231">
        <f t="shared" si="1510"/>
        <v>0</v>
      </c>
      <c r="LN83" s="231">
        <f t="shared" si="1511"/>
        <v>0</v>
      </c>
      <c r="LO83" s="231">
        <f t="shared" si="1512"/>
        <v>0</v>
      </c>
      <c r="LP83" s="231">
        <f t="shared" si="1492"/>
        <v>0</v>
      </c>
      <c r="LQ83" s="231">
        <f t="shared" si="1493"/>
        <v>0</v>
      </c>
      <c r="LR83" s="100"/>
      <c r="LS83" s="101"/>
      <c r="LT83" s="262">
        <f t="shared" ref="LT83:LT134" si="1513">H83</f>
        <v>0</v>
      </c>
      <c r="LU83" s="262"/>
      <c r="LV83" s="308"/>
    </row>
    <row r="84" spans="1:335" ht="13.5" x14ac:dyDescent="0.2">
      <c r="A84" s="215">
        <v>1</v>
      </c>
      <c r="B84" s="215">
        <v>1</v>
      </c>
      <c r="C84" s="234"/>
      <c r="D84" s="120"/>
      <c r="E84" s="120"/>
      <c r="F84" s="131" t="s">
        <v>176</v>
      </c>
      <c r="G84" s="213">
        <v>11</v>
      </c>
      <c r="H84" s="192">
        <v>1887361.7679399999</v>
      </c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1"/>
      <c r="W84" s="111"/>
      <c r="X84" s="111"/>
      <c r="Y84" s="111"/>
      <c r="Z84" s="110">
        <f>VLOOKUP($G84,'ВМП план'!$A$8:$AS$64,10,0)</f>
        <v>0</v>
      </c>
      <c r="AA84" s="110">
        <f>VLOOKUP($G84,'ВМП план'!$A$8:$AS$64,11,0)</f>
        <v>0</v>
      </c>
      <c r="AB84" s="109">
        <f t="shared" ref="AB84" si="1514">SUM(Z84/12*$B$2)</f>
        <v>0</v>
      </c>
      <c r="AC84" s="109">
        <f t="shared" ref="AC84" si="1515">SUM(AA84/12*$B$2)</f>
        <v>0</v>
      </c>
      <c r="AD84" s="112">
        <f>SUM(AD85:AD90)</f>
        <v>0</v>
      </c>
      <c r="AE84" s="112">
        <f t="shared" ref="AE84:AN84" si="1516">SUM(AE85:AE90)</f>
        <v>0</v>
      </c>
      <c r="AF84" s="112">
        <f t="shared" si="1516"/>
        <v>0</v>
      </c>
      <c r="AG84" s="112">
        <f t="shared" si="1516"/>
        <v>0</v>
      </c>
      <c r="AH84" s="112">
        <f t="shared" si="1516"/>
        <v>0</v>
      </c>
      <c r="AI84" s="112">
        <f t="shared" si="1516"/>
        <v>0</v>
      </c>
      <c r="AJ84" s="112">
        <f t="shared" si="1516"/>
        <v>0</v>
      </c>
      <c r="AK84" s="112">
        <f t="shared" si="1516"/>
        <v>0</v>
      </c>
      <c r="AL84" s="112">
        <f t="shared" si="1516"/>
        <v>0</v>
      </c>
      <c r="AM84" s="112">
        <f t="shared" si="1516"/>
        <v>0</v>
      </c>
      <c r="AN84" s="112">
        <f t="shared" si="1516"/>
        <v>0</v>
      </c>
      <c r="AO84" s="111"/>
      <c r="AP84" s="111"/>
      <c r="AQ84" s="112"/>
      <c r="AR84" s="112"/>
      <c r="AS84" s="112"/>
      <c r="AT84" s="112"/>
      <c r="AU84" s="112"/>
      <c r="AV84" s="112"/>
      <c r="AW84" s="112"/>
      <c r="AX84" s="112"/>
      <c r="AY84" s="112"/>
      <c r="AZ84" s="112"/>
      <c r="BA84" s="182"/>
      <c r="BB84" s="112"/>
      <c r="BC84" s="173"/>
      <c r="BD84" s="111"/>
      <c r="BE84" s="111"/>
      <c r="BF84" s="111"/>
      <c r="BG84" s="111"/>
      <c r="BH84" s="112"/>
      <c r="BI84" s="112"/>
      <c r="BJ84" s="112"/>
      <c r="BK84" s="112"/>
      <c r="BL84" s="112"/>
      <c r="BM84" s="112"/>
      <c r="BN84" s="112"/>
      <c r="BO84" s="182"/>
      <c r="BP84" s="112"/>
      <c r="BQ84" s="112"/>
      <c r="BR84" s="112"/>
      <c r="BS84" s="112"/>
      <c r="BT84" s="173"/>
      <c r="BU84" s="111">
        <f t="shared" ref="BU84:BU135" si="1517">BL84-BJ84</f>
        <v>0</v>
      </c>
      <c r="BV84" s="111">
        <f t="shared" ref="BV84:BV135" si="1518">BM84-BK84</f>
        <v>0</v>
      </c>
      <c r="BW84" s="111"/>
      <c r="BX84" s="111"/>
      <c r="BY84" s="112"/>
      <c r="BZ84" s="112"/>
      <c r="CA84" s="109">
        <f>SUM(BY84/12*$B$2)</f>
        <v>0</v>
      </c>
      <c r="CB84" s="109">
        <f>SUM(BZ84/12*$B$2)</f>
        <v>0</v>
      </c>
      <c r="CC84" s="112"/>
      <c r="CD84" s="112"/>
      <c r="CE84" s="182"/>
      <c r="CF84" s="112"/>
      <c r="CG84" s="112"/>
      <c r="CH84" s="112"/>
      <c r="CI84" s="112"/>
      <c r="CJ84" s="112"/>
      <c r="CK84" s="173"/>
      <c r="CL84" s="111"/>
      <c r="CM84" s="111"/>
      <c r="CN84" s="111"/>
      <c r="CO84" s="111"/>
      <c r="CP84" s="112"/>
      <c r="CQ84" s="112"/>
      <c r="CR84" s="112"/>
      <c r="CS84" s="112"/>
      <c r="CT84" s="112"/>
      <c r="CU84" s="112"/>
      <c r="CV84" s="181"/>
      <c r="CW84" s="112"/>
      <c r="CX84" s="112"/>
      <c r="CY84" s="182"/>
      <c r="CZ84" s="112"/>
      <c r="DA84" s="112"/>
      <c r="DB84" s="173"/>
      <c r="DC84" s="111"/>
      <c r="DD84" s="111"/>
      <c r="DE84" s="111"/>
      <c r="DF84" s="111"/>
      <c r="DG84" s="112"/>
      <c r="DH84" s="112"/>
      <c r="DI84" s="112"/>
      <c r="DJ84" s="112"/>
      <c r="DK84" s="112"/>
      <c r="DL84" s="112"/>
      <c r="DM84" s="112"/>
      <c r="DN84" s="112"/>
      <c r="DO84" s="112"/>
      <c r="DP84" s="112"/>
      <c r="DQ84" s="182"/>
      <c r="DR84" s="112"/>
      <c r="DS84" s="173"/>
      <c r="DT84" s="111"/>
      <c r="DU84" s="111"/>
      <c r="DV84" s="111"/>
      <c r="DW84" s="111"/>
      <c r="DX84" s="112"/>
      <c r="DY84" s="112"/>
      <c r="DZ84" s="112"/>
      <c r="EA84" s="112"/>
      <c r="EB84" s="112"/>
      <c r="EC84" s="112"/>
      <c r="ED84" s="112"/>
      <c r="EE84" s="112"/>
      <c r="EF84" s="112"/>
      <c r="EG84" s="112"/>
      <c r="EH84" s="182"/>
      <c r="EI84" s="112"/>
      <c r="EJ84" s="173"/>
      <c r="EK84" s="111"/>
      <c r="EL84" s="111"/>
      <c r="EM84" s="111"/>
      <c r="EN84" s="111"/>
      <c r="EO84" s="112"/>
      <c r="EP84" s="112"/>
      <c r="EQ84" s="112"/>
      <c r="ER84" s="112"/>
      <c r="ES84" s="112"/>
      <c r="ET84" s="112"/>
      <c r="EU84" s="112"/>
      <c r="EV84" s="112"/>
      <c r="EW84" s="112"/>
      <c r="EX84" s="112"/>
      <c r="EY84" s="182"/>
      <c r="EZ84" s="112"/>
      <c r="FA84" s="173"/>
      <c r="FB84" s="111"/>
      <c r="FC84" s="111"/>
      <c r="FD84" s="111"/>
      <c r="FE84" s="111"/>
      <c r="FF84" s="112"/>
      <c r="FG84" s="112"/>
      <c r="FH84" s="112"/>
      <c r="FI84" s="112"/>
      <c r="FJ84" s="112"/>
      <c r="FK84" s="112"/>
      <c r="FL84" s="112"/>
      <c r="FM84" s="112"/>
      <c r="FN84" s="112"/>
      <c r="FO84" s="112"/>
      <c r="FP84" s="182"/>
      <c r="FQ84" s="112"/>
      <c r="FR84" s="173"/>
      <c r="FS84" s="111"/>
      <c r="FT84" s="111"/>
      <c r="FU84" s="111"/>
      <c r="FV84" s="111"/>
      <c r="FW84" s="112"/>
      <c r="FX84" s="112"/>
      <c r="FY84" s="112"/>
      <c r="FZ84" s="112"/>
      <c r="GA84" s="112"/>
      <c r="GB84" s="112"/>
      <c r="GC84" s="112"/>
      <c r="GD84" s="112"/>
      <c r="GE84" s="112"/>
      <c r="GF84" s="112"/>
      <c r="GG84" s="182"/>
      <c r="GH84" s="112"/>
      <c r="GI84" s="173"/>
      <c r="GJ84" s="111"/>
      <c r="GK84" s="111"/>
      <c r="GL84" s="111"/>
      <c r="GM84" s="111"/>
      <c r="GN84" s="112"/>
      <c r="GO84" s="112"/>
      <c r="GP84" s="112"/>
      <c r="GQ84" s="112"/>
      <c r="GR84" s="112"/>
      <c r="GS84" s="112"/>
      <c r="GT84" s="112"/>
      <c r="GU84" s="112"/>
      <c r="GV84" s="112"/>
      <c r="GW84" s="112"/>
      <c r="GX84" s="112"/>
      <c r="GY84" s="112"/>
      <c r="GZ84" s="112"/>
      <c r="HA84" s="111"/>
      <c r="HB84" s="111"/>
      <c r="HC84" s="111"/>
      <c r="HD84" s="111"/>
      <c r="HE84" s="112"/>
      <c r="HF84" s="112"/>
      <c r="HG84" s="112"/>
      <c r="HH84" s="112"/>
      <c r="HI84" s="112"/>
      <c r="HJ84" s="112"/>
      <c r="HK84" s="112"/>
      <c r="HL84" s="112"/>
      <c r="HM84" s="112"/>
      <c r="HN84" s="112"/>
      <c r="HO84" s="182"/>
      <c r="HP84" s="112"/>
      <c r="HQ84" s="173"/>
      <c r="HR84" s="111"/>
      <c r="HS84" s="111"/>
      <c r="HT84" s="111"/>
      <c r="HU84" s="111"/>
      <c r="HV84" s="112"/>
      <c r="HW84" s="112"/>
      <c r="HX84" s="112"/>
      <c r="HY84" s="112"/>
      <c r="HZ84" s="112"/>
      <c r="IA84" s="112"/>
      <c r="IB84" s="112"/>
      <c r="IC84" s="112"/>
      <c r="ID84" s="112"/>
      <c r="IE84" s="112"/>
      <c r="IF84" s="182"/>
      <c r="IG84" s="112"/>
      <c r="IH84" s="173"/>
      <c r="II84" s="111"/>
      <c r="IJ84" s="111"/>
      <c r="IK84" s="111"/>
      <c r="IL84" s="111"/>
      <c r="IM84" s="112"/>
      <c r="IN84" s="112"/>
      <c r="IO84" s="109">
        <f>SUM(IM84/12*$B$2)</f>
        <v>0</v>
      </c>
      <c r="IP84" s="109">
        <f>SUM(IN84/12*$B$2)</f>
        <v>0</v>
      </c>
      <c r="IQ84" s="112"/>
      <c r="IR84" s="112"/>
      <c r="IS84" s="112"/>
      <c r="IT84" s="112"/>
      <c r="IU84" s="112"/>
      <c r="IV84" s="112"/>
      <c r="IW84" s="182"/>
      <c r="IX84" s="112"/>
      <c r="IY84" s="173"/>
      <c r="IZ84" s="111"/>
      <c r="JA84" s="111"/>
      <c r="JB84" s="111"/>
      <c r="JC84" s="111"/>
      <c r="JD84" s="112"/>
      <c r="JE84" s="112"/>
      <c r="JF84" s="112"/>
      <c r="JG84" s="112"/>
      <c r="JH84" s="112"/>
      <c r="JI84" s="112"/>
      <c r="JJ84" s="112"/>
      <c r="JK84" s="112"/>
      <c r="JL84" s="112"/>
      <c r="JM84" s="112"/>
      <c r="JN84" s="112"/>
      <c r="JO84" s="112"/>
      <c r="JP84" s="112"/>
      <c r="JQ84" s="111"/>
      <c r="JR84" s="111"/>
      <c r="JS84" s="111"/>
      <c r="JT84" s="111"/>
      <c r="JU84" s="111"/>
      <c r="JV84" s="111"/>
      <c r="JW84" s="111"/>
      <c r="JX84" s="111"/>
      <c r="JY84" s="111"/>
      <c r="JZ84" s="111"/>
      <c r="KA84" s="111"/>
      <c r="KB84" s="111"/>
      <c r="KC84" s="111"/>
      <c r="KD84" s="111"/>
      <c r="KE84" s="111"/>
      <c r="KF84" s="111"/>
      <c r="KG84" s="111"/>
      <c r="KH84" s="111"/>
      <c r="KI84" s="111"/>
      <c r="KJ84" s="111"/>
      <c r="KK84" s="111"/>
      <c r="KL84" s="238">
        <f>VLOOKUP($G84,'ВМП план'!$A$8:$AS$64,40,0)</f>
        <v>0</v>
      </c>
      <c r="KM84" s="238">
        <f>VLOOKUP($G84,'ВМП план'!$A$8:$AS$64,41,0)</f>
        <v>0</v>
      </c>
      <c r="KN84" s="238">
        <f>SUM(KL84/12*$B$2)</f>
        <v>0</v>
      </c>
      <c r="KO84" s="238">
        <f>SUM(KM84/12*$B$2)</f>
        <v>0</v>
      </c>
      <c r="KP84" s="111"/>
      <c r="KQ84" s="111"/>
      <c r="KR84" s="111"/>
      <c r="KS84" s="111"/>
      <c r="KT84" s="111"/>
      <c r="KU84" s="111"/>
      <c r="KV84" s="111"/>
      <c r="KW84" s="111"/>
      <c r="KX84" s="111"/>
      <c r="KY84" s="111"/>
      <c r="KZ84" s="111"/>
      <c r="LA84" s="111"/>
      <c r="LB84" s="111"/>
      <c r="LC84" s="228">
        <f t="shared" ref="LC84:LO91" si="1519">I84+Z84+AQ84+BH84+BY84+CP84+DG84+DX84+EO84+FF84+FW84+GN84+HE84+HV84+IM84+JD84+JU84+KL84</f>
        <v>0</v>
      </c>
      <c r="LD84" s="229">
        <f t="shared" si="1519"/>
        <v>0</v>
      </c>
      <c r="LE84" s="230">
        <f t="shared" si="1519"/>
        <v>0</v>
      </c>
      <c r="LF84" s="229">
        <f t="shared" si="1519"/>
        <v>0</v>
      </c>
      <c r="LG84" s="229">
        <f t="shared" si="1519"/>
        <v>0</v>
      </c>
      <c r="LH84" s="229">
        <f t="shared" si="1519"/>
        <v>0</v>
      </c>
      <c r="LI84" s="229">
        <f t="shared" si="1519"/>
        <v>0</v>
      </c>
      <c r="LJ84" s="229">
        <f t="shared" si="1519"/>
        <v>0</v>
      </c>
      <c r="LK84" s="229">
        <f t="shared" si="1519"/>
        <v>0</v>
      </c>
      <c r="LL84" s="229">
        <f t="shared" si="1519"/>
        <v>0</v>
      </c>
      <c r="LM84" s="229">
        <f t="shared" si="1519"/>
        <v>0</v>
      </c>
      <c r="LN84" s="229">
        <f t="shared" si="1519"/>
        <v>0</v>
      </c>
      <c r="LO84" s="229">
        <f t="shared" si="1519"/>
        <v>0</v>
      </c>
      <c r="LP84" s="241">
        <f t="shared" ref="LP84:LP138" si="1520">SUM(LG84-LE84)</f>
        <v>0</v>
      </c>
      <c r="LQ84" s="241">
        <f t="shared" ref="LQ84:LQ138" si="1521">SUM(LH84-LF84)</f>
        <v>0</v>
      </c>
      <c r="LR84" s="322"/>
      <c r="LS84" s="234"/>
      <c r="LT84" s="233">
        <f t="shared" si="1513"/>
        <v>1887361.7679399999</v>
      </c>
      <c r="LU84" s="233" t="e">
        <f t="shared" ref="LU84" si="1522">LH84/LG84</f>
        <v>#DIV/0!</v>
      </c>
      <c r="LV84" s="242" t="e">
        <f>LT84-LU84</f>
        <v>#DIV/0!</v>
      </c>
      <c r="LW84" s="234"/>
    </row>
    <row r="85" spans="1:335" x14ac:dyDescent="0.2">
      <c r="A85" s="215">
        <v>1</v>
      </c>
      <c r="B85" s="215">
        <v>1</v>
      </c>
      <c r="C85" s="142"/>
      <c r="D85" s="143"/>
      <c r="E85" s="142" t="s">
        <v>337</v>
      </c>
      <c r="F85" s="143"/>
      <c r="G85" s="290"/>
      <c r="H85" s="294"/>
      <c r="I85" s="248"/>
      <c r="J85" s="248"/>
      <c r="K85" s="248"/>
      <c r="L85" s="248"/>
      <c r="M85" s="96">
        <f>VLOOKUP($E85,'факт '!$E$7:$DM$254,3,0)</f>
        <v>0</v>
      </c>
      <c r="N85" s="96">
        <f>VLOOKUP($E85,'факт '!$E$7:$DM$254,4,0)</f>
        <v>0</v>
      </c>
      <c r="O85" s="96">
        <f>VLOOKUP($E85,'факт '!$E$7:$DM$254,5,0)</f>
        <v>0</v>
      </c>
      <c r="P85" s="96">
        <f>VLOOKUP($E85,'факт '!$E$7:$DM$254,6,0)</f>
        <v>0</v>
      </c>
      <c r="Q85" s="96">
        <f>VLOOKUP($E85,'факт '!$E$7:$DM$254,7,0)</f>
        <v>0</v>
      </c>
      <c r="R85" s="96">
        <f>VLOOKUP($E85,'факт '!$E$7:$DM$254,8,0)</f>
        <v>0</v>
      </c>
      <c r="S85" s="96">
        <f t="shared" ref="S85:S91" si="1523">M85+P85</f>
        <v>0</v>
      </c>
      <c r="T85" s="96">
        <f t="shared" ref="T85:T91" si="1524">N85+Q85</f>
        <v>0</v>
      </c>
      <c r="U85" s="96">
        <f t="shared" ref="U85:U91" si="1525">O85+R85</f>
        <v>0</v>
      </c>
      <c r="V85" s="97">
        <f t="shared" ref="V85:V91" si="1526">M85-K85</f>
        <v>0</v>
      </c>
      <c r="W85" s="97">
        <f t="shared" ref="W85:W91" si="1527">N85-L85</f>
        <v>0</v>
      </c>
      <c r="X85" s="251"/>
      <c r="Y85" s="251"/>
      <c r="Z85" s="248"/>
      <c r="AA85" s="248"/>
      <c r="AB85" s="248"/>
      <c r="AC85" s="248"/>
      <c r="AD85" s="96">
        <f>VLOOKUP($E85,'факт '!$E$7:$DM$254,15,0)</f>
        <v>0</v>
      </c>
      <c r="AE85" s="96">
        <f>VLOOKUP($E85,'факт '!$E$7:$DM$254,16,0)</f>
        <v>0</v>
      </c>
      <c r="AF85" s="105">
        <f>VLOOKUP($E85,'факт '!$E$7:$DM$254,17,0)</f>
        <v>0</v>
      </c>
      <c r="AG85" s="96">
        <f>VLOOKUP($E85,'факт '!$E$7:$DM$254,18,0)</f>
        <v>0</v>
      </c>
      <c r="AH85" s="96">
        <f>VLOOKUP($E85,'факт '!$E$7:$DM$254,19,0)</f>
        <v>0</v>
      </c>
      <c r="AI85" s="96">
        <f>VLOOKUP($E85,'факт '!$E$7:$DM$254,20,0)</f>
        <v>0</v>
      </c>
      <c r="AJ85" s="96">
        <f t="shared" ref="AJ85:AJ91" si="1528">AD85+AG85</f>
        <v>0</v>
      </c>
      <c r="AK85" s="96">
        <f t="shared" ref="AK85:AK91" si="1529">AE85+AH85</f>
        <v>0</v>
      </c>
      <c r="AL85" s="172">
        <f t="shared" ref="AL85:AL91" si="1530">AF85+AI85</f>
        <v>0</v>
      </c>
      <c r="AM85" s="97">
        <f t="shared" ref="AM85:AM91" si="1531">AD85-AB85</f>
        <v>0</v>
      </c>
      <c r="AN85" s="97">
        <f t="shared" ref="AN85:AN91" si="1532">AE85-AC85</f>
        <v>0</v>
      </c>
      <c r="AO85" s="251"/>
      <c r="AP85" s="251"/>
      <c r="AQ85" s="301"/>
      <c r="AR85" s="248"/>
      <c r="AS85" s="248"/>
      <c r="AT85" s="248"/>
      <c r="AU85" s="252"/>
      <c r="AV85" s="252"/>
      <c r="AW85" s="252"/>
      <c r="AX85" s="248"/>
      <c r="AY85" s="248"/>
      <c r="AZ85" s="248"/>
      <c r="BA85" s="96"/>
      <c r="BB85" s="96"/>
      <c r="BC85" s="96"/>
      <c r="BD85" s="251"/>
      <c r="BE85" s="251"/>
      <c r="BF85" s="251"/>
      <c r="BG85" s="251"/>
      <c r="BH85" s="248"/>
      <c r="BI85" s="248"/>
      <c r="BJ85" s="248"/>
      <c r="BK85" s="248"/>
      <c r="BL85" s="96">
        <f>VLOOKUP($E85,'факт '!$E$7:$DM$254,21,0)</f>
        <v>0</v>
      </c>
      <c r="BM85" s="96">
        <f>VLOOKUP($E85,'факт '!$E$7:$DM$254,22,0)</f>
        <v>0</v>
      </c>
      <c r="BN85" s="96">
        <f>VLOOKUP($E85,'факт '!$E$7:$DM$254,23,0)</f>
        <v>0</v>
      </c>
      <c r="BO85" s="105">
        <f>VLOOKUP($E85,'факт '!$E$7:$DM$254,24,0)</f>
        <v>0</v>
      </c>
      <c r="BP85" s="96">
        <f>VLOOKUP($E85,'факт '!$E$7:$DM$254,25,0)</f>
        <v>0</v>
      </c>
      <c r="BQ85" s="96">
        <f>VLOOKUP($E85,'факт '!$E$7:$DM$254,26,0)</f>
        <v>0</v>
      </c>
      <c r="BR85" s="96">
        <f t="shared" ref="BR85:BR91" si="1533">BL85+BO85</f>
        <v>0</v>
      </c>
      <c r="BS85" s="96">
        <f t="shared" ref="BS85:BS91" si="1534">BM85+BP85</f>
        <v>0</v>
      </c>
      <c r="BT85" s="172">
        <f t="shared" ref="BT85:BT91" si="1535">BN85+BQ85</f>
        <v>0</v>
      </c>
      <c r="BU85" s="97">
        <f t="shared" si="1517"/>
        <v>0</v>
      </c>
      <c r="BV85" s="97">
        <f t="shared" si="1518"/>
        <v>0</v>
      </c>
      <c r="BW85" s="251"/>
      <c r="BX85" s="251"/>
      <c r="BY85" s="248"/>
      <c r="BZ85" s="248"/>
      <c r="CA85" s="248"/>
      <c r="CB85" s="248"/>
      <c r="CC85" s="96">
        <f>VLOOKUP($E85,'факт '!$E$7:$DM$254,33,0)</f>
        <v>0</v>
      </c>
      <c r="CD85" s="96">
        <f>VLOOKUP($E85,'факт '!$E$7:$DM$254,34,0)</f>
        <v>0</v>
      </c>
      <c r="CE85" s="105">
        <f>VLOOKUP($E85,'факт '!$E$7:$DM$254,35,0)</f>
        <v>0</v>
      </c>
      <c r="CF85" s="96">
        <f>VLOOKUP($E85,'факт '!$E$7:$DM$254,36,0)</f>
        <v>0</v>
      </c>
      <c r="CG85" s="96">
        <f>VLOOKUP($E85,'факт '!$E$7:$DM$254,37,0)</f>
        <v>0</v>
      </c>
      <c r="CH85" s="96">
        <f>VLOOKUP($E85,'факт '!$E$7:$DM$254,38,0)</f>
        <v>0</v>
      </c>
      <c r="CI85" s="96">
        <f t="shared" ref="CI85:CI91" si="1536">CC85+CF85</f>
        <v>0</v>
      </c>
      <c r="CJ85" s="96">
        <f t="shared" ref="CJ85:CJ91" si="1537">CD85+CG85</f>
        <v>0</v>
      </c>
      <c r="CK85" s="172">
        <f t="shared" ref="CK85:CK91" si="1538">CE85+CH85</f>
        <v>0</v>
      </c>
      <c r="CL85" s="97">
        <f t="shared" ref="CL85:CL91" si="1539">CC85-CA85</f>
        <v>0</v>
      </c>
      <c r="CM85" s="97">
        <f t="shared" ref="CM85:CM91" si="1540">CD85-CB85</f>
        <v>0</v>
      </c>
      <c r="CN85" s="235">
        <f t="shared" ref="CN85:CN91" si="1541">$H85</f>
        <v>0</v>
      </c>
      <c r="CO85" s="97" t="e">
        <f t="shared" ref="CO85:CO91" si="1542">CD85/CC85</f>
        <v>#DIV/0!</v>
      </c>
      <c r="CP85" s="248"/>
      <c r="CQ85" s="248"/>
      <c r="CR85" s="248"/>
      <c r="CS85" s="248"/>
      <c r="CT85" s="248"/>
      <c r="CU85" s="248"/>
      <c r="CV85" s="96"/>
      <c r="CW85" s="248"/>
      <c r="CX85" s="248"/>
      <c r="CY85" s="96"/>
      <c r="CZ85" s="96"/>
      <c r="DA85" s="96"/>
      <c r="DB85" s="96"/>
      <c r="DC85" s="251"/>
      <c r="DD85" s="251"/>
      <c r="DE85" s="251"/>
      <c r="DF85" s="251"/>
      <c r="DG85" s="248"/>
      <c r="DH85" s="248"/>
      <c r="DI85" s="248"/>
      <c r="DJ85" s="248"/>
      <c r="DK85" s="248"/>
      <c r="DL85" s="248"/>
      <c r="DM85" s="248"/>
      <c r="DN85" s="248"/>
      <c r="DO85" s="248"/>
      <c r="DP85" s="248"/>
      <c r="DQ85" s="96"/>
      <c r="DR85" s="96"/>
      <c r="DS85" s="96"/>
      <c r="DT85" s="251"/>
      <c r="DU85" s="251"/>
      <c r="DV85" s="251"/>
      <c r="DW85" s="251"/>
      <c r="DX85" s="248"/>
      <c r="DY85" s="248"/>
      <c r="DZ85" s="248"/>
      <c r="EA85" s="248"/>
      <c r="EB85" s="248"/>
      <c r="EC85" s="248"/>
      <c r="ED85" s="248"/>
      <c r="EE85" s="248"/>
      <c r="EF85" s="248"/>
      <c r="EG85" s="248"/>
      <c r="EH85" s="96"/>
      <c r="EI85" s="96"/>
      <c r="EJ85" s="96"/>
      <c r="EK85" s="251"/>
      <c r="EL85" s="251"/>
      <c r="EM85" s="251"/>
      <c r="EN85" s="251"/>
      <c r="EO85" s="248"/>
      <c r="EP85" s="248"/>
      <c r="EQ85" s="248"/>
      <c r="ER85" s="248"/>
      <c r="ES85" s="248"/>
      <c r="ET85" s="248"/>
      <c r="EU85" s="248"/>
      <c r="EV85" s="248"/>
      <c r="EW85" s="248"/>
      <c r="EX85" s="248"/>
      <c r="EY85" s="96"/>
      <c r="EZ85" s="96"/>
      <c r="FA85" s="96"/>
      <c r="FB85" s="251"/>
      <c r="FC85" s="251"/>
      <c r="FD85" s="251"/>
      <c r="FE85" s="251"/>
      <c r="FF85" s="248"/>
      <c r="FG85" s="248"/>
      <c r="FH85" s="248"/>
      <c r="FI85" s="248"/>
      <c r="FJ85" s="248"/>
      <c r="FK85" s="248"/>
      <c r="FL85" s="248"/>
      <c r="FM85" s="248"/>
      <c r="FN85" s="248"/>
      <c r="FO85" s="248"/>
      <c r="FP85" s="96"/>
      <c r="FQ85" s="96"/>
      <c r="FR85" s="96"/>
      <c r="FS85" s="251"/>
      <c r="FT85" s="251"/>
      <c r="FU85" s="251"/>
      <c r="FV85" s="251"/>
      <c r="FW85" s="248"/>
      <c r="FX85" s="248"/>
      <c r="FY85" s="248"/>
      <c r="FZ85" s="248"/>
      <c r="GA85" s="96">
        <f>VLOOKUP($E85,'факт '!$E$7:$DM$254,63,0)</f>
        <v>0</v>
      </c>
      <c r="GB85" s="96">
        <f>VLOOKUP($E85,'факт '!$E$7:$DM$254,64,0)</f>
        <v>0</v>
      </c>
      <c r="GC85" s="96">
        <f>VLOOKUP($E85,'факт '!$E$7:$DM$254,65,0)</f>
        <v>0</v>
      </c>
      <c r="GD85" s="96">
        <f>VLOOKUP($E85,'факт '!$E$7:$DM$254,66,0)</f>
        <v>0</v>
      </c>
      <c r="GE85" s="96">
        <f>VLOOKUP($E85,'факт '!$E$7:$DM$254,67,0)</f>
        <v>0</v>
      </c>
      <c r="GF85" s="96">
        <f>VLOOKUP($E85,'факт '!$E$7:$DM$254,68,0)</f>
        <v>0</v>
      </c>
      <c r="GG85" s="96"/>
      <c r="GH85" s="96"/>
      <c r="GI85" s="96"/>
      <c r="GJ85" s="97">
        <f t="shared" ref="GJ85:GJ91" si="1543">GA85-FY85</f>
        <v>0</v>
      </c>
      <c r="GK85" s="97">
        <f t="shared" ref="GK85:GK91" si="1544">GB85-FZ85</f>
        <v>0</v>
      </c>
      <c r="GL85" s="251"/>
      <c r="GM85" s="251"/>
      <c r="GN85" s="248"/>
      <c r="GO85" s="248"/>
      <c r="GP85" s="248"/>
      <c r="GQ85" s="248"/>
      <c r="GR85" s="96">
        <f>VLOOKUP($E85,'факт '!$E$7:$DM$254,93,0)</f>
        <v>0</v>
      </c>
      <c r="GS85" s="96">
        <f>VLOOKUP($E85,'факт '!$E$7:$DM$254,94,0)</f>
        <v>0</v>
      </c>
      <c r="GT85" s="96">
        <f>VLOOKUP($E85,'факт '!$E$7:$DM$254,95,0)</f>
        <v>0</v>
      </c>
      <c r="GU85" s="96">
        <f>VLOOKUP($E85,'факт '!$E$7:$DM$254,96,0)</f>
        <v>0</v>
      </c>
      <c r="GV85" s="96">
        <f>VLOOKUP($E85,'факт '!$E$7:$DM$254,97,0)</f>
        <v>0</v>
      </c>
      <c r="GW85" s="96">
        <f>VLOOKUP($E85,'факт '!$E$7:$DM$254,98,0)</f>
        <v>0</v>
      </c>
      <c r="GX85" s="96">
        <f t="shared" ref="GX85:GX91" si="1545">GR85+GU85</f>
        <v>0</v>
      </c>
      <c r="GY85" s="96">
        <f t="shared" ref="GY85:GY91" si="1546">GS85+GV85</f>
        <v>0</v>
      </c>
      <c r="GZ85" s="96">
        <f t="shared" ref="GZ85:GZ91" si="1547">GT85+GW85</f>
        <v>0</v>
      </c>
      <c r="HA85" s="97">
        <f t="shared" ref="HA85:HA91" si="1548">GR85-GP85</f>
        <v>0</v>
      </c>
      <c r="HB85" s="97">
        <f t="shared" ref="HB85:HB91" si="1549">GS85-GQ85</f>
        <v>0</v>
      </c>
      <c r="HC85" s="235">
        <f t="shared" ref="HC85:HC91" si="1550">$H85</f>
        <v>0</v>
      </c>
      <c r="HD85" s="236" t="e">
        <f t="shared" ref="HD85:HD91" si="1551">GS85/GR85</f>
        <v>#DIV/0!</v>
      </c>
      <c r="HE85" s="248"/>
      <c r="HF85" s="248"/>
      <c r="HG85" s="248"/>
      <c r="HH85" s="248"/>
      <c r="HI85" s="252"/>
      <c r="HJ85" s="252"/>
      <c r="HK85" s="252"/>
      <c r="HL85" s="248"/>
      <c r="HM85" s="248"/>
      <c r="HN85" s="248"/>
      <c r="HO85" s="96"/>
      <c r="HP85" s="96"/>
      <c r="HQ85" s="96"/>
      <c r="HR85" s="251"/>
      <c r="HS85" s="251"/>
      <c r="HT85" s="251"/>
      <c r="HU85" s="251"/>
      <c r="HV85" s="248"/>
      <c r="HW85" s="248"/>
      <c r="HX85" s="248"/>
      <c r="HY85" s="248"/>
      <c r="HZ85" s="96">
        <f>VLOOKUP($E85,'факт '!$E$7:$DM$254,87,0)</f>
        <v>0</v>
      </c>
      <c r="IA85" s="96">
        <f>VLOOKUP($E85,'факт '!$E$7:$DM$254,88,0)</f>
        <v>0</v>
      </c>
      <c r="IB85" s="96">
        <f>VLOOKUP($E85,'факт '!$E$7:$DM$254,89,0)</f>
        <v>0</v>
      </c>
      <c r="IC85" s="96">
        <f>VLOOKUP($E85,'факт '!$E$7:$DM$254,90,0)</f>
        <v>0</v>
      </c>
      <c r="ID85" s="96">
        <f>VLOOKUP($E85,'факт '!$E$7:$DM$254,91,0)</f>
        <v>0</v>
      </c>
      <c r="IE85" s="96">
        <f>VLOOKUP($E85,'факт '!$E$7:$DM$254,92,0)</f>
        <v>0</v>
      </c>
      <c r="IF85" s="96"/>
      <c r="IG85" s="96"/>
      <c r="IH85" s="96"/>
      <c r="II85" s="97">
        <f t="shared" ref="II85:II91" si="1552">HZ85-HX85</f>
        <v>0</v>
      </c>
      <c r="IJ85" s="97">
        <f t="shared" ref="IJ85:IJ91" si="1553">IA85-HY85</f>
        <v>0</v>
      </c>
      <c r="IK85" s="251"/>
      <c r="IL85" s="251"/>
      <c r="IM85" s="248"/>
      <c r="IN85" s="248"/>
      <c r="IO85" s="248"/>
      <c r="IP85" s="248"/>
      <c r="IQ85" s="96">
        <f>VLOOKUP($E85,'факт '!$E$7:$DM$254,99,0)</f>
        <v>0</v>
      </c>
      <c r="IR85" s="96">
        <f>VLOOKUP($E85,'факт '!$E$7:$DM$254,100,0)</f>
        <v>0</v>
      </c>
      <c r="IS85" s="96">
        <f>VLOOKUP($E85,'факт '!$E$7:$DM$254,101,0)</f>
        <v>0</v>
      </c>
      <c r="IT85" s="96">
        <f>VLOOKUP($E85,'факт '!$E$7:$DM$254,102,0)</f>
        <v>0</v>
      </c>
      <c r="IU85" s="96">
        <f>VLOOKUP($E85,'факт '!$E$7:$DM$254,103,0)</f>
        <v>0</v>
      </c>
      <c r="IV85" s="96">
        <f>VLOOKUP($E85,'факт '!$E$7:$DM$254,104,0)</f>
        <v>0</v>
      </c>
      <c r="IW85" s="96"/>
      <c r="IX85" s="96"/>
      <c r="IY85" s="96"/>
      <c r="IZ85" s="251"/>
      <c r="JA85" s="251"/>
      <c r="JB85" s="251"/>
      <c r="JC85" s="251"/>
      <c r="JD85" s="248"/>
      <c r="JE85" s="248"/>
      <c r="JF85" s="248"/>
      <c r="JG85" s="248"/>
      <c r="JH85" s="96">
        <f>VLOOKUP($E85,'факт '!$E$7:$DM$254,81,0)</f>
        <v>0</v>
      </c>
      <c r="JI85" s="96">
        <f>VLOOKUP($E85,'факт '!$E$7:$DM$254,82,0)</f>
        <v>0</v>
      </c>
      <c r="JJ85" s="96">
        <f>VLOOKUP($E85,'факт '!$E$7:$DM$254,83,0)</f>
        <v>0</v>
      </c>
      <c r="JK85" s="96">
        <f>VLOOKUP($E85,'факт '!$E$7:$DM$254,84,0)</f>
        <v>0</v>
      </c>
      <c r="JL85" s="96">
        <f>VLOOKUP($E85,'факт '!$E$7:$DM$254,85,0)</f>
        <v>0</v>
      </c>
      <c r="JM85" s="96">
        <f>VLOOKUP($E85,'факт '!$E$7:$DM$254,86,0)</f>
        <v>0</v>
      </c>
      <c r="JN85" s="248"/>
      <c r="JO85" s="248"/>
      <c r="JP85" s="248"/>
      <c r="JQ85" s="251"/>
      <c r="JR85" s="251"/>
      <c r="JS85" s="251"/>
      <c r="JT85" s="251"/>
      <c r="JU85" s="251"/>
      <c r="JV85" s="251"/>
      <c r="JW85" s="251"/>
      <c r="JX85" s="251"/>
      <c r="JY85" s="96">
        <f>VLOOKUP($E85,'факт '!$E$7:$DM$254,69,0)</f>
        <v>0</v>
      </c>
      <c r="JZ85" s="96">
        <f>VLOOKUP($E85,'факт '!$E$7:$DM$254,70,0)</f>
        <v>0</v>
      </c>
      <c r="KA85" s="96">
        <f>VLOOKUP($E85,'факт '!$E$7:$DM$254,71,0)</f>
        <v>0</v>
      </c>
      <c r="KB85" s="96">
        <f>VLOOKUP($E85,'факт '!$E$7:$DM$254,72,0)</f>
        <v>0</v>
      </c>
      <c r="KC85" s="96">
        <f>VLOOKUP($E85,'факт '!$E$7:$DM$254,73,0)</f>
        <v>0</v>
      </c>
      <c r="KD85" s="96">
        <f>VLOOKUP($E85,'факт '!$E$7:$DM$254,74,0)</f>
        <v>0</v>
      </c>
      <c r="KE85" s="251"/>
      <c r="KF85" s="251"/>
      <c r="KG85" s="251"/>
      <c r="KH85" s="251"/>
      <c r="KI85" s="251"/>
      <c r="KJ85" s="251"/>
      <c r="KK85" s="251"/>
      <c r="KL85" s="251"/>
      <c r="KM85" s="251"/>
      <c r="KN85" s="251"/>
      <c r="KO85" s="251"/>
      <c r="KP85" s="96">
        <f>VLOOKUP($E85,'факт '!$E$7:$DM$254,75,0)</f>
        <v>0</v>
      </c>
      <c r="KQ85" s="96">
        <f>VLOOKUP($E85,'факт '!$E$7:$DM$254,76,0)</f>
        <v>0</v>
      </c>
      <c r="KR85" s="96">
        <f>VLOOKUP($E85,'факт '!$E$7:$DM$254,77,0)</f>
        <v>0</v>
      </c>
      <c r="KS85" s="96">
        <f>VLOOKUP($E85,'факт '!$E$7:$DM$254,78,0)</f>
        <v>0</v>
      </c>
      <c r="KT85" s="96">
        <f>VLOOKUP($E85,'факт '!$E$7:$DM$254,79,0)</f>
        <v>0</v>
      </c>
      <c r="KU85" s="96">
        <f>VLOOKUP($E85,'факт '!$E$7:$DM$254,80,0)</f>
        <v>0</v>
      </c>
      <c r="KV85" s="251"/>
      <c r="KW85" s="251"/>
      <c r="KX85" s="251"/>
      <c r="KY85" s="251"/>
      <c r="KZ85" s="251"/>
      <c r="LA85" s="251"/>
      <c r="LB85" s="251"/>
      <c r="LC85" s="253"/>
      <c r="LD85" s="254"/>
      <c r="LE85" s="253"/>
      <c r="LF85" s="253"/>
      <c r="LG85" s="231">
        <f t="shared" si="1519"/>
        <v>0</v>
      </c>
      <c r="LH85" s="231">
        <f t="shared" si="1519"/>
        <v>0</v>
      </c>
      <c r="LI85" s="231">
        <f t="shared" si="1519"/>
        <v>0</v>
      </c>
      <c r="LJ85" s="231">
        <f t="shared" si="1519"/>
        <v>0</v>
      </c>
      <c r="LK85" s="231">
        <f t="shared" si="1519"/>
        <v>0</v>
      </c>
      <c r="LL85" s="231">
        <f t="shared" si="1519"/>
        <v>0</v>
      </c>
      <c r="LM85" s="231">
        <f t="shared" ref="LM85:LM91" si="1554">SUM(LG85+LJ85)</f>
        <v>0</v>
      </c>
      <c r="LN85" s="231">
        <f t="shared" ref="LN85:LN91" si="1555">SUM(LH85+LK85)</f>
        <v>0</v>
      </c>
      <c r="LO85" s="231">
        <f t="shared" ref="LO85:LO91" si="1556">SUM(LI85+LL85)</f>
        <v>0</v>
      </c>
      <c r="LP85" s="231">
        <f t="shared" si="1520"/>
        <v>0</v>
      </c>
      <c r="LQ85" s="231">
        <f t="shared" si="1521"/>
        <v>0</v>
      </c>
      <c r="LR85" s="256"/>
      <c r="LS85" s="257"/>
      <c r="LT85" s="258">
        <f t="shared" si="1513"/>
        <v>0</v>
      </c>
      <c r="LU85" s="258"/>
      <c r="LV85" s="259"/>
    </row>
    <row r="86" spans="1:335" ht="13.5" x14ac:dyDescent="0.2">
      <c r="A86" s="215">
        <v>1</v>
      </c>
      <c r="B86" s="215">
        <v>1</v>
      </c>
      <c r="C86" s="101"/>
      <c r="D86" s="119"/>
      <c r="E86" s="142" t="s">
        <v>337</v>
      </c>
      <c r="F86" s="295"/>
      <c r="G86" s="122"/>
      <c r="H86" s="156"/>
      <c r="I86" s="96"/>
      <c r="J86" s="96"/>
      <c r="K86" s="96"/>
      <c r="L86" s="96"/>
      <c r="M86" s="96">
        <f>VLOOKUP($E86,'факт '!$E$7:$DM$254,3,0)</f>
        <v>0</v>
      </c>
      <c r="N86" s="96">
        <f>VLOOKUP($E86,'факт '!$E$7:$DM$254,4,0)</f>
        <v>0</v>
      </c>
      <c r="O86" s="96">
        <f>VLOOKUP($E86,'факт '!$E$7:$DM$254,5,0)</f>
        <v>0</v>
      </c>
      <c r="P86" s="96">
        <f>VLOOKUP($E86,'факт '!$E$7:$DM$254,6,0)</f>
        <v>0</v>
      </c>
      <c r="Q86" s="96">
        <f>VLOOKUP($E86,'факт '!$E$7:$DM$254,7,0)</f>
        <v>0</v>
      </c>
      <c r="R86" s="96">
        <f>VLOOKUP($E86,'факт '!$E$7:$DM$254,8,0)</f>
        <v>0</v>
      </c>
      <c r="S86" s="96">
        <f t="shared" si="1523"/>
        <v>0</v>
      </c>
      <c r="T86" s="96">
        <f t="shared" si="1524"/>
        <v>0</v>
      </c>
      <c r="U86" s="96">
        <f t="shared" si="1525"/>
        <v>0</v>
      </c>
      <c r="V86" s="97">
        <f t="shared" si="1526"/>
        <v>0</v>
      </c>
      <c r="W86" s="97">
        <f t="shared" si="1527"/>
        <v>0</v>
      </c>
      <c r="X86" s="97"/>
      <c r="Y86" s="97"/>
      <c r="Z86" s="96"/>
      <c r="AA86" s="96"/>
      <c r="AB86" s="96"/>
      <c r="AC86" s="96"/>
      <c r="AD86" s="96">
        <f>VLOOKUP($E86,'факт '!$E$7:$DM$254,15,0)</f>
        <v>0</v>
      </c>
      <c r="AE86" s="96">
        <f>VLOOKUP($E86,'факт '!$E$7:$DM$254,16,0)</f>
        <v>0</v>
      </c>
      <c r="AF86" s="105">
        <f>VLOOKUP($E86,'факт '!$E$7:$DM$254,17,0)</f>
        <v>0</v>
      </c>
      <c r="AG86" s="96">
        <f>VLOOKUP($E86,'факт '!$E$7:$DM$254,18,0)</f>
        <v>0</v>
      </c>
      <c r="AH86" s="96">
        <f>VLOOKUP($E86,'факт '!$E$7:$DM$254,19,0)</f>
        <v>0</v>
      </c>
      <c r="AI86" s="96">
        <f>VLOOKUP($E86,'факт '!$E$7:$DM$254,20,0)</f>
        <v>0</v>
      </c>
      <c r="AJ86" s="96">
        <f t="shared" si="1528"/>
        <v>0</v>
      </c>
      <c r="AK86" s="96">
        <f t="shared" si="1529"/>
        <v>0</v>
      </c>
      <c r="AL86" s="172">
        <f t="shared" si="1530"/>
        <v>0</v>
      </c>
      <c r="AM86" s="97">
        <f t="shared" si="1531"/>
        <v>0</v>
      </c>
      <c r="AN86" s="97">
        <f t="shared" si="1532"/>
        <v>0</v>
      </c>
      <c r="AO86" s="97"/>
      <c r="AP86" s="97"/>
      <c r="AQ86" s="105"/>
      <c r="AR86" s="96"/>
      <c r="AS86" s="96"/>
      <c r="AT86" s="96"/>
      <c r="AU86" s="247"/>
      <c r="AV86" s="247"/>
      <c r="AW86" s="247"/>
      <c r="AX86" s="96"/>
      <c r="AY86" s="96"/>
      <c r="AZ86" s="96"/>
      <c r="BA86" s="96"/>
      <c r="BB86" s="96"/>
      <c r="BC86" s="96"/>
      <c r="BD86" s="97"/>
      <c r="BE86" s="97"/>
      <c r="BF86" s="97"/>
      <c r="BG86" s="97"/>
      <c r="BH86" s="96"/>
      <c r="BI86" s="96"/>
      <c r="BJ86" s="96"/>
      <c r="BK86" s="96"/>
      <c r="BL86" s="96">
        <f>VLOOKUP($E86,'факт '!$E$7:$DM$254,21,0)</f>
        <v>0</v>
      </c>
      <c r="BM86" s="96">
        <f>VLOOKUP($E86,'факт '!$E$7:$DM$254,22,0)</f>
        <v>0</v>
      </c>
      <c r="BN86" s="96">
        <f>VLOOKUP($E86,'факт '!$E$7:$DM$254,23,0)</f>
        <v>0</v>
      </c>
      <c r="BO86" s="105">
        <f>VLOOKUP($E86,'факт '!$E$7:$DM$254,24,0)</f>
        <v>0</v>
      </c>
      <c r="BP86" s="96">
        <f>VLOOKUP($E86,'факт '!$E$7:$DM$254,25,0)</f>
        <v>0</v>
      </c>
      <c r="BQ86" s="96">
        <f>VLOOKUP($E86,'факт '!$E$7:$DM$254,26,0)</f>
        <v>0</v>
      </c>
      <c r="BR86" s="96">
        <f t="shared" si="1533"/>
        <v>0</v>
      </c>
      <c r="BS86" s="96">
        <f t="shared" si="1534"/>
        <v>0</v>
      </c>
      <c r="BT86" s="172">
        <f t="shared" si="1535"/>
        <v>0</v>
      </c>
      <c r="BU86" s="97">
        <f t="shared" si="1517"/>
        <v>0</v>
      </c>
      <c r="BV86" s="97">
        <f t="shared" si="1518"/>
        <v>0</v>
      </c>
      <c r="BW86" s="97"/>
      <c r="BX86" s="97"/>
      <c r="BY86" s="96"/>
      <c r="BZ86" s="96"/>
      <c r="CA86" s="96"/>
      <c r="CB86" s="96"/>
      <c r="CC86" s="96">
        <f>VLOOKUP($E86,'факт '!$E$7:$DM$254,33,0)</f>
        <v>0</v>
      </c>
      <c r="CD86" s="96">
        <f>VLOOKUP($E86,'факт '!$E$7:$DM$254,34,0)</f>
        <v>0</v>
      </c>
      <c r="CE86" s="105">
        <f>VLOOKUP($E86,'факт '!$E$7:$DM$254,35,0)</f>
        <v>0</v>
      </c>
      <c r="CF86" s="96">
        <f>VLOOKUP($E86,'факт '!$E$7:$DM$254,36,0)</f>
        <v>0</v>
      </c>
      <c r="CG86" s="96">
        <f>VLOOKUP($E86,'факт '!$E$7:$DM$254,37,0)</f>
        <v>0</v>
      </c>
      <c r="CH86" s="96">
        <f>VLOOKUP($E86,'факт '!$E$7:$DM$254,38,0)</f>
        <v>0</v>
      </c>
      <c r="CI86" s="96">
        <f t="shared" si="1536"/>
        <v>0</v>
      </c>
      <c r="CJ86" s="96">
        <f t="shared" si="1537"/>
        <v>0</v>
      </c>
      <c r="CK86" s="172">
        <f t="shared" si="1538"/>
        <v>0</v>
      </c>
      <c r="CL86" s="97">
        <f t="shared" si="1539"/>
        <v>0</v>
      </c>
      <c r="CM86" s="97">
        <f t="shared" si="1540"/>
        <v>0</v>
      </c>
      <c r="CN86" s="235">
        <f t="shared" si="1541"/>
        <v>0</v>
      </c>
      <c r="CO86" s="97" t="e">
        <f t="shared" si="1542"/>
        <v>#DIV/0!</v>
      </c>
      <c r="CP86" s="96"/>
      <c r="CQ86" s="96"/>
      <c r="CR86" s="96"/>
      <c r="CS86" s="96"/>
      <c r="CT86" s="96"/>
      <c r="CU86" s="96"/>
      <c r="CV86" s="96"/>
      <c r="CW86" s="96"/>
      <c r="CX86" s="96"/>
      <c r="CY86" s="96"/>
      <c r="CZ86" s="96"/>
      <c r="DA86" s="96"/>
      <c r="DB86" s="96"/>
      <c r="DC86" s="97"/>
      <c r="DD86" s="97"/>
      <c r="DE86" s="97"/>
      <c r="DF86" s="97"/>
      <c r="DG86" s="96"/>
      <c r="DH86" s="96"/>
      <c r="DI86" s="96"/>
      <c r="DJ86" s="96"/>
      <c r="DK86" s="96"/>
      <c r="DL86" s="96"/>
      <c r="DM86" s="96"/>
      <c r="DN86" s="96"/>
      <c r="DO86" s="96"/>
      <c r="DP86" s="96"/>
      <c r="DQ86" s="96"/>
      <c r="DR86" s="96"/>
      <c r="DS86" s="96"/>
      <c r="DT86" s="97"/>
      <c r="DU86" s="97"/>
      <c r="DV86" s="97"/>
      <c r="DW86" s="97"/>
      <c r="DX86" s="96"/>
      <c r="DY86" s="96"/>
      <c r="DZ86" s="96"/>
      <c r="EA86" s="96"/>
      <c r="EB86" s="96"/>
      <c r="EC86" s="96"/>
      <c r="ED86" s="96"/>
      <c r="EE86" s="96"/>
      <c r="EF86" s="96"/>
      <c r="EG86" s="96"/>
      <c r="EH86" s="96"/>
      <c r="EI86" s="96"/>
      <c r="EJ86" s="96"/>
      <c r="EK86" s="97"/>
      <c r="EL86" s="97"/>
      <c r="EM86" s="97"/>
      <c r="EN86" s="97"/>
      <c r="EO86" s="96"/>
      <c r="EP86" s="96"/>
      <c r="EQ86" s="96"/>
      <c r="ER86" s="96"/>
      <c r="ES86" s="96"/>
      <c r="ET86" s="96"/>
      <c r="EU86" s="96"/>
      <c r="EV86" s="96"/>
      <c r="EW86" s="96"/>
      <c r="EX86" s="96"/>
      <c r="EY86" s="96"/>
      <c r="EZ86" s="96"/>
      <c r="FA86" s="96"/>
      <c r="FB86" s="97"/>
      <c r="FC86" s="97"/>
      <c r="FD86" s="97"/>
      <c r="FE86" s="97"/>
      <c r="FF86" s="96"/>
      <c r="FG86" s="96"/>
      <c r="FH86" s="96"/>
      <c r="FI86" s="96"/>
      <c r="FJ86" s="96"/>
      <c r="FK86" s="96"/>
      <c r="FL86" s="96"/>
      <c r="FM86" s="96"/>
      <c r="FN86" s="96"/>
      <c r="FO86" s="96"/>
      <c r="FP86" s="96"/>
      <c r="FQ86" s="96"/>
      <c r="FR86" s="96"/>
      <c r="FS86" s="97"/>
      <c r="FT86" s="97"/>
      <c r="FU86" s="97"/>
      <c r="FV86" s="97"/>
      <c r="FW86" s="96"/>
      <c r="FX86" s="96"/>
      <c r="FY86" s="96"/>
      <c r="FZ86" s="96"/>
      <c r="GA86" s="96">
        <f>VLOOKUP($E86,'факт '!$E$7:$DM$254,63,0)</f>
        <v>0</v>
      </c>
      <c r="GB86" s="96">
        <f>VLOOKUP($E86,'факт '!$E$7:$DM$254,64,0)</f>
        <v>0</v>
      </c>
      <c r="GC86" s="96">
        <f>VLOOKUP($E86,'факт '!$E$7:$DM$254,65,0)</f>
        <v>0</v>
      </c>
      <c r="GD86" s="96">
        <f>VLOOKUP($E86,'факт '!$E$7:$DM$254,66,0)</f>
        <v>0</v>
      </c>
      <c r="GE86" s="96">
        <f>VLOOKUP($E86,'факт '!$E$7:$DM$254,67,0)</f>
        <v>0</v>
      </c>
      <c r="GF86" s="96">
        <f>VLOOKUP($E86,'факт '!$E$7:$DM$254,68,0)</f>
        <v>0</v>
      </c>
      <c r="GG86" s="96"/>
      <c r="GH86" s="96"/>
      <c r="GI86" s="96"/>
      <c r="GJ86" s="97">
        <f t="shared" si="1543"/>
        <v>0</v>
      </c>
      <c r="GK86" s="97">
        <f t="shared" si="1544"/>
        <v>0</v>
      </c>
      <c r="GL86" s="97"/>
      <c r="GM86" s="97"/>
      <c r="GN86" s="96"/>
      <c r="GO86" s="96"/>
      <c r="GP86" s="96"/>
      <c r="GQ86" s="96"/>
      <c r="GR86" s="96">
        <f>VLOOKUP($E86,'факт '!$E$7:$DM$254,93,0)</f>
        <v>0</v>
      </c>
      <c r="GS86" s="96">
        <f>VLOOKUP($E86,'факт '!$E$7:$DM$254,94,0)</f>
        <v>0</v>
      </c>
      <c r="GT86" s="96">
        <f>VLOOKUP($E86,'факт '!$E$7:$DM$254,95,0)</f>
        <v>0</v>
      </c>
      <c r="GU86" s="96">
        <f>VLOOKUP($E86,'факт '!$E$7:$DM$254,96,0)</f>
        <v>0</v>
      </c>
      <c r="GV86" s="96">
        <f>VLOOKUP($E86,'факт '!$E$7:$DM$254,97,0)</f>
        <v>0</v>
      </c>
      <c r="GW86" s="96">
        <f>VLOOKUP($E86,'факт '!$E$7:$DM$254,98,0)</f>
        <v>0</v>
      </c>
      <c r="GX86" s="96">
        <f t="shared" si="1545"/>
        <v>0</v>
      </c>
      <c r="GY86" s="96">
        <f t="shared" si="1546"/>
        <v>0</v>
      </c>
      <c r="GZ86" s="96">
        <f t="shared" si="1547"/>
        <v>0</v>
      </c>
      <c r="HA86" s="97">
        <f t="shared" si="1548"/>
        <v>0</v>
      </c>
      <c r="HB86" s="97">
        <f t="shared" si="1549"/>
        <v>0</v>
      </c>
      <c r="HC86" s="235">
        <f t="shared" si="1550"/>
        <v>0</v>
      </c>
      <c r="HD86" s="236" t="e">
        <f t="shared" si="1551"/>
        <v>#DIV/0!</v>
      </c>
      <c r="HE86" s="96"/>
      <c r="HF86" s="96"/>
      <c r="HG86" s="96"/>
      <c r="HH86" s="96"/>
      <c r="HI86" s="247"/>
      <c r="HJ86" s="247"/>
      <c r="HK86" s="247"/>
      <c r="HL86" s="96"/>
      <c r="HM86" s="96"/>
      <c r="HN86" s="96"/>
      <c r="HO86" s="96"/>
      <c r="HP86" s="96"/>
      <c r="HQ86" s="96"/>
      <c r="HR86" s="97"/>
      <c r="HS86" s="97"/>
      <c r="HT86" s="97"/>
      <c r="HU86" s="97"/>
      <c r="HV86" s="96"/>
      <c r="HW86" s="96"/>
      <c r="HX86" s="96"/>
      <c r="HY86" s="96"/>
      <c r="HZ86" s="96">
        <f>VLOOKUP($E86,'факт '!$E$7:$DM$254,87,0)</f>
        <v>0</v>
      </c>
      <c r="IA86" s="96">
        <f>VLOOKUP($E86,'факт '!$E$7:$DM$254,88,0)</f>
        <v>0</v>
      </c>
      <c r="IB86" s="96">
        <f>VLOOKUP($E86,'факт '!$E$7:$DM$254,89,0)</f>
        <v>0</v>
      </c>
      <c r="IC86" s="96">
        <f>VLOOKUP($E86,'факт '!$E$7:$DM$254,90,0)</f>
        <v>0</v>
      </c>
      <c r="ID86" s="96">
        <f>VLOOKUP($E86,'факт '!$E$7:$DM$254,91,0)</f>
        <v>0</v>
      </c>
      <c r="IE86" s="96">
        <f>VLOOKUP($E86,'факт '!$E$7:$DM$254,92,0)</f>
        <v>0</v>
      </c>
      <c r="IF86" s="96"/>
      <c r="IG86" s="96"/>
      <c r="IH86" s="96"/>
      <c r="II86" s="97">
        <f t="shared" si="1552"/>
        <v>0</v>
      </c>
      <c r="IJ86" s="97">
        <f t="shared" si="1553"/>
        <v>0</v>
      </c>
      <c r="IK86" s="97"/>
      <c r="IL86" s="97"/>
      <c r="IM86" s="96"/>
      <c r="IN86" s="96"/>
      <c r="IO86" s="96"/>
      <c r="IP86" s="96"/>
      <c r="IQ86" s="247"/>
      <c r="IR86" s="247"/>
      <c r="IS86" s="247"/>
      <c r="IT86" s="96"/>
      <c r="IU86" s="96"/>
      <c r="IV86" s="96"/>
      <c r="IW86" s="96"/>
      <c r="IX86" s="96"/>
      <c r="IY86" s="96"/>
      <c r="IZ86" s="97"/>
      <c r="JA86" s="97"/>
      <c r="JB86" s="97"/>
      <c r="JC86" s="97"/>
      <c r="JD86" s="96"/>
      <c r="JE86" s="96"/>
      <c r="JF86" s="96"/>
      <c r="JG86" s="96"/>
      <c r="JH86" s="96"/>
      <c r="JI86" s="96"/>
      <c r="JJ86" s="96"/>
      <c r="JK86" s="96"/>
      <c r="JL86" s="96"/>
      <c r="JM86" s="96"/>
      <c r="JN86" s="96"/>
      <c r="JO86" s="96"/>
      <c r="JP86" s="96"/>
      <c r="JQ86" s="97"/>
      <c r="JR86" s="97"/>
      <c r="JS86" s="97"/>
      <c r="JT86" s="97"/>
      <c r="JU86" s="97"/>
      <c r="JV86" s="97"/>
      <c r="JW86" s="97"/>
      <c r="JX86" s="97"/>
      <c r="JY86" s="97"/>
      <c r="JZ86" s="97"/>
      <c r="KA86" s="97"/>
      <c r="KB86" s="97"/>
      <c r="KC86" s="97"/>
      <c r="KD86" s="97"/>
      <c r="KE86" s="97"/>
      <c r="KF86" s="97"/>
      <c r="KG86" s="97"/>
      <c r="KH86" s="97"/>
      <c r="KI86" s="97"/>
      <c r="KJ86" s="97"/>
      <c r="KK86" s="97"/>
      <c r="KL86" s="97"/>
      <c r="KM86" s="97"/>
      <c r="KN86" s="97"/>
      <c r="KO86" s="97"/>
      <c r="KP86" s="97"/>
      <c r="KQ86" s="97"/>
      <c r="KR86" s="97"/>
      <c r="KS86" s="97"/>
      <c r="KT86" s="97"/>
      <c r="KU86" s="97"/>
      <c r="KV86" s="97"/>
      <c r="KW86" s="97"/>
      <c r="KX86" s="97"/>
      <c r="KY86" s="97"/>
      <c r="KZ86" s="97"/>
      <c r="LA86" s="97"/>
      <c r="LB86" s="97"/>
      <c r="LC86" s="98"/>
      <c r="LD86" s="99"/>
      <c r="LE86" s="98"/>
      <c r="LF86" s="98"/>
      <c r="LG86" s="231">
        <f t="shared" si="1519"/>
        <v>0</v>
      </c>
      <c r="LH86" s="231">
        <f t="shared" si="1519"/>
        <v>0</v>
      </c>
      <c r="LI86" s="231">
        <f t="shared" si="1519"/>
        <v>0</v>
      </c>
      <c r="LJ86" s="231">
        <f t="shared" si="1519"/>
        <v>0</v>
      </c>
      <c r="LK86" s="231">
        <f t="shared" si="1519"/>
        <v>0</v>
      </c>
      <c r="LL86" s="231">
        <f t="shared" si="1519"/>
        <v>0</v>
      </c>
      <c r="LM86" s="231">
        <f t="shared" si="1554"/>
        <v>0</v>
      </c>
      <c r="LN86" s="231">
        <f t="shared" si="1555"/>
        <v>0</v>
      </c>
      <c r="LO86" s="231">
        <f t="shared" si="1556"/>
        <v>0</v>
      </c>
      <c r="LP86" s="231">
        <f t="shared" si="1520"/>
        <v>0</v>
      </c>
      <c r="LQ86" s="231">
        <f t="shared" si="1521"/>
        <v>0</v>
      </c>
      <c r="LR86" s="100"/>
      <c r="LS86" s="101"/>
      <c r="LT86" s="102">
        <f t="shared" si="1513"/>
        <v>0</v>
      </c>
      <c r="LU86" s="102"/>
      <c r="LV86" s="261"/>
    </row>
    <row r="87" spans="1:335" ht="13.5" x14ac:dyDescent="0.2">
      <c r="A87" s="215">
        <v>1</v>
      </c>
      <c r="B87" s="215">
        <v>1</v>
      </c>
      <c r="C87" s="101"/>
      <c r="D87" s="119"/>
      <c r="E87" s="142" t="s">
        <v>337</v>
      </c>
      <c r="F87" s="295"/>
      <c r="G87" s="122"/>
      <c r="H87" s="156"/>
      <c r="I87" s="96"/>
      <c r="J87" s="96"/>
      <c r="K87" s="96"/>
      <c r="L87" s="96"/>
      <c r="M87" s="96">
        <f>VLOOKUP($E87,'факт '!$E$7:$DM$254,3,0)</f>
        <v>0</v>
      </c>
      <c r="N87" s="96">
        <f>VLOOKUP($E87,'факт '!$E$7:$DM$254,4,0)</f>
        <v>0</v>
      </c>
      <c r="O87" s="96">
        <f>VLOOKUP($E87,'факт '!$E$7:$DM$254,5,0)</f>
        <v>0</v>
      </c>
      <c r="P87" s="96">
        <f>VLOOKUP($E87,'факт '!$E$7:$DM$254,6,0)</f>
        <v>0</v>
      </c>
      <c r="Q87" s="96">
        <f>VLOOKUP($E87,'факт '!$E$7:$DM$254,7,0)</f>
        <v>0</v>
      </c>
      <c r="R87" s="96">
        <f>VLOOKUP($E87,'факт '!$E$7:$DM$254,8,0)</f>
        <v>0</v>
      </c>
      <c r="S87" s="96">
        <f t="shared" si="1523"/>
        <v>0</v>
      </c>
      <c r="T87" s="96">
        <f t="shared" si="1524"/>
        <v>0</v>
      </c>
      <c r="U87" s="96">
        <f t="shared" si="1525"/>
        <v>0</v>
      </c>
      <c r="V87" s="97">
        <f t="shared" si="1526"/>
        <v>0</v>
      </c>
      <c r="W87" s="97">
        <f t="shared" si="1527"/>
        <v>0</v>
      </c>
      <c r="X87" s="97"/>
      <c r="Y87" s="97"/>
      <c r="Z87" s="96"/>
      <c r="AA87" s="96"/>
      <c r="AB87" s="96"/>
      <c r="AC87" s="96"/>
      <c r="AD87" s="96">
        <f>VLOOKUP($E87,'факт '!$E$7:$DM$254,15,0)</f>
        <v>0</v>
      </c>
      <c r="AE87" s="96">
        <f>VLOOKUP($E87,'факт '!$E$7:$DM$254,16,0)</f>
        <v>0</v>
      </c>
      <c r="AF87" s="105">
        <f>VLOOKUP($E87,'факт '!$E$7:$DM$254,17,0)</f>
        <v>0</v>
      </c>
      <c r="AG87" s="96">
        <f>VLOOKUP($E87,'факт '!$E$7:$DM$254,18,0)</f>
        <v>0</v>
      </c>
      <c r="AH87" s="96">
        <f>VLOOKUP($E87,'факт '!$E$7:$DM$254,19,0)</f>
        <v>0</v>
      </c>
      <c r="AI87" s="96">
        <f>VLOOKUP($E87,'факт '!$E$7:$DM$254,20,0)</f>
        <v>0</v>
      </c>
      <c r="AJ87" s="96">
        <f t="shared" si="1528"/>
        <v>0</v>
      </c>
      <c r="AK87" s="96">
        <f t="shared" si="1529"/>
        <v>0</v>
      </c>
      <c r="AL87" s="172">
        <f t="shared" si="1530"/>
        <v>0</v>
      </c>
      <c r="AM87" s="97">
        <f t="shared" si="1531"/>
        <v>0</v>
      </c>
      <c r="AN87" s="97">
        <f t="shared" si="1532"/>
        <v>0</v>
      </c>
      <c r="AO87" s="97"/>
      <c r="AP87" s="97"/>
      <c r="AQ87" s="105"/>
      <c r="AR87" s="96"/>
      <c r="AS87" s="96"/>
      <c r="AT87" s="96"/>
      <c r="AU87" s="247"/>
      <c r="AV87" s="247"/>
      <c r="AW87" s="247"/>
      <c r="AX87" s="96"/>
      <c r="AY87" s="96"/>
      <c r="AZ87" s="96"/>
      <c r="BA87" s="96"/>
      <c r="BB87" s="96"/>
      <c r="BC87" s="96"/>
      <c r="BD87" s="97"/>
      <c r="BE87" s="97"/>
      <c r="BF87" s="97"/>
      <c r="BG87" s="97"/>
      <c r="BH87" s="96"/>
      <c r="BI87" s="96"/>
      <c r="BJ87" s="96"/>
      <c r="BK87" s="96"/>
      <c r="BL87" s="96">
        <f>VLOOKUP($E87,'факт '!$E$7:$DM$254,21,0)</f>
        <v>0</v>
      </c>
      <c r="BM87" s="96">
        <f>VLOOKUP($E87,'факт '!$E$7:$DM$254,22,0)</f>
        <v>0</v>
      </c>
      <c r="BN87" s="96">
        <f>VLOOKUP($E87,'факт '!$E$7:$DM$254,23,0)</f>
        <v>0</v>
      </c>
      <c r="BO87" s="105">
        <f>VLOOKUP($E87,'факт '!$E$7:$DM$254,24,0)</f>
        <v>0</v>
      </c>
      <c r="BP87" s="96">
        <f>VLOOKUP($E87,'факт '!$E$7:$DM$254,25,0)</f>
        <v>0</v>
      </c>
      <c r="BQ87" s="96">
        <f>VLOOKUP($E87,'факт '!$E$7:$DM$254,26,0)</f>
        <v>0</v>
      </c>
      <c r="BR87" s="96">
        <f t="shared" si="1533"/>
        <v>0</v>
      </c>
      <c r="BS87" s="96">
        <f t="shared" si="1534"/>
        <v>0</v>
      </c>
      <c r="BT87" s="172">
        <f t="shared" si="1535"/>
        <v>0</v>
      </c>
      <c r="BU87" s="97">
        <f t="shared" si="1517"/>
        <v>0</v>
      </c>
      <c r="BV87" s="97">
        <f t="shared" si="1518"/>
        <v>0</v>
      </c>
      <c r="BW87" s="97"/>
      <c r="BX87" s="97"/>
      <c r="BY87" s="96"/>
      <c r="BZ87" s="96"/>
      <c r="CA87" s="96"/>
      <c r="CB87" s="96"/>
      <c r="CC87" s="96">
        <f>VLOOKUP($E87,'факт '!$E$7:$DM$254,33,0)</f>
        <v>0</v>
      </c>
      <c r="CD87" s="96">
        <f>VLOOKUP($E87,'факт '!$E$7:$DM$254,34,0)</f>
        <v>0</v>
      </c>
      <c r="CE87" s="105">
        <f>VLOOKUP($E87,'факт '!$E$7:$DM$254,35,0)</f>
        <v>0</v>
      </c>
      <c r="CF87" s="96">
        <f>VLOOKUP($E87,'факт '!$E$7:$DM$254,36,0)</f>
        <v>0</v>
      </c>
      <c r="CG87" s="96">
        <f>VLOOKUP($E87,'факт '!$E$7:$DM$254,37,0)</f>
        <v>0</v>
      </c>
      <c r="CH87" s="96">
        <f>VLOOKUP($E87,'факт '!$E$7:$DM$254,38,0)</f>
        <v>0</v>
      </c>
      <c r="CI87" s="96">
        <f t="shared" si="1536"/>
        <v>0</v>
      </c>
      <c r="CJ87" s="96">
        <f t="shared" si="1537"/>
        <v>0</v>
      </c>
      <c r="CK87" s="172">
        <f t="shared" si="1538"/>
        <v>0</v>
      </c>
      <c r="CL87" s="97">
        <f t="shared" si="1539"/>
        <v>0</v>
      </c>
      <c r="CM87" s="97">
        <f t="shared" si="1540"/>
        <v>0</v>
      </c>
      <c r="CN87" s="235">
        <f t="shared" si="1541"/>
        <v>0</v>
      </c>
      <c r="CO87" s="97" t="e">
        <f t="shared" si="1542"/>
        <v>#DIV/0!</v>
      </c>
      <c r="CP87" s="96"/>
      <c r="CQ87" s="96"/>
      <c r="CR87" s="96"/>
      <c r="CS87" s="96"/>
      <c r="CT87" s="96"/>
      <c r="CU87" s="96"/>
      <c r="CV87" s="96"/>
      <c r="CW87" s="96"/>
      <c r="CX87" s="96"/>
      <c r="CY87" s="96"/>
      <c r="CZ87" s="96"/>
      <c r="DA87" s="96"/>
      <c r="DB87" s="96"/>
      <c r="DC87" s="97"/>
      <c r="DD87" s="97"/>
      <c r="DE87" s="97"/>
      <c r="DF87" s="97"/>
      <c r="DG87" s="96"/>
      <c r="DH87" s="96"/>
      <c r="DI87" s="96"/>
      <c r="DJ87" s="96"/>
      <c r="DK87" s="96"/>
      <c r="DL87" s="96"/>
      <c r="DM87" s="96"/>
      <c r="DN87" s="96"/>
      <c r="DO87" s="96"/>
      <c r="DP87" s="96"/>
      <c r="DQ87" s="96"/>
      <c r="DR87" s="96"/>
      <c r="DS87" s="96"/>
      <c r="DT87" s="97"/>
      <c r="DU87" s="97"/>
      <c r="DV87" s="97"/>
      <c r="DW87" s="97"/>
      <c r="DX87" s="96"/>
      <c r="DY87" s="96"/>
      <c r="DZ87" s="96"/>
      <c r="EA87" s="96"/>
      <c r="EB87" s="96"/>
      <c r="EC87" s="96"/>
      <c r="ED87" s="96"/>
      <c r="EE87" s="96"/>
      <c r="EF87" s="96"/>
      <c r="EG87" s="96"/>
      <c r="EH87" s="96"/>
      <c r="EI87" s="96"/>
      <c r="EJ87" s="96"/>
      <c r="EK87" s="97"/>
      <c r="EL87" s="97"/>
      <c r="EM87" s="97"/>
      <c r="EN87" s="97"/>
      <c r="EO87" s="96"/>
      <c r="EP87" s="96"/>
      <c r="EQ87" s="96"/>
      <c r="ER87" s="96"/>
      <c r="ES87" s="96"/>
      <c r="ET87" s="96"/>
      <c r="EU87" s="96"/>
      <c r="EV87" s="96"/>
      <c r="EW87" s="96"/>
      <c r="EX87" s="96"/>
      <c r="EY87" s="96"/>
      <c r="EZ87" s="96"/>
      <c r="FA87" s="96"/>
      <c r="FB87" s="97"/>
      <c r="FC87" s="97"/>
      <c r="FD87" s="97"/>
      <c r="FE87" s="97"/>
      <c r="FF87" s="96"/>
      <c r="FG87" s="96"/>
      <c r="FH87" s="96"/>
      <c r="FI87" s="96"/>
      <c r="FJ87" s="96"/>
      <c r="FK87" s="96"/>
      <c r="FL87" s="96"/>
      <c r="FM87" s="96"/>
      <c r="FN87" s="96"/>
      <c r="FO87" s="96"/>
      <c r="FP87" s="96"/>
      <c r="FQ87" s="96"/>
      <c r="FR87" s="96"/>
      <c r="FS87" s="97"/>
      <c r="FT87" s="97"/>
      <c r="FU87" s="97"/>
      <c r="FV87" s="97"/>
      <c r="FW87" s="96"/>
      <c r="FX87" s="96"/>
      <c r="FY87" s="96"/>
      <c r="FZ87" s="96"/>
      <c r="GA87" s="96">
        <f>VLOOKUP($E87,'факт '!$E$7:$DM$254,63,0)</f>
        <v>0</v>
      </c>
      <c r="GB87" s="96">
        <f>VLOOKUP($E87,'факт '!$E$7:$DM$254,64,0)</f>
        <v>0</v>
      </c>
      <c r="GC87" s="96">
        <f>VLOOKUP($E87,'факт '!$E$7:$DM$254,65,0)</f>
        <v>0</v>
      </c>
      <c r="GD87" s="96">
        <f>VLOOKUP($E87,'факт '!$E$7:$DM$254,66,0)</f>
        <v>0</v>
      </c>
      <c r="GE87" s="96">
        <f>VLOOKUP($E87,'факт '!$E$7:$DM$254,67,0)</f>
        <v>0</v>
      </c>
      <c r="GF87" s="96">
        <f>VLOOKUP($E87,'факт '!$E$7:$DM$254,68,0)</f>
        <v>0</v>
      </c>
      <c r="GG87" s="96"/>
      <c r="GH87" s="96"/>
      <c r="GI87" s="96"/>
      <c r="GJ87" s="97">
        <f t="shared" si="1543"/>
        <v>0</v>
      </c>
      <c r="GK87" s="97">
        <f t="shared" si="1544"/>
        <v>0</v>
      </c>
      <c r="GL87" s="97"/>
      <c r="GM87" s="97"/>
      <c r="GN87" s="96"/>
      <c r="GO87" s="96"/>
      <c r="GP87" s="96"/>
      <c r="GQ87" s="96"/>
      <c r="GR87" s="96">
        <f>VLOOKUP($E87,'факт '!$E$7:$DM$254,93,0)</f>
        <v>0</v>
      </c>
      <c r="GS87" s="96">
        <f>VLOOKUP($E87,'факт '!$E$7:$DM$254,94,0)</f>
        <v>0</v>
      </c>
      <c r="GT87" s="96">
        <f>VLOOKUP($E87,'факт '!$E$7:$DM$254,95,0)</f>
        <v>0</v>
      </c>
      <c r="GU87" s="96">
        <f>VLOOKUP($E87,'факт '!$E$7:$DM$254,96,0)</f>
        <v>0</v>
      </c>
      <c r="GV87" s="96">
        <f>VLOOKUP($E87,'факт '!$E$7:$DM$254,97,0)</f>
        <v>0</v>
      </c>
      <c r="GW87" s="96">
        <f>VLOOKUP($E87,'факт '!$E$7:$DM$254,98,0)</f>
        <v>0</v>
      </c>
      <c r="GX87" s="96">
        <f t="shared" si="1545"/>
        <v>0</v>
      </c>
      <c r="GY87" s="96">
        <f t="shared" si="1546"/>
        <v>0</v>
      </c>
      <c r="GZ87" s="96">
        <f t="shared" si="1547"/>
        <v>0</v>
      </c>
      <c r="HA87" s="97">
        <f t="shared" si="1548"/>
        <v>0</v>
      </c>
      <c r="HB87" s="97">
        <f t="shared" si="1549"/>
        <v>0</v>
      </c>
      <c r="HC87" s="235">
        <f t="shared" si="1550"/>
        <v>0</v>
      </c>
      <c r="HD87" s="236" t="e">
        <f t="shared" si="1551"/>
        <v>#DIV/0!</v>
      </c>
      <c r="HE87" s="96"/>
      <c r="HF87" s="96"/>
      <c r="HG87" s="96"/>
      <c r="HH87" s="96"/>
      <c r="HI87" s="247"/>
      <c r="HJ87" s="247"/>
      <c r="HK87" s="247"/>
      <c r="HL87" s="96"/>
      <c r="HM87" s="96"/>
      <c r="HN87" s="96"/>
      <c r="HO87" s="96"/>
      <c r="HP87" s="96"/>
      <c r="HQ87" s="96"/>
      <c r="HR87" s="97"/>
      <c r="HS87" s="97"/>
      <c r="HT87" s="97"/>
      <c r="HU87" s="97"/>
      <c r="HV87" s="96"/>
      <c r="HW87" s="96"/>
      <c r="HX87" s="96"/>
      <c r="HY87" s="96"/>
      <c r="HZ87" s="96">
        <f>VLOOKUP($E87,'факт '!$E$7:$DM$254,87,0)</f>
        <v>0</v>
      </c>
      <c r="IA87" s="96">
        <f>VLOOKUP($E87,'факт '!$E$7:$DM$254,88,0)</f>
        <v>0</v>
      </c>
      <c r="IB87" s="96">
        <f>VLOOKUP($E87,'факт '!$E$7:$DM$254,89,0)</f>
        <v>0</v>
      </c>
      <c r="IC87" s="96">
        <f>VLOOKUP($E87,'факт '!$E$7:$DM$254,90,0)</f>
        <v>0</v>
      </c>
      <c r="ID87" s="96">
        <f>VLOOKUP($E87,'факт '!$E$7:$DM$254,91,0)</f>
        <v>0</v>
      </c>
      <c r="IE87" s="96">
        <f>VLOOKUP($E87,'факт '!$E$7:$DM$254,92,0)</f>
        <v>0</v>
      </c>
      <c r="IF87" s="96"/>
      <c r="IG87" s="96"/>
      <c r="IH87" s="96"/>
      <c r="II87" s="97">
        <f t="shared" si="1552"/>
        <v>0</v>
      </c>
      <c r="IJ87" s="97">
        <f t="shared" si="1553"/>
        <v>0</v>
      </c>
      <c r="IK87" s="97"/>
      <c r="IL87" s="97"/>
      <c r="IM87" s="96"/>
      <c r="IN87" s="96"/>
      <c r="IO87" s="96"/>
      <c r="IP87" s="96"/>
      <c r="IQ87" s="247"/>
      <c r="IR87" s="247"/>
      <c r="IS87" s="247"/>
      <c r="IT87" s="96"/>
      <c r="IU87" s="96"/>
      <c r="IV87" s="96"/>
      <c r="IW87" s="96"/>
      <c r="IX87" s="96"/>
      <c r="IY87" s="96"/>
      <c r="IZ87" s="97"/>
      <c r="JA87" s="97"/>
      <c r="JB87" s="97"/>
      <c r="JC87" s="97"/>
      <c r="JD87" s="96"/>
      <c r="JE87" s="96"/>
      <c r="JF87" s="96"/>
      <c r="JG87" s="96"/>
      <c r="JH87" s="96"/>
      <c r="JI87" s="96"/>
      <c r="JJ87" s="96"/>
      <c r="JK87" s="96"/>
      <c r="JL87" s="96"/>
      <c r="JM87" s="96"/>
      <c r="JN87" s="96"/>
      <c r="JO87" s="96"/>
      <c r="JP87" s="96"/>
      <c r="JQ87" s="97"/>
      <c r="JR87" s="97"/>
      <c r="JS87" s="97"/>
      <c r="JT87" s="97"/>
      <c r="JU87" s="97"/>
      <c r="JV87" s="97"/>
      <c r="JW87" s="97"/>
      <c r="JX87" s="97"/>
      <c r="JY87" s="97"/>
      <c r="JZ87" s="97"/>
      <c r="KA87" s="97"/>
      <c r="KB87" s="97"/>
      <c r="KC87" s="97"/>
      <c r="KD87" s="97"/>
      <c r="KE87" s="97"/>
      <c r="KF87" s="97"/>
      <c r="KG87" s="97"/>
      <c r="KH87" s="97"/>
      <c r="KI87" s="97"/>
      <c r="KJ87" s="97"/>
      <c r="KK87" s="97"/>
      <c r="KL87" s="97"/>
      <c r="KM87" s="97"/>
      <c r="KN87" s="97"/>
      <c r="KO87" s="97"/>
      <c r="KP87" s="97"/>
      <c r="KQ87" s="97"/>
      <c r="KR87" s="97"/>
      <c r="KS87" s="97"/>
      <c r="KT87" s="97"/>
      <c r="KU87" s="97"/>
      <c r="KV87" s="97"/>
      <c r="KW87" s="97"/>
      <c r="KX87" s="97"/>
      <c r="KY87" s="97"/>
      <c r="KZ87" s="97"/>
      <c r="LA87" s="97"/>
      <c r="LB87" s="97"/>
      <c r="LC87" s="98"/>
      <c r="LD87" s="99"/>
      <c r="LE87" s="98"/>
      <c r="LF87" s="98"/>
      <c r="LG87" s="231">
        <f t="shared" si="1519"/>
        <v>0</v>
      </c>
      <c r="LH87" s="231">
        <f t="shared" si="1519"/>
        <v>0</v>
      </c>
      <c r="LI87" s="231">
        <f t="shared" si="1519"/>
        <v>0</v>
      </c>
      <c r="LJ87" s="231">
        <f t="shared" si="1519"/>
        <v>0</v>
      </c>
      <c r="LK87" s="231">
        <f t="shared" si="1519"/>
        <v>0</v>
      </c>
      <c r="LL87" s="231">
        <f t="shared" si="1519"/>
        <v>0</v>
      </c>
      <c r="LM87" s="231">
        <f t="shared" si="1554"/>
        <v>0</v>
      </c>
      <c r="LN87" s="231">
        <f t="shared" si="1555"/>
        <v>0</v>
      </c>
      <c r="LO87" s="231">
        <f t="shared" si="1556"/>
        <v>0</v>
      </c>
      <c r="LP87" s="231">
        <f t="shared" si="1520"/>
        <v>0</v>
      </c>
      <c r="LQ87" s="231">
        <f t="shared" si="1521"/>
        <v>0</v>
      </c>
      <c r="LR87" s="100"/>
      <c r="LS87" s="101"/>
      <c r="LT87" s="102">
        <f t="shared" si="1513"/>
        <v>0</v>
      </c>
      <c r="LU87" s="102"/>
      <c r="LV87" s="261"/>
    </row>
    <row r="88" spans="1:335" ht="13.5" x14ac:dyDescent="0.2">
      <c r="A88" s="215">
        <v>1</v>
      </c>
      <c r="B88" s="215">
        <v>1</v>
      </c>
      <c r="C88" s="101"/>
      <c r="D88" s="119"/>
      <c r="E88" s="142" t="s">
        <v>337</v>
      </c>
      <c r="F88" s="295"/>
      <c r="G88" s="122"/>
      <c r="H88" s="156"/>
      <c r="I88" s="96"/>
      <c r="J88" s="96"/>
      <c r="K88" s="96"/>
      <c r="L88" s="96"/>
      <c r="M88" s="96">
        <f>VLOOKUP($E88,'факт '!$E$7:$DM$254,3,0)</f>
        <v>0</v>
      </c>
      <c r="N88" s="96">
        <f>VLOOKUP($E88,'факт '!$E$7:$DM$254,4,0)</f>
        <v>0</v>
      </c>
      <c r="O88" s="96">
        <f>VLOOKUP($E88,'факт '!$E$7:$DM$254,5,0)</f>
        <v>0</v>
      </c>
      <c r="P88" s="96">
        <f>VLOOKUP($E88,'факт '!$E$7:$DM$254,6,0)</f>
        <v>0</v>
      </c>
      <c r="Q88" s="96">
        <f>VLOOKUP($E88,'факт '!$E$7:$DM$254,7,0)</f>
        <v>0</v>
      </c>
      <c r="R88" s="96">
        <f>VLOOKUP($E88,'факт '!$E$7:$DM$254,8,0)</f>
        <v>0</v>
      </c>
      <c r="S88" s="96">
        <f t="shared" si="1523"/>
        <v>0</v>
      </c>
      <c r="T88" s="96">
        <f t="shared" si="1524"/>
        <v>0</v>
      </c>
      <c r="U88" s="96">
        <f t="shared" si="1525"/>
        <v>0</v>
      </c>
      <c r="V88" s="97">
        <f t="shared" si="1526"/>
        <v>0</v>
      </c>
      <c r="W88" s="97">
        <f t="shared" si="1527"/>
        <v>0</v>
      </c>
      <c r="X88" s="97"/>
      <c r="Y88" s="97"/>
      <c r="Z88" s="96"/>
      <c r="AA88" s="96"/>
      <c r="AB88" s="96"/>
      <c r="AC88" s="96"/>
      <c r="AD88" s="96">
        <f>VLOOKUP($E88,'факт '!$E$7:$DM$254,15,0)</f>
        <v>0</v>
      </c>
      <c r="AE88" s="96">
        <f>VLOOKUP($E88,'факт '!$E$7:$DM$254,16,0)</f>
        <v>0</v>
      </c>
      <c r="AF88" s="105">
        <f>VLOOKUP($E88,'факт '!$E$7:$DM$254,17,0)</f>
        <v>0</v>
      </c>
      <c r="AG88" s="96">
        <f>VLOOKUP($E88,'факт '!$E$7:$DM$254,18,0)</f>
        <v>0</v>
      </c>
      <c r="AH88" s="96">
        <f>VLOOKUP($E88,'факт '!$E$7:$DM$254,19,0)</f>
        <v>0</v>
      </c>
      <c r="AI88" s="96">
        <f>VLOOKUP($E88,'факт '!$E$7:$DM$254,20,0)</f>
        <v>0</v>
      </c>
      <c r="AJ88" s="96">
        <f t="shared" si="1528"/>
        <v>0</v>
      </c>
      <c r="AK88" s="96">
        <f t="shared" si="1529"/>
        <v>0</v>
      </c>
      <c r="AL88" s="172">
        <f t="shared" si="1530"/>
        <v>0</v>
      </c>
      <c r="AM88" s="97">
        <f t="shared" si="1531"/>
        <v>0</v>
      </c>
      <c r="AN88" s="97">
        <f t="shared" si="1532"/>
        <v>0</v>
      </c>
      <c r="AO88" s="97"/>
      <c r="AP88" s="97"/>
      <c r="AQ88" s="105"/>
      <c r="AR88" s="96"/>
      <c r="AS88" s="96"/>
      <c r="AT88" s="96"/>
      <c r="AU88" s="247"/>
      <c r="AV88" s="247"/>
      <c r="AW88" s="247"/>
      <c r="AX88" s="96"/>
      <c r="AY88" s="96"/>
      <c r="AZ88" s="96"/>
      <c r="BA88" s="96"/>
      <c r="BB88" s="96"/>
      <c r="BC88" s="96"/>
      <c r="BD88" s="97"/>
      <c r="BE88" s="97"/>
      <c r="BF88" s="97"/>
      <c r="BG88" s="97"/>
      <c r="BH88" s="96"/>
      <c r="BI88" s="96"/>
      <c r="BJ88" s="96"/>
      <c r="BK88" s="96"/>
      <c r="BL88" s="96">
        <f>VLOOKUP($E88,'факт '!$E$7:$DM$254,21,0)</f>
        <v>0</v>
      </c>
      <c r="BM88" s="96">
        <f>VLOOKUP($E88,'факт '!$E$7:$DM$254,22,0)</f>
        <v>0</v>
      </c>
      <c r="BN88" s="96">
        <f>VLOOKUP($E88,'факт '!$E$7:$DM$254,23,0)</f>
        <v>0</v>
      </c>
      <c r="BO88" s="105">
        <f>VLOOKUP($E88,'факт '!$E$7:$DM$254,24,0)</f>
        <v>0</v>
      </c>
      <c r="BP88" s="96">
        <f>VLOOKUP($E88,'факт '!$E$7:$DM$254,25,0)</f>
        <v>0</v>
      </c>
      <c r="BQ88" s="96">
        <f>VLOOKUP($E88,'факт '!$E$7:$DM$254,26,0)</f>
        <v>0</v>
      </c>
      <c r="BR88" s="96">
        <f t="shared" si="1533"/>
        <v>0</v>
      </c>
      <c r="BS88" s="96">
        <f t="shared" si="1534"/>
        <v>0</v>
      </c>
      <c r="BT88" s="172">
        <f t="shared" si="1535"/>
        <v>0</v>
      </c>
      <c r="BU88" s="97">
        <f t="shared" si="1517"/>
        <v>0</v>
      </c>
      <c r="BV88" s="97">
        <f t="shared" si="1518"/>
        <v>0</v>
      </c>
      <c r="BW88" s="97"/>
      <c r="BX88" s="97"/>
      <c r="BY88" s="96"/>
      <c r="BZ88" s="96"/>
      <c r="CA88" s="96"/>
      <c r="CB88" s="96"/>
      <c r="CC88" s="96">
        <f>VLOOKUP($E88,'факт '!$E$7:$DM$254,33,0)</f>
        <v>0</v>
      </c>
      <c r="CD88" s="96">
        <f>VLOOKUP($E88,'факт '!$E$7:$DM$254,34,0)</f>
        <v>0</v>
      </c>
      <c r="CE88" s="105">
        <f>VLOOKUP($E88,'факт '!$E$7:$DM$254,35,0)</f>
        <v>0</v>
      </c>
      <c r="CF88" s="96">
        <f>VLOOKUP($E88,'факт '!$E$7:$DM$254,36,0)</f>
        <v>0</v>
      </c>
      <c r="CG88" s="96">
        <f>VLOOKUP($E88,'факт '!$E$7:$DM$254,37,0)</f>
        <v>0</v>
      </c>
      <c r="CH88" s="96">
        <f>VLOOKUP($E88,'факт '!$E$7:$DM$254,38,0)</f>
        <v>0</v>
      </c>
      <c r="CI88" s="96">
        <f t="shared" si="1536"/>
        <v>0</v>
      </c>
      <c r="CJ88" s="96">
        <f t="shared" si="1537"/>
        <v>0</v>
      </c>
      <c r="CK88" s="172">
        <f t="shared" si="1538"/>
        <v>0</v>
      </c>
      <c r="CL88" s="97">
        <f t="shared" si="1539"/>
        <v>0</v>
      </c>
      <c r="CM88" s="97">
        <f t="shared" si="1540"/>
        <v>0</v>
      </c>
      <c r="CN88" s="235">
        <f t="shared" si="1541"/>
        <v>0</v>
      </c>
      <c r="CO88" s="97" t="e">
        <f t="shared" si="1542"/>
        <v>#DIV/0!</v>
      </c>
      <c r="CP88" s="96"/>
      <c r="CQ88" s="96"/>
      <c r="CR88" s="96"/>
      <c r="CS88" s="96"/>
      <c r="CT88" s="96"/>
      <c r="CU88" s="96"/>
      <c r="CV88" s="96"/>
      <c r="CW88" s="96"/>
      <c r="CX88" s="96"/>
      <c r="CY88" s="96"/>
      <c r="CZ88" s="96"/>
      <c r="DA88" s="96"/>
      <c r="DB88" s="96"/>
      <c r="DC88" s="97"/>
      <c r="DD88" s="97"/>
      <c r="DE88" s="97"/>
      <c r="DF88" s="97"/>
      <c r="DG88" s="96"/>
      <c r="DH88" s="96"/>
      <c r="DI88" s="96"/>
      <c r="DJ88" s="96"/>
      <c r="DK88" s="96"/>
      <c r="DL88" s="96"/>
      <c r="DM88" s="96"/>
      <c r="DN88" s="96"/>
      <c r="DO88" s="96"/>
      <c r="DP88" s="96"/>
      <c r="DQ88" s="96"/>
      <c r="DR88" s="96"/>
      <c r="DS88" s="96"/>
      <c r="DT88" s="97"/>
      <c r="DU88" s="97"/>
      <c r="DV88" s="97"/>
      <c r="DW88" s="97"/>
      <c r="DX88" s="96"/>
      <c r="DY88" s="96"/>
      <c r="DZ88" s="96"/>
      <c r="EA88" s="96"/>
      <c r="EB88" s="96"/>
      <c r="EC88" s="96"/>
      <c r="ED88" s="96"/>
      <c r="EE88" s="96"/>
      <c r="EF88" s="96"/>
      <c r="EG88" s="96"/>
      <c r="EH88" s="96"/>
      <c r="EI88" s="96"/>
      <c r="EJ88" s="96"/>
      <c r="EK88" s="97"/>
      <c r="EL88" s="97"/>
      <c r="EM88" s="97"/>
      <c r="EN88" s="97"/>
      <c r="EO88" s="96"/>
      <c r="EP88" s="96"/>
      <c r="EQ88" s="96"/>
      <c r="ER88" s="96"/>
      <c r="ES88" s="96"/>
      <c r="ET88" s="96"/>
      <c r="EU88" s="96"/>
      <c r="EV88" s="96"/>
      <c r="EW88" s="96"/>
      <c r="EX88" s="96"/>
      <c r="EY88" s="96"/>
      <c r="EZ88" s="96"/>
      <c r="FA88" s="96"/>
      <c r="FB88" s="97"/>
      <c r="FC88" s="97"/>
      <c r="FD88" s="97"/>
      <c r="FE88" s="97"/>
      <c r="FF88" s="96"/>
      <c r="FG88" s="96"/>
      <c r="FH88" s="96"/>
      <c r="FI88" s="96"/>
      <c r="FJ88" s="96"/>
      <c r="FK88" s="96"/>
      <c r="FL88" s="96"/>
      <c r="FM88" s="96"/>
      <c r="FN88" s="96"/>
      <c r="FO88" s="96"/>
      <c r="FP88" s="96"/>
      <c r="FQ88" s="96"/>
      <c r="FR88" s="96"/>
      <c r="FS88" s="97"/>
      <c r="FT88" s="97"/>
      <c r="FU88" s="97"/>
      <c r="FV88" s="97"/>
      <c r="FW88" s="96"/>
      <c r="FX88" s="96"/>
      <c r="FY88" s="96"/>
      <c r="FZ88" s="96"/>
      <c r="GA88" s="96">
        <f>VLOOKUP($E88,'факт '!$E$7:$DM$254,63,0)</f>
        <v>0</v>
      </c>
      <c r="GB88" s="96">
        <f>VLOOKUP($E88,'факт '!$E$7:$DM$254,64,0)</f>
        <v>0</v>
      </c>
      <c r="GC88" s="96">
        <f>VLOOKUP($E88,'факт '!$E$7:$DM$254,65,0)</f>
        <v>0</v>
      </c>
      <c r="GD88" s="96">
        <f>VLOOKUP($E88,'факт '!$E$7:$DM$254,66,0)</f>
        <v>0</v>
      </c>
      <c r="GE88" s="96">
        <f>VLOOKUP($E88,'факт '!$E$7:$DM$254,67,0)</f>
        <v>0</v>
      </c>
      <c r="GF88" s="96">
        <f>VLOOKUP($E88,'факт '!$E$7:$DM$254,68,0)</f>
        <v>0</v>
      </c>
      <c r="GG88" s="96"/>
      <c r="GH88" s="96"/>
      <c r="GI88" s="96"/>
      <c r="GJ88" s="97">
        <f t="shared" si="1543"/>
        <v>0</v>
      </c>
      <c r="GK88" s="97">
        <f t="shared" si="1544"/>
        <v>0</v>
      </c>
      <c r="GL88" s="97"/>
      <c r="GM88" s="97"/>
      <c r="GN88" s="96"/>
      <c r="GO88" s="96"/>
      <c r="GP88" s="96"/>
      <c r="GQ88" s="96"/>
      <c r="GR88" s="96">
        <f>VLOOKUP($E88,'факт '!$E$7:$DM$254,93,0)</f>
        <v>0</v>
      </c>
      <c r="GS88" s="96">
        <f>VLOOKUP($E88,'факт '!$E$7:$DM$254,94,0)</f>
        <v>0</v>
      </c>
      <c r="GT88" s="96">
        <f>VLOOKUP($E88,'факт '!$E$7:$DM$254,95,0)</f>
        <v>0</v>
      </c>
      <c r="GU88" s="96">
        <f>VLOOKUP($E88,'факт '!$E$7:$DM$254,96,0)</f>
        <v>0</v>
      </c>
      <c r="GV88" s="96">
        <f>VLOOKUP($E88,'факт '!$E$7:$DM$254,97,0)</f>
        <v>0</v>
      </c>
      <c r="GW88" s="96">
        <f>VLOOKUP($E88,'факт '!$E$7:$DM$254,98,0)</f>
        <v>0</v>
      </c>
      <c r="GX88" s="96">
        <f t="shared" si="1545"/>
        <v>0</v>
      </c>
      <c r="GY88" s="96">
        <f t="shared" si="1546"/>
        <v>0</v>
      </c>
      <c r="GZ88" s="96">
        <f t="shared" si="1547"/>
        <v>0</v>
      </c>
      <c r="HA88" s="97">
        <f t="shared" si="1548"/>
        <v>0</v>
      </c>
      <c r="HB88" s="97">
        <f t="shared" si="1549"/>
        <v>0</v>
      </c>
      <c r="HC88" s="235">
        <f t="shared" si="1550"/>
        <v>0</v>
      </c>
      <c r="HD88" s="236" t="e">
        <f t="shared" si="1551"/>
        <v>#DIV/0!</v>
      </c>
      <c r="HE88" s="96"/>
      <c r="HF88" s="96"/>
      <c r="HG88" s="96"/>
      <c r="HH88" s="96"/>
      <c r="HI88" s="247"/>
      <c r="HJ88" s="247"/>
      <c r="HK88" s="247"/>
      <c r="HL88" s="96"/>
      <c r="HM88" s="96"/>
      <c r="HN88" s="96"/>
      <c r="HO88" s="96"/>
      <c r="HP88" s="96"/>
      <c r="HQ88" s="96"/>
      <c r="HR88" s="97"/>
      <c r="HS88" s="97"/>
      <c r="HT88" s="97"/>
      <c r="HU88" s="97"/>
      <c r="HV88" s="96"/>
      <c r="HW88" s="96"/>
      <c r="HX88" s="96"/>
      <c r="HY88" s="96"/>
      <c r="HZ88" s="96">
        <f>VLOOKUP($E88,'факт '!$E$7:$DM$254,87,0)</f>
        <v>0</v>
      </c>
      <c r="IA88" s="96">
        <f>VLOOKUP($E88,'факт '!$E$7:$DM$254,88,0)</f>
        <v>0</v>
      </c>
      <c r="IB88" s="96">
        <f>VLOOKUP($E88,'факт '!$E$7:$DM$254,89,0)</f>
        <v>0</v>
      </c>
      <c r="IC88" s="96">
        <f>VLOOKUP($E88,'факт '!$E$7:$DM$254,90,0)</f>
        <v>0</v>
      </c>
      <c r="ID88" s="96">
        <f>VLOOKUP($E88,'факт '!$E$7:$DM$254,91,0)</f>
        <v>0</v>
      </c>
      <c r="IE88" s="96">
        <f>VLOOKUP($E88,'факт '!$E$7:$DM$254,92,0)</f>
        <v>0</v>
      </c>
      <c r="IF88" s="96"/>
      <c r="IG88" s="96"/>
      <c r="IH88" s="96"/>
      <c r="II88" s="97">
        <f t="shared" si="1552"/>
        <v>0</v>
      </c>
      <c r="IJ88" s="97">
        <f t="shared" si="1553"/>
        <v>0</v>
      </c>
      <c r="IK88" s="97"/>
      <c r="IL88" s="97"/>
      <c r="IM88" s="96"/>
      <c r="IN88" s="96"/>
      <c r="IO88" s="96"/>
      <c r="IP88" s="96"/>
      <c r="IQ88" s="247"/>
      <c r="IR88" s="247"/>
      <c r="IS88" s="247"/>
      <c r="IT88" s="96"/>
      <c r="IU88" s="96"/>
      <c r="IV88" s="96"/>
      <c r="IW88" s="96"/>
      <c r="IX88" s="96"/>
      <c r="IY88" s="96"/>
      <c r="IZ88" s="97"/>
      <c r="JA88" s="97"/>
      <c r="JB88" s="97"/>
      <c r="JC88" s="97"/>
      <c r="JD88" s="96"/>
      <c r="JE88" s="96"/>
      <c r="JF88" s="96"/>
      <c r="JG88" s="96"/>
      <c r="JH88" s="96"/>
      <c r="JI88" s="96"/>
      <c r="JJ88" s="96"/>
      <c r="JK88" s="96"/>
      <c r="JL88" s="96"/>
      <c r="JM88" s="96"/>
      <c r="JN88" s="96"/>
      <c r="JO88" s="96"/>
      <c r="JP88" s="96"/>
      <c r="JQ88" s="97"/>
      <c r="JR88" s="97"/>
      <c r="JS88" s="97"/>
      <c r="JT88" s="97"/>
      <c r="JU88" s="97"/>
      <c r="JV88" s="97"/>
      <c r="JW88" s="97"/>
      <c r="JX88" s="97"/>
      <c r="JY88" s="97"/>
      <c r="JZ88" s="97"/>
      <c r="KA88" s="97"/>
      <c r="KB88" s="97"/>
      <c r="KC88" s="97"/>
      <c r="KD88" s="97"/>
      <c r="KE88" s="97"/>
      <c r="KF88" s="97"/>
      <c r="KG88" s="97"/>
      <c r="KH88" s="97"/>
      <c r="KI88" s="97"/>
      <c r="KJ88" s="97"/>
      <c r="KK88" s="97"/>
      <c r="KL88" s="97"/>
      <c r="KM88" s="97"/>
      <c r="KN88" s="97"/>
      <c r="KO88" s="97"/>
      <c r="KP88" s="97"/>
      <c r="KQ88" s="97"/>
      <c r="KR88" s="97"/>
      <c r="KS88" s="97"/>
      <c r="KT88" s="97"/>
      <c r="KU88" s="97"/>
      <c r="KV88" s="97"/>
      <c r="KW88" s="97"/>
      <c r="KX88" s="97"/>
      <c r="KY88" s="97"/>
      <c r="KZ88" s="97"/>
      <c r="LA88" s="97"/>
      <c r="LB88" s="97"/>
      <c r="LC88" s="98"/>
      <c r="LD88" s="99"/>
      <c r="LE88" s="98"/>
      <c r="LF88" s="98"/>
      <c r="LG88" s="231">
        <f t="shared" si="1519"/>
        <v>0</v>
      </c>
      <c r="LH88" s="231">
        <f t="shared" si="1519"/>
        <v>0</v>
      </c>
      <c r="LI88" s="231">
        <f t="shared" si="1519"/>
        <v>0</v>
      </c>
      <c r="LJ88" s="231">
        <f t="shared" si="1519"/>
        <v>0</v>
      </c>
      <c r="LK88" s="231">
        <f t="shared" si="1519"/>
        <v>0</v>
      </c>
      <c r="LL88" s="231">
        <f t="shared" si="1519"/>
        <v>0</v>
      </c>
      <c r="LM88" s="231">
        <f t="shared" si="1554"/>
        <v>0</v>
      </c>
      <c r="LN88" s="231">
        <f t="shared" si="1555"/>
        <v>0</v>
      </c>
      <c r="LO88" s="231">
        <f t="shared" si="1556"/>
        <v>0</v>
      </c>
      <c r="LP88" s="231">
        <f t="shared" si="1520"/>
        <v>0</v>
      </c>
      <c r="LQ88" s="231">
        <f t="shared" si="1521"/>
        <v>0</v>
      </c>
      <c r="LR88" s="100"/>
      <c r="LS88" s="101"/>
      <c r="LT88" s="102">
        <f t="shared" si="1513"/>
        <v>0</v>
      </c>
      <c r="LU88" s="102"/>
      <c r="LV88" s="261"/>
    </row>
    <row r="89" spans="1:335" ht="13.5" x14ac:dyDescent="0.2">
      <c r="A89" s="215">
        <v>1</v>
      </c>
      <c r="B89" s="215">
        <v>1</v>
      </c>
      <c r="C89" s="101"/>
      <c r="D89" s="119"/>
      <c r="E89" s="142" t="s">
        <v>337</v>
      </c>
      <c r="F89" s="295"/>
      <c r="G89" s="122"/>
      <c r="H89" s="156"/>
      <c r="I89" s="96"/>
      <c r="J89" s="96"/>
      <c r="K89" s="96"/>
      <c r="L89" s="96"/>
      <c r="M89" s="96">
        <f>VLOOKUP($E89,'факт '!$E$7:$DM$254,3,0)</f>
        <v>0</v>
      </c>
      <c r="N89" s="96">
        <f>VLOOKUP($E89,'факт '!$E$7:$DM$254,4,0)</f>
        <v>0</v>
      </c>
      <c r="O89" s="96">
        <f>VLOOKUP($E89,'факт '!$E$7:$DM$254,5,0)</f>
        <v>0</v>
      </c>
      <c r="P89" s="96">
        <f>VLOOKUP($E89,'факт '!$E$7:$DM$254,6,0)</f>
        <v>0</v>
      </c>
      <c r="Q89" s="96">
        <f>VLOOKUP($E89,'факт '!$E$7:$DM$254,7,0)</f>
        <v>0</v>
      </c>
      <c r="R89" s="96">
        <f>VLOOKUP($E89,'факт '!$E$7:$DM$254,8,0)</f>
        <v>0</v>
      </c>
      <c r="S89" s="96">
        <f t="shared" si="1523"/>
        <v>0</v>
      </c>
      <c r="T89" s="96">
        <f t="shared" si="1524"/>
        <v>0</v>
      </c>
      <c r="U89" s="96">
        <f t="shared" si="1525"/>
        <v>0</v>
      </c>
      <c r="V89" s="97">
        <f t="shared" si="1526"/>
        <v>0</v>
      </c>
      <c r="W89" s="97">
        <f t="shared" si="1527"/>
        <v>0</v>
      </c>
      <c r="X89" s="97"/>
      <c r="Y89" s="97"/>
      <c r="Z89" s="96"/>
      <c r="AA89" s="96"/>
      <c r="AB89" s="96"/>
      <c r="AC89" s="96"/>
      <c r="AD89" s="96">
        <f>VLOOKUP($E89,'факт '!$E$7:$DM$254,15,0)</f>
        <v>0</v>
      </c>
      <c r="AE89" s="96">
        <f>VLOOKUP($E89,'факт '!$E$7:$DM$254,16,0)</f>
        <v>0</v>
      </c>
      <c r="AF89" s="105">
        <f>VLOOKUP($E89,'факт '!$E$7:$DM$254,17,0)</f>
        <v>0</v>
      </c>
      <c r="AG89" s="96">
        <f>VLOOKUP($E89,'факт '!$E$7:$DM$254,18,0)</f>
        <v>0</v>
      </c>
      <c r="AH89" s="96">
        <f>VLOOKUP($E89,'факт '!$E$7:$DM$254,19,0)</f>
        <v>0</v>
      </c>
      <c r="AI89" s="96">
        <f>VLOOKUP($E89,'факт '!$E$7:$DM$254,20,0)</f>
        <v>0</v>
      </c>
      <c r="AJ89" s="96">
        <f t="shared" si="1528"/>
        <v>0</v>
      </c>
      <c r="AK89" s="96">
        <f t="shared" si="1529"/>
        <v>0</v>
      </c>
      <c r="AL89" s="172">
        <f t="shared" si="1530"/>
        <v>0</v>
      </c>
      <c r="AM89" s="97">
        <f t="shared" si="1531"/>
        <v>0</v>
      </c>
      <c r="AN89" s="97">
        <f t="shared" si="1532"/>
        <v>0</v>
      </c>
      <c r="AO89" s="97"/>
      <c r="AP89" s="97"/>
      <c r="AQ89" s="105"/>
      <c r="AR89" s="96"/>
      <c r="AS89" s="96"/>
      <c r="AT89" s="96"/>
      <c r="AU89" s="247"/>
      <c r="AV89" s="247"/>
      <c r="AW89" s="247"/>
      <c r="AX89" s="96"/>
      <c r="AY89" s="96"/>
      <c r="AZ89" s="96"/>
      <c r="BA89" s="96"/>
      <c r="BB89" s="96"/>
      <c r="BC89" s="96"/>
      <c r="BD89" s="97"/>
      <c r="BE89" s="97"/>
      <c r="BF89" s="97"/>
      <c r="BG89" s="97"/>
      <c r="BH89" s="96"/>
      <c r="BI89" s="96"/>
      <c r="BJ89" s="96"/>
      <c r="BK89" s="96"/>
      <c r="BL89" s="96">
        <f>VLOOKUP($E89,'факт '!$E$7:$DM$254,21,0)</f>
        <v>0</v>
      </c>
      <c r="BM89" s="96">
        <f>VLOOKUP($E89,'факт '!$E$7:$DM$254,22,0)</f>
        <v>0</v>
      </c>
      <c r="BN89" s="96">
        <f>VLOOKUP($E89,'факт '!$E$7:$DM$254,23,0)</f>
        <v>0</v>
      </c>
      <c r="BO89" s="105">
        <f>VLOOKUP($E89,'факт '!$E$7:$DM$254,24,0)</f>
        <v>0</v>
      </c>
      <c r="BP89" s="96">
        <f>VLOOKUP($E89,'факт '!$E$7:$DM$254,25,0)</f>
        <v>0</v>
      </c>
      <c r="BQ89" s="96">
        <f>VLOOKUP($E89,'факт '!$E$7:$DM$254,26,0)</f>
        <v>0</v>
      </c>
      <c r="BR89" s="96">
        <f t="shared" si="1533"/>
        <v>0</v>
      </c>
      <c r="BS89" s="96">
        <f t="shared" si="1534"/>
        <v>0</v>
      </c>
      <c r="BT89" s="172">
        <f t="shared" si="1535"/>
        <v>0</v>
      </c>
      <c r="BU89" s="97">
        <f t="shared" si="1517"/>
        <v>0</v>
      </c>
      <c r="BV89" s="97">
        <f t="shared" si="1518"/>
        <v>0</v>
      </c>
      <c r="BW89" s="97"/>
      <c r="BX89" s="97"/>
      <c r="BY89" s="96"/>
      <c r="BZ89" s="96"/>
      <c r="CA89" s="96"/>
      <c r="CB89" s="96"/>
      <c r="CC89" s="96">
        <f>VLOOKUP($E89,'факт '!$E$7:$DM$254,33,0)</f>
        <v>0</v>
      </c>
      <c r="CD89" s="96">
        <f>VLOOKUP($E89,'факт '!$E$7:$DM$254,34,0)</f>
        <v>0</v>
      </c>
      <c r="CE89" s="105">
        <f>VLOOKUP($E89,'факт '!$E$7:$DM$254,35,0)</f>
        <v>0</v>
      </c>
      <c r="CF89" s="96">
        <f>VLOOKUP($E89,'факт '!$E$7:$DM$254,36,0)</f>
        <v>0</v>
      </c>
      <c r="CG89" s="96">
        <f>VLOOKUP($E89,'факт '!$E$7:$DM$254,37,0)</f>
        <v>0</v>
      </c>
      <c r="CH89" s="96">
        <f>VLOOKUP($E89,'факт '!$E$7:$DM$254,38,0)</f>
        <v>0</v>
      </c>
      <c r="CI89" s="96">
        <f t="shared" si="1536"/>
        <v>0</v>
      </c>
      <c r="CJ89" s="96">
        <f t="shared" si="1537"/>
        <v>0</v>
      </c>
      <c r="CK89" s="172">
        <f t="shared" si="1538"/>
        <v>0</v>
      </c>
      <c r="CL89" s="97">
        <f t="shared" si="1539"/>
        <v>0</v>
      </c>
      <c r="CM89" s="97">
        <f t="shared" si="1540"/>
        <v>0</v>
      </c>
      <c r="CN89" s="235">
        <f t="shared" si="1541"/>
        <v>0</v>
      </c>
      <c r="CO89" s="97" t="e">
        <f t="shared" si="1542"/>
        <v>#DIV/0!</v>
      </c>
      <c r="CP89" s="96"/>
      <c r="CQ89" s="96"/>
      <c r="CR89" s="96"/>
      <c r="CS89" s="96"/>
      <c r="CT89" s="96"/>
      <c r="CU89" s="96"/>
      <c r="CV89" s="96"/>
      <c r="CW89" s="96"/>
      <c r="CX89" s="96"/>
      <c r="CY89" s="96"/>
      <c r="CZ89" s="96"/>
      <c r="DA89" s="96"/>
      <c r="DB89" s="96"/>
      <c r="DC89" s="97"/>
      <c r="DD89" s="97"/>
      <c r="DE89" s="97"/>
      <c r="DF89" s="97"/>
      <c r="DG89" s="96"/>
      <c r="DH89" s="96"/>
      <c r="DI89" s="96"/>
      <c r="DJ89" s="96"/>
      <c r="DK89" s="96"/>
      <c r="DL89" s="96"/>
      <c r="DM89" s="96"/>
      <c r="DN89" s="96"/>
      <c r="DO89" s="96"/>
      <c r="DP89" s="96"/>
      <c r="DQ89" s="96"/>
      <c r="DR89" s="96"/>
      <c r="DS89" s="96"/>
      <c r="DT89" s="97"/>
      <c r="DU89" s="97"/>
      <c r="DV89" s="97"/>
      <c r="DW89" s="97"/>
      <c r="DX89" s="96"/>
      <c r="DY89" s="96"/>
      <c r="DZ89" s="96"/>
      <c r="EA89" s="96"/>
      <c r="EB89" s="96"/>
      <c r="EC89" s="96"/>
      <c r="ED89" s="96"/>
      <c r="EE89" s="96"/>
      <c r="EF89" s="96"/>
      <c r="EG89" s="96"/>
      <c r="EH89" s="96"/>
      <c r="EI89" s="96"/>
      <c r="EJ89" s="96"/>
      <c r="EK89" s="97"/>
      <c r="EL89" s="97"/>
      <c r="EM89" s="97"/>
      <c r="EN89" s="97"/>
      <c r="EO89" s="96"/>
      <c r="EP89" s="96"/>
      <c r="EQ89" s="96"/>
      <c r="ER89" s="96"/>
      <c r="ES89" s="96"/>
      <c r="ET89" s="96"/>
      <c r="EU89" s="96"/>
      <c r="EV89" s="96"/>
      <c r="EW89" s="96"/>
      <c r="EX89" s="96"/>
      <c r="EY89" s="96"/>
      <c r="EZ89" s="96"/>
      <c r="FA89" s="96"/>
      <c r="FB89" s="97"/>
      <c r="FC89" s="97"/>
      <c r="FD89" s="97"/>
      <c r="FE89" s="97"/>
      <c r="FF89" s="96"/>
      <c r="FG89" s="96"/>
      <c r="FH89" s="96"/>
      <c r="FI89" s="96"/>
      <c r="FJ89" s="96"/>
      <c r="FK89" s="96"/>
      <c r="FL89" s="96"/>
      <c r="FM89" s="96"/>
      <c r="FN89" s="96"/>
      <c r="FO89" s="96"/>
      <c r="FP89" s="96"/>
      <c r="FQ89" s="96"/>
      <c r="FR89" s="96"/>
      <c r="FS89" s="97"/>
      <c r="FT89" s="97"/>
      <c r="FU89" s="97"/>
      <c r="FV89" s="97"/>
      <c r="FW89" s="96"/>
      <c r="FX89" s="96"/>
      <c r="FY89" s="96"/>
      <c r="FZ89" s="96"/>
      <c r="GA89" s="96">
        <f>VLOOKUP($E89,'факт '!$E$7:$DM$254,63,0)</f>
        <v>0</v>
      </c>
      <c r="GB89" s="96">
        <f>VLOOKUP($E89,'факт '!$E$7:$DM$254,64,0)</f>
        <v>0</v>
      </c>
      <c r="GC89" s="96">
        <f>VLOOKUP($E89,'факт '!$E$7:$DM$254,65,0)</f>
        <v>0</v>
      </c>
      <c r="GD89" s="96">
        <f>VLOOKUP($E89,'факт '!$E$7:$DM$254,66,0)</f>
        <v>0</v>
      </c>
      <c r="GE89" s="96">
        <f>VLOOKUP($E89,'факт '!$E$7:$DM$254,67,0)</f>
        <v>0</v>
      </c>
      <c r="GF89" s="96">
        <f>VLOOKUP($E89,'факт '!$E$7:$DM$254,68,0)</f>
        <v>0</v>
      </c>
      <c r="GG89" s="96"/>
      <c r="GH89" s="96"/>
      <c r="GI89" s="96"/>
      <c r="GJ89" s="97">
        <f t="shared" si="1543"/>
        <v>0</v>
      </c>
      <c r="GK89" s="97">
        <f t="shared" si="1544"/>
        <v>0</v>
      </c>
      <c r="GL89" s="97"/>
      <c r="GM89" s="97"/>
      <c r="GN89" s="96"/>
      <c r="GO89" s="96"/>
      <c r="GP89" s="96"/>
      <c r="GQ89" s="96"/>
      <c r="GR89" s="96">
        <f>VLOOKUP($E89,'факт '!$E$7:$DM$254,93,0)</f>
        <v>0</v>
      </c>
      <c r="GS89" s="96">
        <f>VLOOKUP($E89,'факт '!$E$7:$DM$254,94,0)</f>
        <v>0</v>
      </c>
      <c r="GT89" s="96">
        <f>VLOOKUP($E89,'факт '!$E$7:$DM$254,95,0)</f>
        <v>0</v>
      </c>
      <c r="GU89" s="96">
        <f>VLOOKUP($E89,'факт '!$E$7:$DM$254,96,0)</f>
        <v>0</v>
      </c>
      <c r="GV89" s="96">
        <f>VLOOKUP($E89,'факт '!$E$7:$DM$254,97,0)</f>
        <v>0</v>
      </c>
      <c r="GW89" s="96">
        <f>VLOOKUP($E89,'факт '!$E$7:$DM$254,98,0)</f>
        <v>0</v>
      </c>
      <c r="GX89" s="96">
        <f t="shared" si="1545"/>
        <v>0</v>
      </c>
      <c r="GY89" s="96">
        <f t="shared" si="1546"/>
        <v>0</v>
      </c>
      <c r="GZ89" s="96">
        <f t="shared" si="1547"/>
        <v>0</v>
      </c>
      <c r="HA89" s="97">
        <f t="shared" si="1548"/>
        <v>0</v>
      </c>
      <c r="HB89" s="97">
        <f t="shared" si="1549"/>
        <v>0</v>
      </c>
      <c r="HC89" s="235">
        <f t="shared" si="1550"/>
        <v>0</v>
      </c>
      <c r="HD89" s="236" t="e">
        <f t="shared" si="1551"/>
        <v>#DIV/0!</v>
      </c>
      <c r="HE89" s="96"/>
      <c r="HF89" s="96"/>
      <c r="HG89" s="96"/>
      <c r="HH89" s="96"/>
      <c r="HI89" s="247"/>
      <c r="HJ89" s="247"/>
      <c r="HK89" s="247"/>
      <c r="HL89" s="96"/>
      <c r="HM89" s="96"/>
      <c r="HN89" s="96"/>
      <c r="HO89" s="96"/>
      <c r="HP89" s="96"/>
      <c r="HQ89" s="96"/>
      <c r="HR89" s="97"/>
      <c r="HS89" s="97"/>
      <c r="HT89" s="97"/>
      <c r="HU89" s="97"/>
      <c r="HV89" s="96"/>
      <c r="HW89" s="96"/>
      <c r="HX89" s="96"/>
      <c r="HY89" s="96"/>
      <c r="HZ89" s="96">
        <f>VLOOKUP($E89,'факт '!$E$7:$DM$254,87,0)</f>
        <v>0</v>
      </c>
      <c r="IA89" s="96">
        <f>VLOOKUP($E89,'факт '!$E$7:$DM$254,88,0)</f>
        <v>0</v>
      </c>
      <c r="IB89" s="96">
        <f>VLOOKUP($E89,'факт '!$E$7:$DM$254,89,0)</f>
        <v>0</v>
      </c>
      <c r="IC89" s="96">
        <f>VLOOKUP($E89,'факт '!$E$7:$DM$254,90,0)</f>
        <v>0</v>
      </c>
      <c r="ID89" s="96">
        <f>VLOOKUP($E89,'факт '!$E$7:$DM$254,91,0)</f>
        <v>0</v>
      </c>
      <c r="IE89" s="96">
        <f>VLOOKUP($E89,'факт '!$E$7:$DM$254,92,0)</f>
        <v>0</v>
      </c>
      <c r="IF89" s="96"/>
      <c r="IG89" s="96"/>
      <c r="IH89" s="96"/>
      <c r="II89" s="97">
        <f t="shared" si="1552"/>
        <v>0</v>
      </c>
      <c r="IJ89" s="97">
        <f t="shared" si="1553"/>
        <v>0</v>
      </c>
      <c r="IK89" s="97"/>
      <c r="IL89" s="97"/>
      <c r="IM89" s="96"/>
      <c r="IN89" s="96"/>
      <c r="IO89" s="96"/>
      <c r="IP89" s="96"/>
      <c r="IQ89" s="247"/>
      <c r="IR89" s="247"/>
      <c r="IS89" s="247"/>
      <c r="IT89" s="96"/>
      <c r="IU89" s="96"/>
      <c r="IV89" s="96"/>
      <c r="IW89" s="96"/>
      <c r="IX89" s="96"/>
      <c r="IY89" s="96"/>
      <c r="IZ89" s="97"/>
      <c r="JA89" s="97"/>
      <c r="JB89" s="97"/>
      <c r="JC89" s="97"/>
      <c r="JD89" s="96"/>
      <c r="JE89" s="96"/>
      <c r="JF89" s="96"/>
      <c r="JG89" s="96"/>
      <c r="JH89" s="96"/>
      <c r="JI89" s="96"/>
      <c r="JJ89" s="96"/>
      <c r="JK89" s="96"/>
      <c r="JL89" s="96"/>
      <c r="JM89" s="96"/>
      <c r="JN89" s="96"/>
      <c r="JO89" s="96"/>
      <c r="JP89" s="96"/>
      <c r="JQ89" s="97"/>
      <c r="JR89" s="97"/>
      <c r="JS89" s="97"/>
      <c r="JT89" s="97"/>
      <c r="JU89" s="97"/>
      <c r="JV89" s="97"/>
      <c r="JW89" s="97"/>
      <c r="JX89" s="97"/>
      <c r="JY89" s="97"/>
      <c r="JZ89" s="97"/>
      <c r="KA89" s="97"/>
      <c r="KB89" s="97"/>
      <c r="KC89" s="97"/>
      <c r="KD89" s="97"/>
      <c r="KE89" s="97"/>
      <c r="KF89" s="97"/>
      <c r="KG89" s="97"/>
      <c r="KH89" s="97"/>
      <c r="KI89" s="97"/>
      <c r="KJ89" s="97"/>
      <c r="KK89" s="97"/>
      <c r="KL89" s="97"/>
      <c r="KM89" s="97"/>
      <c r="KN89" s="97"/>
      <c r="KO89" s="97"/>
      <c r="KP89" s="97"/>
      <c r="KQ89" s="97"/>
      <c r="KR89" s="97"/>
      <c r="KS89" s="97"/>
      <c r="KT89" s="97"/>
      <c r="KU89" s="97"/>
      <c r="KV89" s="97"/>
      <c r="KW89" s="97"/>
      <c r="KX89" s="97"/>
      <c r="KY89" s="97"/>
      <c r="KZ89" s="97"/>
      <c r="LA89" s="97"/>
      <c r="LB89" s="97"/>
      <c r="LC89" s="98"/>
      <c r="LD89" s="99"/>
      <c r="LE89" s="98"/>
      <c r="LF89" s="98"/>
      <c r="LG89" s="231">
        <f t="shared" si="1519"/>
        <v>0</v>
      </c>
      <c r="LH89" s="231">
        <f t="shared" si="1519"/>
        <v>0</v>
      </c>
      <c r="LI89" s="231">
        <f t="shared" si="1519"/>
        <v>0</v>
      </c>
      <c r="LJ89" s="231">
        <f t="shared" si="1519"/>
        <v>0</v>
      </c>
      <c r="LK89" s="231">
        <f t="shared" si="1519"/>
        <v>0</v>
      </c>
      <c r="LL89" s="231">
        <f t="shared" si="1519"/>
        <v>0</v>
      </c>
      <c r="LM89" s="231">
        <f t="shared" si="1554"/>
        <v>0</v>
      </c>
      <c r="LN89" s="231">
        <f t="shared" si="1555"/>
        <v>0</v>
      </c>
      <c r="LO89" s="231">
        <f t="shared" si="1556"/>
        <v>0</v>
      </c>
      <c r="LP89" s="231">
        <f t="shared" si="1520"/>
        <v>0</v>
      </c>
      <c r="LQ89" s="231">
        <f t="shared" si="1521"/>
        <v>0</v>
      </c>
      <c r="LR89" s="100"/>
      <c r="LS89" s="101"/>
      <c r="LT89" s="102">
        <f t="shared" si="1513"/>
        <v>0</v>
      </c>
      <c r="LU89" s="102"/>
      <c r="LV89" s="261"/>
    </row>
    <row r="90" spans="1:335" ht="13.5" x14ac:dyDescent="0.2">
      <c r="A90" s="215">
        <v>1</v>
      </c>
      <c r="B90" s="215">
        <v>1</v>
      </c>
      <c r="C90" s="101"/>
      <c r="D90" s="119"/>
      <c r="E90" s="142" t="s">
        <v>337</v>
      </c>
      <c r="F90" s="295"/>
      <c r="G90" s="122"/>
      <c r="H90" s="156"/>
      <c r="I90" s="96"/>
      <c r="J90" s="96"/>
      <c r="K90" s="96"/>
      <c r="L90" s="96"/>
      <c r="M90" s="96">
        <f>VLOOKUP($E90,'факт '!$E$7:$DM$254,3,0)</f>
        <v>0</v>
      </c>
      <c r="N90" s="96">
        <f>VLOOKUP($E90,'факт '!$E$7:$DM$254,4,0)</f>
        <v>0</v>
      </c>
      <c r="O90" s="96">
        <f>VLOOKUP($E90,'факт '!$E$7:$DM$254,5,0)</f>
        <v>0</v>
      </c>
      <c r="P90" s="96">
        <f>VLOOKUP($E90,'факт '!$E$7:$DM$254,6,0)</f>
        <v>0</v>
      </c>
      <c r="Q90" s="96">
        <f>VLOOKUP($E90,'факт '!$E$7:$DM$254,7,0)</f>
        <v>0</v>
      </c>
      <c r="R90" s="96">
        <f>VLOOKUP($E90,'факт '!$E$7:$DM$254,8,0)</f>
        <v>0</v>
      </c>
      <c r="S90" s="96">
        <f t="shared" si="1523"/>
        <v>0</v>
      </c>
      <c r="T90" s="96">
        <f t="shared" si="1524"/>
        <v>0</v>
      </c>
      <c r="U90" s="96">
        <f t="shared" si="1525"/>
        <v>0</v>
      </c>
      <c r="V90" s="97">
        <f t="shared" si="1526"/>
        <v>0</v>
      </c>
      <c r="W90" s="97">
        <f t="shared" si="1527"/>
        <v>0</v>
      </c>
      <c r="X90" s="97"/>
      <c r="Y90" s="97"/>
      <c r="Z90" s="96"/>
      <c r="AA90" s="96"/>
      <c r="AB90" s="96"/>
      <c r="AC90" s="96"/>
      <c r="AD90" s="96">
        <f>VLOOKUP($E90,'факт '!$E$7:$DM$254,15,0)</f>
        <v>0</v>
      </c>
      <c r="AE90" s="96">
        <f>VLOOKUP($E90,'факт '!$E$7:$DM$254,16,0)</f>
        <v>0</v>
      </c>
      <c r="AF90" s="105">
        <f>VLOOKUP($E90,'факт '!$E$7:$DM$254,17,0)</f>
        <v>0</v>
      </c>
      <c r="AG90" s="96">
        <f>VLOOKUP($E90,'факт '!$E$7:$DM$254,18,0)</f>
        <v>0</v>
      </c>
      <c r="AH90" s="96">
        <f>VLOOKUP($E90,'факт '!$E$7:$DM$254,19,0)</f>
        <v>0</v>
      </c>
      <c r="AI90" s="96">
        <f>VLOOKUP($E90,'факт '!$E$7:$DM$254,20,0)</f>
        <v>0</v>
      </c>
      <c r="AJ90" s="96">
        <f t="shared" si="1528"/>
        <v>0</v>
      </c>
      <c r="AK90" s="96">
        <f t="shared" si="1529"/>
        <v>0</v>
      </c>
      <c r="AL90" s="172">
        <f t="shared" si="1530"/>
        <v>0</v>
      </c>
      <c r="AM90" s="97">
        <f t="shared" si="1531"/>
        <v>0</v>
      </c>
      <c r="AN90" s="97">
        <f t="shared" si="1532"/>
        <v>0</v>
      </c>
      <c r="AO90" s="97"/>
      <c r="AP90" s="97"/>
      <c r="AQ90" s="105"/>
      <c r="AR90" s="96"/>
      <c r="AS90" s="96"/>
      <c r="AT90" s="96"/>
      <c r="AU90" s="247"/>
      <c r="AV90" s="247"/>
      <c r="AW90" s="247"/>
      <c r="AX90" s="96"/>
      <c r="AY90" s="96"/>
      <c r="AZ90" s="96"/>
      <c r="BA90" s="96"/>
      <c r="BB90" s="96"/>
      <c r="BC90" s="96"/>
      <c r="BD90" s="97"/>
      <c r="BE90" s="97"/>
      <c r="BF90" s="97"/>
      <c r="BG90" s="97"/>
      <c r="BH90" s="96"/>
      <c r="BI90" s="96"/>
      <c r="BJ90" s="96"/>
      <c r="BK90" s="96"/>
      <c r="BL90" s="96">
        <f>VLOOKUP($E90,'факт '!$E$7:$DM$254,21,0)</f>
        <v>0</v>
      </c>
      <c r="BM90" s="96">
        <f>VLOOKUP($E90,'факт '!$E$7:$DM$254,22,0)</f>
        <v>0</v>
      </c>
      <c r="BN90" s="96">
        <f>VLOOKUP($E90,'факт '!$E$7:$DM$254,23,0)</f>
        <v>0</v>
      </c>
      <c r="BO90" s="105">
        <f>VLOOKUP($E90,'факт '!$E$7:$DM$254,24,0)</f>
        <v>0</v>
      </c>
      <c r="BP90" s="96">
        <f>VLOOKUP($E90,'факт '!$E$7:$DM$254,25,0)</f>
        <v>0</v>
      </c>
      <c r="BQ90" s="96">
        <f>VLOOKUP($E90,'факт '!$E$7:$DM$254,26,0)</f>
        <v>0</v>
      </c>
      <c r="BR90" s="96">
        <f t="shared" si="1533"/>
        <v>0</v>
      </c>
      <c r="BS90" s="96">
        <f t="shared" si="1534"/>
        <v>0</v>
      </c>
      <c r="BT90" s="172">
        <f t="shared" si="1535"/>
        <v>0</v>
      </c>
      <c r="BU90" s="97">
        <f t="shared" si="1517"/>
        <v>0</v>
      </c>
      <c r="BV90" s="97">
        <f t="shared" si="1518"/>
        <v>0</v>
      </c>
      <c r="BW90" s="97"/>
      <c r="BX90" s="97"/>
      <c r="BY90" s="96"/>
      <c r="BZ90" s="96"/>
      <c r="CA90" s="96"/>
      <c r="CB90" s="96"/>
      <c r="CC90" s="96">
        <f>VLOOKUP($E90,'факт '!$E$7:$DM$254,33,0)</f>
        <v>0</v>
      </c>
      <c r="CD90" s="96">
        <f>VLOOKUP($E90,'факт '!$E$7:$DM$254,34,0)</f>
        <v>0</v>
      </c>
      <c r="CE90" s="105">
        <f>VLOOKUP($E90,'факт '!$E$7:$DM$254,35,0)</f>
        <v>0</v>
      </c>
      <c r="CF90" s="96">
        <f>VLOOKUP($E90,'факт '!$E$7:$DM$254,36,0)</f>
        <v>0</v>
      </c>
      <c r="CG90" s="96">
        <f>VLOOKUP($E90,'факт '!$E$7:$DM$254,37,0)</f>
        <v>0</v>
      </c>
      <c r="CH90" s="96">
        <f>VLOOKUP($E90,'факт '!$E$7:$DM$254,38,0)</f>
        <v>0</v>
      </c>
      <c r="CI90" s="96">
        <f t="shared" si="1536"/>
        <v>0</v>
      </c>
      <c r="CJ90" s="96">
        <f t="shared" si="1537"/>
        <v>0</v>
      </c>
      <c r="CK90" s="172">
        <f t="shared" si="1538"/>
        <v>0</v>
      </c>
      <c r="CL90" s="97">
        <f t="shared" si="1539"/>
        <v>0</v>
      </c>
      <c r="CM90" s="97">
        <f t="shared" si="1540"/>
        <v>0</v>
      </c>
      <c r="CN90" s="235">
        <f t="shared" si="1541"/>
        <v>0</v>
      </c>
      <c r="CO90" s="97" t="e">
        <f t="shared" si="1542"/>
        <v>#DIV/0!</v>
      </c>
      <c r="CP90" s="96"/>
      <c r="CQ90" s="96"/>
      <c r="CR90" s="96"/>
      <c r="CS90" s="96"/>
      <c r="CT90" s="96"/>
      <c r="CU90" s="96"/>
      <c r="CV90" s="96"/>
      <c r="CW90" s="96"/>
      <c r="CX90" s="96"/>
      <c r="CY90" s="96"/>
      <c r="CZ90" s="96"/>
      <c r="DA90" s="96"/>
      <c r="DB90" s="96"/>
      <c r="DC90" s="97"/>
      <c r="DD90" s="97"/>
      <c r="DE90" s="97"/>
      <c r="DF90" s="97"/>
      <c r="DG90" s="96"/>
      <c r="DH90" s="96"/>
      <c r="DI90" s="96"/>
      <c r="DJ90" s="96"/>
      <c r="DK90" s="96"/>
      <c r="DL90" s="96"/>
      <c r="DM90" s="96"/>
      <c r="DN90" s="96"/>
      <c r="DO90" s="96"/>
      <c r="DP90" s="96"/>
      <c r="DQ90" s="96"/>
      <c r="DR90" s="96"/>
      <c r="DS90" s="96"/>
      <c r="DT90" s="97"/>
      <c r="DU90" s="97"/>
      <c r="DV90" s="97"/>
      <c r="DW90" s="97"/>
      <c r="DX90" s="96"/>
      <c r="DY90" s="96"/>
      <c r="DZ90" s="96"/>
      <c r="EA90" s="96"/>
      <c r="EB90" s="96"/>
      <c r="EC90" s="96"/>
      <c r="ED90" s="96"/>
      <c r="EE90" s="96"/>
      <c r="EF90" s="96"/>
      <c r="EG90" s="96"/>
      <c r="EH90" s="96"/>
      <c r="EI90" s="96"/>
      <c r="EJ90" s="96"/>
      <c r="EK90" s="97"/>
      <c r="EL90" s="97"/>
      <c r="EM90" s="97"/>
      <c r="EN90" s="97"/>
      <c r="EO90" s="96"/>
      <c r="EP90" s="96"/>
      <c r="EQ90" s="96"/>
      <c r="ER90" s="96"/>
      <c r="ES90" s="96"/>
      <c r="ET90" s="96"/>
      <c r="EU90" s="96"/>
      <c r="EV90" s="96"/>
      <c r="EW90" s="96"/>
      <c r="EX90" s="96"/>
      <c r="EY90" s="96"/>
      <c r="EZ90" s="96"/>
      <c r="FA90" s="96"/>
      <c r="FB90" s="97"/>
      <c r="FC90" s="97"/>
      <c r="FD90" s="97"/>
      <c r="FE90" s="97"/>
      <c r="FF90" s="96"/>
      <c r="FG90" s="96"/>
      <c r="FH90" s="96"/>
      <c r="FI90" s="96"/>
      <c r="FJ90" s="96"/>
      <c r="FK90" s="96"/>
      <c r="FL90" s="96"/>
      <c r="FM90" s="96"/>
      <c r="FN90" s="96"/>
      <c r="FO90" s="96"/>
      <c r="FP90" s="96"/>
      <c r="FQ90" s="96"/>
      <c r="FR90" s="96"/>
      <c r="FS90" s="97"/>
      <c r="FT90" s="97"/>
      <c r="FU90" s="97"/>
      <c r="FV90" s="97"/>
      <c r="FW90" s="96"/>
      <c r="FX90" s="96"/>
      <c r="FY90" s="96"/>
      <c r="FZ90" s="96"/>
      <c r="GA90" s="96">
        <f>VLOOKUP($E90,'факт '!$E$7:$DM$254,63,0)</f>
        <v>0</v>
      </c>
      <c r="GB90" s="96">
        <f>VLOOKUP($E90,'факт '!$E$7:$DM$254,64,0)</f>
        <v>0</v>
      </c>
      <c r="GC90" s="96">
        <f>VLOOKUP($E90,'факт '!$E$7:$DM$254,65,0)</f>
        <v>0</v>
      </c>
      <c r="GD90" s="96">
        <f>VLOOKUP($E90,'факт '!$E$7:$DM$254,66,0)</f>
        <v>0</v>
      </c>
      <c r="GE90" s="96">
        <f>VLOOKUP($E90,'факт '!$E$7:$DM$254,67,0)</f>
        <v>0</v>
      </c>
      <c r="GF90" s="96">
        <f>VLOOKUP($E90,'факт '!$E$7:$DM$254,68,0)</f>
        <v>0</v>
      </c>
      <c r="GG90" s="96"/>
      <c r="GH90" s="96"/>
      <c r="GI90" s="96"/>
      <c r="GJ90" s="97">
        <f t="shared" si="1543"/>
        <v>0</v>
      </c>
      <c r="GK90" s="97">
        <f t="shared" si="1544"/>
        <v>0</v>
      </c>
      <c r="GL90" s="97"/>
      <c r="GM90" s="97"/>
      <c r="GN90" s="96"/>
      <c r="GO90" s="96"/>
      <c r="GP90" s="96"/>
      <c r="GQ90" s="96"/>
      <c r="GR90" s="96">
        <f>VLOOKUP($E90,'факт '!$E$7:$DM$254,93,0)</f>
        <v>0</v>
      </c>
      <c r="GS90" s="96">
        <f>VLOOKUP($E90,'факт '!$E$7:$DM$254,94,0)</f>
        <v>0</v>
      </c>
      <c r="GT90" s="96">
        <f>VLOOKUP($E90,'факт '!$E$7:$DM$254,95,0)</f>
        <v>0</v>
      </c>
      <c r="GU90" s="96">
        <f>VLOOKUP($E90,'факт '!$E$7:$DM$254,96,0)</f>
        <v>0</v>
      </c>
      <c r="GV90" s="96">
        <f>VLOOKUP($E90,'факт '!$E$7:$DM$254,97,0)</f>
        <v>0</v>
      </c>
      <c r="GW90" s="96">
        <f>VLOOKUP($E90,'факт '!$E$7:$DM$254,98,0)</f>
        <v>0</v>
      </c>
      <c r="GX90" s="96">
        <f t="shared" si="1545"/>
        <v>0</v>
      </c>
      <c r="GY90" s="96">
        <f t="shared" si="1546"/>
        <v>0</v>
      </c>
      <c r="GZ90" s="96">
        <f t="shared" si="1547"/>
        <v>0</v>
      </c>
      <c r="HA90" s="97">
        <f t="shared" si="1548"/>
        <v>0</v>
      </c>
      <c r="HB90" s="97">
        <f t="shared" si="1549"/>
        <v>0</v>
      </c>
      <c r="HC90" s="235">
        <f t="shared" si="1550"/>
        <v>0</v>
      </c>
      <c r="HD90" s="236" t="e">
        <f t="shared" si="1551"/>
        <v>#DIV/0!</v>
      </c>
      <c r="HE90" s="96"/>
      <c r="HF90" s="96"/>
      <c r="HG90" s="96"/>
      <c r="HH90" s="96"/>
      <c r="HI90" s="247"/>
      <c r="HJ90" s="247"/>
      <c r="HK90" s="247"/>
      <c r="HL90" s="96"/>
      <c r="HM90" s="96"/>
      <c r="HN90" s="96"/>
      <c r="HO90" s="96"/>
      <c r="HP90" s="96"/>
      <c r="HQ90" s="96"/>
      <c r="HR90" s="97"/>
      <c r="HS90" s="97"/>
      <c r="HT90" s="97"/>
      <c r="HU90" s="97"/>
      <c r="HV90" s="96"/>
      <c r="HW90" s="96"/>
      <c r="HX90" s="96"/>
      <c r="HY90" s="96"/>
      <c r="HZ90" s="96">
        <f>VLOOKUP($E90,'факт '!$E$7:$DM$254,87,0)</f>
        <v>0</v>
      </c>
      <c r="IA90" s="96">
        <f>VLOOKUP($E90,'факт '!$E$7:$DM$254,88,0)</f>
        <v>0</v>
      </c>
      <c r="IB90" s="96">
        <f>VLOOKUP($E90,'факт '!$E$7:$DM$254,89,0)</f>
        <v>0</v>
      </c>
      <c r="IC90" s="96">
        <f>VLOOKUP($E90,'факт '!$E$7:$DM$254,90,0)</f>
        <v>0</v>
      </c>
      <c r="ID90" s="96">
        <f>VLOOKUP($E90,'факт '!$E$7:$DM$254,91,0)</f>
        <v>0</v>
      </c>
      <c r="IE90" s="96">
        <f>VLOOKUP($E90,'факт '!$E$7:$DM$254,92,0)</f>
        <v>0</v>
      </c>
      <c r="IF90" s="96"/>
      <c r="IG90" s="96"/>
      <c r="IH90" s="96"/>
      <c r="II90" s="97">
        <f t="shared" si="1552"/>
        <v>0</v>
      </c>
      <c r="IJ90" s="97">
        <f t="shared" si="1553"/>
        <v>0</v>
      </c>
      <c r="IK90" s="97"/>
      <c r="IL90" s="97"/>
      <c r="IM90" s="96"/>
      <c r="IN90" s="96"/>
      <c r="IO90" s="96"/>
      <c r="IP90" s="96"/>
      <c r="IQ90" s="247"/>
      <c r="IR90" s="247"/>
      <c r="IS90" s="247"/>
      <c r="IT90" s="96"/>
      <c r="IU90" s="96"/>
      <c r="IV90" s="96"/>
      <c r="IW90" s="96"/>
      <c r="IX90" s="96"/>
      <c r="IY90" s="96"/>
      <c r="IZ90" s="97"/>
      <c r="JA90" s="97"/>
      <c r="JB90" s="97"/>
      <c r="JC90" s="97"/>
      <c r="JD90" s="96"/>
      <c r="JE90" s="96"/>
      <c r="JF90" s="96"/>
      <c r="JG90" s="96"/>
      <c r="JH90" s="96"/>
      <c r="JI90" s="96"/>
      <c r="JJ90" s="96"/>
      <c r="JK90" s="96"/>
      <c r="JL90" s="96"/>
      <c r="JM90" s="96"/>
      <c r="JN90" s="96"/>
      <c r="JO90" s="96"/>
      <c r="JP90" s="96"/>
      <c r="JQ90" s="97"/>
      <c r="JR90" s="97"/>
      <c r="JS90" s="97"/>
      <c r="JT90" s="97"/>
      <c r="JU90" s="97"/>
      <c r="JV90" s="97"/>
      <c r="JW90" s="97"/>
      <c r="JX90" s="97"/>
      <c r="JY90" s="97"/>
      <c r="JZ90" s="97"/>
      <c r="KA90" s="97"/>
      <c r="KB90" s="97"/>
      <c r="KC90" s="97"/>
      <c r="KD90" s="97"/>
      <c r="KE90" s="97"/>
      <c r="KF90" s="97"/>
      <c r="KG90" s="97"/>
      <c r="KH90" s="97"/>
      <c r="KI90" s="97"/>
      <c r="KJ90" s="97"/>
      <c r="KK90" s="97"/>
      <c r="KL90" s="97"/>
      <c r="KM90" s="97"/>
      <c r="KN90" s="97"/>
      <c r="KO90" s="97"/>
      <c r="KP90" s="97"/>
      <c r="KQ90" s="97"/>
      <c r="KR90" s="97"/>
      <c r="KS90" s="97"/>
      <c r="KT90" s="97"/>
      <c r="KU90" s="97"/>
      <c r="KV90" s="97"/>
      <c r="KW90" s="97"/>
      <c r="KX90" s="97"/>
      <c r="KY90" s="97"/>
      <c r="KZ90" s="97"/>
      <c r="LA90" s="97"/>
      <c r="LB90" s="97"/>
      <c r="LC90" s="98"/>
      <c r="LD90" s="99"/>
      <c r="LE90" s="98"/>
      <c r="LF90" s="98"/>
      <c r="LG90" s="231">
        <f t="shared" si="1519"/>
        <v>0</v>
      </c>
      <c r="LH90" s="231">
        <f t="shared" si="1519"/>
        <v>0</v>
      </c>
      <c r="LI90" s="231">
        <f t="shared" si="1519"/>
        <v>0</v>
      </c>
      <c r="LJ90" s="231">
        <f t="shared" si="1519"/>
        <v>0</v>
      </c>
      <c r="LK90" s="231">
        <f t="shared" si="1519"/>
        <v>0</v>
      </c>
      <c r="LL90" s="231">
        <f t="shared" si="1519"/>
        <v>0</v>
      </c>
      <c r="LM90" s="231">
        <f t="shared" si="1554"/>
        <v>0</v>
      </c>
      <c r="LN90" s="231">
        <f t="shared" si="1555"/>
        <v>0</v>
      </c>
      <c r="LO90" s="231">
        <f t="shared" si="1556"/>
        <v>0</v>
      </c>
      <c r="LP90" s="231">
        <f t="shared" si="1520"/>
        <v>0</v>
      </c>
      <c r="LQ90" s="231">
        <f t="shared" si="1521"/>
        <v>0</v>
      </c>
      <c r="LR90" s="100"/>
      <c r="LS90" s="101"/>
      <c r="LT90" s="102">
        <f t="shared" si="1513"/>
        <v>0</v>
      </c>
      <c r="LU90" s="102"/>
      <c r="LV90" s="261"/>
    </row>
    <row r="91" spans="1:335" ht="13.5" x14ac:dyDescent="0.2">
      <c r="A91" s="215">
        <v>1</v>
      </c>
      <c r="B91" s="215">
        <v>1</v>
      </c>
      <c r="C91" s="101"/>
      <c r="D91" s="119"/>
      <c r="E91" s="142" t="s">
        <v>337</v>
      </c>
      <c r="F91" s="295"/>
      <c r="G91" s="122"/>
      <c r="H91" s="156"/>
      <c r="I91" s="96"/>
      <c r="J91" s="96"/>
      <c r="K91" s="96"/>
      <c r="L91" s="96"/>
      <c r="M91" s="96">
        <f>VLOOKUP($E91,'факт '!$E$7:$DM$254,3,0)</f>
        <v>0</v>
      </c>
      <c r="N91" s="96">
        <f>VLOOKUP($E91,'факт '!$E$7:$DM$254,4,0)</f>
        <v>0</v>
      </c>
      <c r="O91" s="96">
        <f>VLOOKUP($E91,'факт '!$E$7:$DM$254,5,0)</f>
        <v>0</v>
      </c>
      <c r="P91" s="96">
        <f>VLOOKUP($E91,'факт '!$E$7:$DM$254,6,0)</f>
        <v>0</v>
      </c>
      <c r="Q91" s="96">
        <f>VLOOKUP($E91,'факт '!$E$7:$DM$254,7,0)</f>
        <v>0</v>
      </c>
      <c r="R91" s="96">
        <f>VLOOKUP($E91,'факт '!$E$7:$DM$254,8,0)</f>
        <v>0</v>
      </c>
      <c r="S91" s="96">
        <f t="shared" si="1523"/>
        <v>0</v>
      </c>
      <c r="T91" s="96">
        <f t="shared" si="1524"/>
        <v>0</v>
      </c>
      <c r="U91" s="96">
        <f t="shared" si="1525"/>
        <v>0</v>
      </c>
      <c r="V91" s="97">
        <f t="shared" si="1526"/>
        <v>0</v>
      </c>
      <c r="W91" s="97">
        <f t="shared" si="1527"/>
        <v>0</v>
      </c>
      <c r="X91" s="97"/>
      <c r="Y91" s="97"/>
      <c r="Z91" s="96"/>
      <c r="AA91" s="96"/>
      <c r="AB91" s="96"/>
      <c r="AC91" s="96"/>
      <c r="AD91" s="96">
        <f>VLOOKUP($E91,'факт '!$E$7:$DM$254,15,0)</f>
        <v>0</v>
      </c>
      <c r="AE91" s="96">
        <f>VLOOKUP($E91,'факт '!$E$7:$DM$254,16,0)</f>
        <v>0</v>
      </c>
      <c r="AF91" s="105">
        <f>VLOOKUP($E91,'факт '!$E$7:$DM$254,17,0)</f>
        <v>0</v>
      </c>
      <c r="AG91" s="96">
        <f>VLOOKUP($E91,'факт '!$E$7:$DM$254,18,0)</f>
        <v>0</v>
      </c>
      <c r="AH91" s="96">
        <f>VLOOKUP($E91,'факт '!$E$7:$DM$254,19,0)</f>
        <v>0</v>
      </c>
      <c r="AI91" s="96">
        <f>VLOOKUP($E91,'факт '!$E$7:$DM$254,20,0)</f>
        <v>0</v>
      </c>
      <c r="AJ91" s="96">
        <f t="shared" si="1528"/>
        <v>0</v>
      </c>
      <c r="AK91" s="96">
        <f t="shared" si="1529"/>
        <v>0</v>
      </c>
      <c r="AL91" s="172">
        <f t="shared" si="1530"/>
        <v>0</v>
      </c>
      <c r="AM91" s="97">
        <f t="shared" si="1531"/>
        <v>0</v>
      </c>
      <c r="AN91" s="97">
        <f t="shared" si="1532"/>
        <v>0</v>
      </c>
      <c r="AO91" s="97"/>
      <c r="AP91" s="97"/>
      <c r="AQ91" s="105"/>
      <c r="AR91" s="96"/>
      <c r="AS91" s="96"/>
      <c r="AT91" s="96"/>
      <c r="AU91" s="247"/>
      <c r="AV91" s="247"/>
      <c r="AW91" s="247"/>
      <c r="AX91" s="96"/>
      <c r="AY91" s="96"/>
      <c r="AZ91" s="96"/>
      <c r="BA91" s="96"/>
      <c r="BB91" s="96"/>
      <c r="BC91" s="96"/>
      <c r="BD91" s="97"/>
      <c r="BE91" s="97"/>
      <c r="BF91" s="97"/>
      <c r="BG91" s="97"/>
      <c r="BH91" s="96"/>
      <c r="BI91" s="96"/>
      <c r="BJ91" s="96"/>
      <c r="BK91" s="96"/>
      <c r="BL91" s="96">
        <f>VLOOKUP($E91,'факт '!$E$7:$DM$254,21,0)</f>
        <v>0</v>
      </c>
      <c r="BM91" s="96">
        <f>VLOOKUP($E91,'факт '!$E$7:$DM$254,22,0)</f>
        <v>0</v>
      </c>
      <c r="BN91" s="96">
        <f>VLOOKUP($E91,'факт '!$E$7:$DM$254,23,0)</f>
        <v>0</v>
      </c>
      <c r="BO91" s="105">
        <f>VLOOKUP($E91,'факт '!$E$7:$DM$254,24,0)</f>
        <v>0</v>
      </c>
      <c r="BP91" s="96">
        <f>VLOOKUP($E91,'факт '!$E$7:$DM$254,25,0)</f>
        <v>0</v>
      </c>
      <c r="BQ91" s="96">
        <f>VLOOKUP($E91,'факт '!$E$7:$DM$254,26,0)</f>
        <v>0</v>
      </c>
      <c r="BR91" s="96">
        <f t="shared" si="1533"/>
        <v>0</v>
      </c>
      <c r="BS91" s="96">
        <f t="shared" si="1534"/>
        <v>0</v>
      </c>
      <c r="BT91" s="172">
        <f t="shared" si="1535"/>
        <v>0</v>
      </c>
      <c r="BU91" s="97">
        <f t="shared" si="1517"/>
        <v>0</v>
      </c>
      <c r="BV91" s="97">
        <f t="shared" si="1518"/>
        <v>0</v>
      </c>
      <c r="BW91" s="97"/>
      <c r="BX91" s="97"/>
      <c r="BY91" s="96"/>
      <c r="BZ91" s="96"/>
      <c r="CA91" s="96"/>
      <c r="CB91" s="96"/>
      <c r="CC91" s="96">
        <f>VLOOKUP($E91,'факт '!$E$7:$DM$254,33,0)</f>
        <v>0</v>
      </c>
      <c r="CD91" s="96">
        <f>VLOOKUP($E91,'факт '!$E$7:$DM$254,34,0)</f>
        <v>0</v>
      </c>
      <c r="CE91" s="105">
        <f>VLOOKUP($E91,'факт '!$E$7:$DM$254,35,0)</f>
        <v>0</v>
      </c>
      <c r="CF91" s="96">
        <f>VLOOKUP($E91,'факт '!$E$7:$DM$254,36,0)</f>
        <v>0</v>
      </c>
      <c r="CG91" s="96">
        <f>VLOOKUP($E91,'факт '!$E$7:$DM$254,37,0)</f>
        <v>0</v>
      </c>
      <c r="CH91" s="96">
        <f>VLOOKUP($E91,'факт '!$E$7:$DM$254,38,0)</f>
        <v>0</v>
      </c>
      <c r="CI91" s="96">
        <f t="shared" si="1536"/>
        <v>0</v>
      </c>
      <c r="CJ91" s="96">
        <f t="shared" si="1537"/>
        <v>0</v>
      </c>
      <c r="CK91" s="172">
        <f t="shared" si="1538"/>
        <v>0</v>
      </c>
      <c r="CL91" s="97">
        <f t="shared" si="1539"/>
        <v>0</v>
      </c>
      <c r="CM91" s="97">
        <f t="shared" si="1540"/>
        <v>0</v>
      </c>
      <c r="CN91" s="235">
        <f t="shared" si="1541"/>
        <v>0</v>
      </c>
      <c r="CO91" s="97" t="e">
        <f t="shared" si="1542"/>
        <v>#DIV/0!</v>
      </c>
      <c r="CP91" s="96"/>
      <c r="CQ91" s="96"/>
      <c r="CR91" s="96"/>
      <c r="CS91" s="96"/>
      <c r="CT91" s="96"/>
      <c r="CU91" s="96"/>
      <c r="CV91" s="96"/>
      <c r="CW91" s="96"/>
      <c r="CX91" s="96"/>
      <c r="CY91" s="96"/>
      <c r="CZ91" s="96"/>
      <c r="DA91" s="96"/>
      <c r="DB91" s="96"/>
      <c r="DC91" s="97"/>
      <c r="DD91" s="97"/>
      <c r="DE91" s="97"/>
      <c r="DF91" s="97"/>
      <c r="DG91" s="96"/>
      <c r="DH91" s="96"/>
      <c r="DI91" s="96"/>
      <c r="DJ91" s="96"/>
      <c r="DK91" s="96"/>
      <c r="DL91" s="96"/>
      <c r="DM91" s="96"/>
      <c r="DN91" s="96"/>
      <c r="DO91" s="96"/>
      <c r="DP91" s="96"/>
      <c r="DQ91" s="96"/>
      <c r="DR91" s="96"/>
      <c r="DS91" s="96"/>
      <c r="DT91" s="97"/>
      <c r="DU91" s="97"/>
      <c r="DV91" s="97"/>
      <c r="DW91" s="97"/>
      <c r="DX91" s="96"/>
      <c r="DY91" s="96"/>
      <c r="DZ91" s="96"/>
      <c r="EA91" s="96"/>
      <c r="EB91" s="96"/>
      <c r="EC91" s="96"/>
      <c r="ED91" s="96"/>
      <c r="EE91" s="96"/>
      <c r="EF91" s="96"/>
      <c r="EG91" s="96"/>
      <c r="EH91" s="96"/>
      <c r="EI91" s="96"/>
      <c r="EJ91" s="96"/>
      <c r="EK91" s="97"/>
      <c r="EL91" s="97"/>
      <c r="EM91" s="97"/>
      <c r="EN91" s="97"/>
      <c r="EO91" s="96"/>
      <c r="EP91" s="96"/>
      <c r="EQ91" s="96"/>
      <c r="ER91" s="96"/>
      <c r="ES91" s="96"/>
      <c r="ET91" s="96"/>
      <c r="EU91" s="96"/>
      <c r="EV91" s="96"/>
      <c r="EW91" s="96"/>
      <c r="EX91" s="96"/>
      <c r="EY91" s="96"/>
      <c r="EZ91" s="96"/>
      <c r="FA91" s="96"/>
      <c r="FB91" s="97"/>
      <c r="FC91" s="97"/>
      <c r="FD91" s="97"/>
      <c r="FE91" s="97"/>
      <c r="FF91" s="96"/>
      <c r="FG91" s="96"/>
      <c r="FH91" s="96"/>
      <c r="FI91" s="96"/>
      <c r="FJ91" s="96"/>
      <c r="FK91" s="96"/>
      <c r="FL91" s="96"/>
      <c r="FM91" s="96"/>
      <c r="FN91" s="96"/>
      <c r="FO91" s="96"/>
      <c r="FP91" s="96"/>
      <c r="FQ91" s="96"/>
      <c r="FR91" s="96"/>
      <c r="FS91" s="97"/>
      <c r="FT91" s="97"/>
      <c r="FU91" s="97"/>
      <c r="FV91" s="97"/>
      <c r="FW91" s="96"/>
      <c r="FX91" s="96"/>
      <c r="FY91" s="96"/>
      <c r="FZ91" s="96"/>
      <c r="GA91" s="96">
        <f>VLOOKUP($E91,'факт '!$E$7:$DM$254,63,0)</f>
        <v>0</v>
      </c>
      <c r="GB91" s="96">
        <f>VLOOKUP($E91,'факт '!$E$7:$DM$254,64,0)</f>
        <v>0</v>
      </c>
      <c r="GC91" s="96">
        <f>VLOOKUP($E91,'факт '!$E$7:$DM$254,65,0)</f>
        <v>0</v>
      </c>
      <c r="GD91" s="96">
        <f>VLOOKUP($E91,'факт '!$E$7:$DM$254,66,0)</f>
        <v>0</v>
      </c>
      <c r="GE91" s="96">
        <f>VLOOKUP($E91,'факт '!$E$7:$DM$254,67,0)</f>
        <v>0</v>
      </c>
      <c r="GF91" s="96">
        <f>VLOOKUP($E91,'факт '!$E$7:$DM$254,68,0)</f>
        <v>0</v>
      </c>
      <c r="GG91" s="96"/>
      <c r="GH91" s="96"/>
      <c r="GI91" s="96"/>
      <c r="GJ91" s="97">
        <f t="shared" si="1543"/>
        <v>0</v>
      </c>
      <c r="GK91" s="97">
        <f t="shared" si="1544"/>
        <v>0</v>
      </c>
      <c r="GL91" s="97"/>
      <c r="GM91" s="97"/>
      <c r="GN91" s="96"/>
      <c r="GO91" s="96"/>
      <c r="GP91" s="96"/>
      <c r="GQ91" s="96"/>
      <c r="GR91" s="96">
        <f>VLOOKUP($E91,'факт '!$E$7:$DM$254,93,0)</f>
        <v>0</v>
      </c>
      <c r="GS91" s="96">
        <f>VLOOKUP($E91,'факт '!$E$7:$DM$254,94,0)</f>
        <v>0</v>
      </c>
      <c r="GT91" s="96">
        <f>VLOOKUP($E91,'факт '!$E$7:$DM$254,95,0)</f>
        <v>0</v>
      </c>
      <c r="GU91" s="96">
        <f>VLOOKUP($E91,'факт '!$E$7:$DM$254,96,0)</f>
        <v>0</v>
      </c>
      <c r="GV91" s="96">
        <f>VLOOKUP($E91,'факт '!$E$7:$DM$254,97,0)</f>
        <v>0</v>
      </c>
      <c r="GW91" s="96">
        <f>VLOOKUP($E91,'факт '!$E$7:$DM$254,98,0)</f>
        <v>0</v>
      </c>
      <c r="GX91" s="96">
        <f t="shared" si="1545"/>
        <v>0</v>
      </c>
      <c r="GY91" s="96">
        <f t="shared" si="1546"/>
        <v>0</v>
      </c>
      <c r="GZ91" s="96">
        <f t="shared" si="1547"/>
        <v>0</v>
      </c>
      <c r="HA91" s="97">
        <f t="shared" si="1548"/>
        <v>0</v>
      </c>
      <c r="HB91" s="97">
        <f t="shared" si="1549"/>
        <v>0</v>
      </c>
      <c r="HC91" s="235">
        <f t="shared" si="1550"/>
        <v>0</v>
      </c>
      <c r="HD91" s="236" t="e">
        <f t="shared" si="1551"/>
        <v>#DIV/0!</v>
      </c>
      <c r="HE91" s="96"/>
      <c r="HF91" s="96"/>
      <c r="HG91" s="96"/>
      <c r="HH91" s="96"/>
      <c r="HI91" s="247"/>
      <c r="HJ91" s="247"/>
      <c r="HK91" s="247"/>
      <c r="HL91" s="96"/>
      <c r="HM91" s="96"/>
      <c r="HN91" s="96"/>
      <c r="HO91" s="96"/>
      <c r="HP91" s="96"/>
      <c r="HQ91" s="96"/>
      <c r="HR91" s="97"/>
      <c r="HS91" s="97"/>
      <c r="HT91" s="97"/>
      <c r="HU91" s="97"/>
      <c r="HV91" s="96"/>
      <c r="HW91" s="96"/>
      <c r="HX91" s="96"/>
      <c r="HY91" s="96"/>
      <c r="HZ91" s="96">
        <f>VLOOKUP($E91,'факт '!$E$7:$DM$254,87,0)</f>
        <v>0</v>
      </c>
      <c r="IA91" s="96">
        <f>VLOOKUP($E91,'факт '!$E$7:$DM$254,88,0)</f>
        <v>0</v>
      </c>
      <c r="IB91" s="96">
        <f>VLOOKUP($E91,'факт '!$E$7:$DM$254,89,0)</f>
        <v>0</v>
      </c>
      <c r="IC91" s="96">
        <f>VLOOKUP($E91,'факт '!$E$7:$DM$254,90,0)</f>
        <v>0</v>
      </c>
      <c r="ID91" s="96">
        <f>VLOOKUP($E91,'факт '!$E$7:$DM$254,91,0)</f>
        <v>0</v>
      </c>
      <c r="IE91" s="96">
        <f>VLOOKUP($E91,'факт '!$E$7:$DM$254,92,0)</f>
        <v>0</v>
      </c>
      <c r="IF91" s="96"/>
      <c r="IG91" s="96"/>
      <c r="IH91" s="96"/>
      <c r="II91" s="97">
        <f t="shared" si="1552"/>
        <v>0</v>
      </c>
      <c r="IJ91" s="97">
        <f t="shared" si="1553"/>
        <v>0</v>
      </c>
      <c r="IK91" s="97"/>
      <c r="IL91" s="97"/>
      <c r="IM91" s="96"/>
      <c r="IN91" s="96"/>
      <c r="IO91" s="96"/>
      <c r="IP91" s="96"/>
      <c r="IQ91" s="247"/>
      <c r="IR91" s="247"/>
      <c r="IS91" s="247"/>
      <c r="IT91" s="96"/>
      <c r="IU91" s="96"/>
      <c r="IV91" s="96"/>
      <c r="IW91" s="96"/>
      <c r="IX91" s="96"/>
      <c r="IY91" s="96"/>
      <c r="IZ91" s="97"/>
      <c r="JA91" s="97"/>
      <c r="JB91" s="97"/>
      <c r="JC91" s="97"/>
      <c r="JD91" s="96"/>
      <c r="JE91" s="96"/>
      <c r="JF91" s="96"/>
      <c r="JG91" s="96"/>
      <c r="JH91" s="96"/>
      <c r="JI91" s="96"/>
      <c r="JJ91" s="96"/>
      <c r="JK91" s="96"/>
      <c r="JL91" s="96"/>
      <c r="JM91" s="96"/>
      <c r="JN91" s="96"/>
      <c r="JO91" s="96"/>
      <c r="JP91" s="96"/>
      <c r="JQ91" s="97"/>
      <c r="JR91" s="97"/>
      <c r="JS91" s="97"/>
      <c r="JT91" s="97"/>
      <c r="JU91" s="97"/>
      <c r="JV91" s="97"/>
      <c r="JW91" s="97"/>
      <c r="JX91" s="97"/>
      <c r="JY91" s="97"/>
      <c r="JZ91" s="97"/>
      <c r="KA91" s="97"/>
      <c r="KB91" s="97"/>
      <c r="KC91" s="97"/>
      <c r="KD91" s="97"/>
      <c r="KE91" s="97"/>
      <c r="KF91" s="97"/>
      <c r="KG91" s="97"/>
      <c r="KH91" s="97"/>
      <c r="KI91" s="97"/>
      <c r="KJ91" s="97"/>
      <c r="KK91" s="97"/>
      <c r="KL91" s="97"/>
      <c r="KM91" s="97"/>
      <c r="KN91" s="97"/>
      <c r="KO91" s="97"/>
      <c r="KP91" s="97"/>
      <c r="KQ91" s="97"/>
      <c r="KR91" s="97"/>
      <c r="KS91" s="97"/>
      <c r="KT91" s="97"/>
      <c r="KU91" s="97"/>
      <c r="KV91" s="97"/>
      <c r="KW91" s="97"/>
      <c r="KX91" s="97"/>
      <c r="KY91" s="97"/>
      <c r="KZ91" s="97"/>
      <c r="LA91" s="97"/>
      <c r="LB91" s="97"/>
      <c r="LC91" s="98"/>
      <c r="LD91" s="99"/>
      <c r="LE91" s="98"/>
      <c r="LF91" s="98"/>
      <c r="LG91" s="231">
        <f t="shared" si="1519"/>
        <v>0</v>
      </c>
      <c r="LH91" s="231">
        <f t="shared" si="1519"/>
        <v>0</v>
      </c>
      <c r="LI91" s="231">
        <f t="shared" si="1519"/>
        <v>0</v>
      </c>
      <c r="LJ91" s="231">
        <f t="shared" si="1519"/>
        <v>0</v>
      </c>
      <c r="LK91" s="231">
        <f t="shared" si="1519"/>
        <v>0</v>
      </c>
      <c r="LL91" s="231">
        <f t="shared" si="1519"/>
        <v>0</v>
      </c>
      <c r="LM91" s="231">
        <f t="shared" si="1554"/>
        <v>0</v>
      </c>
      <c r="LN91" s="231">
        <f t="shared" si="1555"/>
        <v>0</v>
      </c>
      <c r="LO91" s="231">
        <f t="shared" si="1556"/>
        <v>0</v>
      </c>
      <c r="LP91" s="231">
        <f t="shared" si="1520"/>
        <v>0</v>
      </c>
      <c r="LQ91" s="231">
        <f t="shared" si="1521"/>
        <v>0</v>
      </c>
      <c r="LR91" s="100"/>
      <c r="LS91" s="101"/>
      <c r="LT91" s="262">
        <f t="shared" si="1513"/>
        <v>0</v>
      </c>
      <c r="LU91" s="262"/>
      <c r="LV91" s="308"/>
    </row>
    <row r="92" spans="1:335" x14ac:dyDescent="0.2">
      <c r="A92" s="215">
        <v>1</v>
      </c>
      <c r="B92" s="215">
        <v>1</v>
      </c>
      <c r="C92" s="123"/>
      <c r="D92" s="120"/>
      <c r="E92" s="120"/>
      <c r="F92" s="130" t="s">
        <v>26</v>
      </c>
      <c r="G92" s="130"/>
      <c r="H92" s="192"/>
      <c r="I92" s="109">
        <f t="shared" ref="I92:N92" si="1557">SUM(I93,I104,I109,I114,I118,I123)</f>
        <v>0</v>
      </c>
      <c r="J92" s="109">
        <f t="shared" si="1557"/>
        <v>0</v>
      </c>
      <c r="K92" s="109">
        <f t="shared" si="1557"/>
        <v>0</v>
      </c>
      <c r="L92" s="109">
        <f t="shared" si="1557"/>
        <v>0</v>
      </c>
      <c r="M92" s="109">
        <f t="shared" si="1557"/>
        <v>0</v>
      </c>
      <c r="N92" s="109">
        <f t="shared" si="1557"/>
        <v>0</v>
      </c>
      <c r="O92" s="109"/>
      <c r="P92" s="109">
        <f t="shared" ref="P92:W92" si="1558">SUM(P93,P104,P109,P114,P118,P123)</f>
        <v>0</v>
      </c>
      <c r="Q92" s="109">
        <f t="shared" si="1558"/>
        <v>0</v>
      </c>
      <c r="R92" s="109">
        <f t="shared" si="1558"/>
        <v>0</v>
      </c>
      <c r="S92" s="109">
        <f t="shared" si="1558"/>
        <v>0</v>
      </c>
      <c r="T92" s="109">
        <f t="shared" si="1558"/>
        <v>0</v>
      </c>
      <c r="U92" s="109">
        <f t="shared" si="1558"/>
        <v>0</v>
      </c>
      <c r="V92" s="109">
        <f t="shared" si="1558"/>
        <v>0</v>
      </c>
      <c r="W92" s="109">
        <f t="shared" si="1558"/>
        <v>0</v>
      </c>
      <c r="X92" s="420">
        <f t="shared" ref="X92:X93" si="1559">$H92</f>
        <v>0</v>
      </c>
      <c r="Y92" s="421"/>
      <c r="Z92" s="109">
        <f>SUM(Z93,Z104,Z109,Z114,Z118,Z123)</f>
        <v>241</v>
      </c>
      <c r="AA92" s="109">
        <f>SUM(AA93,AA104,AA109,AA114,AA118,AA123)</f>
        <v>73660814.295949996</v>
      </c>
      <c r="AB92" s="109">
        <f t="shared" ref="AB92" si="1560">SUM(Z92/12*$B$2)</f>
        <v>200.83333333333331</v>
      </c>
      <c r="AC92" s="109">
        <f t="shared" ref="AC92" si="1561">SUM(AA92/12*$B$2)</f>
        <v>61384011.913291663</v>
      </c>
      <c r="AD92" s="109">
        <f t="shared" ref="AD92:AN92" si="1562">SUM(AD93,AD104,AD109,AD114,AD118,AD123)</f>
        <v>192</v>
      </c>
      <c r="AE92" s="109">
        <f t="shared" si="1562"/>
        <v>60398086.359999999</v>
      </c>
      <c r="AF92" s="179">
        <f t="shared" si="1562"/>
        <v>2336</v>
      </c>
      <c r="AG92" s="109">
        <f t="shared" si="1562"/>
        <v>11</v>
      </c>
      <c r="AH92" s="109">
        <f t="shared" si="1562"/>
        <v>4038141.25</v>
      </c>
      <c r="AI92" s="109">
        <f t="shared" si="1562"/>
        <v>145</v>
      </c>
      <c r="AJ92" s="109">
        <f t="shared" si="1562"/>
        <v>203</v>
      </c>
      <c r="AK92" s="109">
        <f t="shared" si="1562"/>
        <v>64436227.609999999</v>
      </c>
      <c r="AL92" s="237">
        <f t="shared" si="1562"/>
        <v>2481</v>
      </c>
      <c r="AM92" s="109">
        <f t="shared" si="1562"/>
        <v>-8.8333333333333233</v>
      </c>
      <c r="AN92" s="109">
        <f t="shared" si="1562"/>
        <v>-985925.55329165608</v>
      </c>
      <c r="AO92" s="420">
        <f t="shared" ref="AO92:AO93" si="1563">$H92</f>
        <v>0</v>
      </c>
      <c r="AP92" s="421"/>
      <c r="AQ92" s="109">
        <f t="shared" ref="AQ92:AY92" si="1564">SUM(AQ93,AQ104,AQ109,AQ114,AQ118,AQ123)</f>
        <v>0</v>
      </c>
      <c r="AR92" s="109">
        <f t="shared" si="1564"/>
        <v>0</v>
      </c>
      <c r="AS92" s="109">
        <f t="shared" si="1564"/>
        <v>0</v>
      </c>
      <c r="AT92" s="109">
        <f t="shared" si="1564"/>
        <v>0</v>
      </c>
      <c r="AU92" s="109">
        <f t="shared" si="1564"/>
        <v>0</v>
      </c>
      <c r="AV92" s="109">
        <f t="shared" si="1564"/>
        <v>0</v>
      </c>
      <c r="AW92" s="109">
        <f t="shared" si="1564"/>
        <v>0</v>
      </c>
      <c r="AX92" s="109">
        <f t="shared" si="1564"/>
        <v>0</v>
      </c>
      <c r="AY92" s="109">
        <f t="shared" si="1564"/>
        <v>0</v>
      </c>
      <c r="AZ92" s="109"/>
      <c r="BA92" s="179">
        <f>SUM(BA93,BA104,BA109,BA114,BA118,BA123)</f>
        <v>0</v>
      </c>
      <c r="BB92" s="109">
        <f>SUM(BB93,BB104,BB109,BB114,BB118,BB123)</f>
        <v>0</v>
      </c>
      <c r="BC92" s="237">
        <f>SUM(BC93,BC104,BC109,BC114,BC118,BC123)</f>
        <v>0</v>
      </c>
      <c r="BD92" s="109">
        <f>SUM(BD93,BD104,BD109,BD114,BD118,BD123)</f>
        <v>0</v>
      </c>
      <c r="BE92" s="109">
        <f>SUM(BE93,BE104,BE109,BE114,BE118,BE123)</f>
        <v>0</v>
      </c>
      <c r="BF92" s="420">
        <f t="shared" ref="BF92:BF93" si="1565">$H92</f>
        <v>0</v>
      </c>
      <c r="BG92" s="421"/>
      <c r="BH92" s="109">
        <f t="shared" ref="BH92:BM92" si="1566">SUM(BH93,BH104,BH109,BH114,BH118,BH123)</f>
        <v>0</v>
      </c>
      <c r="BI92" s="109">
        <f t="shared" si="1566"/>
        <v>0</v>
      </c>
      <c r="BJ92" s="109">
        <f t="shared" si="1566"/>
        <v>0</v>
      </c>
      <c r="BK92" s="109">
        <f t="shared" si="1566"/>
        <v>0</v>
      </c>
      <c r="BL92" s="109">
        <f t="shared" si="1566"/>
        <v>0</v>
      </c>
      <c r="BM92" s="109">
        <f t="shared" si="1566"/>
        <v>0</v>
      </c>
      <c r="BN92" s="109"/>
      <c r="BO92" s="179">
        <f t="shared" ref="BO92:BT92" si="1567">SUM(BO93,BO104,BO109,BO114,BO118,BO123)</f>
        <v>0</v>
      </c>
      <c r="BP92" s="109">
        <f t="shared" si="1567"/>
        <v>0</v>
      </c>
      <c r="BQ92" s="109">
        <f t="shared" si="1567"/>
        <v>0</v>
      </c>
      <c r="BR92" s="109">
        <f t="shared" si="1567"/>
        <v>0</v>
      </c>
      <c r="BS92" s="109">
        <f t="shared" si="1567"/>
        <v>0</v>
      </c>
      <c r="BT92" s="237">
        <f t="shared" si="1567"/>
        <v>0</v>
      </c>
      <c r="BU92" s="111">
        <f t="shared" si="1517"/>
        <v>0</v>
      </c>
      <c r="BV92" s="111">
        <f t="shared" si="1518"/>
        <v>0</v>
      </c>
      <c r="BW92" s="420">
        <f t="shared" ref="BW92:BW93" si="1568">$H92</f>
        <v>0</v>
      </c>
      <c r="BX92" s="421"/>
      <c r="BY92" s="109">
        <f>SUM(BY93,BY104,BY109,BY114,BY118,BY123)</f>
        <v>0</v>
      </c>
      <c r="BZ92" s="109">
        <f>SUM(BZ93,BZ104,BZ109,BZ114,BZ118,BZ123)</f>
        <v>0</v>
      </c>
      <c r="CA92" s="109">
        <f t="shared" ref="CA92:CA93" si="1569">SUM(BY92/12*$B$2)</f>
        <v>0</v>
      </c>
      <c r="CB92" s="109">
        <f t="shared" ref="CB92:CB93" si="1570">SUM(BZ92/12*$B$2)</f>
        <v>0</v>
      </c>
      <c r="CC92" s="109">
        <f t="shared" ref="CC92:CM92" si="1571">SUM(CC93,CC104,CC109,CC114,CC118,CC123)</f>
        <v>0</v>
      </c>
      <c r="CD92" s="109">
        <f t="shared" si="1571"/>
        <v>0</v>
      </c>
      <c r="CE92" s="179">
        <f t="shared" si="1571"/>
        <v>0</v>
      </c>
      <c r="CF92" s="109">
        <f t="shared" si="1571"/>
        <v>0</v>
      </c>
      <c r="CG92" s="109">
        <f t="shared" si="1571"/>
        <v>0</v>
      </c>
      <c r="CH92" s="109">
        <f t="shared" si="1571"/>
        <v>0</v>
      </c>
      <c r="CI92" s="109">
        <f t="shared" si="1571"/>
        <v>0</v>
      </c>
      <c r="CJ92" s="109">
        <f t="shared" si="1571"/>
        <v>0</v>
      </c>
      <c r="CK92" s="237">
        <f t="shared" si="1571"/>
        <v>0</v>
      </c>
      <c r="CL92" s="109">
        <f t="shared" si="1571"/>
        <v>0</v>
      </c>
      <c r="CM92" s="109">
        <f t="shared" si="1571"/>
        <v>0</v>
      </c>
      <c r="CN92" s="420">
        <f t="shared" ref="CN92:CN100" si="1572">$H92</f>
        <v>0</v>
      </c>
      <c r="CO92" s="421"/>
      <c r="CP92" s="109">
        <f t="shared" ref="CP92:CU92" si="1573">SUM(CP93,CP104,CP109,CP114,CP118,CP123)</f>
        <v>0</v>
      </c>
      <c r="CQ92" s="109">
        <f t="shared" si="1573"/>
        <v>0</v>
      </c>
      <c r="CR92" s="109">
        <f t="shared" si="1573"/>
        <v>0</v>
      </c>
      <c r="CS92" s="109">
        <f t="shared" si="1573"/>
        <v>0</v>
      </c>
      <c r="CT92" s="109">
        <f t="shared" si="1573"/>
        <v>0</v>
      </c>
      <c r="CU92" s="109">
        <f t="shared" si="1573"/>
        <v>0</v>
      </c>
      <c r="CV92" s="177"/>
      <c r="CW92" s="109">
        <f t="shared" ref="CW92:DD92" si="1574">SUM(CW93,CW104,CW109,CW114,CW118,CW123)</f>
        <v>0</v>
      </c>
      <c r="CX92" s="109">
        <f t="shared" si="1574"/>
        <v>0</v>
      </c>
      <c r="CY92" s="179">
        <f t="shared" si="1574"/>
        <v>0</v>
      </c>
      <c r="CZ92" s="109">
        <f t="shared" si="1574"/>
        <v>0</v>
      </c>
      <c r="DA92" s="109">
        <f t="shared" si="1574"/>
        <v>0</v>
      </c>
      <c r="DB92" s="237">
        <f t="shared" si="1574"/>
        <v>0</v>
      </c>
      <c r="DC92" s="109">
        <f t="shared" si="1574"/>
        <v>0</v>
      </c>
      <c r="DD92" s="109">
        <f t="shared" si="1574"/>
        <v>0</v>
      </c>
      <c r="DE92" s="420">
        <f t="shared" ref="DE92:DE93" si="1575">$H92</f>
        <v>0</v>
      </c>
      <c r="DF92" s="421"/>
      <c r="DG92" s="109">
        <f t="shared" ref="DG92:DU92" si="1576">SUM(DG93,DG104,DG109,DG114,DG118,DG123)</f>
        <v>0</v>
      </c>
      <c r="DH92" s="109">
        <f t="shared" si="1576"/>
        <v>0</v>
      </c>
      <c r="DI92" s="109">
        <f t="shared" si="1576"/>
        <v>0</v>
      </c>
      <c r="DJ92" s="109">
        <f t="shared" si="1576"/>
        <v>0</v>
      </c>
      <c r="DK92" s="109">
        <f t="shared" si="1576"/>
        <v>0</v>
      </c>
      <c r="DL92" s="109">
        <f t="shared" si="1576"/>
        <v>0</v>
      </c>
      <c r="DM92" s="109">
        <f t="shared" si="1576"/>
        <v>0</v>
      </c>
      <c r="DN92" s="109">
        <f t="shared" si="1576"/>
        <v>0</v>
      </c>
      <c r="DO92" s="109">
        <f t="shared" si="1576"/>
        <v>0</v>
      </c>
      <c r="DP92" s="109">
        <f t="shared" si="1576"/>
        <v>0</v>
      </c>
      <c r="DQ92" s="179">
        <f t="shared" si="1576"/>
        <v>0</v>
      </c>
      <c r="DR92" s="109">
        <f t="shared" si="1576"/>
        <v>0</v>
      </c>
      <c r="DS92" s="237">
        <f t="shared" si="1576"/>
        <v>0</v>
      </c>
      <c r="DT92" s="109">
        <f t="shared" si="1576"/>
        <v>0</v>
      </c>
      <c r="DU92" s="109">
        <f t="shared" si="1576"/>
        <v>0</v>
      </c>
      <c r="DV92" s="420">
        <f t="shared" ref="DV92:DV93" si="1577">$H92</f>
        <v>0</v>
      </c>
      <c r="DW92" s="421"/>
      <c r="DX92" s="109">
        <f t="shared" ref="DX92:EL92" si="1578">SUM(DX93,DX104,DX109,DX114,DX118,DX123)</f>
        <v>0</v>
      </c>
      <c r="DY92" s="109">
        <f t="shared" si="1578"/>
        <v>0</v>
      </c>
      <c r="DZ92" s="109">
        <f t="shared" si="1578"/>
        <v>0</v>
      </c>
      <c r="EA92" s="109">
        <f t="shared" si="1578"/>
        <v>0</v>
      </c>
      <c r="EB92" s="109">
        <f t="shared" si="1578"/>
        <v>0</v>
      </c>
      <c r="EC92" s="109">
        <f t="shared" si="1578"/>
        <v>0</v>
      </c>
      <c r="ED92" s="109">
        <f t="shared" si="1578"/>
        <v>0</v>
      </c>
      <c r="EE92" s="109">
        <f t="shared" si="1578"/>
        <v>0</v>
      </c>
      <c r="EF92" s="109">
        <f t="shared" si="1578"/>
        <v>0</v>
      </c>
      <c r="EG92" s="109">
        <f t="shared" si="1578"/>
        <v>0</v>
      </c>
      <c r="EH92" s="179">
        <f t="shared" si="1578"/>
        <v>0</v>
      </c>
      <c r="EI92" s="109">
        <f t="shared" si="1578"/>
        <v>0</v>
      </c>
      <c r="EJ92" s="237">
        <f t="shared" si="1578"/>
        <v>0</v>
      </c>
      <c r="EK92" s="109">
        <f t="shared" si="1578"/>
        <v>0</v>
      </c>
      <c r="EL92" s="109">
        <f t="shared" si="1578"/>
        <v>0</v>
      </c>
      <c r="EM92" s="420">
        <f t="shared" ref="EM92:EM93" si="1579">$H92</f>
        <v>0</v>
      </c>
      <c r="EN92" s="421"/>
      <c r="EO92" s="109">
        <f t="shared" ref="EO92:FC92" si="1580">SUM(EO93,EO104,EO109,EO114,EO118,EO123)</f>
        <v>0</v>
      </c>
      <c r="EP92" s="109">
        <f t="shared" si="1580"/>
        <v>0</v>
      </c>
      <c r="EQ92" s="109">
        <f t="shared" si="1580"/>
        <v>0</v>
      </c>
      <c r="ER92" s="109">
        <f t="shared" si="1580"/>
        <v>0</v>
      </c>
      <c r="ES92" s="109">
        <f t="shared" si="1580"/>
        <v>0</v>
      </c>
      <c r="ET92" s="109">
        <f t="shared" si="1580"/>
        <v>0</v>
      </c>
      <c r="EU92" s="109">
        <f t="shared" si="1580"/>
        <v>0</v>
      </c>
      <c r="EV92" s="109">
        <f t="shared" si="1580"/>
        <v>0</v>
      </c>
      <c r="EW92" s="109">
        <f t="shared" si="1580"/>
        <v>0</v>
      </c>
      <c r="EX92" s="109">
        <f t="shared" si="1580"/>
        <v>0</v>
      </c>
      <c r="EY92" s="179">
        <f t="shared" si="1580"/>
        <v>0</v>
      </c>
      <c r="EZ92" s="109">
        <f t="shared" si="1580"/>
        <v>0</v>
      </c>
      <c r="FA92" s="237">
        <f t="shared" si="1580"/>
        <v>0</v>
      </c>
      <c r="FB92" s="109">
        <f t="shared" si="1580"/>
        <v>0</v>
      </c>
      <c r="FC92" s="109">
        <f t="shared" si="1580"/>
        <v>0</v>
      </c>
      <c r="FD92" s="420">
        <f t="shared" ref="FD92:FD93" si="1581">$H92</f>
        <v>0</v>
      </c>
      <c r="FE92" s="421"/>
      <c r="FF92" s="109">
        <f t="shared" ref="FF92:FR92" si="1582">SUM(FF93,FF104,FF109,FF114,FF118,FF123)</f>
        <v>0</v>
      </c>
      <c r="FG92" s="109">
        <f t="shared" si="1582"/>
        <v>0</v>
      </c>
      <c r="FH92" s="109">
        <f t="shared" si="1582"/>
        <v>0</v>
      </c>
      <c r="FI92" s="109">
        <f t="shared" si="1582"/>
        <v>0</v>
      </c>
      <c r="FJ92" s="109">
        <f t="shared" si="1582"/>
        <v>0</v>
      </c>
      <c r="FK92" s="109">
        <f t="shared" si="1582"/>
        <v>0</v>
      </c>
      <c r="FL92" s="109">
        <f t="shared" si="1582"/>
        <v>0</v>
      </c>
      <c r="FM92" s="109">
        <f t="shared" si="1582"/>
        <v>0</v>
      </c>
      <c r="FN92" s="109">
        <f t="shared" si="1582"/>
        <v>0</v>
      </c>
      <c r="FO92" s="109">
        <f t="shared" si="1582"/>
        <v>0</v>
      </c>
      <c r="FP92" s="179">
        <f t="shared" si="1582"/>
        <v>0</v>
      </c>
      <c r="FQ92" s="109">
        <f t="shared" si="1582"/>
        <v>0</v>
      </c>
      <c r="FR92" s="237">
        <f t="shared" si="1582"/>
        <v>0</v>
      </c>
      <c r="FS92" s="111">
        <f t="shared" ref="FS92:FS93" si="1583">FJ92-FH92</f>
        <v>0</v>
      </c>
      <c r="FT92" s="111">
        <f t="shared" ref="FT92:FT93" si="1584">FK92-FI92</f>
        <v>0</v>
      </c>
      <c r="FU92" s="420">
        <f t="shared" ref="FU92:FU93" si="1585">$H92</f>
        <v>0</v>
      </c>
      <c r="FV92" s="421"/>
      <c r="FW92" s="109">
        <f t="shared" ref="FW92:GK92" si="1586">SUM(FW93,FW104,FW109,FW114,FW118,FW123)</f>
        <v>0</v>
      </c>
      <c r="FX92" s="109">
        <f t="shared" si="1586"/>
        <v>0</v>
      </c>
      <c r="FY92" s="109">
        <f t="shared" si="1586"/>
        <v>0</v>
      </c>
      <c r="FZ92" s="109">
        <f t="shared" si="1586"/>
        <v>0</v>
      </c>
      <c r="GA92" s="109">
        <f t="shared" si="1586"/>
        <v>0</v>
      </c>
      <c r="GB92" s="109">
        <f t="shared" si="1586"/>
        <v>0</v>
      </c>
      <c r="GC92" s="109">
        <f t="shared" si="1586"/>
        <v>0</v>
      </c>
      <c r="GD92" s="109">
        <f t="shared" si="1586"/>
        <v>0</v>
      </c>
      <c r="GE92" s="109">
        <f t="shared" si="1586"/>
        <v>0</v>
      </c>
      <c r="GF92" s="109">
        <f t="shared" si="1586"/>
        <v>0</v>
      </c>
      <c r="GG92" s="179">
        <f t="shared" si="1586"/>
        <v>0</v>
      </c>
      <c r="GH92" s="109">
        <f t="shared" si="1586"/>
        <v>0</v>
      </c>
      <c r="GI92" s="237">
        <f t="shared" si="1586"/>
        <v>0</v>
      </c>
      <c r="GJ92" s="109">
        <f t="shared" si="1586"/>
        <v>0</v>
      </c>
      <c r="GK92" s="109">
        <f t="shared" si="1586"/>
        <v>0</v>
      </c>
      <c r="GL92" s="420">
        <f t="shared" ref="GL92:GL93" si="1587">$H92</f>
        <v>0</v>
      </c>
      <c r="GM92" s="421"/>
      <c r="GN92" s="109">
        <f t="shared" ref="GN92:HB92" si="1588">SUM(GN93,GN104,GN109,GN114,GN118,GN123)</f>
        <v>0</v>
      </c>
      <c r="GO92" s="109">
        <f t="shared" si="1588"/>
        <v>0</v>
      </c>
      <c r="GP92" s="109">
        <f t="shared" si="1588"/>
        <v>0</v>
      </c>
      <c r="GQ92" s="109">
        <f t="shared" si="1588"/>
        <v>0</v>
      </c>
      <c r="GR92" s="109">
        <f t="shared" si="1588"/>
        <v>0</v>
      </c>
      <c r="GS92" s="109">
        <f t="shared" si="1588"/>
        <v>0</v>
      </c>
      <c r="GT92" s="109">
        <f t="shared" si="1588"/>
        <v>0</v>
      </c>
      <c r="GU92" s="109">
        <f t="shared" si="1588"/>
        <v>0</v>
      </c>
      <c r="GV92" s="109">
        <f t="shared" si="1588"/>
        <v>0</v>
      </c>
      <c r="GW92" s="109">
        <f t="shared" si="1588"/>
        <v>0</v>
      </c>
      <c r="GX92" s="109">
        <f t="shared" si="1588"/>
        <v>0</v>
      </c>
      <c r="GY92" s="109">
        <f t="shared" si="1588"/>
        <v>0</v>
      </c>
      <c r="GZ92" s="109">
        <f t="shared" si="1588"/>
        <v>0</v>
      </c>
      <c r="HA92" s="109">
        <f t="shared" si="1588"/>
        <v>0</v>
      </c>
      <c r="HB92" s="109">
        <f t="shared" si="1588"/>
        <v>0</v>
      </c>
      <c r="HC92" s="420">
        <f t="shared" ref="HC92:HC100" si="1589">$H92</f>
        <v>0</v>
      </c>
      <c r="HD92" s="421"/>
      <c r="HE92" s="109">
        <f t="shared" ref="HE92:HJ92" si="1590">SUM(HE93,HE104,HE109,HE114,HE118,HE123)</f>
        <v>0</v>
      </c>
      <c r="HF92" s="109">
        <f t="shared" si="1590"/>
        <v>0</v>
      </c>
      <c r="HG92" s="109">
        <f t="shared" si="1590"/>
        <v>0</v>
      </c>
      <c r="HH92" s="109">
        <f t="shared" si="1590"/>
        <v>0</v>
      </c>
      <c r="HI92" s="109">
        <f t="shared" si="1590"/>
        <v>0</v>
      </c>
      <c r="HJ92" s="109">
        <f t="shared" si="1590"/>
        <v>0</v>
      </c>
      <c r="HK92" s="109"/>
      <c r="HL92" s="109">
        <f>SUM(HL93,HL104,HL109,HL114,HL118,HL123)</f>
        <v>0</v>
      </c>
      <c r="HM92" s="109">
        <f>SUM(HM93,HM104,HM109,HM114,HM118,HM123)</f>
        <v>0</v>
      </c>
      <c r="HN92" s="109"/>
      <c r="HO92" s="179">
        <f>SUM(HO93,HO104,HO109,HO114,HO118,HO123)</f>
        <v>0</v>
      </c>
      <c r="HP92" s="109">
        <f>SUM(HP93,HP104,HP109,HP114,HP118,HP123)</f>
        <v>0</v>
      </c>
      <c r="HQ92" s="237"/>
      <c r="HR92" s="109">
        <f>SUM(HR93,HR104,HR109,HR114,HR118,HR123)</f>
        <v>0</v>
      </c>
      <c r="HS92" s="109">
        <f>SUM(HS93,HS104,HS109,HS114,HS118,HS123)</f>
        <v>0</v>
      </c>
      <c r="HT92" s="420">
        <f t="shared" ref="HT92:HT93" si="1591">$H92</f>
        <v>0</v>
      </c>
      <c r="HU92" s="421" t="e">
        <f t="shared" ref="HU92:HU93" si="1592">HJ92/HI92</f>
        <v>#DIV/0!</v>
      </c>
      <c r="HV92" s="109">
        <f t="shared" ref="HV92:IA92" si="1593">SUM(HV93,HV104,HV109,HV114,HV118,HV123)</f>
        <v>0</v>
      </c>
      <c r="HW92" s="109">
        <f t="shared" si="1593"/>
        <v>0</v>
      </c>
      <c r="HX92" s="109">
        <f t="shared" si="1593"/>
        <v>0</v>
      </c>
      <c r="HY92" s="109">
        <f t="shared" si="1593"/>
        <v>0</v>
      </c>
      <c r="HZ92" s="109">
        <f t="shared" si="1593"/>
        <v>0</v>
      </c>
      <c r="IA92" s="109">
        <f t="shared" si="1593"/>
        <v>0</v>
      </c>
      <c r="IB92" s="109"/>
      <c r="IC92" s="109">
        <f>SUM(IC93,IC104,IC109,IC114,IC118,IC123)</f>
        <v>0</v>
      </c>
      <c r="ID92" s="109">
        <f>SUM(ID93,ID104,ID109,ID114,ID118,ID123)</f>
        <v>0</v>
      </c>
      <c r="IE92" s="109"/>
      <c r="IF92" s="179">
        <f>SUM(IF93,IF104,IF109,IF114,IF118,IF123)</f>
        <v>0</v>
      </c>
      <c r="IG92" s="109">
        <f>SUM(IG93,IG104,IG109,IG114,IG118,IG123)</f>
        <v>0</v>
      </c>
      <c r="IH92" s="237"/>
      <c r="II92" s="109">
        <f>SUM(II93,II104,II109,II114,II118,II123)</f>
        <v>0</v>
      </c>
      <c r="IJ92" s="109">
        <f>SUM(IJ93,IJ104,IJ109,IJ114,IJ118,IJ123)</f>
        <v>0</v>
      </c>
      <c r="IK92" s="420">
        <f t="shared" ref="IK92:IK93" si="1594">$H92</f>
        <v>0</v>
      </c>
      <c r="IL92" s="421"/>
      <c r="IM92" s="109">
        <f>SUM(IM93,IM104,IM109,IM114,IM118,IM123)</f>
        <v>0</v>
      </c>
      <c r="IN92" s="109">
        <f>SUM(IN93,IN104,IN109,IN114,IN118,IN123)</f>
        <v>0</v>
      </c>
      <c r="IO92" s="109">
        <f t="shared" ref="IO92:IO93" si="1595">SUM(IM92/12*$B$2)</f>
        <v>0</v>
      </c>
      <c r="IP92" s="109">
        <f t="shared" ref="IP92:IP93" si="1596">SUM(IN92/12*$B$2)</f>
        <v>0</v>
      </c>
      <c r="IQ92" s="109">
        <f>SUM(IQ93,IQ104,IQ109,IQ114,IQ118,IQ123)</f>
        <v>0</v>
      </c>
      <c r="IR92" s="109">
        <f>SUM(IR93,IR104,IR109,IR114,IR118,IR123)</f>
        <v>0</v>
      </c>
      <c r="IS92" s="109"/>
      <c r="IT92" s="109">
        <f>SUM(IT93,IT104,IT109,IT114,IT118,IT123)</f>
        <v>0</v>
      </c>
      <c r="IU92" s="109">
        <f>SUM(IU93,IU104,IU109,IU114,IU118,IU123)</f>
        <v>0</v>
      </c>
      <c r="IV92" s="109"/>
      <c r="IW92" s="179">
        <f>SUM(IW93,IW104,IW109,IW114,IW118,IW123)</f>
        <v>0</v>
      </c>
      <c r="IX92" s="109">
        <f>SUM(IX93,IX104,IX109,IX114,IX118,IX123)</f>
        <v>0</v>
      </c>
      <c r="IY92" s="237">
        <f>SUM(IY93,IY104,IY109,IY114,IY118,IY123)</f>
        <v>0</v>
      </c>
      <c r="IZ92" s="109">
        <f>SUM(IZ93,IZ104,IZ109,IZ114,IZ118,IZ123)</f>
        <v>0</v>
      </c>
      <c r="JA92" s="109">
        <f>SUM(JA93,JA104,JA109,JA114,JA118,JA123)</f>
        <v>0</v>
      </c>
      <c r="JB92" s="420">
        <f t="shared" ref="JB92:JB93" si="1597">$H92</f>
        <v>0</v>
      </c>
      <c r="JC92" s="421" t="e">
        <f t="shared" ref="JC92:JC93" si="1598">IR92/IQ92</f>
        <v>#DIV/0!</v>
      </c>
      <c r="JD92" s="109">
        <f t="shared" ref="JD92:JR92" si="1599">SUM(JD93,JD104,JD109,JD114,JD118,JD123)</f>
        <v>0</v>
      </c>
      <c r="JE92" s="109">
        <f t="shared" si="1599"/>
        <v>0</v>
      </c>
      <c r="JF92" s="109">
        <f t="shared" si="1599"/>
        <v>0</v>
      </c>
      <c r="JG92" s="109">
        <f t="shared" si="1599"/>
        <v>0</v>
      </c>
      <c r="JH92" s="109">
        <f t="shared" si="1599"/>
        <v>0</v>
      </c>
      <c r="JI92" s="109">
        <f t="shared" si="1599"/>
        <v>0</v>
      </c>
      <c r="JJ92" s="109">
        <f t="shared" si="1599"/>
        <v>0</v>
      </c>
      <c r="JK92" s="109">
        <f t="shared" si="1599"/>
        <v>0</v>
      </c>
      <c r="JL92" s="109">
        <f t="shared" si="1599"/>
        <v>0</v>
      </c>
      <c r="JM92" s="109">
        <f t="shared" si="1599"/>
        <v>0</v>
      </c>
      <c r="JN92" s="109">
        <f t="shared" si="1599"/>
        <v>0</v>
      </c>
      <c r="JO92" s="109">
        <f t="shared" si="1599"/>
        <v>0</v>
      </c>
      <c r="JP92" s="109">
        <f t="shared" si="1599"/>
        <v>0</v>
      </c>
      <c r="JQ92" s="109">
        <f t="shared" si="1599"/>
        <v>0</v>
      </c>
      <c r="JR92" s="109">
        <f t="shared" si="1599"/>
        <v>0</v>
      </c>
      <c r="JS92" s="420">
        <f t="shared" ref="JS92:JS93" si="1600">$H92</f>
        <v>0</v>
      </c>
      <c r="JT92" s="421" t="e">
        <f t="shared" ref="JT92:JT93" si="1601">JI92/JH92</f>
        <v>#DIV/0!</v>
      </c>
      <c r="JU92" s="238">
        <f t="shared" ref="JU92:JZ92" si="1602">SUM(JU93,JU104,JU109,JU114,JU118,JU123)</f>
        <v>0</v>
      </c>
      <c r="JV92" s="238">
        <f t="shared" si="1602"/>
        <v>0</v>
      </c>
      <c r="JW92" s="238">
        <f t="shared" si="1602"/>
        <v>0</v>
      </c>
      <c r="JX92" s="238">
        <f t="shared" si="1602"/>
        <v>0</v>
      </c>
      <c r="JY92" s="238">
        <f t="shared" si="1602"/>
        <v>0</v>
      </c>
      <c r="JZ92" s="238">
        <f t="shared" si="1602"/>
        <v>0</v>
      </c>
      <c r="KA92" s="238"/>
      <c r="KB92" s="109">
        <f>SUM(KB93,KB104,KB109,KB114,KB118,KB123)</f>
        <v>0</v>
      </c>
      <c r="KC92" s="109">
        <f>SUM(KC93,KC104,KC109,KC114,KC118,KC123)</f>
        <v>0</v>
      </c>
      <c r="KD92" s="109"/>
      <c r="KE92" s="109">
        <f>SUM(KE93,KE104,KE109,KE114,KE118,KE123)</f>
        <v>0</v>
      </c>
      <c r="KF92" s="109">
        <f>SUM(KF93,KF104,KF109,KF114,KF118,KF123)</f>
        <v>0</v>
      </c>
      <c r="KG92" s="109"/>
      <c r="KH92" s="238">
        <f>SUM(KH93,KH104,KH109,KH114,KH118,KH123)</f>
        <v>0</v>
      </c>
      <c r="KI92" s="238">
        <f>SUM(KI93,KI104,KI109,KI114,KI118,KI123)</f>
        <v>0</v>
      </c>
      <c r="KJ92" s="420">
        <f t="shared" ref="KJ92:KJ93" si="1603">$H92</f>
        <v>0</v>
      </c>
      <c r="KK92" s="421" t="e">
        <f t="shared" ref="KK92:KK93" si="1604">JZ92/JY92</f>
        <v>#DIV/0!</v>
      </c>
      <c r="KL92" s="238">
        <f>SUM(KL93,KL104,KL109,KL114,KL118,KL123)</f>
        <v>0</v>
      </c>
      <c r="KM92" s="238">
        <f>SUM(KM93,KM104,KM109,KM114,KM118,KM123)</f>
        <v>0</v>
      </c>
      <c r="KN92" s="238">
        <f t="shared" ref="KN92:KN93" si="1605">SUM(KL92/12*$B$2)</f>
        <v>0</v>
      </c>
      <c r="KO92" s="238">
        <f t="shared" ref="KO92:KO93" si="1606">SUM(KM92/12*$B$2)</f>
        <v>0</v>
      </c>
      <c r="KP92" s="238">
        <f t="shared" ref="KP92:KZ92" si="1607">SUM(KP93,KP104,KP109,KP114,KP118,KP123)</f>
        <v>0</v>
      </c>
      <c r="KQ92" s="238">
        <f t="shared" si="1607"/>
        <v>0</v>
      </c>
      <c r="KR92" s="238">
        <f t="shared" si="1607"/>
        <v>0</v>
      </c>
      <c r="KS92" s="238">
        <f t="shared" si="1607"/>
        <v>0</v>
      </c>
      <c r="KT92" s="238">
        <f t="shared" si="1607"/>
        <v>0</v>
      </c>
      <c r="KU92" s="238">
        <f t="shared" si="1607"/>
        <v>0</v>
      </c>
      <c r="KV92" s="238">
        <f t="shared" si="1607"/>
        <v>0</v>
      </c>
      <c r="KW92" s="238">
        <f t="shared" si="1607"/>
        <v>0</v>
      </c>
      <c r="KX92" s="238">
        <f t="shared" si="1607"/>
        <v>0</v>
      </c>
      <c r="KY92" s="238">
        <f t="shared" si="1607"/>
        <v>0</v>
      </c>
      <c r="KZ92" s="238">
        <f t="shared" si="1607"/>
        <v>0</v>
      </c>
      <c r="LA92" s="420">
        <f t="shared" ref="LA92:LA93" si="1608">$H92</f>
        <v>0</v>
      </c>
      <c r="LB92" s="421" t="e">
        <f t="shared" ref="LB92:LB93" si="1609">KQ92/KP92</f>
        <v>#DIV/0!</v>
      </c>
      <c r="LC92" s="228">
        <f t="shared" ref="LC92:LF93" si="1610">I92+Z92+AQ92+BH92+BY92+CP92+DG92+DX92+EO92+FF92+FW92+GN92+HE92+HV92+IM92+JD92+JU92+KL92</f>
        <v>241</v>
      </c>
      <c r="LD92" s="229">
        <f t="shared" si="1610"/>
        <v>73660814.295949996</v>
      </c>
      <c r="LE92" s="230">
        <f t="shared" si="1610"/>
        <v>200.83333333333331</v>
      </c>
      <c r="LF92" s="229">
        <f t="shared" si="1610"/>
        <v>61384011.913291663</v>
      </c>
      <c r="LG92" s="238">
        <f t="shared" ref="LG92:LO92" si="1611">SUM(LG93,LG104,LG109,LG114,LG118,LG123)</f>
        <v>192</v>
      </c>
      <c r="LH92" s="238">
        <f t="shared" si="1611"/>
        <v>60398086.359999999</v>
      </c>
      <c r="LI92" s="238">
        <f t="shared" si="1611"/>
        <v>2336</v>
      </c>
      <c r="LJ92" s="109">
        <f t="shared" si="1611"/>
        <v>11</v>
      </c>
      <c r="LK92" s="109">
        <f t="shared" si="1611"/>
        <v>4038141.25</v>
      </c>
      <c r="LL92" s="109">
        <f t="shared" si="1611"/>
        <v>145</v>
      </c>
      <c r="LM92" s="109">
        <f t="shared" si="1611"/>
        <v>203</v>
      </c>
      <c r="LN92" s="109">
        <f t="shared" si="1611"/>
        <v>64436227.609999999</v>
      </c>
      <c r="LO92" s="109">
        <f t="shared" si="1611"/>
        <v>2481</v>
      </c>
      <c r="LP92" s="241">
        <f t="shared" si="1520"/>
        <v>-8.8333333333333144</v>
      </c>
      <c r="LQ92" s="241">
        <f t="shared" si="1521"/>
        <v>-985925.55329166353</v>
      </c>
      <c r="LR92" s="317">
        <f t="shared" ref="LR92:LR93" si="1612">LG92/LE92</f>
        <v>0.95601659751037349</v>
      </c>
      <c r="LS92" s="317">
        <f t="shared" ref="LS92:LS93" si="1613">LH92/LF92</f>
        <v>0.98393839824799434</v>
      </c>
      <c r="LT92" s="233">
        <f t="shared" si="1513"/>
        <v>0</v>
      </c>
      <c r="LU92" s="233"/>
      <c r="LV92" s="242">
        <f t="shared" ref="LV92:LV100" si="1614">LT92-LU92</f>
        <v>0</v>
      </c>
      <c r="LW92" s="243">
        <f>LK92/LJ92</f>
        <v>367103.75</v>
      </c>
    </row>
    <row r="93" spans="1:335" ht="13.5" x14ac:dyDescent="0.2">
      <c r="A93" s="215">
        <v>1</v>
      </c>
      <c r="B93" s="215">
        <v>1</v>
      </c>
      <c r="C93" s="123"/>
      <c r="D93" s="120"/>
      <c r="E93" s="120"/>
      <c r="F93" s="131" t="s">
        <v>27</v>
      </c>
      <c r="G93" s="213">
        <v>12</v>
      </c>
      <c r="H93" s="192">
        <v>192528.19664000001</v>
      </c>
      <c r="I93" s="110">
        <f>VLOOKUP($G93,'ВМП план'!$A$8:$AS$64,12,0)</f>
        <v>0</v>
      </c>
      <c r="J93" s="110">
        <f>VLOOKUP($G93,'ВМП план'!$A$8:$AS$64,13,0)</f>
        <v>0</v>
      </c>
      <c r="K93" s="110">
        <f t="shared" ref="K93" si="1615">SUM(I93/12*$B$2)</f>
        <v>0</v>
      </c>
      <c r="L93" s="110">
        <f t="shared" ref="L93" si="1616">SUM(J93/12*$B$2)</f>
        <v>0</v>
      </c>
      <c r="M93" s="112">
        <f>SUM(M94:M103)</f>
        <v>0</v>
      </c>
      <c r="N93" s="112">
        <f>SUM(N94:N103)</f>
        <v>0</v>
      </c>
      <c r="O93" s="112"/>
      <c r="P93" s="112">
        <f>SUM(P94:P103)</f>
        <v>0</v>
      </c>
      <c r="Q93" s="112">
        <f>SUM(Q94:Q103)</f>
        <v>0</v>
      </c>
      <c r="R93" s="112">
        <f>SUM(R94:R103)</f>
        <v>0</v>
      </c>
      <c r="S93" s="112">
        <f t="shared" si="28"/>
        <v>0</v>
      </c>
      <c r="T93" s="112">
        <f t="shared" si="29"/>
        <v>0</v>
      </c>
      <c r="U93" s="112">
        <f t="shared" si="29"/>
        <v>0</v>
      </c>
      <c r="V93" s="111">
        <f t="shared" si="30"/>
        <v>0</v>
      </c>
      <c r="W93" s="111">
        <f t="shared" si="31"/>
        <v>0</v>
      </c>
      <c r="X93" s="420">
        <f t="shared" si="1559"/>
        <v>192528.19664000001</v>
      </c>
      <c r="Y93" s="421"/>
      <c r="Z93" s="110">
        <f>VLOOKUP($G93,'ВМП план'!$A$8:$AS$64,10,0)</f>
        <v>75</v>
      </c>
      <c r="AA93" s="110">
        <f>VLOOKUP($G93,'ВМП план'!$A$8:$AS$64,11,0)</f>
        <v>14439614.748000002</v>
      </c>
      <c r="AB93" s="109">
        <f t="shared" ref="AB93" si="1617">SUM(Z93/12*$B$2)</f>
        <v>62.5</v>
      </c>
      <c r="AC93" s="109">
        <f t="shared" ref="AC93" si="1618">SUM(AA93/12*$B$2)</f>
        <v>12033012.290000001</v>
      </c>
      <c r="AD93" s="109">
        <f t="shared" ref="AD93:AI93" si="1619">SUM(AD94:AD103)</f>
        <v>51</v>
      </c>
      <c r="AE93" s="109">
        <f t="shared" si="1619"/>
        <v>9818938.2000000011</v>
      </c>
      <c r="AF93" s="179">
        <f t="shared" si="1619"/>
        <v>600</v>
      </c>
      <c r="AG93" s="109">
        <f t="shared" si="1619"/>
        <v>0</v>
      </c>
      <c r="AH93" s="109">
        <f t="shared" si="1619"/>
        <v>0</v>
      </c>
      <c r="AI93" s="109">
        <f t="shared" si="1619"/>
        <v>0</v>
      </c>
      <c r="AJ93" s="109">
        <f>SUM(AD93+AG93)</f>
        <v>51</v>
      </c>
      <c r="AK93" s="109">
        <f>SUM(AE93+AH93)</f>
        <v>9818938.2000000011</v>
      </c>
      <c r="AL93" s="237">
        <f>SUM(AF93+AI93)</f>
        <v>600</v>
      </c>
      <c r="AM93" s="132">
        <f t="shared" ref="AM93:AN103" si="1620">AD93-AB93</f>
        <v>-11.5</v>
      </c>
      <c r="AN93" s="132">
        <f t="shared" si="1620"/>
        <v>-2214074.09</v>
      </c>
      <c r="AO93" s="420">
        <f t="shared" si="1563"/>
        <v>192528.19664000001</v>
      </c>
      <c r="AP93" s="420">
        <f>AE93/AD93</f>
        <v>192528.2</v>
      </c>
      <c r="AQ93" s="110">
        <f>VLOOKUP($G93,'ВМП план'!$A$8:$AS$64,14,0)</f>
        <v>0</v>
      </c>
      <c r="AR93" s="110">
        <f>VLOOKUP($G93,'ВМП план'!$A$8:$AS$64,15,0)</f>
        <v>0</v>
      </c>
      <c r="AS93" s="109">
        <f t="shared" ref="AS93" si="1621">SUM(AQ93/12*$B$2)</f>
        <v>0</v>
      </c>
      <c r="AT93" s="109">
        <f>SUM(AR93/12*$B$2)</f>
        <v>0</v>
      </c>
      <c r="AU93" s="112">
        <f>SUM(AU94:AU103)</f>
        <v>0</v>
      </c>
      <c r="AV93" s="112">
        <f>SUM(AV94:AV103)</f>
        <v>0</v>
      </c>
      <c r="AW93" s="112">
        <f>SUM(AW94:AW103)</f>
        <v>0</v>
      </c>
      <c r="AX93" s="112">
        <f>SUM(AX94:AX103)</f>
        <v>0</v>
      </c>
      <c r="AY93" s="112">
        <f>SUM(AY94:AY103)</f>
        <v>0</v>
      </c>
      <c r="AZ93" s="112"/>
      <c r="BA93" s="182">
        <f>SUM(AU93+AX93)</f>
        <v>0</v>
      </c>
      <c r="BB93" s="112">
        <f>SUM(AV93+AY93)</f>
        <v>0</v>
      </c>
      <c r="BC93" s="173">
        <f>SUM(AW93+AZ93)</f>
        <v>0</v>
      </c>
      <c r="BD93" s="111">
        <f>AU93-AS93</f>
        <v>0</v>
      </c>
      <c r="BE93" s="111">
        <f>AV93-AT93</f>
        <v>0</v>
      </c>
      <c r="BF93" s="420">
        <f t="shared" si="1565"/>
        <v>192528.19664000001</v>
      </c>
      <c r="BG93" s="421"/>
      <c r="BH93" s="110">
        <f>VLOOKUP($G93,'ВМП план'!$A$8:$AS$64,16,0)</f>
        <v>0</v>
      </c>
      <c r="BI93" s="110">
        <f>VLOOKUP($G93,'ВМП план'!$A$8:$AS$64,17,0)</f>
        <v>0</v>
      </c>
      <c r="BJ93" s="109">
        <f t="shared" ref="BJ93" si="1622">SUM(BH93/12*$B$2)</f>
        <v>0</v>
      </c>
      <c r="BK93" s="109">
        <f t="shared" ref="BK93" si="1623">SUM(BI93/12*$B$2)</f>
        <v>0</v>
      </c>
      <c r="BL93" s="112">
        <f>SUM(BL94:BL103)</f>
        <v>0</v>
      </c>
      <c r="BM93" s="112">
        <f>SUM(BM94:BM103)</f>
        <v>0</v>
      </c>
      <c r="BN93" s="112"/>
      <c r="BO93" s="182">
        <f>SUM(BO94:BO103)</f>
        <v>0</v>
      </c>
      <c r="BP93" s="112">
        <f>SUM(BP94:BP103)</f>
        <v>0</v>
      </c>
      <c r="BQ93" s="112">
        <f>SUM(BQ94:BQ103)</f>
        <v>0</v>
      </c>
      <c r="BR93" s="112">
        <f t="shared" si="35"/>
        <v>0</v>
      </c>
      <c r="BS93" s="112">
        <f t="shared" si="36"/>
        <v>0</v>
      </c>
      <c r="BT93" s="173">
        <f t="shared" si="36"/>
        <v>0</v>
      </c>
      <c r="BU93" s="111">
        <f t="shared" si="1517"/>
        <v>0</v>
      </c>
      <c r="BV93" s="111">
        <f t="shared" si="1518"/>
        <v>0</v>
      </c>
      <c r="BW93" s="420">
        <f t="shared" si="1568"/>
        <v>192528.19664000001</v>
      </c>
      <c r="BX93" s="421"/>
      <c r="BY93" s="110">
        <f>VLOOKUP($G93,'ВМП план'!$A$8:$AS$64,8,0)</f>
        <v>0</v>
      </c>
      <c r="BZ93" s="110">
        <f>VLOOKUP($G93,'ВМП план'!$A$8:$AS$64,9,0)</f>
        <v>0</v>
      </c>
      <c r="CA93" s="109">
        <f t="shared" si="1569"/>
        <v>0</v>
      </c>
      <c r="CB93" s="109">
        <f t="shared" si="1570"/>
        <v>0</v>
      </c>
      <c r="CC93" s="112">
        <f t="shared" ref="CC93:CH93" si="1624">SUM(CC94:CC103)</f>
        <v>0</v>
      </c>
      <c r="CD93" s="112">
        <f t="shared" si="1624"/>
        <v>0</v>
      </c>
      <c r="CE93" s="182">
        <f t="shared" si="1624"/>
        <v>0</v>
      </c>
      <c r="CF93" s="112">
        <f t="shared" si="1624"/>
        <v>0</v>
      </c>
      <c r="CG93" s="112">
        <f t="shared" si="1624"/>
        <v>0</v>
      </c>
      <c r="CH93" s="112">
        <f t="shared" si="1624"/>
        <v>0</v>
      </c>
      <c r="CI93" s="112">
        <f t="shared" si="40"/>
        <v>0</v>
      </c>
      <c r="CJ93" s="112">
        <f t="shared" si="41"/>
        <v>0</v>
      </c>
      <c r="CK93" s="173">
        <f t="shared" si="41"/>
        <v>0</v>
      </c>
      <c r="CL93" s="111">
        <f t="shared" si="42"/>
        <v>0</v>
      </c>
      <c r="CM93" s="111">
        <f t="shared" si="43"/>
        <v>0</v>
      </c>
      <c r="CN93" s="420">
        <f t="shared" si="1572"/>
        <v>192528.19664000001</v>
      </c>
      <c r="CO93" s="421"/>
      <c r="CP93" s="110">
        <f>VLOOKUP($G93,'ВМП план'!$A$8:$AS$64,18,0)</f>
        <v>0</v>
      </c>
      <c r="CQ93" s="110">
        <f>VLOOKUP($G93,'ВМП план'!$A$8:$AS$64,19,0)</f>
        <v>0</v>
      </c>
      <c r="CR93" s="109">
        <f t="shared" ref="CR93" si="1625">SUM(CP93/12*$B$2)</f>
        <v>0</v>
      </c>
      <c r="CS93" s="109">
        <f t="shared" ref="CS93" si="1626">SUM(CQ93/12*$B$2)</f>
        <v>0</v>
      </c>
      <c r="CT93" s="112">
        <f>SUM(CT94:CT103)</f>
        <v>0</v>
      </c>
      <c r="CU93" s="112">
        <f>SUM(CU94:CU103)</f>
        <v>0</v>
      </c>
      <c r="CV93" s="181"/>
      <c r="CW93" s="112">
        <f>SUM(CW94:CW103)</f>
        <v>0</v>
      </c>
      <c r="CX93" s="112">
        <f>SUM(CX94:CX103)</f>
        <v>0</v>
      </c>
      <c r="CY93" s="182">
        <f>SUM(CY94:CY103)</f>
        <v>0</v>
      </c>
      <c r="CZ93" s="112">
        <f t="shared" si="44"/>
        <v>0</v>
      </c>
      <c r="DA93" s="112">
        <f t="shared" si="45"/>
        <v>0</v>
      </c>
      <c r="DB93" s="173">
        <f t="shared" si="45"/>
        <v>0</v>
      </c>
      <c r="DC93" s="111">
        <f t="shared" si="46"/>
        <v>0</v>
      </c>
      <c r="DD93" s="111">
        <f t="shared" si="47"/>
        <v>0</v>
      </c>
      <c r="DE93" s="420">
        <f t="shared" si="1575"/>
        <v>192528.19664000001</v>
      </c>
      <c r="DF93" s="421"/>
      <c r="DG93" s="110">
        <f>VLOOKUP($G93,'ВМП план'!$A$8:$AS$64,20,0)</f>
        <v>0</v>
      </c>
      <c r="DH93" s="110">
        <f>VLOOKUP($G93,'ВМП план'!$A$8:$AS$64,21,0)</f>
        <v>0</v>
      </c>
      <c r="DI93" s="109">
        <f t="shared" ref="DI93" si="1627">SUM(DG93/12*$B$2)</f>
        <v>0</v>
      </c>
      <c r="DJ93" s="109">
        <f t="shared" ref="DJ93" si="1628">SUM(DH93/12*$B$2)</f>
        <v>0</v>
      </c>
      <c r="DK93" s="112">
        <f t="shared" ref="DK93:DP93" si="1629">SUM(DK94:DK103)</f>
        <v>0</v>
      </c>
      <c r="DL93" s="112">
        <f t="shared" si="1629"/>
        <v>0</v>
      </c>
      <c r="DM93" s="112">
        <f t="shared" si="1629"/>
        <v>0</v>
      </c>
      <c r="DN93" s="112">
        <f t="shared" si="1629"/>
        <v>0</v>
      </c>
      <c r="DO93" s="112">
        <f t="shared" si="1629"/>
        <v>0</v>
      </c>
      <c r="DP93" s="112">
        <f t="shared" si="1629"/>
        <v>0</v>
      </c>
      <c r="DQ93" s="182">
        <f t="shared" si="49"/>
        <v>0</v>
      </c>
      <c r="DR93" s="112">
        <f t="shared" si="50"/>
        <v>0</v>
      </c>
      <c r="DS93" s="173">
        <f t="shared" si="50"/>
        <v>0</v>
      </c>
      <c r="DT93" s="111">
        <f t="shared" si="51"/>
        <v>0</v>
      </c>
      <c r="DU93" s="111">
        <f t="shared" si="52"/>
        <v>0</v>
      </c>
      <c r="DV93" s="420">
        <f t="shared" si="1577"/>
        <v>192528.19664000001</v>
      </c>
      <c r="DW93" s="421"/>
      <c r="DX93" s="110">
        <f>VLOOKUP($G93,'ВМП план'!$A$8:$AS$64,22,0)</f>
        <v>0</v>
      </c>
      <c r="DY93" s="110">
        <f>VLOOKUP($G93,'ВМП план'!$A$8:$AS$64,23,0)</f>
        <v>0</v>
      </c>
      <c r="DZ93" s="109">
        <f t="shared" ref="DZ93" si="1630">SUM(DX93/12*$B$2)</f>
        <v>0</v>
      </c>
      <c r="EA93" s="109">
        <f t="shared" ref="EA93" si="1631">SUM(DY93/12*$B$2)</f>
        <v>0</v>
      </c>
      <c r="EB93" s="112">
        <f t="shared" ref="EB93:EG93" si="1632">SUM(EB94:EB103)</f>
        <v>0</v>
      </c>
      <c r="EC93" s="112">
        <f t="shared" si="1632"/>
        <v>0</v>
      </c>
      <c r="ED93" s="112">
        <f t="shared" si="1632"/>
        <v>0</v>
      </c>
      <c r="EE93" s="112">
        <f t="shared" si="1632"/>
        <v>0</v>
      </c>
      <c r="EF93" s="112">
        <f t="shared" si="1632"/>
        <v>0</v>
      </c>
      <c r="EG93" s="112">
        <f t="shared" si="1632"/>
        <v>0</v>
      </c>
      <c r="EH93" s="182">
        <f t="shared" si="54"/>
        <v>0</v>
      </c>
      <c r="EI93" s="112">
        <f t="shared" si="55"/>
        <v>0</v>
      </c>
      <c r="EJ93" s="173">
        <f t="shared" si="55"/>
        <v>0</v>
      </c>
      <c r="EK93" s="111">
        <f t="shared" si="56"/>
        <v>0</v>
      </c>
      <c r="EL93" s="111">
        <f t="shared" si="57"/>
        <v>0</v>
      </c>
      <c r="EM93" s="420">
        <f t="shared" si="1579"/>
        <v>192528.19664000001</v>
      </c>
      <c r="EN93" s="421"/>
      <c r="EO93" s="110">
        <f>VLOOKUP($G93,'ВМП план'!$A$8:$AS$64,24,0)</f>
        <v>0</v>
      </c>
      <c r="EP93" s="110">
        <f>VLOOKUP($G93,'ВМП план'!$A$8:$AS$64,25,0)</f>
        <v>0</v>
      </c>
      <c r="EQ93" s="109">
        <f t="shared" ref="EQ93" si="1633">SUM(EO93/12*$B$2)</f>
        <v>0</v>
      </c>
      <c r="ER93" s="109">
        <f t="shared" ref="ER93" si="1634">SUM(EP93/12*$B$2)</f>
        <v>0</v>
      </c>
      <c r="ES93" s="112">
        <f t="shared" ref="ES93:EX93" si="1635">SUM(ES94:ES103)</f>
        <v>0</v>
      </c>
      <c r="ET93" s="112">
        <f t="shared" si="1635"/>
        <v>0</v>
      </c>
      <c r="EU93" s="112">
        <f t="shared" si="1635"/>
        <v>0</v>
      </c>
      <c r="EV93" s="112">
        <f t="shared" si="1635"/>
        <v>0</v>
      </c>
      <c r="EW93" s="112">
        <f t="shared" si="1635"/>
        <v>0</v>
      </c>
      <c r="EX93" s="112">
        <f t="shared" si="1635"/>
        <v>0</v>
      </c>
      <c r="EY93" s="182">
        <f t="shared" si="59"/>
        <v>0</v>
      </c>
      <c r="EZ93" s="112">
        <f t="shared" si="60"/>
        <v>0</v>
      </c>
      <c r="FA93" s="173">
        <f t="shared" si="60"/>
        <v>0</v>
      </c>
      <c r="FB93" s="111">
        <f t="shared" si="61"/>
        <v>0</v>
      </c>
      <c r="FC93" s="111">
        <f t="shared" si="62"/>
        <v>0</v>
      </c>
      <c r="FD93" s="420">
        <f t="shared" si="1581"/>
        <v>192528.19664000001</v>
      </c>
      <c r="FE93" s="421"/>
      <c r="FF93" s="110">
        <f>VLOOKUP($G93,'ВМП план'!$A$8:$AS$64,26,0)</f>
        <v>0</v>
      </c>
      <c r="FG93" s="110">
        <f>VLOOKUP($G93,'ВМП план'!$A$8:$AS$64,27,0)</f>
        <v>0</v>
      </c>
      <c r="FH93" s="109">
        <f t="shared" ref="FH93" si="1636">SUM(FF93/12*$B$2)</f>
        <v>0</v>
      </c>
      <c r="FI93" s="109">
        <f t="shared" ref="FI93" si="1637">SUM(FG93/12*$B$2)</f>
        <v>0</v>
      </c>
      <c r="FJ93" s="112">
        <f t="shared" ref="FJ93:FR93" si="1638">SUM(FJ94:FJ103)</f>
        <v>0</v>
      </c>
      <c r="FK93" s="112">
        <f t="shared" si="1638"/>
        <v>0</v>
      </c>
      <c r="FL93" s="112">
        <f t="shared" si="1638"/>
        <v>0</v>
      </c>
      <c r="FM93" s="112">
        <f t="shared" si="1638"/>
        <v>0</v>
      </c>
      <c r="FN93" s="112">
        <f t="shared" si="1638"/>
        <v>0</v>
      </c>
      <c r="FO93" s="112">
        <f t="shared" si="1638"/>
        <v>0</v>
      </c>
      <c r="FP93" s="182">
        <f t="shared" si="1638"/>
        <v>0</v>
      </c>
      <c r="FQ93" s="112">
        <f t="shared" si="1638"/>
        <v>0</v>
      </c>
      <c r="FR93" s="173">
        <f t="shared" si="1638"/>
        <v>0</v>
      </c>
      <c r="FS93" s="111">
        <f t="shared" si="1583"/>
        <v>0</v>
      </c>
      <c r="FT93" s="111">
        <f t="shared" si="1584"/>
        <v>0</v>
      </c>
      <c r="FU93" s="420">
        <f t="shared" si="1585"/>
        <v>192528.19664000001</v>
      </c>
      <c r="FV93" s="421"/>
      <c r="FW93" s="110">
        <f>VLOOKUP($G93,'ВМП план'!$A$8:$AS$64,28,0)</f>
        <v>0</v>
      </c>
      <c r="FX93" s="110">
        <f>VLOOKUP($G93,'ВМП план'!$A$8:$AS$64,29,0)</f>
        <v>0</v>
      </c>
      <c r="FY93" s="109">
        <f t="shared" ref="FY93" si="1639">SUM(FW93/12*$B$2)</f>
        <v>0</v>
      </c>
      <c r="FZ93" s="109">
        <f t="shared" ref="FZ93" si="1640">SUM(FX93/12*$B$2)</f>
        <v>0</v>
      </c>
      <c r="GA93" s="112">
        <f t="shared" ref="GA93:GI93" si="1641">SUM(GA94:GA103)</f>
        <v>0</v>
      </c>
      <c r="GB93" s="112">
        <f t="shared" si="1641"/>
        <v>0</v>
      </c>
      <c r="GC93" s="112">
        <f t="shared" si="1641"/>
        <v>0</v>
      </c>
      <c r="GD93" s="112">
        <f t="shared" si="1641"/>
        <v>0</v>
      </c>
      <c r="GE93" s="112">
        <f t="shared" si="1641"/>
        <v>0</v>
      </c>
      <c r="GF93" s="112">
        <f t="shared" si="1641"/>
        <v>0</v>
      </c>
      <c r="GG93" s="182">
        <f t="shared" si="1641"/>
        <v>0</v>
      </c>
      <c r="GH93" s="112">
        <f t="shared" si="1641"/>
        <v>0</v>
      </c>
      <c r="GI93" s="173">
        <f t="shared" si="1641"/>
        <v>0</v>
      </c>
      <c r="GJ93" s="111">
        <f t="shared" si="67"/>
        <v>0</v>
      </c>
      <c r="GK93" s="111">
        <f t="shared" si="68"/>
        <v>0</v>
      </c>
      <c r="GL93" s="420">
        <f t="shared" si="1587"/>
        <v>192528.19664000001</v>
      </c>
      <c r="GM93" s="421"/>
      <c r="GN93" s="110">
        <f>VLOOKUP($G93,'ВМП план'!$A$8:$AS$64,30,0)</f>
        <v>0</v>
      </c>
      <c r="GO93" s="110">
        <f>VLOOKUP($G93,'ВМП план'!$A$8:$AS$64,31,0)</f>
        <v>0</v>
      </c>
      <c r="GP93" s="109">
        <f t="shared" ref="GP93" si="1642">SUM(GN93/12*$B$2)</f>
        <v>0</v>
      </c>
      <c r="GQ93" s="109">
        <f t="shared" ref="GQ93" si="1643">SUM(GO93/12*$B$2)</f>
        <v>0</v>
      </c>
      <c r="GR93" s="112">
        <f t="shared" ref="GR93:GZ93" si="1644">SUM(GR94:GR103)</f>
        <v>0</v>
      </c>
      <c r="GS93" s="112">
        <f t="shared" si="1644"/>
        <v>0</v>
      </c>
      <c r="GT93" s="112">
        <f t="shared" si="1644"/>
        <v>0</v>
      </c>
      <c r="GU93" s="112">
        <f t="shared" si="1644"/>
        <v>0</v>
      </c>
      <c r="GV93" s="112">
        <f t="shared" si="1644"/>
        <v>0</v>
      </c>
      <c r="GW93" s="112">
        <f t="shared" si="1644"/>
        <v>0</v>
      </c>
      <c r="GX93" s="112">
        <f t="shared" si="1644"/>
        <v>0</v>
      </c>
      <c r="GY93" s="112">
        <f t="shared" si="1644"/>
        <v>0</v>
      </c>
      <c r="GZ93" s="112">
        <f t="shared" si="1644"/>
        <v>0</v>
      </c>
      <c r="HA93" s="111">
        <f t="shared" si="70"/>
        <v>0</v>
      </c>
      <c r="HB93" s="111">
        <f t="shared" si="71"/>
        <v>0</v>
      </c>
      <c r="HC93" s="420">
        <f t="shared" si="1589"/>
        <v>192528.19664000001</v>
      </c>
      <c r="HD93" s="421"/>
      <c r="HE93" s="110">
        <f>VLOOKUP($G93,'ВМП план'!$A$8:$AS$64,42,0)</f>
        <v>0</v>
      </c>
      <c r="HF93" s="110">
        <f>VLOOKUP($G93,'ВМП план'!$A$8:$AS$64,43,0)</f>
        <v>0</v>
      </c>
      <c r="HG93" s="109">
        <f t="shared" ref="HG93" si="1645">SUM(HE93/12*$B$2)</f>
        <v>0</v>
      </c>
      <c r="HH93" s="109">
        <f t="shared" ref="HH93" si="1646">SUM(HF93/12*$B$2)</f>
        <v>0</v>
      </c>
      <c r="HI93" s="112">
        <f>SUM(HI94:HI103)</f>
        <v>0</v>
      </c>
      <c r="HJ93" s="112">
        <f>SUM(HJ94:HJ103)</f>
        <v>0</v>
      </c>
      <c r="HK93" s="112"/>
      <c r="HL93" s="112">
        <f>SUM(HL94:HL103)</f>
        <v>0</v>
      </c>
      <c r="HM93" s="112">
        <f>SUM(HM94:HM103)</f>
        <v>0</v>
      </c>
      <c r="HN93" s="112"/>
      <c r="HO93" s="182">
        <f t="shared" si="72"/>
        <v>0</v>
      </c>
      <c r="HP93" s="112">
        <f t="shared" si="73"/>
        <v>0</v>
      </c>
      <c r="HQ93" s="173"/>
      <c r="HR93" s="111">
        <f t="shared" si="74"/>
        <v>0</v>
      </c>
      <c r="HS93" s="111">
        <f t="shared" si="75"/>
        <v>0</v>
      </c>
      <c r="HT93" s="420">
        <f t="shared" si="1591"/>
        <v>192528.19664000001</v>
      </c>
      <c r="HU93" s="421" t="e">
        <f t="shared" si="1592"/>
        <v>#DIV/0!</v>
      </c>
      <c r="HV93" s="110">
        <f>VLOOKUP($G93,'ВМП план'!$A$8:$AS$64,34,0)</f>
        <v>0</v>
      </c>
      <c r="HW93" s="110">
        <f>VLOOKUP($G93,'ВМП план'!$A$8:$AS$64,35,0)</f>
        <v>0</v>
      </c>
      <c r="HX93" s="109">
        <f t="shared" ref="HX93" si="1647">SUM(HV93/12*$B$2)</f>
        <v>0</v>
      </c>
      <c r="HY93" s="109">
        <f t="shared" ref="HY93" si="1648">SUM(HW93/12*$B$2)</f>
        <v>0</v>
      </c>
      <c r="HZ93" s="112">
        <f>SUM(HZ94:HZ103)</f>
        <v>0</v>
      </c>
      <c r="IA93" s="112">
        <f>SUM(IA94:IA103)</f>
        <v>0</v>
      </c>
      <c r="IB93" s="112"/>
      <c r="IC93" s="112">
        <f>SUM(IC94:IC103)</f>
        <v>0</v>
      </c>
      <c r="ID93" s="112">
        <f>SUM(ID94:ID103)</f>
        <v>0</v>
      </c>
      <c r="IE93" s="112"/>
      <c r="IF93" s="182">
        <f t="shared" si="76"/>
        <v>0</v>
      </c>
      <c r="IG93" s="112">
        <f t="shared" si="77"/>
        <v>0</v>
      </c>
      <c r="IH93" s="173"/>
      <c r="II93" s="111">
        <f t="shared" si="78"/>
        <v>0</v>
      </c>
      <c r="IJ93" s="111">
        <f t="shared" si="79"/>
        <v>0</v>
      </c>
      <c r="IK93" s="420">
        <f t="shared" si="1594"/>
        <v>192528.19664000001</v>
      </c>
      <c r="IL93" s="421"/>
      <c r="IM93" s="110">
        <f>VLOOKUP($G93,'ВМП план'!$A$8:$AS$64,36,0)</f>
        <v>0</v>
      </c>
      <c r="IN93" s="110">
        <f>VLOOKUP($G93,'ВМП план'!$A$8:$AS$64,37,0)</f>
        <v>0</v>
      </c>
      <c r="IO93" s="109">
        <f t="shared" si="1595"/>
        <v>0</v>
      </c>
      <c r="IP93" s="109">
        <f t="shared" si="1596"/>
        <v>0</v>
      </c>
      <c r="IQ93" s="112">
        <f>SUM(IQ94:IQ103)</f>
        <v>0</v>
      </c>
      <c r="IR93" s="112">
        <f>SUM(IR94:IR103)</f>
        <v>0</v>
      </c>
      <c r="IS93" s="112"/>
      <c r="IT93" s="112">
        <f>SUM(IT94:IT103)</f>
        <v>0</v>
      </c>
      <c r="IU93" s="112">
        <f>SUM(IU94:IU103)</f>
        <v>0</v>
      </c>
      <c r="IV93" s="112"/>
      <c r="IW93" s="182">
        <f t="shared" si="80"/>
        <v>0</v>
      </c>
      <c r="IX93" s="112">
        <f t="shared" si="81"/>
        <v>0</v>
      </c>
      <c r="IY93" s="173">
        <f t="shared" si="81"/>
        <v>0</v>
      </c>
      <c r="IZ93" s="111">
        <f t="shared" si="82"/>
        <v>0</v>
      </c>
      <c r="JA93" s="111">
        <f t="shared" si="83"/>
        <v>0</v>
      </c>
      <c r="JB93" s="420">
        <f t="shared" si="1597"/>
        <v>192528.19664000001</v>
      </c>
      <c r="JC93" s="421" t="e">
        <f t="shared" si="1598"/>
        <v>#DIV/0!</v>
      </c>
      <c r="JD93" s="110">
        <f>VLOOKUP($G93,'ВМП план'!$A$8:$AS$64,38,0)</f>
        <v>0</v>
      </c>
      <c r="JE93" s="110">
        <f>VLOOKUP($G93,'ВМП план'!$A$8:$AS$64,39,0)</f>
        <v>0</v>
      </c>
      <c r="JF93" s="109">
        <f t="shared" ref="JF93" si="1649">SUM(JD93/12*$B$2)</f>
        <v>0</v>
      </c>
      <c r="JG93" s="109">
        <f t="shared" ref="JG93" si="1650">SUM(JE93/12*$B$2)</f>
        <v>0</v>
      </c>
      <c r="JH93" s="112">
        <f t="shared" ref="JH93:JP93" si="1651">SUM(JH94:JH103)</f>
        <v>0</v>
      </c>
      <c r="JI93" s="112">
        <f t="shared" si="1651"/>
        <v>0</v>
      </c>
      <c r="JJ93" s="112">
        <f t="shared" si="1651"/>
        <v>0</v>
      </c>
      <c r="JK93" s="112">
        <f t="shared" si="1651"/>
        <v>0</v>
      </c>
      <c r="JL93" s="112">
        <f t="shared" si="1651"/>
        <v>0</v>
      </c>
      <c r="JM93" s="112">
        <f t="shared" si="1651"/>
        <v>0</v>
      </c>
      <c r="JN93" s="112">
        <f t="shared" si="1651"/>
        <v>0</v>
      </c>
      <c r="JO93" s="112">
        <f t="shared" si="1651"/>
        <v>0</v>
      </c>
      <c r="JP93" s="112">
        <f t="shared" si="1651"/>
        <v>0</v>
      </c>
      <c r="JQ93" s="111">
        <f t="shared" si="85"/>
        <v>0</v>
      </c>
      <c r="JR93" s="111">
        <f t="shared" si="86"/>
        <v>0</v>
      </c>
      <c r="JS93" s="420">
        <f t="shared" si="1600"/>
        <v>192528.19664000001</v>
      </c>
      <c r="JT93" s="421" t="e">
        <f t="shared" si="1601"/>
        <v>#DIV/0!</v>
      </c>
      <c r="JU93" s="238">
        <f>VLOOKUP($G93,'ВМП план'!$A$8:$AS$64,32,0)</f>
        <v>0</v>
      </c>
      <c r="JV93" s="238">
        <f>VLOOKUP($G93,'ВМП план'!$A$8:$AS$64,33,0)</f>
        <v>0</v>
      </c>
      <c r="JW93" s="238">
        <f>SUM(JU93/12*$B$2)</f>
        <v>0</v>
      </c>
      <c r="JX93" s="238">
        <f>SUM(JV93/12*$B$2)</f>
        <v>0</v>
      </c>
      <c r="JY93" s="228"/>
      <c r="JZ93" s="228"/>
      <c r="KA93" s="228"/>
      <c r="KB93" s="111"/>
      <c r="KC93" s="111"/>
      <c r="KD93" s="111"/>
      <c r="KE93" s="111"/>
      <c r="KF93" s="111"/>
      <c r="KG93" s="111"/>
      <c r="KH93" s="228">
        <f t="shared" si="88"/>
        <v>0</v>
      </c>
      <c r="KI93" s="228">
        <f t="shared" si="89"/>
        <v>0</v>
      </c>
      <c r="KJ93" s="420">
        <f t="shared" si="1603"/>
        <v>192528.19664000001</v>
      </c>
      <c r="KK93" s="421" t="e">
        <f t="shared" si="1604"/>
        <v>#DIV/0!</v>
      </c>
      <c r="KL93" s="238">
        <f>VLOOKUP($G93,'ВМП план'!$A$8:$AS$64,40,0)</f>
        <v>0</v>
      </c>
      <c r="KM93" s="238">
        <f>VLOOKUP($G93,'ВМП план'!$A$8:$AS$64,41,0)</f>
        <v>0</v>
      </c>
      <c r="KN93" s="238">
        <f t="shared" si="1605"/>
        <v>0</v>
      </c>
      <c r="KO93" s="238">
        <f t="shared" si="1606"/>
        <v>0</v>
      </c>
      <c r="KP93" s="228"/>
      <c r="KQ93" s="228"/>
      <c r="KR93" s="228"/>
      <c r="KS93" s="228"/>
      <c r="KT93" s="228"/>
      <c r="KU93" s="228"/>
      <c r="KV93" s="228"/>
      <c r="KW93" s="228"/>
      <c r="KX93" s="228"/>
      <c r="KY93" s="228">
        <f t="shared" ref="KY93:KY141" si="1652">KP93-KN93</f>
        <v>0</v>
      </c>
      <c r="KZ93" s="228">
        <f t="shared" ref="KZ93:KZ141" si="1653">KQ93-KO93</f>
        <v>0</v>
      </c>
      <c r="LA93" s="420">
        <f t="shared" si="1608"/>
        <v>192528.19664000001</v>
      </c>
      <c r="LB93" s="421" t="e">
        <f t="shared" si="1609"/>
        <v>#DIV/0!</v>
      </c>
      <c r="LC93" s="228">
        <f t="shared" si="1610"/>
        <v>75</v>
      </c>
      <c r="LD93" s="229">
        <f t="shared" si="1610"/>
        <v>14439614.748000002</v>
      </c>
      <c r="LE93" s="230">
        <f t="shared" si="1610"/>
        <v>62.5</v>
      </c>
      <c r="LF93" s="229">
        <f t="shared" si="1610"/>
        <v>12033012.290000001</v>
      </c>
      <c r="LG93" s="228">
        <f t="shared" ref="LG93:LL93" si="1654">M93+AD93+AU93+BL93+CC93+CT93+DK93+EB93+ES93+FJ93+GA93+GR93+HI93+HZ93+IQ93+JH93+JY93</f>
        <v>51</v>
      </c>
      <c r="LH93" s="228">
        <f t="shared" si="1654"/>
        <v>9818938.2000000011</v>
      </c>
      <c r="LI93" s="228">
        <f t="shared" si="1654"/>
        <v>600</v>
      </c>
      <c r="LJ93" s="241">
        <f t="shared" si="1654"/>
        <v>0</v>
      </c>
      <c r="LK93" s="241">
        <f t="shared" si="1654"/>
        <v>0</v>
      </c>
      <c r="LL93" s="241">
        <f t="shared" si="1654"/>
        <v>0</v>
      </c>
      <c r="LM93" s="241">
        <f t="shared" si="443"/>
        <v>51</v>
      </c>
      <c r="LN93" s="241">
        <f t="shared" si="444"/>
        <v>9818938.2000000011</v>
      </c>
      <c r="LO93" s="241">
        <f t="shared" si="444"/>
        <v>600</v>
      </c>
      <c r="LP93" s="241">
        <f t="shared" si="1520"/>
        <v>-11.5</v>
      </c>
      <c r="LQ93" s="241">
        <f t="shared" si="1521"/>
        <v>-2214074.09</v>
      </c>
      <c r="LR93" s="317">
        <f t="shared" si="1612"/>
        <v>0.81599999999999995</v>
      </c>
      <c r="LS93" s="317">
        <f t="shared" si="1613"/>
        <v>0.81600001424082313</v>
      </c>
      <c r="LT93" s="233">
        <f t="shared" si="1513"/>
        <v>192528.19664000001</v>
      </c>
      <c r="LU93" s="233">
        <f t="shared" ref="LU93" si="1655">LH93/LG93</f>
        <v>192528.2</v>
      </c>
      <c r="LV93" s="242">
        <f t="shared" si="1614"/>
        <v>-3.3600000024307519E-3</v>
      </c>
      <c r="LW93" s="243" t="e">
        <f t="shared" ref="LW93:LW103" si="1656">LK93/LJ93</f>
        <v>#DIV/0!</v>
      </c>
    </row>
    <row r="94" spans="1:335" ht="108" x14ac:dyDescent="0.2">
      <c r="A94" s="215">
        <v>1</v>
      </c>
      <c r="B94" s="215">
        <v>1</v>
      </c>
      <c r="C94" s="432">
        <v>17</v>
      </c>
      <c r="D94" s="433" t="s">
        <v>292</v>
      </c>
      <c r="E94" s="434" t="s">
        <v>565</v>
      </c>
      <c r="F94" s="435" t="s">
        <v>293</v>
      </c>
      <c r="G94" s="119">
        <v>12</v>
      </c>
      <c r="H94" s="193">
        <v>192528.19664000001</v>
      </c>
      <c r="I94" s="96"/>
      <c r="J94" s="96"/>
      <c r="K94" s="96"/>
      <c r="L94" s="96"/>
      <c r="M94" s="96">
        <f>VLOOKUP($E94,'факт '!$E$7:$DM$254,3,0)</f>
        <v>0</v>
      </c>
      <c r="N94" s="96">
        <f>VLOOKUP($E94,'факт '!$E$7:$DM$254,4,0)</f>
        <v>0</v>
      </c>
      <c r="O94" s="96">
        <f>VLOOKUP($E94,'факт '!$E$7:$DM$254,5,0)</f>
        <v>0</v>
      </c>
      <c r="P94" s="96">
        <f>VLOOKUP($E94,'факт '!$E$7:$DM$254,6,0)</f>
        <v>0</v>
      </c>
      <c r="Q94" s="96">
        <f>VLOOKUP($E94,'факт '!$E$7:$DM$254,7,0)</f>
        <v>0</v>
      </c>
      <c r="R94" s="96">
        <f>VLOOKUP($E94,'факт '!$E$7:$DM$254,8,0)</f>
        <v>0</v>
      </c>
      <c r="S94" s="96">
        <f t="shared" ref="S94:S103" si="1657">M94+P94</f>
        <v>0</v>
      </c>
      <c r="T94" s="96">
        <f t="shared" ref="T94:T103" si="1658">N94+Q94</f>
        <v>0</v>
      </c>
      <c r="U94" s="96">
        <f t="shared" ref="U94:U103" si="1659">O94+R94</f>
        <v>0</v>
      </c>
      <c r="V94" s="97">
        <f t="shared" ref="V94:V103" si="1660">M94-K94</f>
        <v>0</v>
      </c>
      <c r="W94" s="97">
        <f t="shared" ref="W94:W103" si="1661">N94-L94</f>
        <v>0</v>
      </c>
      <c r="X94" s="97"/>
      <c r="Y94" s="97"/>
      <c r="Z94" s="96"/>
      <c r="AA94" s="96"/>
      <c r="AB94" s="96"/>
      <c r="AC94" s="96"/>
      <c r="AD94" s="96">
        <f>VLOOKUP($E94,'факт '!$E$7:$DM$254,15,0)</f>
        <v>5</v>
      </c>
      <c r="AE94" s="96">
        <f>VLOOKUP($E94,'факт '!$E$7:$DM$254,16,0)</f>
        <v>962641</v>
      </c>
      <c r="AF94" s="105">
        <f>VLOOKUP($E94,'факт '!$E$7:$DM$254,17,0)</f>
        <v>77</v>
      </c>
      <c r="AG94" s="96">
        <f>VLOOKUP($E94,'факт '!$E$7:$DM$254,18,0)</f>
        <v>0</v>
      </c>
      <c r="AH94" s="96">
        <f>VLOOKUP($E94,'факт '!$E$7:$DM$254,19,0)</f>
        <v>0</v>
      </c>
      <c r="AI94" s="96">
        <f>VLOOKUP($E94,'факт '!$E$7:$DM$254,20,0)</f>
        <v>0</v>
      </c>
      <c r="AJ94" s="96">
        <f t="shared" ref="AJ94:AJ103" si="1662">AD94+AG94</f>
        <v>5</v>
      </c>
      <c r="AK94" s="96">
        <f t="shared" ref="AK94:AK103" si="1663">AE94+AH94</f>
        <v>962641</v>
      </c>
      <c r="AL94" s="172">
        <f t="shared" ref="AL94:AL103" si="1664">AF94+AI94</f>
        <v>77</v>
      </c>
      <c r="AM94" s="97">
        <f t="shared" si="1620"/>
        <v>5</v>
      </c>
      <c r="AN94" s="97">
        <f t="shared" si="1620"/>
        <v>962641</v>
      </c>
      <c r="AO94" s="236">
        <f>H94</f>
        <v>192528.19664000001</v>
      </c>
      <c r="AP94" s="236">
        <f t="shared" ref="AP94:AP100" si="1665">AE94/AD94</f>
        <v>192528.2</v>
      </c>
      <c r="AQ94" s="96"/>
      <c r="AR94" s="96"/>
      <c r="AS94" s="96"/>
      <c r="AT94" s="96"/>
      <c r="AU94" s="96"/>
      <c r="AV94" s="96"/>
      <c r="AW94" s="96"/>
      <c r="AX94" s="96"/>
      <c r="AY94" s="96"/>
      <c r="AZ94" s="96"/>
      <c r="BA94" s="105"/>
      <c r="BB94" s="96"/>
      <c r="BC94" s="172"/>
      <c r="BD94" s="97"/>
      <c r="BE94" s="97"/>
      <c r="BF94" s="97"/>
      <c r="BG94" s="97"/>
      <c r="BH94" s="96"/>
      <c r="BI94" s="96"/>
      <c r="BJ94" s="96"/>
      <c r="BK94" s="96"/>
      <c r="BL94" s="96">
        <f>VLOOKUP($E94,'факт '!$E$7:$DM$254,21,0)</f>
        <v>0</v>
      </c>
      <c r="BM94" s="96">
        <f>VLOOKUP($E94,'факт '!$E$7:$DM$254,22,0)</f>
        <v>0</v>
      </c>
      <c r="BN94" s="96">
        <f>VLOOKUP($E94,'факт '!$E$7:$DM$254,23,0)</f>
        <v>0</v>
      </c>
      <c r="BO94" s="105">
        <f>VLOOKUP($E94,'факт '!$E$7:$DM$254,24,0)</f>
        <v>0</v>
      </c>
      <c r="BP94" s="96">
        <f>VLOOKUP($E94,'факт '!$E$7:$DM$254,25,0)</f>
        <v>0</v>
      </c>
      <c r="BQ94" s="96">
        <f>VLOOKUP($E94,'факт '!$E$7:$DM$254,26,0)</f>
        <v>0</v>
      </c>
      <c r="BR94" s="96">
        <f t="shared" ref="BR94:BR101" si="1666">BL94+BO94</f>
        <v>0</v>
      </c>
      <c r="BS94" s="96">
        <f t="shared" ref="BS94:BS101" si="1667">BM94+BP94</f>
        <v>0</v>
      </c>
      <c r="BT94" s="172">
        <f t="shared" ref="BT94:BT101" si="1668">BN94+BQ94</f>
        <v>0</v>
      </c>
      <c r="BU94" s="97">
        <f t="shared" si="1517"/>
        <v>0</v>
      </c>
      <c r="BV94" s="97">
        <f t="shared" si="1518"/>
        <v>0</v>
      </c>
      <c r="BW94" s="97"/>
      <c r="BX94" s="97"/>
      <c r="BY94" s="96"/>
      <c r="BZ94" s="96"/>
      <c r="CA94" s="96"/>
      <c r="CB94" s="96"/>
      <c r="CC94" s="96">
        <f>VLOOKUP($E94,'факт '!$E$7:$DM$254,33,0)</f>
        <v>0</v>
      </c>
      <c r="CD94" s="96">
        <f>VLOOKUP($E94,'факт '!$E$7:$DM$254,34,0)</f>
        <v>0</v>
      </c>
      <c r="CE94" s="105">
        <f>VLOOKUP($E94,'факт '!$E$7:$DM$254,35,0)</f>
        <v>0</v>
      </c>
      <c r="CF94" s="96">
        <f>VLOOKUP($E94,'факт '!$E$7:$DM$254,36,0)</f>
        <v>0</v>
      </c>
      <c r="CG94" s="96">
        <f>VLOOKUP($E94,'факт '!$E$7:$DM$254,37,0)</f>
        <v>0</v>
      </c>
      <c r="CH94" s="96">
        <f>VLOOKUP($E94,'факт '!$E$7:$DM$254,38,0)</f>
        <v>0</v>
      </c>
      <c r="CI94" s="96">
        <f t="shared" ref="CI94:CI103" si="1669">CC94+CF94</f>
        <v>0</v>
      </c>
      <c r="CJ94" s="96">
        <f t="shared" ref="CJ94:CJ103" si="1670">CD94+CG94</f>
        <v>0</v>
      </c>
      <c r="CK94" s="172">
        <f t="shared" ref="CK94:CK103" si="1671">CE94+CH94</f>
        <v>0</v>
      </c>
      <c r="CL94" s="97">
        <f t="shared" ref="CL94:CL103" si="1672">CC94-CA94</f>
        <v>0</v>
      </c>
      <c r="CM94" s="97">
        <f t="shared" ref="CM94:CM103" si="1673">CD94-CB94</f>
        <v>0</v>
      </c>
      <c r="CN94" s="235">
        <f t="shared" si="1572"/>
        <v>192528.19664000001</v>
      </c>
      <c r="CO94" s="97" t="e">
        <f t="shared" ref="CO94:CO100" si="1674">CD94/CC94</f>
        <v>#DIV/0!</v>
      </c>
      <c r="CP94" s="96"/>
      <c r="CQ94" s="96"/>
      <c r="CR94" s="96"/>
      <c r="CS94" s="96"/>
      <c r="CT94" s="96">
        <f>VLOOKUP($E94,'факт '!$E$7:$DM$254,39,0)</f>
        <v>0</v>
      </c>
      <c r="CU94" s="96">
        <f>VLOOKUP($E94,'факт '!$E$7:$DM$254,40,0)</f>
        <v>0</v>
      </c>
      <c r="CV94" s="244"/>
      <c r="CW94" s="96"/>
      <c r="CX94" s="96"/>
      <c r="CY94" s="105"/>
      <c r="CZ94" s="96"/>
      <c r="DA94" s="96"/>
      <c r="DB94" s="172"/>
      <c r="DC94" s="97">
        <f t="shared" ref="DC94" si="1675">CT94-CR94</f>
        <v>0</v>
      </c>
      <c r="DD94" s="97">
        <f t="shared" ref="DD94" si="1676">CU94-CS94</f>
        <v>0</v>
      </c>
      <c r="DE94" s="97"/>
      <c r="DF94" s="97"/>
      <c r="DG94" s="96"/>
      <c r="DH94" s="96"/>
      <c r="DI94" s="96"/>
      <c r="DJ94" s="96"/>
      <c r="DK94" s="96"/>
      <c r="DL94" s="96"/>
      <c r="DM94" s="96"/>
      <c r="DN94" s="96"/>
      <c r="DO94" s="96"/>
      <c r="DP94" s="96"/>
      <c r="DQ94" s="105"/>
      <c r="DR94" s="96"/>
      <c r="DS94" s="172"/>
      <c r="DT94" s="97"/>
      <c r="DU94" s="97"/>
      <c r="DV94" s="97"/>
      <c r="DW94" s="97"/>
      <c r="DX94" s="96"/>
      <c r="DY94" s="96"/>
      <c r="DZ94" s="96"/>
      <c r="EA94" s="96"/>
      <c r="EB94" s="96">
        <f>VLOOKUP($E94,'факт '!$E$7:$DM$254,51,0)</f>
        <v>0</v>
      </c>
      <c r="EC94" s="96">
        <f>VLOOKUP($E94,'факт '!$E$7:$DM$254,52,0)</f>
        <v>0</v>
      </c>
      <c r="ED94" s="96">
        <f>VLOOKUP($E94,'факт '!$E$7:$DM$254,53,0)</f>
        <v>0</v>
      </c>
      <c r="EE94" s="96">
        <f>VLOOKUP($E94,'факт '!$E$7:$DM$254,54,0)</f>
        <v>0</v>
      </c>
      <c r="EF94" s="96">
        <f>VLOOKUP($E94,'факт '!$E$7:$DM$254,55,0)</f>
        <v>0</v>
      </c>
      <c r="EG94" s="96">
        <f>VLOOKUP($E94,'факт '!$E$7:$DM$254,56,0)</f>
        <v>0</v>
      </c>
      <c r="EH94" s="105">
        <f t="shared" ref="EH94:EH100" si="1677">EB94+EE94</f>
        <v>0</v>
      </c>
      <c r="EI94" s="96">
        <f t="shared" ref="EI94:EI100" si="1678">EC94+EF94</f>
        <v>0</v>
      </c>
      <c r="EJ94" s="172">
        <f t="shared" ref="EJ94:EJ100" si="1679">ED94+EG94</f>
        <v>0</v>
      </c>
      <c r="EK94" s="97">
        <f t="shared" ref="EK94:EK100" si="1680">EB94-DZ94</f>
        <v>0</v>
      </c>
      <c r="EL94" s="97">
        <f t="shared" ref="EL94:EL100" si="1681">EC94-EA94</f>
        <v>0</v>
      </c>
      <c r="EM94" s="97"/>
      <c r="EN94" s="97"/>
      <c r="EO94" s="96"/>
      <c r="EP94" s="96"/>
      <c r="EQ94" s="96"/>
      <c r="ER94" s="96"/>
      <c r="ES94" s="96">
        <f>VLOOKUP($E94,'факт '!$E$7:$DM$254,57,0)</f>
        <v>0</v>
      </c>
      <c r="ET94" s="96">
        <f>VLOOKUP($E94,'факт '!$E$7:$DM$254,58,0)</f>
        <v>0</v>
      </c>
      <c r="EU94" s="96">
        <f>VLOOKUP($E94,'факт '!$E$7:$DM$254,59,0)</f>
        <v>0</v>
      </c>
      <c r="EV94" s="96">
        <f>VLOOKUP($E94,'факт '!$E$7:$DM$254,60,0)</f>
        <v>0</v>
      </c>
      <c r="EW94" s="96">
        <f>VLOOKUP($E94,'факт '!$E$7:$DM$254,61,0)</f>
        <v>0</v>
      </c>
      <c r="EX94" s="96">
        <f>VLOOKUP($E94,'факт '!$E$7:$DM$254,62,0)</f>
        <v>0</v>
      </c>
      <c r="EY94" s="105">
        <f t="shared" ref="EY94:EY100" si="1682">ES94+EV94</f>
        <v>0</v>
      </c>
      <c r="EZ94" s="96">
        <f t="shared" ref="EZ94:EZ100" si="1683">ET94+EW94</f>
        <v>0</v>
      </c>
      <c r="FA94" s="172">
        <f t="shared" ref="FA94:FA100" si="1684">EU94+EX94</f>
        <v>0</v>
      </c>
      <c r="FB94" s="97">
        <f t="shared" ref="FB94:FB100" si="1685">ES94-EQ94</f>
        <v>0</v>
      </c>
      <c r="FC94" s="97">
        <f t="shared" ref="FC94:FC100" si="1686">ET94-ER94</f>
        <v>0</v>
      </c>
      <c r="FD94" s="97"/>
      <c r="FE94" s="97"/>
      <c r="FF94" s="96"/>
      <c r="FG94" s="96"/>
      <c r="FH94" s="96"/>
      <c r="FI94" s="96"/>
      <c r="FJ94" s="96">
        <f>VLOOKUP($E94,'факт '!$E$7:$DM$254,27,0)</f>
        <v>0</v>
      </c>
      <c r="FK94" s="96">
        <f>VLOOKUP($E94,'факт '!$E$7:$DM$254,28,0)</f>
        <v>0</v>
      </c>
      <c r="FL94" s="96">
        <f>VLOOKUP($E94,'факт '!$E$7:$DM$254,29,0)</f>
        <v>0</v>
      </c>
      <c r="FM94" s="96">
        <f>VLOOKUP($E94,'факт '!$E$7:$DM$254,30,0)</f>
        <v>0</v>
      </c>
      <c r="FN94" s="96">
        <f>VLOOKUP($E94,'факт '!$E$7:$DM$254,31,0)</f>
        <v>0</v>
      </c>
      <c r="FO94" s="96">
        <f>VLOOKUP($E94,'факт '!$E$7:$DM$254,32,0)</f>
        <v>0</v>
      </c>
      <c r="FP94" s="105">
        <f t="shared" ref="FP94:FP100" si="1687">FJ94+FM94</f>
        <v>0</v>
      </c>
      <c r="FQ94" s="96">
        <f t="shared" ref="FQ94:FQ100" si="1688">FK94+FN94</f>
        <v>0</v>
      </c>
      <c r="FR94" s="172">
        <f t="shared" ref="FR94:FR100" si="1689">FL94+FO94</f>
        <v>0</v>
      </c>
      <c r="FS94" s="97"/>
      <c r="FT94" s="97"/>
      <c r="FU94" s="97"/>
      <c r="FV94" s="97"/>
      <c r="FW94" s="96"/>
      <c r="FX94" s="96"/>
      <c r="FY94" s="96"/>
      <c r="FZ94" s="96"/>
      <c r="GA94" s="96">
        <f>VLOOKUP($E94,'факт '!$E$7:$DM$254,63,0)</f>
        <v>0</v>
      </c>
      <c r="GB94" s="96">
        <f>VLOOKUP($E94,'факт '!$E$7:$DM$254,64,0)</f>
        <v>0</v>
      </c>
      <c r="GC94" s="96">
        <f>VLOOKUP($E94,'факт '!$E$7:$DM$254,65,0)</f>
        <v>0</v>
      </c>
      <c r="GD94" s="96">
        <f>VLOOKUP($E94,'факт '!$E$7:$DM$254,66,0)</f>
        <v>0</v>
      </c>
      <c r="GE94" s="96">
        <f>VLOOKUP($E94,'факт '!$E$7:$DM$254,67,0)</f>
        <v>0</v>
      </c>
      <c r="GF94" s="96">
        <f>VLOOKUP($E94,'факт '!$E$7:$DM$254,68,0)</f>
        <v>0</v>
      </c>
      <c r="GG94" s="105"/>
      <c r="GH94" s="96"/>
      <c r="GI94" s="172"/>
      <c r="GJ94" s="97">
        <f t="shared" ref="GJ94:GJ103" si="1690">GA94-FY94</f>
        <v>0</v>
      </c>
      <c r="GK94" s="97">
        <f t="shared" ref="GK94:GK103" si="1691">GB94-FZ94</f>
        <v>0</v>
      </c>
      <c r="GL94" s="97"/>
      <c r="GM94" s="97"/>
      <c r="GN94" s="96"/>
      <c r="GO94" s="96"/>
      <c r="GP94" s="96"/>
      <c r="GQ94" s="96"/>
      <c r="GR94" s="96">
        <f>VLOOKUP($E94,'факт '!$E$7:$DM$254,93,0)</f>
        <v>0</v>
      </c>
      <c r="GS94" s="96">
        <f>VLOOKUP($E94,'факт '!$E$7:$DM$254,94,0)</f>
        <v>0</v>
      </c>
      <c r="GT94" s="96">
        <f>VLOOKUP($E94,'факт '!$E$7:$DM$254,95,0)</f>
        <v>0</v>
      </c>
      <c r="GU94" s="96">
        <f>VLOOKUP($E94,'факт '!$E$7:$DM$254,96,0)</f>
        <v>0</v>
      </c>
      <c r="GV94" s="96">
        <f>VLOOKUP($E94,'факт '!$E$7:$DM$254,97,0)</f>
        <v>0</v>
      </c>
      <c r="GW94" s="96">
        <f>VLOOKUP($E94,'факт '!$E$7:$DM$254,98,0)</f>
        <v>0</v>
      </c>
      <c r="GX94" s="96">
        <f t="shared" ref="GX94:GX103" si="1692">GR94+GU94</f>
        <v>0</v>
      </c>
      <c r="GY94" s="96">
        <f t="shared" ref="GY94:GY103" si="1693">GS94+GV94</f>
        <v>0</v>
      </c>
      <c r="GZ94" s="96">
        <f t="shared" ref="GZ94:GZ103" si="1694">GT94+GW94</f>
        <v>0</v>
      </c>
      <c r="HA94" s="97">
        <f t="shared" ref="HA94:HA103" si="1695">GR94-GP94</f>
        <v>0</v>
      </c>
      <c r="HB94" s="97">
        <f t="shared" ref="HB94:HB103" si="1696">GS94-GQ94</f>
        <v>0</v>
      </c>
      <c r="HC94" s="235">
        <f t="shared" si="1589"/>
        <v>192528.19664000001</v>
      </c>
      <c r="HD94" s="236" t="e">
        <f t="shared" ref="HD94:HD100" si="1697">GS94/GR94</f>
        <v>#DIV/0!</v>
      </c>
      <c r="HE94" s="96"/>
      <c r="HF94" s="96"/>
      <c r="HG94" s="96"/>
      <c r="HH94" s="96"/>
      <c r="HI94" s="96"/>
      <c r="HJ94" s="96"/>
      <c r="HK94" s="96"/>
      <c r="HL94" s="96"/>
      <c r="HM94" s="96"/>
      <c r="HN94" s="96"/>
      <c r="HO94" s="105"/>
      <c r="HP94" s="96"/>
      <c r="HQ94" s="172"/>
      <c r="HR94" s="97"/>
      <c r="HS94" s="97"/>
      <c r="HT94" s="97"/>
      <c r="HU94" s="97"/>
      <c r="HV94" s="96"/>
      <c r="HW94" s="96"/>
      <c r="HX94" s="96"/>
      <c r="HY94" s="96"/>
      <c r="HZ94" s="96">
        <f>VLOOKUP($E94,'факт '!$E$7:$DM$254,87,0)</f>
        <v>0</v>
      </c>
      <c r="IA94" s="96">
        <f>VLOOKUP($E94,'факт '!$E$7:$DM$254,88,0)</f>
        <v>0</v>
      </c>
      <c r="IB94" s="96">
        <f>VLOOKUP($E94,'факт '!$E$7:$DM$254,89,0)</f>
        <v>0</v>
      </c>
      <c r="IC94" s="96">
        <f>VLOOKUP($E94,'факт '!$E$7:$DM$254,90,0)</f>
        <v>0</v>
      </c>
      <c r="ID94" s="96">
        <f>VLOOKUP($E94,'факт '!$E$7:$DM$254,91,0)</f>
        <v>0</v>
      </c>
      <c r="IE94" s="96">
        <f>VLOOKUP($E94,'факт '!$E$7:$DM$254,92,0)</f>
        <v>0</v>
      </c>
      <c r="IF94" s="105">
        <f t="shared" ref="IF94:IF100" si="1698">HZ94+IC94</f>
        <v>0</v>
      </c>
      <c r="IG94" s="96">
        <f t="shared" ref="IG94:IG100" si="1699">IA94+ID94</f>
        <v>0</v>
      </c>
      <c r="IH94" s="172"/>
      <c r="II94" s="97">
        <f t="shared" ref="II94:II103" si="1700">HZ94-HX94</f>
        <v>0</v>
      </c>
      <c r="IJ94" s="97">
        <f t="shared" ref="IJ94:IJ103" si="1701">IA94-HY94</f>
        <v>0</v>
      </c>
      <c r="IK94" s="97"/>
      <c r="IL94" s="97"/>
      <c r="IM94" s="96"/>
      <c r="IN94" s="96"/>
      <c r="IO94" s="96"/>
      <c r="IP94" s="96"/>
      <c r="IQ94" s="96">
        <f>VLOOKUP($E94,'факт '!$E$7:$DM$254,99,0)</f>
        <v>0</v>
      </c>
      <c r="IR94" s="96">
        <f>VLOOKUP($E94,'факт '!$E$7:$DM$254,100,0)</f>
        <v>0</v>
      </c>
      <c r="IS94" s="96">
        <f>VLOOKUP($E94,'факт '!$E$7:$DM$254,101,0)</f>
        <v>0</v>
      </c>
      <c r="IT94" s="96">
        <f>VLOOKUP($E94,'факт '!$E$7:$DM$254,102,0)</f>
        <v>0</v>
      </c>
      <c r="IU94" s="96">
        <f>VLOOKUP($E94,'факт '!$E$7:$DM$254,103,0)</f>
        <v>0</v>
      </c>
      <c r="IV94" s="96">
        <f>VLOOKUP($E94,'факт '!$E$7:$DM$254,104,0)</f>
        <v>0</v>
      </c>
      <c r="IW94" s="105"/>
      <c r="IX94" s="96"/>
      <c r="IY94" s="172"/>
      <c r="IZ94" s="97"/>
      <c r="JA94" s="97"/>
      <c r="JB94" s="97"/>
      <c r="JC94" s="97"/>
      <c r="JD94" s="96"/>
      <c r="JE94" s="96"/>
      <c r="JF94" s="96"/>
      <c r="JG94" s="96"/>
      <c r="JH94" s="96">
        <f>VLOOKUP($E94,'факт '!$E$7:$DM$254,81,0)</f>
        <v>0</v>
      </c>
      <c r="JI94" s="96">
        <f>VLOOKUP($E94,'факт '!$E$7:$DM$254,82,0)</f>
        <v>0</v>
      </c>
      <c r="JJ94" s="96">
        <f>VLOOKUP($E94,'факт '!$E$7:$DM$254,83,0)</f>
        <v>0</v>
      </c>
      <c r="JK94" s="96">
        <f>VLOOKUP($E94,'факт '!$E$7:$DM$254,84,0)</f>
        <v>0</v>
      </c>
      <c r="JL94" s="96">
        <f>VLOOKUP($E94,'факт '!$E$7:$DM$254,85,0)</f>
        <v>0</v>
      </c>
      <c r="JM94" s="96">
        <f>VLOOKUP($E94,'факт '!$E$7:$DM$254,86,0)</f>
        <v>0</v>
      </c>
      <c r="JN94" s="96"/>
      <c r="JO94" s="96"/>
      <c r="JP94" s="96"/>
      <c r="JQ94" s="97"/>
      <c r="JR94" s="97"/>
      <c r="JS94" s="97"/>
      <c r="JT94" s="97"/>
      <c r="JU94" s="97"/>
      <c r="JV94" s="97"/>
      <c r="JW94" s="97"/>
      <c r="JX94" s="97"/>
      <c r="JY94" s="96">
        <f>VLOOKUP($E94,'факт '!$E$7:$DM$254,69,0)</f>
        <v>0</v>
      </c>
      <c r="JZ94" s="96">
        <f>VLOOKUP($E94,'факт '!$E$7:$DM$254,70,0)</f>
        <v>0</v>
      </c>
      <c r="KA94" s="96">
        <f>VLOOKUP($E94,'факт '!$E$7:$DM$254,71,0)</f>
        <v>0</v>
      </c>
      <c r="KB94" s="96">
        <f>VLOOKUP($E94,'факт '!$E$7:$DM$254,72,0)</f>
        <v>0</v>
      </c>
      <c r="KC94" s="96">
        <f>VLOOKUP($E94,'факт '!$E$7:$DM$254,73,0)</f>
        <v>0</v>
      </c>
      <c r="KD94" s="96">
        <f>VLOOKUP($E94,'факт '!$E$7:$DM$254,74,0)</f>
        <v>0</v>
      </c>
      <c r="KE94" s="97"/>
      <c r="KF94" s="97"/>
      <c r="KG94" s="97"/>
      <c r="KH94" s="97"/>
      <c r="KI94" s="97"/>
      <c r="KJ94" s="97"/>
      <c r="KK94" s="97"/>
      <c r="KL94" s="97"/>
      <c r="KM94" s="97"/>
      <c r="KN94" s="97"/>
      <c r="KO94" s="97"/>
      <c r="KP94" s="96">
        <f>VLOOKUP($E94,'факт '!$E$7:$DM$254,75,0)</f>
        <v>0</v>
      </c>
      <c r="KQ94" s="96">
        <f>VLOOKUP($E94,'факт '!$E$7:$DM$254,76,0)</f>
        <v>0</v>
      </c>
      <c r="KR94" s="96">
        <f>VLOOKUP($E94,'факт '!$E$7:$DM$254,77,0)</f>
        <v>0</v>
      </c>
      <c r="KS94" s="96">
        <f>VLOOKUP($E94,'факт '!$E$7:$DM$254,78,0)</f>
        <v>0</v>
      </c>
      <c r="KT94" s="96">
        <f>VLOOKUP($E94,'факт '!$E$7:$DM$254,79,0)</f>
        <v>0</v>
      </c>
      <c r="KU94" s="96">
        <f>VLOOKUP($E94,'факт '!$E$7:$DM$254,80,0)</f>
        <v>0</v>
      </c>
      <c r="KV94" s="97">
        <f t="shared" ref="KV94:KV100" si="1702">KP94+KS94</f>
        <v>0</v>
      </c>
      <c r="KW94" s="97">
        <f t="shared" ref="KW94:KW100" si="1703">KQ94+KT94</f>
        <v>0</v>
      </c>
      <c r="KX94" s="97">
        <f t="shared" ref="KX94:KX100" si="1704">KR94+KU94</f>
        <v>0</v>
      </c>
      <c r="KY94" s="97">
        <f t="shared" si="1652"/>
        <v>0</v>
      </c>
      <c r="KZ94" s="97">
        <f t="shared" si="1653"/>
        <v>0</v>
      </c>
      <c r="LA94" s="97"/>
      <c r="LB94" s="97"/>
      <c r="LC94" s="98"/>
      <c r="LD94" s="99"/>
      <c r="LE94" s="98"/>
      <c r="LF94" s="98"/>
      <c r="LG94" s="231">
        <f t="shared" ref="LG94:LG103" si="1705">M94+AD94+AU94+BL94+CC94+CT94+DK94+EB94+ES94+FJ94+GA94+GR94+HI94+HZ94+IQ94+JH94+JY94+KP94</f>
        <v>5</v>
      </c>
      <c r="LH94" s="231">
        <f t="shared" ref="LH94:LH103" si="1706">N94+AE94+AV94+BM94+CD94+CU94+DL94+EC94+ET94+FK94+GB94+GS94+HJ94+IA94+IR94+JI94+JZ94+KQ94</f>
        <v>962641</v>
      </c>
      <c r="LI94" s="231">
        <f t="shared" ref="LI94:LI103" si="1707">O94+AF94+AW94+BN94+CE94+CV94+DM94+ED94+EU94+FL94+GC94+GT94+HK94+IB94+IS94+JJ94+KA94+KR94</f>
        <v>77</v>
      </c>
      <c r="LJ94" s="231">
        <f t="shared" ref="LJ94:LJ103" si="1708">P94+AG94+AX94+BO94+CF94+CW94+DN94+EE94+EV94+FM94+GD94+GU94+HL94+IC94+IT94+JK94+KB94+KS94</f>
        <v>0</v>
      </c>
      <c r="LK94" s="231">
        <f t="shared" ref="LK94:LK103" si="1709">Q94+AH94+AY94+BP94+CG94+CX94+DO94+EF94+EW94+FN94+GE94+GV94+HM94+ID94+IU94+JL94+KC94+KT94</f>
        <v>0</v>
      </c>
      <c r="LL94" s="231">
        <f t="shared" ref="LL94:LL103" si="1710">R94+AI94+AZ94+BQ94+CH94+CY94+DP94+EG94+EX94+FO94+GF94+GW94+HN94+IE94+IV94+JM94+KD94+KU94</f>
        <v>0</v>
      </c>
      <c r="LM94" s="231">
        <f t="shared" si="443"/>
        <v>5</v>
      </c>
      <c r="LN94" s="231">
        <f t="shared" si="444"/>
        <v>962641</v>
      </c>
      <c r="LO94" s="231">
        <f t="shared" si="444"/>
        <v>77</v>
      </c>
      <c r="LP94" s="231">
        <f t="shared" si="1520"/>
        <v>5</v>
      </c>
      <c r="LQ94" s="231">
        <f t="shared" si="1521"/>
        <v>962641</v>
      </c>
      <c r="LR94" s="100"/>
      <c r="LS94" s="101"/>
      <c r="LT94" s="102">
        <f t="shared" si="1513"/>
        <v>192528.19664000001</v>
      </c>
      <c r="LU94" s="102">
        <f t="shared" ref="LU94:LU100" si="1711">LH94/LG94</f>
        <v>192528.2</v>
      </c>
      <c r="LV94" s="245">
        <f t="shared" si="1614"/>
        <v>-3.3600000024307519E-3</v>
      </c>
      <c r="LW94" s="246" t="e">
        <f t="shared" si="1656"/>
        <v>#DIV/0!</v>
      </c>
    </row>
    <row r="95" spans="1:335" ht="48" x14ac:dyDescent="0.2">
      <c r="A95" s="215">
        <v>1</v>
      </c>
      <c r="B95" s="215">
        <v>1</v>
      </c>
      <c r="C95" s="432">
        <v>22</v>
      </c>
      <c r="D95" s="433" t="s">
        <v>294</v>
      </c>
      <c r="E95" s="434" t="s">
        <v>375</v>
      </c>
      <c r="F95" s="435" t="s">
        <v>295</v>
      </c>
      <c r="G95" s="119">
        <v>12</v>
      </c>
      <c r="H95" s="193">
        <v>192528.19664000001</v>
      </c>
      <c r="I95" s="96"/>
      <c r="J95" s="96"/>
      <c r="K95" s="96"/>
      <c r="L95" s="96"/>
      <c r="M95" s="96">
        <f>VLOOKUP($E95,'факт '!$E$7:$DM$254,3,0)</f>
        <v>0</v>
      </c>
      <c r="N95" s="96">
        <f>VLOOKUP($E95,'факт '!$E$7:$DM$254,4,0)</f>
        <v>0</v>
      </c>
      <c r="O95" s="96">
        <f>VLOOKUP($E95,'факт '!$E$7:$DM$254,5,0)</f>
        <v>0</v>
      </c>
      <c r="P95" s="96">
        <f>VLOOKUP($E95,'факт '!$E$7:$DM$254,6,0)</f>
        <v>0</v>
      </c>
      <c r="Q95" s="96">
        <f>VLOOKUP($E95,'факт '!$E$7:$DM$254,7,0)</f>
        <v>0</v>
      </c>
      <c r="R95" s="96">
        <f>VLOOKUP($E95,'факт '!$E$7:$DM$254,8,0)</f>
        <v>0</v>
      </c>
      <c r="S95" s="96">
        <f t="shared" si="1657"/>
        <v>0</v>
      </c>
      <c r="T95" s="96">
        <f t="shared" si="1658"/>
        <v>0</v>
      </c>
      <c r="U95" s="96">
        <f t="shared" si="1659"/>
        <v>0</v>
      </c>
      <c r="V95" s="97">
        <f t="shared" si="1660"/>
        <v>0</v>
      </c>
      <c r="W95" s="97">
        <f t="shared" si="1661"/>
        <v>0</v>
      </c>
      <c r="X95" s="97"/>
      <c r="Y95" s="97"/>
      <c r="Z95" s="96"/>
      <c r="AA95" s="96"/>
      <c r="AB95" s="96"/>
      <c r="AC95" s="96"/>
      <c r="AD95" s="96">
        <f>VLOOKUP($E95,'факт '!$E$7:$DM$254,15,0)</f>
        <v>7</v>
      </c>
      <c r="AE95" s="96">
        <f>VLOOKUP($E95,'факт '!$E$7:$DM$254,16,0)</f>
        <v>1347697.4</v>
      </c>
      <c r="AF95" s="105">
        <f>VLOOKUP($E95,'факт '!$E$7:$DM$254,17,0)</f>
        <v>162</v>
      </c>
      <c r="AG95" s="96">
        <f>VLOOKUP($E95,'факт '!$E$7:$DM$254,18,0)</f>
        <v>0</v>
      </c>
      <c r="AH95" s="96">
        <f>VLOOKUP($E95,'факт '!$E$7:$DM$254,19,0)</f>
        <v>0</v>
      </c>
      <c r="AI95" s="96">
        <f>VLOOKUP($E95,'факт '!$E$7:$DM$254,20,0)</f>
        <v>0</v>
      </c>
      <c r="AJ95" s="96">
        <f t="shared" si="1662"/>
        <v>7</v>
      </c>
      <c r="AK95" s="96">
        <f t="shared" si="1663"/>
        <v>1347697.4</v>
      </c>
      <c r="AL95" s="172">
        <f t="shared" si="1664"/>
        <v>162</v>
      </c>
      <c r="AM95" s="97">
        <f t="shared" si="1620"/>
        <v>7</v>
      </c>
      <c r="AN95" s="97">
        <f t="shared" si="1620"/>
        <v>1347697.4</v>
      </c>
      <c r="AO95" s="236">
        <f>H95</f>
        <v>192528.19664000001</v>
      </c>
      <c r="AP95" s="236">
        <f t="shared" si="1665"/>
        <v>192528.19999999998</v>
      </c>
      <c r="AQ95" s="96"/>
      <c r="AR95" s="96"/>
      <c r="AS95" s="96"/>
      <c r="AT95" s="96"/>
      <c r="AU95" s="96">
        <f>VLOOKUP($E95,'факт '!$E$7:$DM$254,9,0)</f>
        <v>0</v>
      </c>
      <c r="AV95" s="96">
        <f>VLOOKUP($E95,'факт '!$E$7:$DM$254,10,0)</f>
        <v>0</v>
      </c>
      <c r="AW95" s="96">
        <f>VLOOKUP($E95,'факт '!$E$7:$DM$254,11,0)</f>
        <v>0</v>
      </c>
      <c r="AX95" s="96">
        <f>VLOOKUP($E95,'факт '!$E$7:$DM$254,12,0)</f>
        <v>0</v>
      </c>
      <c r="AY95" s="96">
        <f>VLOOKUP($E95,'факт '!$E$7:$DM$254,13,0)</f>
        <v>0</v>
      </c>
      <c r="AZ95" s="96">
        <f>VLOOKUP($E95,'факт '!$E$7:$DM$254,14,0)</f>
        <v>0</v>
      </c>
      <c r="BA95" s="105">
        <f t="shared" ref="BA95:BC99" si="1712">AU95+AX95</f>
        <v>0</v>
      </c>
      <c r="BB95" s="96">
        <f t="shared" si="1712"/>
        <v>0</v>
      </c>
      <c r="BC95" s="172">
        <f t="shared" si="1712"/>
        <v>0</v>
      </c>
      <c r="BD95" s="97">
        <f t="shared" ref="BD95:BE99" si="1713">AU95-AS95</f>
        <v>0</v>
      </c>
      <c r="BE95" s="97">
        <f t="shared" si="1713"/>
        <v>0</v>
      </c>
      <c r="BF95" s="97"/>
      <c r="BG95" s="97"/>
      <c r="BH95" s="96"/>
      <c r="BI95" s="96"/>
      <c r="BJ95" s="96"/>
      <c r="BK95" s="96"/>
      <c r="BL95" s="96">
        <f>VLOOKUP($E95,'факт '!$E$7:$DM$254,21,0)</f>
        <v>0</v>
      </c>
      <c r="BM95" s="96">
        <f>VLOOKUP($E95,'факт '!$E$7:$DM$254,22,0)</f>
        <v>0</v>
      </c>
      <c r="BN95" s="96">
        <f>VLOOKUP($E95,'факт '!$E$7:$DM$254,23,0)</f>
        <v>0</v>
      </c>
      <c r="BO95" s="105">
        <f>VLOOKUP($E95,'факт '!$E$7:$DM$254,24,0)</f>
        <v>0</v>
      </c>
      <c r="BP95" s="96">
        <f>VLOOKUP($E95,'факт '!$E$7:$DM$254,25,0)</f>
        <v>0</v>
      </c>
      <c r="BQ95" s="96">
        <f>VLOOKUP($E95,'факт '!$E$7:$DM$254,26,0)</f>
        <v>0</v>
      </c>
      <c r="BR95" s="96">
        <f t="shared" si="1666"/>
        <v>0</v>
      </c>
      <c r="BS95" s="96">
        <f t="shared" si="1667"/>
        <v>0</v>
      </c>
      <c r="BT95" s="172">
        <f t="shared" si="1668"/>
        <v>0</v>
      </c>
      <c r="BU95" s="97">
        <f t="shared" si="1517"/>
        <v>0</v>
      </c>
      <c r="BV95" s="97">
        <f t="shared" si="1518"/>
        <v>0</v>
      </c>
      <c r="BW95" s="97"/>
      <c r="BX95" s="97"/>
      <c r="BY95" s="96"/>
      <c r="BZ95" s="96"/>
      <c r="CA95" s="96"/>
      <c r="CB95" s="96"/>
      <c r="CC95" s="96">
        <f>VLOOKUP($E95,'факт '!$E$7:$DM$254,33,0)</f>
        <v>0</v>
      </c>
      <c r="CD95" s="96">
        <f>VLOOKUP($E95,'факт '!$E$7:$DM$254,34,0)</f>
        <v>0</v>
      </c>
      <c r="CE95" s="105">
        <f>VLOOKUP($E95,'факт '!$E$7:$DM$254,35,0)</f>
        <v>0</v>
      </c>
      <c r="CF95" s="96">
        <f>VLOOKUP($E95,'факт '!$E$7:$DM$254,36,0)</f>
        <v>0</v>
      </c>
      <c r="CG95" s="96">
        <f>VLOOKUP($E95,'факт '!$E$7:$DM$254,37,0)</f>
        <v>0</v>
      </c>
      <c r="CH95" s="96">
        <f>VLOOKUP($E95,'факт '!$E$7:$DM$254,38,0)</f>
        <v>0</v>
      </c>
      <c r="CI95" s="96">
        <f t="shared" si="1669"/>
        <v>0</v>
      </c>
      <c r="CJ95" s="96">
        <f t="shared" si="1670"/>
        <v>0</v>
      </c>
      <c r="CK95" s="172">
        <f t="shared" si="1671"/>
        <v>0</v>
      </c>
      <c r="CL95" s="97">
        <f t="shared" si="1672"/>
        <v>0</v>
      </c>
      <c r="CM95" s="97">
        <f t="shared" si="1673"/>
        <v>0</v>
      </c>
      <c r="CN95" s="235">
        <f t="shared" si="1572"/>
        <v>192528.19664000001</v>
      </c>
      <c r="CO95" s="97" t="e">
        <f t="shared" si="1674"/>
        <v>#DIV/0!</v>
      </c>
      <c r="CP95" s="96"/>
      <c r="CQ95" s="96"/>
      <c r="CR95" s="96"/>
      <c r="CS95" s="96"/>
      <c r="CT95" s="96">
        <f>VLOOKUP($E95,'факт '!$E$7:$DM$254,39,0)</f>
        <v>0</v>
      </c>
      <c r="CU95" s="96">
        <f>VLOOKUP($E95,'факт '!$E$7:$DM$254,40,0)</f>
        <v>0</v>
      </c>
      <c r="CV95" s="244"/>
      <c r="CW95" s="96"/>
      <c r="CX95" s="96"/>
      <c r="CY95" s="105"/>
      <c r="CZ95" s="96"/>
      <c r="DA95" s="96"/>
      <c r="DB95" s="172"/>
      <c r="DC95" s="97">
        <f t="shared" ref="DC95:DC100" si="1714">CT95-CR95</f>
        <v>0</v>
      </c>
      <c r="DD95" s="97">
        <f t="shared" ref="DD95:DD100" si="1715">CU95-CS95</f>
        <v>0</v>
      </c>
      <c r="DE95" s="97"/>
      <c r="DF95" s="97"/>
      <c r="DG95" s="96"/>
      <c r="DH95" s="96"/>
      <c r="DI95" s="96"/>
      <c r="DJ95" s="96"/>
      <c r="DK95" s="96">
        <f>VLOOKUP($E95,'факт '!$E$7:$DM$254,45,0)</f>
        <v>0</v>
      </c>
      <c r="DL95" s="96">
        <f>VLOOKUP($E95,'факт '!$E$7:$DM$254,46,0)</f>
        <v>0</v>
      </c>
      <c r="DM95" s="96">
        <f>VLOOKUP($E95,'факт '!$E$7:$DM$254,47,0)</f>
        <v>0</v>
      </c>
      <c r="DN95" s="96">
        <f>VLOOKUP($E95,'факт '!$E$7:$DM$254,48,0)</f>
        <v>0</v>
      </c>
      <c r="DO95" s="96">
        <f>VLOOKUP($E95,'факт '!$E$7:$DM$254,49,0)</f>
        <v>0</v>
      </c>
      <c r="DP95" s="96">
        <f>VLOOKUP($E95,'факт '!$E$7:$DM$254,50,0)</f>
        <v>0</v>
      </c>
      <c r="DQ95" s="105">
        <f t="shared" ref="DQ95:DS99" si="1716">DK95+DN95</f>
        <v>0</v>
      </c>
      <c r="DR95" s="96">
        <f t="shared" si="1716"/>
        <v>0</v>
      </c>
      <c r="DS95" s="172">
        <f t="shared" si="1716"/>
        <v>0</v>
      </c>
      <c r="DT95" s="97">
        <f t="shared" ref="DT95:DU99" si="1717">DK95-DI95</f>
        <v>0</v>
      </c>
      <c r="DU95" s="97">
        <f t="shared" si="1717"/>
        <v>0</v>
      </c>
      <c r="DV95" s="97"/>
      <c r="DW95" s="97"/>
      <c r="DX95" s="96"/>
      <c r="DY95" s="96"/>
      <c r="DZ95" s="96"/>
      <c r="EA95" s="96"/>
      <c r="EB95" s="96">
        <f>VLOOKUP($E95,'факт '!$E$7:$DM$254,51,0)</f>
        <v>0</v>
      </c>
      <c r="EC95" s="96">
        <f>VLOOKUP($E95,'факт '!$E$7:$DM$254,52,0)</f>
        <v>0</v>
      </c>
      <c r="ED95" s="96">
        <f>VLOOKUP($E95,'факт '!$E$7:$DM$254,53,0)</f>
        <v>0</v>
      </c>
      <c r="EE95" s="96">
        <f>VLOOKUP($E95,'факт '!$E$7:$DM$254,54,0)</f>
        <v>0</v>
      </c>
      <c r="EF95" s="96">
        <f>VLOOKUP($E95,'факт '!$E$7:$DM$254,55,0)</f>
        <v>0</v>
      </c>
      <c r="EG95" s="96">
        <f>VLOOKUP($E95,'факт '!$E$7:$DM$254,56,0)</f>
        <v>0</v>
      </c>
      <c r="EH95" s="105">
        <f t="shared" si="1677"/>
        <v>0</v>
      </c>
      <c r="EI95" s="96">
        <f t="shared" si="1678"/>
        <v>0</v>
      </c>
      <c r="EJ95" s="172">
        <f t="shared" si="1679"/>
        <v>0</v>
      </c>
      <c r="EK95" s="97">
        <f t="shared" si="1680"/>
        <v>0</v>
      </c>
      <c r="EL95" s="97">
        <f t="shared" si="1681"/>
        <v>0</v>
      </c>
      <c r="EM95" s="97"/>
      <c r="EN95" s="97"/>
      <c r="EO95" s="96"/>
      <c r="EP95" s="96"/>
      <c r="EQ95" s="96"/>
      <c r="ER95" s="96"/>
      <c r="ES95" s="96">
        <f>VLOOKUP($E95,'факт '!$E$7:$DM$254,57,0)</f>
        <v>0</v>
      </c>
      <c r="ET95" s="96">
        <f>VLOOKUP($E95,'факт '!$E$7:$DM$254,58,0)</f>
        <v>0</v>
      </c>
      <c r="EU95" s="96">
        <f>VLOOKUP($E95,'факт '!$E$7:$DM$254,59,0)</f>
        <v>0</v>
      </c>
      <c r="EV95" s="96">
        <f>VLOOKUP($E95,'факт '!$E$7:$DM$254,60,0)</f>
        <v>0</v>
      </c>
      <c r="EW95" s="96">
        <f>VLOOKUP($E95,'факт '!$E$7:$DM$254,61,0)</f>
        <v>0</v>
      </c>
      <c r="EX95" s="96">
        <f>VLOOKUP($E95,'факт '!$E$7:$DM$254,62,0)</f>
        <v>0</v>
      </c>
      <c r="EY95" s="105">
        <f t="shared" si="1682"/>
        <v>0</v>
      </c>
      <c r="EZ95" s="96">
        <f t="shared" si="1683"/>
        <v>0</v>
      </c>
      <c r="FA95" s="172">
        <f t="shared" si="1684"/>
        <v>0</v>
      </c>
      <c r="FB95" s="97">
        <f t="shared" si="1685"/>
        <v>0</v>
      </c>
      <c r="FC95" s="97">
        <f t="shared" si="1686"/>
        <v>0</v>
      </c>
      <c r="FD95" s="97"/>
      <c r="FE95" s="97"/>
      <c r="FF95" s="96"/>
      <c r="FG95" s="96"/>
      <c r="FH95" s="96"/>
      <c r="FI95" s="96"/>
      <c r="FJ95" s="96">
        <f>VLOOKUP($E95,'факт '!$E$7:$DM$254,27,0)</f>
        <v>0</v>
      </c>
      <c r="FK95" s="96">
        <f>VLOOKUP($E95,'факт '!$E$7:$DM$254,28,0)</f>
        <v>0</v>
      </c>
      <c r="FL95" s="96">
        <f>VLOOKUP($E95,'факт '!$E$7:$DM$254,29,0)</f>
        <v>0</v>
      </c>
      <c r="FM95" s="96">
        <f>VLOOKUP($E95,'факт '!$E$7:$DM$254,30,0)</f>
        <v>0</v>
      </c>
      <c r="FN95" s="96">
        <f>VLOOKUP($E95,'факт '!$E$7:$DM$254,31,0)</f>
        <v>0</v>
      </c>
      <c r="FO95" s="96">
        <f>VLOOKUP($E95,'факт '!$E$7:$DM$254,32,0)</f>
        <v>0</v>
      </c>
      <c r="FP95" s="105">
        <f t="shared" si="1687"/>
        <v>0</v>
      </c>
      <c r="FQ95" s="96">
        <f t="shared" si="1688"/>
        <v>0</v>
      </c>
      <c r="FR95" s="172">
        <f t="shared" si="1689"/>
        <v>0</v>
      </c>
      <c r="FS95" s="97">
        <f t="shared" ref="FS95:FT99" si="1718">FJ95-FH95</f>
        <v>0</v>
      </c>
      <c r="FT95" s="97">
        <f t="shared" si="1718"/>
        <v>0</v>
      </c>
      <c r="FU95" s="97"/>
      <c r="FV95" s="97"/>
      <c r="FW95" s="96"/>
      <c r="FX95" s="96"/>
      <c r="FY95" s="96"/>
      <c r="FZ95" s="96"/>
      <c r="GA95" s="96">
        <f>VLOOKUP($E95,'факт '!$E$7:$DM$254,63,0)</f>
        <v>0</v>
      </c>
      <c r="GB95" s="96">
        <f>VLOOKUP($E95,'факт '!$E$7:$DM$254,64,0)</f>
        <v>0</v>
      </c>
      <c r="GC95" s="96">
        <f>VLOOKUP($E95,'факт '!$E$7:$DM$254,65,0)</f>
        <v>0</v>
      </c>
      <c r="GD95" s="96">
        <f>VLOOKUP($E95,'факт '!$E$7:$DM$254,66,0)</f>
        <v>0</v>
      </c>
      <c r="GE95" s="96">
        <f>VLOOKUP($E95,'факт '!$E$7:$DM$254,67,0)</f>
        <v>0</v>
      </c>
      <c r="GF95" s="96">
        <f>VLOOKUP($E95,'факт '!$E$7:$DM$254,68,0)</f>
        <v>0</v>
      </c>
      <c r="GG95" s="105">
        <f t="shared" ref="GG95:GI99" si="1719">GA95+GD95</f>
        <v>0</v>
      </c>
      <c r="GH95" s="96">
        <f t="shared" si="1719"/>
        <v>0</v>
      </c>
      <c r="GI95" s="172">
        <f t="shared" si="1719"/>
        <v>0</v>
      </c>
      <c r="GJ95" s="97">
        <f t="shared" si="1690"/>
        <v>0</v>
      </c>
      <c r="GK95" s="97">
        <f t="shared" si="1691"/>
        <v>0</v>
      </c>
      <c r="GL95" s="97"/>
      <c r="GM95" s="97"/>
      <c r="GN95" s="96"/>
      <c r="GO95" s="96"/>
      <c r="GP95" s="96"/>
      <c r="GQ95" s="96"/>
      <c r="GR95" s="96">
        <f>VLOOKUP($E95,'факт '!$E$7:$DM$254,93,0)</f>
        <v>0</v>
      </c>
      <c r="GS95" s="96">
        <f>VLOOKUP($E95,'факт '!$E$7:$DM$254,94,0)</f>
        <v>0</v>
      </c>
      <c r="GT95" s="96">
        <f>VLOOKUP($E95,'факт '!$E$7:$DM$254,95,0)</f>
        <v>0</v>
      </c>
      <c r="GU95" s="96">
        <f>VLOOKUP($E95,'факт '!$E$7:$DM$254,96,0)</f>
        <v>0</v>
      </c>
      <c r="GV95" s="96">
        <f>VLOOKUP($E95,'факт '!$E$7:$DM$254,97,0)</f>
        <v>0</v>
      </c>
      <c r="GW95" s="96">
        <f>VLOOKUP($E95,'факт '!$E$7:$DM$254,98,0)</f>
        <v>0</v>
      </c>
      <c r="GX95" s="96">
        <f t="shared" si="1692"/>
        <v>0</v>
      </c>
      <c r="GY95" s="96">
        <f t="shared" si="1693"/>
        <v>0</v>
      </c>
      <c r="GZ95" s="96">
        <f t="shared" si="1694"/>
        <v>0</v>
      </c>
      <c r="HA95" s="97">
        <f t="shared" si="1695"/>
        <v>0</v>
      </c>
      <c r="HB95" s="97">
        <f t="shared" si="1696"/>
        <v>0</v>
      </c>
      <c r="HC95" s="235">
        <f t="shared" si="1589"/>
        <v>192528.19664000001</v>
      </c>
      <c r="HD95" s="236" t="e">
        <f t="shared" si="1697"/>
        <v>#DIV/0!</v>
      </c>
      <c r="HE95" s="96"/>
      <c r="HF95" s="96"/>
      <c r="HG95" s="96"/>
      <c r="HH95" s="96"/>
      <c r="HI95" s="96"/>
      <c r="HJ95" s="96"/>
      <c r="HK95" s="96"/>
      <c r="HL95" s="96"/>
      <c r="HM95" s="96"/>
      <c r="HN95" s="96"/>
      <c r="HO95" s="105"/>
      <c r="HP95" s="96"/>
      <c r="HQ95" s="172"/>
      <c r="HR95" s="97"/>
      <c r="HS95" s="97"/>
      <c r="HT95" s="97"/>
      <c r="HU95" s="97"/>
      <c r="HV95" s="96"/>
      <c r="HW95" s="96"/>
      <c r="HX95" s="96"/>
      <c r="HY95" s="96"/>
      <c r="HZ95" s="96">
        <f>VLOOKUP($E95,'факт '!$E$7:$DM$254,87,0)</f>
        <v>0</v>
      </c>
      <c r="IA95" s="96">
        <f>VLOOKUP($E95,'факт '!$E$7:$DM$254,88,0)</f>
        <v>0</v>
      </c>
      <c r="IB95" s="96">
        <f>VLOOKUP($E95,'факт '!$E$7:$DM$254,89,0)</f>
        <v>0</v>
      </c>
      <c r="IC95" s="96">
        <f>VLOOKUP($E95,'факт '!$E$7:$DM$254,90,0)</f>
        <v>0</v>
      </c>
      <c r="ID95" s="96">
        <f>VLOOKUP($E95,'факт '!$E$7:$DM$254,91,0)</f>
        <v>0</v>
      </c>
      <c r="IE95" s="96">
        <f>VLOOKUP($E95,'факт '!$E$7:$DM$254,92,0)</f>
        <v>0</v>
      </c>
      <c r="IF95" s="105">
        <f t="shared" si="1698"/>
        <v>0</v>
      </c>
      <c r="IG95" s="96">
        <f t="shared" si="1699"/>
        <v>0</v>
      </c>
      <c r="IH95" s="172"/>
      <c r="II95" s="97">
        <f t="shared" si="1700"/>
        <v>0</v>
      </c>
      <c r="IJ95" s="97">
        <f t="shared" si="1701"/>
        <v>0</v>
      </c>
      <c r="IK95" s="97"/>
      <c r="IL95" s="97"/>
      <c r="IM95" s="96"/>
      <c r="IN95" s="96"/>
      <c r="IO95" s="96"/>
      <c r="IP95" s="96"/>
      <c r="IQ95" s="96">
        <f>VLOOKUP($E95,'факт '!$E$7:$DM$254,99,0)</f>
        <v>0</v>
      </c>
      <c r="IR95" s="96">
        <f>VLOOKUP($E95,'факт '!$E$7:$DM$254,100,0)</f>
        <v>0</v>
      </c>
      <c r="IS95" s="96">
        <f>VLOOKUP($E95,'факт '!$E$7:$DM$254,101,0)</f>
        <v>0</v>
      </c>
      <c r="IT95" s="96">
        <f>VLOOKUP($E95,'факт '!$E$7:$DM$254,102,0)</f>
        <v>0</v>
      </c>
      <c r="IU95" s="96">
        <f>VLOOKUP($E95,'факт '!$E$7:$DM$254,103,0)</f>
        <v>0</v>
      </c>
      <c r="IV95" s="96">
        <f>VLOOKUP($E95,'факт '!$E$7:$DM$254,104,0)</f>
        <v>0</v>
      </c>
      <c r="IW95" s="105">
        <f t="shared" ref="IW95:IY99" si="1720">IQ95+IT95</f>
        <v>0</v>
      </c>
      <c r="IX95" s="96">
        <f t="shared" si="1720"/>
        <v>0</v>
      </c>
      <c r="IY95" s="172">
        <f t="shared" si="1720"/>
        <v>0</v>
      </c>
      <c r="IZ95" s="97">
        <f t="shared" ref="IZ95:JA99" si="1721">IQ95-IO95</f>
        <v>0</v>
      </c>
      <c r="JA95" s="97">
        <f t="shared" si="1721"/>
        <v>0</v>
      </c>
      <c r="JB95" s="97"/>
      <c r="JC95" s="97"/>
      <c r="JD95" s="96"/>
      <c r="JE95" s="96"/>
      <c r="JF95" s="96"/>
      <c r="JG95" s="96"/>
      <c r="JH95" s="96">
        <f>VLOOKUP($E95,'факт '!$E$7:$DM$254,81,0)</f>
        <v>0</v>
      </c>
      <c r="JI95" s="96">
        <f>VLOOKUP($E95,'факт '!$E$7:$DM$254,82,0)</f>
        <v>0</v>
      </c>
      <c r="JJ95" s="96">
        <f>VLOOKUP($E95,'факт '!$E$7:$DM$254,83,0)</f>
        <v>0</v>
      </c>
      <c r="JK95" s="96">
        <f>VLOOKUP($E95,'факт '!$E$7:$DM$254,84,0)</f>
        <v>0</v>
      </c>
      <c r="JL95" s="96">
        <f>VLOOKUP($E95,'факт '!$E$7:$DM$254,85,0)</f>
        <v>0</v>
      </c>
      <c r="JM95" s="96">
        <f>VLOOKUP($E95,'факт '!$E$7:$DM$254,86,0)</f>
        <v>0</v>
      </c>
      <c r="JN95" s="96">
        <f t="shared" ref="JN95:JP99" si="1722">JH95+JK95</f>
        <v>0</v>
      </c>
      <c r="JO95" s="96">
        <f t="shared" si="1722"/>
        <v>0</v>
      </c>
      <c r="JP95" s="96">
        <f t="shared" si="1722"/>
        <v>0</v>
      </c>
      <c r="JQ95" s="97">
        <f t="shared" ref="JQ95:JR99" si="1723">JH95-JF95</f>
        <v>0</v>
      </c>
      <c r="JR95" s="97">
        <f t="shared" si="1723"/>
        <v>0</v>
      </c>
      <c r="JS95" s="97"/>
      <c r="JT95" s="97"/>
      <c r="JU95" s="97"/>
      <c r="JV95" s="97"/>
      <c r="JW95" s="97"/>
      <c r="JX95" s="97"/>
      <c r="JY95" s="96">
        <f>VLOOKUP($E95,'факт '!$E$7:$DM$254,69,0)</f>
        <v>0</v>
      </c>
      <c r="JZ95" s="96">
        <f>VLOOKUP($E95,'факт '!$E$7:$DM$254,70,0)</f>
        <v>0</v>
      </c>
      <c r="KA95" s="96">
        <f>VLOOKUP($E95,'факт '!$E$7:$DM$254,71,0)</f>
        <v>0</v>
      </c>
      <c r="KB95" s="96">
        <f>VLOOKUP($E95,'факт '!$E$7:$DM$254,72,0)</f>
        <v>0</v>
      </c>
      <c r="KC95" s="96">
        <f>VLOOKUP($E95,'факт '!$E$7:$DM$254,73,0)</f>
        <v>0</v>
      </c>
      <c r="KD95" s="96">
        <f>VLOOKUP($E95,'факт '!$E$7:$DM$254,74,0)</f>
        <v>0</v>
      </c>
      <c r="KE95" s="97">
        <f t="shared" ref="KE95:KG99" si="1724">JY95+KB95</f>
        <v>0</v>
      </c>
      <c r="KF95" s="97">
        <f t="shared" si="1724"/>
        <v>0</v>
      </c>
      <c r="KG95" s="97">
        <f t="shared" si="1724"/>
        <v>0</v>
      </c>
      <c r="KH95" s="97">
        <f t="shared" ref="KH95:KI99" si="1725">JY95-JW95</f>
        <v>0</v>
      </c>
      <c r="KI95" s="97">
        <f t="shared" si="1725"/>
        <v>0</v>
      </c>
      <c r="KJ95" s="97"/>
      <c r="KK95" s="97"/>
      <c r="KL95" s="97"/>
      <c r="KM95" s="97"/>
      <c r="KN95" s="97"/>
      <c r="KO95" s="97"/>
      <c r="KP95" s="96">
        <f>VLOOKUP($E95,'факт '!$E$7:$DM$254,75,0)</f>
        <v>0</v>
      </c>
      <c r="KQ95" s="96">
        <f>VLOOKUP($E95,'факт '!$E$7:$DM$254,76,0)</f>
        <v>0</v>
      </c>
      <c r="KR95" s="96">
        <f>VLOOKUP($E95,'факт '!$E$7:$DM$254,77,0)</f>
        <v>0</v>
      </c>
      <c r="KS95" s="96">
        <f>VLOOKUP($E95,'факт '!$E$7:$DM$254,78,0)</f>
        <v>0</v>
      </c>
      <c r="KT95" s="96">
        <f>VLOOKUP($E95,'факт '!$E$7:$DM$254,79,0)</f>
        <v>0</v>
      </c>
      <c r="KU95" s="96">
        <f>VLOOKUP($E95,'факт '!$E$7:$DM$254,80,0)</f>
        <v>0</v>
      </c>
      <c r="KV95" s="97">
        <f t="shared" si="1702"/>
        <v>0</v>
      </c>
      <c r="KW95" s="97">
        <f t="shared" si="1703"/>
        <v>0</v>
      </c>
      <c r="KX95" s="97">
        <f t="shared" si="1704"/>
        <v>0</v>
      </c>
      <c r="KY95" s="97">
        <f t="shared" si="1652"/>
        <v>0</v>
      </c>
      <c r="KZ95" s="97">
        <f t="shared" si="1653"/>
        <v>0</v>
      </c>
      <c r="LA95" s="97"/>
      <c r="LB95" s="97"/>
      <c r="LC95" s="98"/>
      <c r="LD95" s="99"/>
      <c r="LE95" s="98"/>
      <c r="LF95" s="98"/>
      <c r="LG95" s="231">
        <f t="shared" si="1705"/>
        <v>7</v>
      </c>
      <c r="LH95" s="231">
        <f t="shared" si="1706"/>
        <v>1347697.4</v>
      </c>
      <c r="LI95" s="231">
        <f t="shared" si="1707"/>
        <v>162</v>
      </c>
      <c r="LJ95" s="231">
        <f t="shared" si="1708"/>
        <v>0</v>
      </c>
      <c r="LK95" s="231">
        <f t="shared" si="1709"/>
        <v>0</v>
      </c>
      <c r="LL95" s="231">
        <f t="shared" si="1710"/>
        <v>0</v>
      </c>
      <c r="LM95" s="231">
        <f t="shared" si="443"/>
        <v>7</v>
      </c>
      <c r="LN95" s="231">
        <f t="shared" si="444"/>
        <v>1347697.4</v>
      </c>
      <c r="LO95" s="231">
        <f t="shared" si="444"/>
        <v>162</v>
      </c>
      <c r="LP95" s="231">
        <f t="shared" si="1520"/>
        <v>7</v>
      </c>
      <c r="LQ95" s="231">
        <f t="shared" si="1521"/>
        <v>1347697.4</v>
      </c>
      <c r="LR95" s="100"/>
      <c r="LS95" s="101"/>
      <c r="LT95" s="102">
        <f t="shared" si="1513"/>
        <v>192528.19664000001</v>
      </c>
      <c r="LU95" s="102">
        <f t="shared" si="1711"/>
        <v>192528.19999999998</v>
      </c>
      <c r="LV95" s="245">
        <f t="shared" si="1614"/>
        <v>-3.3599999733269215E-3</v>
      </c>
      <c r="LW95" s="246" t="e">
        <f t="shared" si="1656"/>
        <v>#DIV/0!</v>
      </c>
    </row>
    <row r="96" spans="1:335" ht="165.75" x14ac:dyDescent="0.2">
      <c r="A96" s="215">
        <v>1</v>
      </c>
      <c r="B96" s="215">
        <v>1</v>
      </c>
      <c r="C96" s="115">
        <v>19</v>
      </c>
      <c r="D96" s="116" t="s">
        <v>396</v>
      </c>
      <c r="E96" s="442" t="s">
        <v>397</v>
      </c>
      <c r="F96" s="116" t="s">
        <v>398</v>
      </c>
      <c r="G96" s="119">
        <v>12</v>
      </c>
      <c r="H96" s="193">
        <v>192528.19664000001</v>
      </c>
      <c r="I96" s="96"/>
      <c r="J96" s="96"/>
      <c r="K96" s="96"/>
      <c r="L96" s="96"/>
      <c r="M96" s="96">
        <f>VLOOKUP($E96,'факт '!$E$7:$DM$254,3,0)</f>
        <v>0</v>
      </c>
      <c r="N96" s="96">
        <f>VLOOKUP($E96,'факт '!$E$7:$DM$254,4,0)</f>
        <v>0</v>
      </c>
      <c r="O96" s="96">
        <f>VLOOKUP($E96,'факт '!$E$7:$DM$254,5,0)</f>
        <v>0</v>
      </c>
      <c r="P96" s="96">
        <f>VLOOKUP($E96,'факт '!$E$7:$DM$254,6,0)</f>
        <v>0</v>
      </c>
      <c r="Q96" s="96">
        <f>VLOOKUP($E96,'факт '!$E$7:$DM$254,7,0)</f>
        <v>0</v>
      </c>
      <c r="R96" s="96">
        <f>VLOOKUP($E96,'факт '!$E$7:$DM$254,8,0)</f>
        <v>0</v>
      </c>
      <c r="S96" s="96">
        <f t="shared" si="1657"/>
        <v>0</v>
      </c>
      <c r="T96" s="96">
        <f t="shared" si="1658"/>
        <v>0</v>
      </c>
      <c r="U96" s="96">
        <f t="shared" si="1659"/>
        <v>0</v>
      </c>
      <c r="V96" s="97">
        <f t="shared" si="1660"/>
        <v>0</v>
      </c>
      <c r="W96" s="97">
        <f t="shared" si="1661"/>
        <v>0</v>
      </c>
      <c r="X96" s="97"/>
      <c r="Y96" s="97"/>
      <c r="Z96" s="96"/>
      <c r="AA96" s="96"/>
      <c r="AB96" s="96"/>
      <c r="AC96" s="96"/>
      <c r="AD96" s="96">
        <f>VLOOKUP($E96,'факт '!$E$7:$DM$254,15,0)</f>
        <v>1</v>
      </c>
      <c r="AE96" s="96">
        <f>VLOOKUP($E96,'факт '!$E$7:$DM$254,16,0)</f>
        <v>192528.2</v>
      </c>
      <c r="AF96" s="105">
        <f>VLOOKUP($E96,'факт '!$E$7:$DM$254,17,0)</f>
        <v>12</v>
      </c>
      <c r="AG96" s="96">
        <f>VLOOKUP($E96,'факт '!$E$7:$DM$254,18,0)</f>
        <v>0</v>
      </c>
      <c r="AH96" s="96">
        <f>VLOOKUP($E96,'факт '!$E$7:$DM$254,19,0)</f>
        <v>0</v>
      </c>
      <c r="AI96" s="96">
        <f>VLOOKUP($E96,'факт '!$E$7:$DM$254,20,0)</f>
        <v>0</v>
      </c>
      <c r="AJ96" s="96">
        <f t="shared" si="1662"/>
        <v>1</v>
      </c>
      <c r="AK96" s="96">
        <f t="shared" si="1663"/>
        <v>192528.2</v>
      </c>
      <c r="AL96" s="172">
        <f t="shared" si="1664"/>
        <v>12</v>
      </c>
      <c r="AM96" s="97">
        <f t="shared" si="1620"/>
        <v>1</v>
      </c>
      <c r="AN96" s="97">
        <f t="shared" si="1620"/>
        <v>192528.2</v>
      </c>
      <c r="AO96" s="236">
        <f t="shared" ref="AO96:AO100" si="1726">H96</f>
        <v>192528.19664000001</v>
      </c>
      <c r="AP96" s="236">
        <f t="shared" si="1665"/>
        <v>192528.2</v>
      </c>
      <c r="AQ96" s="96"/>
      <c r="AR96" s="96"/>
      <c r="AS96" s="96"/>
      <c r="AT96" s="96"/>
      <c r="AU96" s="96">
        <f>VLOOKUP($E96,'факт '!$E$7:$DM$254,9,0)</f>
        <v>0</v>
      </c>
      <c r="AV96" s="96">
        <f>VLOOKUP($E96,'факт '!$E$7:$DM$254,10,0)</f>
        <v>0</v>
      </c>
      <c r="AW96" s="96">
        <f>VLOOKUP($E96,'факт '!$E$7:$DM$254,11,0)</f>
        <v>0</v>
      </c>
      <c r="AX96" s="96">
        <f>VLOOKUP($E96,'факт '!$E$7:$DM$254,12,0)</f>
        <v>0</v>
      </c>
      <c r="AY96" s="96">
        <f>VLOOKUP($E96,'факт '!$E$7:$DM$254,13,0)</f>
        <v>0</v>
      </c>
      <c r="AZ96" s="96">
        <f>VLOOKUP($E96,'факт '!$E$7:$DM$254,14,0)</f>
        <v>0</v>
      </c>
      <c r="BA96" s="105">
        <f t="shared" si="1712"/>
        <v>0</v>
      </c>
      <c r="BB96" s="96">
        <f t="shared" si="1712"/>
        <v>0</v>
      </c>
      <c r="BC96" s="172">
        <f t="shared" si="1712"/>
        <v>0</v>
      </c>
      <c r="BD96" s="97">
        <f t="shared" si="1713"/>
        <v>0</v>
      </c>
      <c r="BE96" s="97">
        <f t="shared" si="1713"/>
        <v>0</v>
      </c>
      <c r="BF96" s="97"/>
      <c r="BG96" s="97"/>
      <c r="BH96" s="96"/>
      <c r="BI96" s="96"/>
      <c r="BJ96" s="96"/>
      <c r="BK96" s="96"/>
      <c r="BL96" s="96">
        <f>VLOOKUP($E96,'факт '!$E$7:$DM$254,21,0)</f>
        <v>0</v>
      </c>
      <c r="BM96" s="96">
        <f>VLOOKUP($E96,'факт '!$E$7:$DM$254,22,0)</f>
        <v>0</v>
      </c>
      <c r="BN96" s="96">
        <f>VLOOKUP($E96,'факт '!$E$7:$DM$254,23,0)</f>
        <v>0</v>
      </c>
      <c r="BO96" s="105">
        <f>VLOOKUP($E96,'факт '!$E$7:$DM$254,24,0)</f>
        <v>0</v>
      </c>
      <c r="BP96" s="96">
        <f>VLOOKUP($E96,'факт '!$E$7:$DM$254,25,0)</f>
        <v>0</v>
      </c>
      <c r="BQ96" s="96">
        <f>VLOOKUP($E96,'факт '!$E$7:$DM$254,26,0)</f>
        <v>0</v>
      </c>
      <c r="BR96" s="96">
        <f t="shared" si="1666"/>
        <v>0</v>
      </c>
      <c r="BS96" s="96">
        <f t="shared" si="1667"/>
        <v>0</v>
      </c>
      <c r="BT96" s="172">
        <f t="shared" si="1668"/>
        <v>0</v>
      </c>
      <c r="BU96" s="97">
        <f t="shared" si="1517"/>
        <v>0</v>
      </c>
      <c r="BV96" s="97">
        <f t="shared" si="1518"/>
        <v>0</v>
      </c>
      <c r="BW96" s="97"/>
      <c r="BX96" s="97"/>
      <c r="BY96" s="96"/>
      <c r="BZ96" s="96"/>
      <c r="CA96" s="96"/>
      <c r="CB96" s="96"/>
      <c r="CC96" s="96">
        <f>VLOOKUP($E96,'факт '!$E$7:$DM$254,33,0)</f>
        <v>0</v>
      </c>
      <c r="CD96" s="96">
        <f>VLOOKUP($E96,'факт '!$E$7:$DM$254,34,0)</f>
        <v>0</v>
      </c>
      <c r="CE96" s="105">
        <f>VLOOKUP($E96,'факт '!$E$7:$DM$254,35,0)</f>
        <v>0</v>
      </c>
      <c r="CF96" s="96">
        <f>VLOOKUP($E96,'факт '!$E$7:$DM$254,36,0)</f>
        <v>0</v>
      </c>
      <c r="CG96" s="96">
        <f>VLOOKUP($E96,'факт '!$E$7:$DM$254,37,0)</f>
        <v>0</v>
      </c>
      <c r="CH96" s="96">
        <f>VLOOKUP($E96,'факт '!$E$7:$DM$254,38,0)</f>
        <v>0</v>
      </c>
      <c r="CI96" s="96">
        <f t="shared" si="1669"/>
        <v>0</v>
      </c>
      <c r="CJ96" s="96">
        <f t="shared" si="1670"/>
        <v>0</v>
      </c>
      <c r="CK96" s="172">
        <f t="shared" si="1671"/>
        <v>0</v>
      </c>
      <c r="CL96" s="97">
        <f t="shared" si="1672"/>
        <v>0</v>
      </c>
      <c r="CM96" s="97">
        <f t="shared" si="1673"/>
        <v>0</v>
      </c>
      <c r="CN96" s="235">
        <f t="shared" si="1572"/>
        <v>192528.19664000001</v>
      </c>
      <c r="CO96" s="97" t="e">
        <f t="shared" si="1674"/>
        <v>#DIV/0!</v>
      </c>
      <c r="CP96" s="96"/>
      <c r="CQ96" s="96"/>
      <c r="CR96" s="96"/>
      <c r="CS96" s="96"/>
      <c r="CT96" s="96">
        <f>VLOOKUP($E96,'факт '!$E$7:$DM$254,39,0)</f>
        <v>0</v>
      </c>
      <c r="CU96" s="96">
        <f>VLOOKUP($E96,'факт '!$E$7:$DM$254,40,0)</f>
        <v>0</v>
      </c>
      <c r="CV96" s="244"/>
      <c r="CW96" s="96"/>
      <c r="CX96" s="96"/>
      <c r="CY96" s="105"/>
      <c r="CZ96" s="96"/>
      <c r="DA96" s="96"/>
      <c r="DB96" s="172"/>
      <c r="DC96" s="97">
        <f t="shared" si="1714"/>
        <v>0</v>
      </c>
      <c r="DD96" s="97">
        <f t="shared" si="1715"/>
        <v>0</v>
      </c>
      <c r="DE96" s="97"/>
      <c r="DF96" s="97"/>
      <c r="DG96" s="96"/>
      <c r="DH96" s="96"/>
      <c r="DI96" s="96"/>
      <c r="DJ96" s="96"/>
      <c r="DK96" s="96">
        <f>VLOOKUP($E96,'факт '!$E$7:$DM$254,45,0)</f>
        <v>0</v>
      </c>
      <c r="DL96" s="96">
        <f>VLOOKUP($E96,'факт '!$E$7:$DM$254,46,0)</f>
        <v>0</v>
      </c>
      <c r="DM96" s="96">
        <f>VLOOKUP($E96,'факт '!$E$7:$DM$254,47,0)</f>
        <v>0</v>
      </c>
      <c r="DN96" s="96">
        <f>VLOOKUP($E96,'факт '!$E$7:$DM$254,48,0)</f>
        <v>0</v>
      </c>
      <c r="DO96" s="96">
        <f>VLOOKUP($E96,'факт '!$E$7:$DM$254,49,0)</f>
        <v>0</v>
      </c>
      <c r="DP96" s="96">
        <f>VLOOKUP($E96,'факт '!$E$7:$DM$254,50,0)</f>
        <v>0</v>
      </c>
      <c r="DQ96" s="105">
        <f t="shared" si="1716"/>
        <v>0</v>
      </c>
      <c r="DR96" s="96">
        <f t="shared" si="1716"/>
        <v>0</v>
      </c>
      <c r="DS96" s="172">
        <f t="shared" si="1716"/>
        <v>0</v>
      </c>
      <c r="DT96" s="97">
        <f t="shared" si="1717"/>
        <v>0</v>
      </c>
      <c r="DU96" s="97">
        <f t="shared" si="1717"/>
        <v>0</v>
      </c>
      <c r="DV96" s="97"/>
      <c r="DW96" s="97"/>
      <c r="DX96" s="96"/>
      <c r="DY96" s="96"/>
      <c r="DZ96" s="96"/>
      <c r="EA96" s="96"/>
      <c r="EB96" s="96">
        <f>VLOOKUP($E96,'факт '!$E$7:$DM$254,51,0)</f>
        <v>0</v>
      </c>
      <c r="EC96" s="96">
        <f>VLOOKUP($E96,'факт '!$E$7:$DM$254,52,0)</f>
        <v>0</v>
      </c>
      <c r="ED96" s="96">
        <f>VLOOKUP($E96,'факт '!$E$7:$DM$254,53,0)</f>
        <v>0</v>
      </c>
      <c r="EE96" s="96">
        <f>VLOOKUP($E96,'факт '!$E$7:$DM$254,54,0)</f>
        <v>0</v>
      </c>
      <c r="EF96" s="96">
        <f>VLOOKUP($E96,'факт '!$E$7:$DM$254,55,0)</f>
        <v>0</v>
      </c>
      <c r="EG96" s="96">
        <f>VLOOKUP($E96,'факт '!$E$7:$DM$254,56,0)</f>
        <v>0</v>
      </c>
      <c r="EH96" s="105">
        <f t="shared" si="1677"/>
        <v>0</v>
      </c>
      <c r="EI96" s="96">
        <f t="shared" si="1678"/>
        <v>0</v>
      </c>
      <c r="EJ96" s="172">
        <f t="shared" si="1679"/>
        <v>0</v>
      </c>
      <c r="EK96" s="97">
        <f t="shared" si="1680"/>
        <v>0</v>
      </c>
      <c r="EL96" s="97">
        <f t="shared" si="1681"/>
        <v>0</v>
      </c>
      <c r="EM96" s="97"/>
      <c r="EN96" s="97"/>
      <c r="EO96" s="96"/>
      <c r="EP96" s="96"/>
      <c r="EQ96" s="96"/>
      <c r="ER96" s="96"/>
      <c r="ES96" s="96">
        <f>VLOOKUP($E96,'факт '!$E$7:$DM$254,57,0)</f>
        <v>0</v>
      </c>
      <c r="ET96" s="96">
        <f>VLOOKUP($E96,'факт '!$E$7:$DM$254,58,0)</f>
        <v>0</v>
      </c>
      <c r="EU96" s="96">
        <f>VLOOKUP($E96,'факт '!$E$7:$DM$254,59,0)</f>
        <v>0</v>
      </c>
      <c r="EV96" s="96">
        <f>VLOOKUP($E96,'факт '!$E$7:$DM$254,60,0)</f>
        <v>0</v>
      </c>
      <c r="EW96" s="96">
        <f>VLOOKUP($E96,'факт '!$E$7:$DM$254,61,0)</f>
        <v>0</v>
      </c>
      <c r="EX96" s="96">
        <f>VLOOKUP($E96,'факт '!$E$7:$DM$254,62,0)</f>
        <v>0</v>
      </c>
      <c r="EY96" s="105">
        <f t="shared" si="1682"/>
        <v>0</v>
      </c>
      <c r="EZ96" s="96">
        <f t="shared" si="1683"/>
        <v>0</v>
      </c>
      <c r="FA96" s="172">
        <f t="shared" si="1684"/>
        <v>0</v>
      </c>
      <c r="FB96" s="97">
        <f t="shared" si="1685"/>
        <v>0</v>
      </c>
      <c r="FC96" s="97">
        <f t="shared" si="1686"/>
        <v>0</v>
      </c>
      <c r="FD96" s="97"/>
      <c r="FE96" s="97"/>
      <c r="FF96" s="96"/>
      <c r="FG96" s="96"/>
      <c r="FH96" s="96"/>
      <c r="FI96" s="96"/>
      <c r="FJ96" s="96">
        <f>VLOOKUP($E96,'факт '!$E$7:$DM$254,27,0)</f>
        <v>0</v>
      </c>
      <c r="FK96" s="96">
        <f>VLOOKUP($E96,'факт '!$E$7:$DM$254,28,0)</f>
        <v>0</v>
      </c>
      <c r="FL96" s="96">
        <f>VLOOKUP($E96,'факт '!$E$7:$DM$254,29,0)</f>
        <v>0</v>
      </c>
      <c r="FM96" s="96">
        <f>VLOOKUP($E96,'факт '!$E$7:$DM$254,30,0)</f>
        <v>0</v>
      </c>
      <c r="FN96" s="96">
        <f>VLOOKUP($E96,'факт '!$E$7:$DM$254,31,0)</f>
        <v>0</v>
      </c>
      <c r="FO96" s="96">
        <f>VLOOKUP($E96,'факт '!$E$7:$DM$254,32,0)</f>
        <v>0</v>
      </c>
      <c r="FP96" s="105">
        <f t="shared" si="1687"/>
        <v>0</v>
      </c>
      <c r="FQ96" s="96">
        <f t="shared" si="1688"/>
        <v>0</v>
      </c>
      <c r="FR96" s="172">
        <f t="shared" si="1689"/>
        <v>0</v>
      </c>
      <c r="FS96" s="97">
        <f t="shared" si="1718"/>
        <v>0</v>
      </c>
      <c r="FT96" s="97">
        <f t="shared" si="1718"/>
        <v>0</v>
      </c>
      <c r="FU96" s="97"/>
      <c r="FV96" s="97"/>
      <c r="FW96" s="96"/>
      <c r="FX96" s="96"/>
      <c r="FY96" s="96"/>
      <c r="FZ96" s="96"/>
      <c r="GA96" s="96">
        <f>VLOOKUP($E96,'факт '!$E$7:$DM$254,63,0)</f>
        <v>0</v>
      </c>
      <c r="GB96" s="96">
        <f>VLOOKUP($E96,'факт '!$E$7:$DM$254,64,0)</f>
        <v>0</v>
      </c>
      <c r="GC96" s="96">
        <f>VLOOKUP($E96,'факт '!$E$7:$DM$254,65,0)</f>
        <v>0</v>
      </c>
      <c r="GD96" s="96">
        <f>VLOOKUP($E96,'факт '!$E$7:$DM$254,66,0)</f>
        <v>0</v>
      </c>
      <c r="GE96" s="96">
        <f>VLOOKUP($E96,'факт '!$E$7:$DM$254,67,0)</f>
        <v>0</v>
      </c>
      <c r="GF96" s="96">
        <f>VLOOKUP($E96,'факт '!$E$7:$DM$254,68,0)</f>
        <v>0</v>
      </c>
      <c r="GG96" s="105">
        <f t="shared" si="1719"/>
        <v>0</v>
      </c>
      <c r="GH96" s="96">
        <f t="shared" si="1719"/>
        <v>0</v>
      </c>
      <c r="GI96" s="172">
        <f t="shared" si="1719"/>
        <v>0</v>
      </c>
      <c r="GJ96" s="97">
        <f t="shared" si="1690"/>
        <v>0</v>
      </c>
      <c r="GK96" s="97">
        <f t="shared" si="1691"/>
        <v>0</v>
      </c>
      <c r="GL96" s="97"/>
      <c r="GM96" s="97"/>
      <c r="GN96" s="96"/>
      <c r="GO96" s="96"/>
      <c r="GP96" s="96"/>
      <c r="GQ96" s="96"/>
      <c r="GR96" s="96">
        <f>VLOOKUP($E96,'факт '!$E$7:$DM$254,93,0)</f>
        <v>0</v>
      </c>
      <c r="GS96" s="96">
        <f>VLOOKUP($E96,'факт '!$E$7:$DM$254,94,0)</f>
        <v>0</v>
      </c>
      <c r="GT96" s="96">
        <f>VLOOKUP($E96,'факт '!$E$7:$DM$254,95,0)</f>
        <v>0</v>
      </c>
      <c r="GU96" s="96">
        <f>VLOOKUP($E96,'факт '!$E$7:$DM$254,96,0)</f>
        <v>0</v>
      </c>
      <c r="GV96" s="96">
        <f>VLOOKUP($E96,'факт '!$E$7:$DM$254,97,0)</f>
        <v>0</v>
      </c>
      <c r="GW96" s="96">
        <f>VLOOKUP($E96,'факт '!$E$7:$DM$254,98,0)</f>
        <v>0</v>
      </c>
      <c r="GX96" s="96">
        <f t="shared" si="1692"/>
        <v>0</v>
      </c>
      <c r="GY96" s="96">
        <f t="shared" si="1693"/>
        <v>0</v>
      </c>
      <c r="GZ96" s="96">
        <f t="shared" si="1694"/>
        <v>0</v>
      </c>
      <c r="HA96" s="97">
        <f t="shared" si="1695"/>
        <v>0</v>
      </c>
      <c r="HB96" s="97">
        <f t="shared" si="1696"/>
        <v>0</v>
      </c>
      <c r="HC96" s="235">
        <f t="shared" si="1589"/>
        <v>192528.19664000001</v>
      </c>
      <c r="HD96" s="236" t="e">
        <f t="shared" si="1697"/>
        <v>#DIV/0!</v>
      </c>
      <c r="HE96" s="96"/>
      <c r="HF96" s="96"/>
      <c r="HG96" s="96"/>
      <c r="HH96" s="96"/>
      <c r="HI96" s="96"/>
      <c r="HJ96" s="96"/>
      <c r="HK96" s="96"/>
      <c r="HL96" s="96"/>
      <c r="HM96" s="96"/>
      <c r="HN96" s="96"/>
      <c r="HO96" s="105"/>
      <c r="HP96" s="96"/>
      <c r="HQ96" s="172"/>
      <c r="HR96" s="97">
        <f>HI96-HG96</f>
        <v>0</v>
      </c>
      <c r="HS96" s="97">
        <f>HJ96-HH96</f>
        <v>0</v>
      </c>
      <c r="HT96" s="97"/>
      <c r="HU96" s="97"/>
      <c r="HV96" s="96"/>
      <c r="HW96" s="96"/>
      <c r="HX96" s="96"/>
      <c r="HY96" s="96"/>
      <c r="HZ96" s="96">
        <f>VLOOKUP($E96,'факт '!$E$7:$DM$254,87,0)</f>
        <v>0</v>
      </c>
      <c r="IA96" s="96">
        <f>VLOOKUP($E96,'факт '!$E$7:$DM$254,88,0)</f>
        <v>0</v>
      </c>
      <c r="IB96" s="96">
        <f>VLOOKUP($E96,'факт '!$E$7:$DM$254,89,0)</f>
        <v>0</v>
      </c>
      <c r="IC96" s="96">
        <f>VLOOKUP($E96,'факт '!$E$7:$DM$254,90,0)</f>
        <v>0</v>
      </c>
      <c r="ID96" s="96">
        <f>VLOOKUP($E96,'факт '!$E$7:$DM$254,91,0)</f>
        <v>0</v>
      </c>
      <c r="IE96" s="96">
        <f>VLOOKUP($E96,'факт '!$E$7:$DM$254,92,0)</f>
        <v>0</v>
      </c>
      <c r="IF96" s="105">
        <f t="shared" si="1698"/>
        <v>0</v>
      </c>
      <c r="IG96" s="96">
        <f t="shared" si="1699"/>
        <v>0</v>
      </c>
      <c r="IH96" s="172"/>
      <c r="II96" s="97">
        <f t="shared" si="1700"/>
        <v>0</v>
      </c>
      <c r="IJ96" s="97">
        <f t="shared" si="1701"/>
        <v>0</v>
      </c>
      <c r="IK96" s="97"/>
      <c r="IL96" s="97"/>
      <c r="IM96" s="96"/>
      <c r="IN96" s="96"/>
      <c r="IO96" s="96"/>
      <c r="IP96" s="96"/>
      <c r="IQ96" s="96">
        <f>VLOOKUP($E96,'факт '!$E$7:$DM$254,99,0)</f>
        <v>0</v>
      </c>
      <c r="IR96" s="96">
        <f>VLOOKUP($E96,'факт '!$E$7:$DM$254,100,0)</f>
        <v>0</v>
      </c>
      <c r="IS96" s="96">
        <f>VLOOKUP($E96,'факт '!$E$7:$DM$254,101,0)</f>
        <v>0</v>
      </c>
      <c r="IT96" s="96">
        <f>VLOOKUP($E96,'факт '!$E$7:$DM$254,102,0)</f>
        <v>0</v>
      </c>
      <c r="IU96" s="96">
        <f>VLOOKUP($E96,'факт '!$E$7:$DM$254,103,0)</f>
        <v>0</v>
      </c>
      <c r="IV96" s="96">
        <f>VLOOKUP($E96,'факт '!$E$7:$DM$254,104,0)</f>
        <v>0</v>
      </c>
      <c r="IW96" s="105">
        <f t="shared" si="1720"/>
        <v>0</v>
      </c>
      <c r="IX96" s="96">
        <f t="shared" si="1720"/>
        <v>0</v>
      </c>
      <c r="IY96" s="172">
        <f t="shared" si="1720"/>
        <v>0</v>
      </c>
      <c r="IZ96" s="97">
        <f t="shared" si="1721"/>
        <v>0</v>
      </c>
      <c r="JA96" s="97">
        <f t="shared" si="1721"/>
        <v>0</v>
      </c>
      <c r="JB96" s="97"/>
      <c r="JC96" s="97"/>
      <c r="JD96" s="96"/>
      <c r="JE96" s="96"/>
      <c r="JF96" s="96"/>
      <c r="JG96" s="96"/>
      <c r="JH96" s="96">
        <f>VLOOKUP($E96,'факт '!$E$7:$DM$254,81,0)</f>
        <v>0</v>
      </c>
      <c r="JI96" s="96">
        <f>VLOOKUP($E96,'факт '!$E$7:$DM$254,82,0)</f>
        <v>0</v>
      </c>
      <c r="JJ96" s="96">
        <f>VLOOKUP($E96,'факт '!$E$7:$DM$254,83,0)</f>
        <v>0</v>
      </c>
      <c r="JK96" s="96">
        <f>VLOOKUP($E96,'факт '!$E$7:$DM$254,84,0)</f>
        <v>0</v>
      </c>
      <c r="JL96" s="96">
        <f>VLOOKUP($E96,'факт '!$E$7:$DM$254,85,0)</f>
        <v>0</v>
      </c>
      <c r="JM96" s="96">
        <f>VLOOKUP($E96,'факт '!$E$7:$DM$254,86,0)</f>
        <v>0</v>
      </c>
      <c r="JN96" s="96">
        <f t="shared" si="1722"/>
        <v>0</v>
      </c>
      <c r="JO96" s="96">
        <f t="shared" si="1722"/>
        <v>0</v>
      </c>
      <c r="JP96" s="96">
        <f t="shared" si="1722"/>
        <v>0</v>
      </c>
      <c r="JQ96" s="97">
        <f t="shared" si="1723"/>
        <v>0</v>
      </c>
      <c r="JR96" s="97">
        <f t="shared" si="1723"/>
        <v>0</v>
      </c>
      <c r="JS96" s="97"/>
      <c r="JT96" s="97"/>
      <c r="JU96" s="97"/>
      <c r="JV96" s="97"/>
      <c r="JW96" s="97"/>
      <c r="JX96" s="97"/>
      <c r="JY96" s="96">
        <f>VLOOKUP($E96,'факт '!$E$7:$DM$254,69,0)</f>
        <v>0</v>
      </c>
      <c r="JZ96" s="96">
        <f>VLOOKUP($E96,'факт '!$E$7:$DM$254,70,0)</f>
        <v>0</v>
      </c>
      <c r="KA96" s="96">
        <f>VLOOKUP($E96,'факт '!$E$7:$DM$254,71,0)</f>
        <v>0</v>
      </c>
      <c r="KB96" s="96">
        <f>VLOOKUP($E96,'факт '!$E$7:$DM$254,72,0)</f>
        <v>0</v>
      </c>
      <c r="KC96" s="96">
        <f>VLOOKUP($E96,'факт '!$E$7:$DM$254,73,0)</f>
        <v>0</v>
      </c>
      <c r="KD96" s="96">
        <f>VLOOKUP($E96,'факт '!$E$7:$DM$254,74,0)</f>
        <v>0</v>
      </c>
      <c r="KE96" s="97">
        <f t="shared" si="1724"/>
        <v>0</v>
      </c>
      <c r="KF96" s="97">
        <f t="shared" si="1724"/>
        <v>0</v>
      </c>
      <c r="KG96" s="97">
        <f t="shared" si="1724"/>
        <v>0</v>
      </c>
      <c r="KH96" s="97">
        <f t="shared" si="1725"/>
        <v>0</v>
      </c>
      <c r="KI96" s="97">
        <f t="shared" si="1725"/>
        <v>0</v>
      </c>
      <c r="KJ96" s="97"/>
      <c r="KK96" s="97"/>
      <c r="KL96" s="97"/>
      <c r="KM96" s="97"/>
      <c r="KN96" s="97"/>
      <c r="KO96" s="97"/>
      <c r="KP96" s="96">
        <f>VLOOKUP($E96,'факт '!$E$7:$DM$254,75,0)</f>
        <v>0</v>
      </c>
      <c r="KQ96" s="96">
        <f>VLOOKUP($E96,'факт '!$E$7:$DM$254,76,0)</f>
        <v>0</v>
      </c>
      <c r="KR96" s="96">
        <f>VLOOKUP($E96,'факт '!$E$7:$DM$254,77,0)</f>
        <v>0</v>
      </c>
      <c r="KS96" s="96">
        <f>VLOOKUP($E96,'факт '!$E$7:$DM$254,78,0)</f>
        <v>0</v>
      </c>
      <c r="KT96" s="96">
        <f>VLOOKUP($E96,'факт '!$E$7:$DM$254,79,0)</f>
        <v>0</v>
      </c>
      <c r="KU96" s="96">
        <f>VLOOKUP($E96,'факт '!$E$7:$DM$254,80,0)</f>
        <v>0</v>
      </c>
      <c r="KV96" s="97">
        <f t="shared" si="1702"/>
        <v>0</v>
      </c>
      <c r="KW96" s="97">
        <f t="shared" si="1703"/>
        <v>0</v>
      </c>
      <c r="KX96" s="97">
        <f t="shared" si="1704"/>
        <v>0</v>
      </c>
      <c r="KY96" s="97">
        <f t="shared" si="1652"/>
        <v>0</v>
      </c>
      <c r="KZ96" s="97">
        <f t="shared" si="1653"/>
        <v>0</v>
      </c>
      <c r="LA96" s="97"/>
      <c r="LB96" s="97"/>
      <c r="LC96" s="98"/>
      <c r="LD96" s="99"/>
      <c r="LE96" s="98"/>
      <c r="LF96" s="98"/>
      <c r="LG96" s="231">
        <f t="shared" si="1705"/>
        <v>1</v>
      </c>
      <c r="LH96" s="231">
        <f t="shared" si="1706"/>
        <v>192528.2</v>
      </c>
      <c r="LI96" s="231">
        <f t="shared" si="1707"/>
        <v>12</v>
      </c>
      <c r="LJ96" s="231">
        <f t="shared" si="1708"/>
        <v>0</v>
      </c>
      <c r="LK96" s="231">
        <f t="shared" si="1709"/>
        <v>0</v>
      </c>
      <c r="LL96" s="231">
        <f t="shared" si="1710"/>
        <v>0</v>
      </c>
      <c r="LM96" s="231">
        <f t="shared" si="443"/>
        <v>1</v>
      </c>
      <c r="LN96" s="231">
        <f t="shared" si="444"/>
        <v>192528.2</v>
      </c>
      <c r="LO96" s="231">
        <f t="shared" si="444"/>
        <v>12</v>
      </c>
      <c r="LP96" s="231">
        <f t="shared" si="1520"/>
        <v>1</v>
      </c>
      <c r="LQ96" s="231">
        <f t="shared" si="1521"/>
        <v>192528.2</v>
      </c>
      <c r="LR96" s="100"/>
      <c r="LS96" s="101"/>
      <c r="LT96" s="102">
        <f t="shared" si="1513"/>
        <v>192528.19664000001</v>
      </c>
      <c r="LU96" s="102">
        <f t="shared" si="1711"/>
        <v>192528.2</v>
      </c>
      <c r="LV96" s="245">
        <f t="shared" si="1614"/>
        <v>-3.3600000024307519E-3</v>
      </c>
      <c r="LW96" s="246" t="e">
        <f t="shared" si="1656"/>
        <v>#DIV/0!</v>
      </c>
    </row>
    <row r="97" spans="1:335" ht="114.75" x14ac:dyDescent="0.2">
      <c r="A97" s="215">
        <v>1</v>
      </c>
      <c r="B97" s="215">
        <v>1</v>
      </c>
      <c r="C97" s="115">
        <v>17</v>
      </c>
      <c r="D97" s="116" t="s">
        <v>292</v>
      </c>
      <c r="E97" s="483" t="s">
        <v>570</v>
      </c>
      <c r="F97" s="495" t="s">
        <v>399</v>
      </c>
      <c r="G97" s="119">
        <v>12</v>
      </c>
      <c r="H97" s="193">
        <v>192528.19664000001</v>
      </c>
      <c r="I97" s="96"/>
      <c r="J97" s="96"/>
      <c r="K97" s="96"/>
      <c r="L97" s="96"/>
      <c r="M97" s="96">
        <f>VLOOKUP($E97,'факт '!$E$7:$DM$254,3,0)</f>
        <v>0</v>
      </c>
      <c r="N97" s="96">
        <f>VLOOKUP($E97,'факт '!$E$7:$DM$254,4,0)</f>
        <v>0</v>
      </c>
      <c r="O97" s="96">
        <f>VLOOKUP($E97,'факт '!$E$7:$DM$254,5,0)</f>
        <v>0</v>
      </c>
      <c r="P97" s="96">
        <f>VLOOKUP($E97,'факт '!$E$7:$DM$254,6,0)</f>
        <v>0</v>
      </c>
      <c r="Q97" s="96">
        <f>VLOOKUP($E97,'факт '!$E$7:$DM$254,7,0)</f>
        <v>0</v>
      </c>
      <c r="R97" s="96">
        <f>VLOOKUP($E97,'факт '!$E$7:$DM$254,8,0)</f>
        <v>0</v>
      </c>
      <c r="S97" s="96">
        <f t="shared" si="1657"/>
        <v>0</v>
      </c>
      <c r="T97" s="96">
        <f t="shared" si="1658"/>
        <v>0</v>
      </c>
      <c r="U97" s="96">
        <f t="shared" si="1659"/>
        <v>0</v>
      </c>
      <c r="V97" s="97">
        <f t="shared" si="1660"/>
        <v>0</v>
      </c>
      <c r="W97" s="97">
        <f t="shared" si="1661"/>
        <v>0</v>
      </c>
      <c r="X97" s="97"/>
      <c r="Y97" s="97"/>
      <c r="Z97" s="96"/>
      <c r="AA97" s="96"/>
      <c r="AB97" s="96"/>
      <c r="AC97" s="96"/>
      <c r="AD97" s="96">
        <f>VLOOKUP($E97,'факт '!$E$7:$DM$254,15,0)</f>
        <v>1</v>
      </c>
      <c r="AE97" s="96">
        <f>VLOOKUP($E97,'факт '!$E$7:$DM$254,16,0)</f>
        <v>192528.2</v>
      </c>
      <c r="AF97" s="105">
        <f>VLOOKUP($E97,'факт '!$E$7:$DM$254,17,0)</f>
        <v>15</v>
      </c>
      <c r="AG97" s="96">
        <f>VLOOKUP($E97,'факт '!$E$7:$DM$254,18,0)</f>
        <v>0</v>
      </c>
      <c r="AH97" s="96">
        <f>VLOOKUP($E97,'факт '!$E$7:$DM$254,19,0)</f>
        <v>0</v>
      </c>
      <c r="AI97" s="96">
        <f>VLOOKUP($E97,'факт '!$E$7:$DM$254,20,0)</f>
        <v>0</v>
      </c>
      <c r="AJ97" s="96">
        <f t="shared" si="1662"/>
        <v>1</v>
      </c>
      <c r="AK97" s="96">
        <f t="shared" si="1663"/>
        <v>192528.2</v>
      </c>
      <c r="AL97" s="172">
        <f t="shared" si="1664"/>
        <v>15</v>
      </c>
      <c r="AM97" s="97">
        <f t="shared" si="1620"/>
        <v>1</v>
      </c>
      <c r="AN97" s="97">
        <f t="shared" si="1620"/>
        <v>192528.2</v>
      </c>
      <c r="AO97" s="236"/>
      <c r="AP97" s="236"/>
      <c r="AQ97" s="96"/>
      <c r="AR97" s="96"/>
      <c r="AS97" s="96"/>
      <c r="AT97" s="96"/>
      <c r="AU97" s="96"/>
      <c r="AV97" s="96"/>
      <c r="AW97" s="96"/>
      <c r="AX97" s="96"/>
      <c r="AY97" s="96"/>
      <c r="AZ97" s="96"/>
      <c r="BA97" s="105"/>
      <c r="BB97" s="96"/>
      <c r="BC97" s="172"/>
      <c r="BD97" s="97"/>
      <c r="BE97" s="97"/>
      <c r="BF97" s="97"/>
      <c r="BG97" s="97"/>
      <c r="BH97" s="96"/>
      <c r="BI97" s="96"/>
      <c r="BJ97" s="96"/>
      <c r="BK97" s="96"/>
      <c r="BL97" s="96">
        <f>VLOOKUP($E97,'факт '!$E$7:$DM$254,21,0)</f>
        <v>0</v>
      </c>
      <c r="BM97" s="96">
        <f>VLOOKUP($E97,'факт '!$E$7:$DM$254,22,0)</f>
        <v>0</v>
      </c>
      <c r="BN97" s="96">
        <f>VLOOKUP($E97,'факт '!$E$7:$DM$254,23,0)</f>
        <v>0</v>
      </c>
      <c r="BO97" s="105">
        <f>VLOOKUP($E97,'факт '!$E$7:$DM$254,24,0)</f>
        <v>0</v>
      </c>
      <c r="BP97" s="96">
        <f>VLOOKUP($E97,'факт '!$E$7:$DM$254,25,0)</f>
        <v>0</v>
      </c>
      <c r="BQ97" s="96">
        <f>VLOOKUP($E97,'факт '!$E$7:$DM$254,26,0)</f>
        <v>0</v>
      </c>
      <c r="BR97" s="96"/>
      <c r="BS97" s="96"/>
      <c r="BT97" s="172"/>
      <c r="BU97" s="97">
        <f t="shared" si="1517"/>
        <v>0</v>
      </c>
      <c r="BV97" s="97">
        <f t="shared" si="1518"/>
        <v>0</v>
      </c>
      <c r="BW97" s="97"/>
      <c r="BX97" s="97"/>
      <c r="BY97" s="96"/>
      <c r="BZ97" s="96"/>
      <c r="CA97" s="96"/>
      <c r="CB97" s="96"/>
      <c r="CC97" s="96">
        <f>VLOOKUP($E97,'факт '!$E$7:$DM$254,33,0)</f>
        <v>0</v>
      </c>
      <c r="CD97" s="96">
        <f>VLOOKUP($E97,'факт '!$E$7:$DM$254,34,0)</f>
        <v>0</v>
      </c>
      <c r="CE97" s="105">
        <f>VLOOKUP($E97,'факт '!$E$7:$DM$254,35,0)</f>
        <v>0</v>
      </c>
      <c r="CF97" s="96">
        <f>VLOOKUP($E97,'факт '!$E$7:$DM$254,36,0)</f>
        <v>0</v>
      </c>
      <c r="CG97" s="96">
        <f>VLOOKUP($E97,'факт '!$E$7:$DM$254,37,0)</f>
        <v>0</v>
      </c>
      <c r="CH97" s="96">
        <f>VLOOKUP($E97,'факт '!$E$7:$DM$254,38,0)</f>
        <v>0</v>
      </c>
      <c r="CI97" s="96">
        <f t="shared" si="1669"/>
        <v>0</v>
      </c>
      <c r="CJ97" s="96">
        <f t="shared" si="1670"/>
        <v>0</v>
      </c>
      <c r="CK97" s="172">
        <f t="shared" si="1671"/>
        <v>0</v>
      </c>
      <c r="CL97" s="97">
        <f t="shared" si="1672"/>
        <v>0</v>
      </c>
      <c r="CM97" s="97">
        <f t="shared" si="1673"/>
        <v>0</v>
      </c>
      <c r="CN97" s="235"/>
      <c r="CO97" s="97"/>
      <c r="CP97" s="96"/>
      <c r="CQ97" s="96"/>
      <c r="CR97" s="96"/>
      <c r="CS97" s="96"/>
      <c r="CT97" s="96"/>
      <c r="CU97" s="96"/>
      <c r="CV97" s="244"/>
      <c r="CW97" s="96"/>
      <c r="CX97" s="96"/>
      <c r="CY97" s="105"/>
      <c r="CZ97" s="96"/>
      <c r="DA97" s="96"/>
      <c r="DB97" s="172"/>
      <c r="DC97" s="97"/>
      <c r="DD97" s="97"/>
      <c r="DE97" s="97"/>
      <c r="DF97" s="97"/>
      <c r="DG97" s="96"/>
      <c r="DH97" s="96"/>
      <c r="DI97" s="96"/>
      <c r="DJ97" s="96"/>
      <c r="DK97" s="96"/>
      <c r="DL97" s="96"/>
      <c r="DM97" s="96"/>
      <c r="DN97" s="96"/>
      <c r="DO97" s="96"/>
      <c r="DP97" s="96"/>
      <c r="DQ97" s="105"/>
      <c r="DR97" s="96"/>
      <c r="DS97" s="172"/>
      <c r="DT97" s="97"/>
      <c r="DU97" s="97"/>
      <c r="DV97" s="97"/>
      <c r="DW97" s="97"/>
      <c r="DX97" s="96"/>
      <c r="DY97" s="96"/>
      <c r="DZ97" s="96"/>
      <c r="EA97" s="96"/>
      <c r="EB97" s="96"/>
      <c r="EC97" s="96"/>
      <c r="ED97" s="96"/>
      <c r="EE97" s="96"/>
      <c r="EF97" s="96"/>
      <c r="EG97" s="96"/>
      <c r="EH97" s="105"/>
      <c r="EI97" s="96"/>
      <c r="EJ97" s="172"/>
      <c r="EK97" s="97"/>
      <c r="EL97" s="97"/>
      <c r="EM97" s="97"/>
      <c r="EN97" s="97"/>
      <c r="EO97" s="96"/>
      <c r="EP97" s="96"/>
      <c r="EQ97" s="96"/>
      <c r="ER97" s="96"/>
      <c r="ES97" s="96"/>
      <c r="ET97" s="96"/>
      <c r="EU97" s="96"/>
      <c r="EV97" s="96"/>
      <c r="EW97" s="96"/>
      <c r="EX97" s="96"/>
      <c r="EY97" s="105"/>
      <c r="EZ97" s="96"/>
      <c r="FA97" s="172"/>
      <c r="FB97" s="97"/>
      <c r="FC97" s="97"/>
      <c r="FD97" s="97"/>
      <c r="FE97" s="97"/>
      <c r="FF97" s="96"/>
      <c r="FG97" s="96"/>
      <c r="FH97" s="96"/>
      <c r="FI97" s="96"/>
      <c r="FJ97" s="96"/>
      <c r="FK97" s="96"/>
      <c r="FL97" s="96"/>
      <c r="FM97" s="96"/>
      <c r="FN97" s="96"/>
      <c r="FO97" s="96"/>
      <c r="FP97" s="105"/>
      <c r="FQ97" s="96"/>
      <c r="FR97" s="172"/>
      <c r="FS97" s="97"/>
      <c r="FT97" s="97"/>
      <c r="FU97" s="97"/>
      <c r="FV97" s="97"/>
      <c r="FW97" s="96"/>
      <c r="FX97" s="96"/>
      <c r="FY97" s="96"/>
      <c r="FZ97" s="96"/>
      <c r="GA97" s="96"/>
      <c r="GB97" s="96"/>
      <c r="GC97" s="96"/>
      <c r="GD97" s="96"/>
      <c r="GE97" s="96"/>
      <c r="GF97" s="96"/>
      <c r="GG97" s="105"/>
      <c r="GH97" s="96"/>
      <c r="GI97" s="172"/>
      <c r="GJ97" s="97"/>
      <c r="GK97" s="97"/>
      <c r="GL97" s="97"/>
      <c r="GM97" s="97"/>
      <c r="GN97" s="96"/>
      <c r="GO97" s="96"/>
      <c r="GP97" s="96"/>
      <c r="GQ97" s="96"/>
      <c r="GR97" s="96">
        <f>VLOOKUP($E97,'факт '!$E$7:$DM$254,93,0)</f>
        <v>0</v>
      </c>
      <c r="GS97" s="96">
        <f>VLOOKUP($E97,'факт '!$E$7:$DM$254,94,0)</f>
        <v>0</v>
      </c>
      <c r="GT97" s="96">
        <f>VLOOKUP($E97,'факт '!$E$7:$DM$254,95,0)</f>
        <v>0</v>
      </c>
      <c r="GU97" s="96">
        <f>VLOOKUP($E97,'факт '!$E$7:$DM$254,96,0)</f>
        <v>0</v>
      </c>
      <c r="GV97" s="96">
        <f>VLOOKUP($E97,'факт '!$E$7:$DM$254,97,0)</f>
        <v>0</v>
      </c>
      <c r="GW97" s="96">
        <f>VLOOKUP($E97,'факт '!$E$7:$DM$254,98,0)</f>
        <v>0</v>
      </c>
      <c r="GX97" s="96">
        <f t="shared" si="1692"/>
        <v>0</v>
      </c>
      <c r="GY97" s="96">
        <f t="shared" si="1693"/>
        <v>0</v>
      </c>
      <c r="GZ97" s="96">
        <f t="shared" si="1694"/>
        <v>0</v>
      </c>
      <c r="HA97" s="97">
        <f t="shared" si="1695"/>
        <v>0</v>
      </c>
      <c r="HB97" s="97">
        <f t="shared" si="1696"/>
        <v>0</v>
      </c>
      <c r="HC97" s="235"/>
      <c r="HD97" s="236"/>
      <c r="HE97" s="96"/>
      <c r="HF97" s="96"/>
      <c r="HG97" s="96"/>
      <c r="HH97" s="96"/>
      <c r="HI97" s="96"/>
      <c r="HJ97" s="96"/>
      <c r="HK97" s="96"/>
      <c r="HL97" s="96"/>
      <c r="HM97" s="96"/>
      <c r="HN97" s="96"/>
      <c r="HO97" s="105"/>
      <c r="HP97" s="96"/>
      <c r="HQ97" s="172"/>
      <c r="HR97" s="97"/>
      <c r="HS97" s="97"/>
      <c r="HT97" s="97"/>
      <c r="HU97" s="97"/>
      <c r="HV97" s="96"/>
      <c r="HW97" s="96"/>
      <c r="HX97" s="96"/>
      <c r="HY97" s="96"/>
      <c r="HZ97" s="96">
        <f>VLOOKUP($E97,'факт '!$E$7:$DM$254,87,0)</f>
        <v>0</v>
      </c>
      <c r="IA97" s="96">
        <f>VLOOKUP($E97,'факт '!$E$7:$DM$254,88,0)</f>
        <v>0</v>
      </c>
      <c r="IB97" s="96">
        <f>VLOOKUP($E97,'факт '!$E$7:$DM$254,89,0)</f>
        <v>0</v>
      </c>
      <c r="IC97" s="96">
        <f>VLOOKUP($E97,'факт '!$E$7:$DM$254,90,0)</f>
        <v>0</v>
      </c>
      <c r="ID97" s="96">
        <f>VLOOKUP($E97,'факт '!$E$7:$DM$254,91,0)</f>
        <v>0</v>
      </c>
      <c r="IE97" s="96">
        <f>VLOOKUP($E97,'факт '!$E$7:$DM$254,92,0)</f>
        <v>0</v>
      </c>
      <c r="IF97" s="105"/>
      <c r="IG97" s="96"/>
      <c r="IH97" s="172"/>
      <c r="II97" s="97">
        <f t="shared" si="1700"/>
        <v>0</v>
      </c>
      <c r="IJ97" s="97">
        <f t="shared" si="1701"/>
        <v>0</v>
      </c>
      <c r="IK97" s="97"/>
      <c r="IL97" s="97"/>
      <c r="IM97" s="96"/>
      <c r="IN97" s="96"/>
      <c r="IO97" s="96"/>
      <c r="IP97" s="96"/>
      <c r="IQ97" s="96"/>
      <c r="IR97" s="96"/>
      <c r="IS97" s="96"/>
      <c r="IT97" s="96"/>
      <c r="IU97" s="96"/>
      <c r="IV97" s="96"/>
      <c r="IW97" s="105"/>
      <c r="IX97" s="96"/>
      <c r="IY97" s="172"/>
      <c r="IZ97" s="97"/>
      <c r="JA97" s="97"/>
      <c r="JB97" s="97"/>
      <c r="JC97" s="97"/>
      <c r="JD97" s="96"/>
      <c r="JE97" s="96"/>
      <c r="JF97" s="96"/>
      <c r="JG97" s="96"/>
      <c r="JH97" s="96"/>
      <c r="JI97" s="96"/>
      <c r="JJ97" s="96"/>
      <c r="JK97" s="96"/>
      <c r="JL97" s="96"/>
      <c r="JM97" s="96"/>
      <c r="JN97" s="96"/>
      <c r="JO97" s="96"/>
      <c r="JP97" s="96"/>
      <c r="JQ97" s="97"/>
      <c r="JR97" s="97"/>
      <c r="JS97" s="97"/>
      <c r="JT97" s="97"/>
      <c r="JU97" s="97"/>
      <c r="JV97" s="97"/>
      <c r="JW97" s="97"/>
      <c r="JX97" s="97"/>
      <c r="JY97" s="96"/>
      <c r="JZ97" s="96"/>
      <c r="KA97" s="96"/>
      <c r="KB97" s="96"/>
      <c r="KC97" s="96"/>
      <c r="KD97" s="96"/>
      <c r="KE97" s="97"/>
      <c r="KF97" s="97"/>
      <c r="KG97" s="97"/>
      <c r="KH97" s="97"/>
      <c r="KI97" s="97"/>
      <c r="KJ97" s="97"/>
      <c r="KK97" s="97"/>
      <c r="KL97" s="97"/>
      <c r="KM97" s="97"/>
      <c r="KN97" s="97"/>
      <c r="KO97" s="97"/>
      <c r="KP97" s="96"/>
      <c r="KQ97" s="96"/>
      <c r="KR97" s="96"/>
      <c r="KS97" s="96"/>
      <c r="KT97" s="96"/>
      <c r="KU97" s="96"/>
      <c r="KV97" s="97"/>
      <c r="KW97" s="97"/>
      <c r="KX97" s="97"/>
      <c r="KY97" s="97"/>
      <c r="KZ97" s="97"/>
      <c r="LA97" s="97"/>
      <c r="LB97" s="97"/>
      <c r="LC97" s="98"/>
      <c r="LD97" s="99"/>
      <c r="LE97" s="98"/>
      <c r="LF97" s="98"/>
      <c r="LG97" s="231">
        <f t="shared" si="1705"/>
        <v>1</v>
      </c>
      <c r="LH97" s="231">
        <f t="shared" si="1706"/>
        <v>192528.2</v>
      </c>
      <c r="LI97" s="231">
        <f t="shared" si="1707"/>
        <v>15</v>
      </c>
      <c r="LJ97" s="231">
        <f t="shared" si="1708"/>
        <v>0</v>
      </c>
      <c r="LK97" s="231">
        <f t="shared" si="1709"/>
        <v>0</v>
      </c>
      <c r="LL97" s="231">
        <f t="shared" si="1710"/>
        <v>0</v>
      </c>
      <c r="LM97" s="231">
        <f t="shared" si="443"/>
        <v>1</v>
      </c>
      <c r="LN97" s="231">
        <f t="shared" si="444"/>
        <v>192528.2</v>
      </c>
      <c r="LO97" s="231">
        <f t="shared" si="444"/>
        <v>15</v>
      </c>
      <c r="LP97" s="231">
        <f t="shared" si="1520"/>
        <v>1</v>
      </c>
      <c r="LQ97" s="231">
        <f t="shared" si="1521"/>
        <v>192528.2</v>
      </c>
      <c r="LR97" s="100"/>
      <c r="LS97" s="101"/>
      <c r="LT97" s="102">
        <f t="shared" ref="LT97" si="1727">H97</f>
        <v>192528.19664000001</v>
      </c>
      <c r="LU97" s="102">
        <f t="shared" ref="LU97" si="1728">LH97/LG97</f>
        <v>192528.2</v>
      </c>
      <c r="LV97" s="245">
        <f t="shared" ref="LV97" si="1729">LT97-LU97</f>
        <v>-3.3600000024307519E-3</v>
      </c>
      <c r="LW97" s="246" t="e">
        <f t="shared" ref="LW97" si="1730">LK97/LJ97</f>
        <v>#DIV/0!</v>
      </c>
    </row>
    <row r="98" spans="1:335" ht="165.75" x14ac:dyDescent="0.2">
      <c r="A98" s="215">
        <v>1</v>
      </c>
      <c r="B98" s="215">
        <v>1</v>
      </c>
      <c r="C98" s="115">
        <v>19</v>
      </c>
      <c r="D98" s="116" t="s">
        <v>396</v>
      </c>
      <c r="E98" s="483" t="s">
        <v>569</v>
      </c>
      <c r="F98" s="117" t="s">
        <v>399</v>
      </c>
      <c r="G98" s="119">
        <v>12</v>
      </c>
      <c r="H98" s="193">
        <v>192528.19664000001</v>
      </c>
      <c r="I98" s="96"/>
      <c r="J98" s="96"/>
      <c r="K98" s="96"/>
      <c r="L98" s="96"/>
      <c r="M98" s="96">
        <f>VLOOKUP($E98,'факт '!$E$7:$DM$254,3,0)</f>
        <v>0</v>
      </c>
      <c r="N98" s="96">
        <f>VLOOKUP($E98,'факт '!$E$7:$DM$254,4,0)</f>
        <v>0</v>
      </c>
      <c r="O98" s="96">
        <f>VLOOKUP($E98,'факт '!$E$7:$DM$254,5,0)</f>
        <v>0</v>
      </c>
      <c r="P98" s="96">
        <f>VLOOKUP($E98,'факт '!$E$7:$DM$254,6,0)</f>
        <v>0</v>
      </c>
      <c r="Q98" s="96">
        <f>VLOOKUP($E98,'факт '!$E$7:$DM$254,7,0)</f>
        <v>0</v>
      </c>
      <c r="R98" s="96">
        <f>VLOOKUP($E98,'факт '!$E$7:$DM$254,8,0)</f>
        <v>0</v>
      </c>
      <c r="S98" s="96">
        <f t="shared" si="1657"/>
        <v>0</v>
      </c>
      <c r="T98" s="96">
        <f t="shared" si="1658"/>
        <v>0</v>
      </c>
      <c r="U98" s="96">
        <f t="shared" si="1659"/>
        <v>0</v>
      </c>
      <c r="V98" s="97">
        <f t="shared" si="1660"/>
        <v>0</v>
      </c>
      <c r="W98" s="97">
        <f t="shared" si="1661"/>
        <v>0</v>
      </c>
      <c r="X98" s="97"/>
      <c r="Y98" s="97"/>
      <c r="Z98" s="96"/>
      <c r="AA98" s="96"/>
      <c r="AB98" s="96"/>
      <c r="AC98" s="96"/>
      <c r="AD98" s="96">
        <f>VLOOKUP($E98,'факт '!$E$7:$DM$254,15,0)</f>
        <v>2</v>
      </c>
      <c r="AE98" s="96">
        <f>VLOOKUP($E98,'факт '!$E$7:$DM$254,16,0)</f>
        <v>385056.4</v>
      </c>
      <c r="AF98" s="105">
        <f>VLOOKUP($E98,'факт '!$E$7:$DM$254,17,0)</f>
        <v>28</v>
      </c>
      <c r="AG98" s="96">
        <f>VLOOKUP($E98,'факт '!$E$7:$DM$254,18,0)</f>
        <v>0</v>
      </c>
      <c r="AH98" s="96">
        <f>VLOOKUP($E98,'факт '!$E$7:$DM$254,19,0)</f>
        <v>0</v>
      </c>
      <c r="AI98" s="96">
        <f>VLOOKUP($E98,'факт '!$E$7:$DM$254,20,0)</f>
        <v>0</v>
      </c>
      <c r="AJ98" s="96">
        <f t="shared" si="1662"/>
        <v>2</v>
      </c>
      <c r="AK98" s="96">
        <f t="shared" si="1663"/>
        <v>385056.4</v>
      </c>
      <c r="AL98" s="172">
        <f t="shared" si="1664"/>
        <v>28</v>
      </c>
      <c r="AM98" s="97">
        <f t="shared" si="1620"/>
        <v>2</v>
      </c>
      <c r="AN98" s="97">
        <f t="shared" si="1620"/>
        <v>385056.4</v>
      </c>
      <c r="AO98" s="236">
        <f t="shared" si="1726"/>
        <v>192528.19664000001</v>
      </c>
      <c r="AP98" s="236">
        <f t="shared" si="1665"/>
        <v>192528.2</v>
      </c>
      <c r="AQ98" s="96"/>
      <c r="AR98" s="96"/>
      <c r="AS98" s="96"/>
      <c r="AT98" s="96"/>
      <c r="AU98" s="96">
        <f>VLOOKUP($E98,'факт '!$E$7:$DM$254,9,0)</f>
        <v>0</v>
      </c>
      <c r="AV98" s="96">
        <f>VLOOKUP($E98,'факт '!$E$7:$DM$254,10,0)</f>
        <v>0</v>
      </c>
      <c r="AW98" s="96">
        <f>VLOOKUP($E98,'факт '!$E$7:$DM$254,11,0)</f>
        <v>0</v>
      </c>
      <c r="AX98" s="96">
        <f>VLOOKUP($E98,'факт '!$E$7:$DM$254,12,0)</f>
        <v>0</v>
      </c>
      <c r="AY98" s="96">
        <f>VLOOKUP($E98,'факт '!$E$7:$DM$254,13,0)</f>
        <v>0</v>
      </c>
      <c r="AZ98" s="96">
        <f>VLOOKUP($E98,'факт '!$E$7:$DM$254,14,0)</f>
        <v>0</v>
      </c>
      <c r="BA98" s="105">
        <f t="shared" si="1712"/>
        <v>0</v>
      </c>
      <c r="BB98" s="96">
        <f t="shared" si="1712"/>
        <v>0</v>
      </c>
      <c r="BC98" s="172">
        <f t="shared" si="1712"/>
        <v>0</v>
      </c>
      <c r="BD98" s="97">
        <f t="shared" si="1713"/>
        <v>0</v>
      </c>
      <c r="BE98" s="97">
        <f t="shared" si="1713"/>
        <v>0</v>
      </c>
      <c r="BF98" s="97"/>
      <c r="BG98" s="97"/>
      <c r="BH98" s="96"/>
      <c r="BI98" s="96"/>
      <c r="BJ98" s="96"/>
      <c r="BK98" s="96"/>
      <c r="BL98" s="96">
        <f>VLOOKUP($E98,'факт '!$E$7:$DM$254,21,0)</f>
        <v>0</v>
      </c>
      <c r="BM98" s="96">
        <f>VLOOKUP($E98,'факт '!$E$7:$DM$254,22,0)</f>
        <v>0</v>
      </c>
      <c r="BN98" s="96">
        <f>VLOOKUP($E98,'факт '!$E$7:$DM$254,23,0)</f>
        <v>0</v>
      </c>
      <c r="BO98" s="105">
        <f>VLOOKUP($E98,'факт '!$E$7:$DM$254,24,0)</f>
        <v>0</v>
      </c>
      <c r="BP98" s="96">
        <f>VLOOKUP($E98,'факт '!$E$7:$DM$254,25,0)</f>
        <v>0</v>
      </c>
      <c r="BQ98" s="96">
        <f>VLOOKUP($E98,'факт '!$E$7:$DM$254,26,0)</f>
        <v>0</v>
      </c>
      <c r="BR98" s="96">
        <f t="shared" si="1666"/>
        <v>0</v>
      </c>
      <c r="BS98" s="96">
        <f t="shared" si="1667"/>
        <v>0</v>
      </c>
      <c r="BT98" s="172">
        <f t="shared" si="1668"/>
        <v>0</v>
      </c>
      <c r="BU98" s="97">
        <f t="shared" si="1517"/>
        <v>0</v>
      </c>
      <c r="BV98" s="97">
        <f t="shared" si="1518"/>
        <v>0</v>
      </c>
      <c r="BW98" s="97"/>
      <c r="BX98" s="97"/>
      <c r="BY98" s="96"/>
      <c r="BZ98" s="96"/>
      <c r="CA98" s="96"/>
      <c r="CB98" s="96"/>
      <c r="CC98" s="96">
        <f>VLOOKUP($E98,'факт '!$E$7:$DM$254,33,0)</f>
        <v>0</v>
      </c>
      <c r="CD98" s="96">
        <f>VLOOKUP($E98,'факт '!$E$7:$DM$254,34,0)</f>
        <v>0</v>
      </c>
      <c r="CE98" s="105">
        <f>VLOOKUP($E98,'факт '!$E$7:$DM$254,35,0)</f>
        <v>0</v>
      </c>
      <c r="CF98" s="96">
        <f>VLOOKUP($E98,'факт '!$E$7:$DM$254,36,0)</f>
        <v>0</v>
      </c>
      <c r="CG98" s="96">
        <f>VLOOKUP($E98,'факт '!$E$7:$DM$254,37,0)</f>
        <v>0</v>
      </c>
      <c r="CH98" s="96">
        <f>VLOOKUP($E98,'факт '!$E$7:$DM$254,38,0)</f>
        <v>0</v>
      </c>
      <c r="CI98" s="96">
        <f t="shared" si="1669"/>
        <v>0</v>
      </c>
      <c r="CJ98" s="96">
        <f t="shared" si="1670"/>
        <v>0</v>
      </c>
      <c r="CK98" s="172">
        <f t="shared" si="1671"/>
        <v>0</v>
      </c>
      <c r="CL98" s="97">
        <f t="shared" si="1672"/>
        <v>0</v>
      </c>
      <c r="CM98" s="97">
        <f t="shared" si="1673"/>
        <v>0</v>
      </c>
      <c r="CN98" s="235">
        <f t="shared" si="1572"/>
        <v>192528.19664000001</v>
      </c>
      <c r="CO98" s="97" t="e">
        <f t="shared" si="1674"/>
        <v>#DIV/0!</v>
      </c>
      <c r="CP98" s="96"/>
      <c r="CQ98" s="96"/>
      <c r="CR98" s="96"/>
      <c r="CS98" s="96"/>
      <c r="CT98" s="96">
        <f>VLOOKUP($E98,'факт '!$E$7:$DM$254,39,0)</f>
        <v>0</v>
      </c>
      <c r="CU98" s="96">
        <f>VLOOKUP($E98,'факт '!$E$7:$DM$254,40,0)</f>
        <v>0</v>
      </c>
      <c r="CV98" s="244"/>
      <c r="CW98" s="96"/>
      <c r="CX98" s="96"/>
      <c r="CY98" s="105"/>
      <c r="CZ98" s="96"/>
      <c r="DA98" s="96"/>
      <c r="DB98" s="172"/>
      <c r="DC98" s="97">
        <f t="shared" si="1714"/>
        <v>0</v>
      </c>
      <c r="DD98" s="97">
        <f t="shared" si="1715"/>
        <v>0</v>
      </c>
      <c r="DE98" s="97"/>
      <c r="DF98" s="97"/>
      <c r="DG98" s="96"/>
      <c r="DH98" s="96"/>
      <c r="DI98" s="96"/>
      <c r="DJ98" s="96"/>
      <c r="DK98" s="96">
        <f>VLOOKUP($E98,'факт '!$E$7:$DM$254,45,0)</f>
        <v>0</v>
      </c>
      <c r="DL98" s="96">
        <f>VLOOKUP($E98,'факт '!$E$7:$DM$254,46,0)</f>
        <v>0</v>
      </c>
      <c r="DM98" s="96">
        <f>VLOOKUP($E98,'факт '!$E$7:$DM$254,47,0)</f>
        <v>0</v>
      </c>
      <c r="DN98" s="96">
        <f>VLOOKUP($E98,'факт '!$E$7:$DM$254,48,0)</f>
        <v>0</v>
      </c>
      <c r="DO98" s="96">
        <f>VLOOKUP($E98,'факт '!$E$7:$DM$254,49,0)</f>
        <v>0</v>
      </c>
      <c r="DP98" s="96">
        <f>VLOOKUP($E98,'факт '!$E$7:$DM$254,50,0)</f>
        <v>0</v>
      </c>
      <c r="DQ98" s="105">
        <f t="shared" si="1716"/>
        <v>0</v>
      </c>
      <c r="DR98" s="96">
        <f t="shared" si="1716"/>
        <v>0</v>
      </c>
      <c r="DS98" s="172">
        <f t="shared" si="1716"/>
        <v>0</v>
      </c>
      <c r="DT98" s="97">
        <f t="shared" si="1717"/>
        <v>0</v>
      </c>
      <c r="DU98" s="97">
        <f t="shared" si="1717"/>
        <v>0</v>
      </c>
      <c r="DV98" s="97"/>
      <c r="DW98" s="97"/>
      <c r="DX98" s="96"/>
      <c r="DY98" s="96"/>
      <c r="DZ98" s="96"/>
      <c r="EA98" s="96"/>
      <c r="EB98" s="96">
        <f>VLOOKUP($E98,'факт '!$E$7:$DM$254,51,0)</f>
        <v>0</v>
      </c>
      <c r="EC98" s="96">
        <f>VLOOKUP($E98,'факт '!$E$7:$DM$254,52,0)</f>
        <v>0</v>
      </c>
      <c r="ED98" s="96">
        <f>VLOOKUP($E98,'факт '!$E$7:$DM$254,53,0)</f>
        <v>0</v>
      </c>
      <c r="EE98" s="96">
        <f>VLOOKUP($E98,'факт '!$E$7:$DM$254,54,0)</f>
        <v>0</v>
      </c>
      <c r="EF98" s="96">
        <f>VLOOKUP($E98,'факт '!$E$7:$DM$254,55,0)</f>
        <v>0</v>
      </c>
      <c r="EG98" s="96">
        <f>VLOOKUP($E98,'факт '!$E$7:$DM$254,56,0)</f>
        <v>0</v>
      </c>
      <c r="EH98" s="105">
        <f t="shared" si="1677"/>
        <v>0</v>
      </c>
      <c r="EI98" s="96">
        <f t="shared" si="1678"/>
        <v>0</v>
      </c>
      <c r="EJ98" s="172">
        <f t="shared" si="1679"/>
        <v>0</v>
      </c>
      <c r="EK98" s="97">
        <f t="shared" si="1680"/>
        <v>0</v>
      </c>
      <c r="EL98" s="97">
        <f t="shared" si="1681"/>
        <v>0</v>
      </c>
      <c r="EM98" s="97"/>
      <c r="EN98" s="97"/>
      <c r="EO98" s="96"/>
      <c r="EP98" s="96"/>
      <c r="EQ98" s="96"/>
      <c r="ER98" s="96"/>
      <c r="ES98" s="96">
        <f>VLOOKUP($E98,'факт '!$E$7:$DM$254,57,0)</f>
        <v>0</v>
      </c>
      <c r="ET98" s="96">
        <f>VLOOKUP($E98,'факт '!$E$7:$DM$254,58,0)</f>
        <v>0</v>
      </c>
      <c r="EU98" s="96">
        <f>VLOOKUP($E98,'факт '!$E$7:$DM$254,59,0)</f>
        <v>0</v>
      </c>
      <c r="EV98" s="96">
        <f>VLOOKUP($E98,'факт '!$E$7:$DM$254,60,0)</f>
        <v>0</v>
      </c>
      <c r="EW98" s="96">
        <f>VLOOKUP($E98,'факт '!$E$7:$DM$254,61,0)</f>
        <v>0</v>
      </c>
      <c r="EX98" s="96">
        <f>VLOOKUP($E98,'факт '!$E$7:$DM$254,62,0)</f>
        <v>0</v>
      </c>
      <c r="EY98" s="105">
        <f t="shared" si="1682"/>
        <v>0</v>
      </c>
      <c r="EZ98" s="96">
        <f t="shared" si="1683"/>
        <v>0</v>
      </c>
      <c r="FA98" s="172">
        <f t="shared" si="1684"/>
        <v>0</v>
      </c>
      <c r="FB98" s="97">
        <f t="shared" si="1685"/>
        <v>0</v>
      </c>
      <c r="FC98" s="97">
        <f t="shared" si="1686"/>
        <v>0</v>
      </c>
      <c r="FD98" s="97"/>
      <c r="FE98" s="97"/>
      <c r="FF98" s="96"/>
      <c r="FG98" s="96"/>
      <c r="FH98" s="96"/>
      <c r="FI98" s="96"/>
      <c r="FJ98" s="96">
        <f>VLOOKUP($E98,'факт '!$E$7:$DM$254,27,0)</f>
        <v>0</v>
      </c>
      <c r="FK98" s="96">
        <f>VLOOKUP($E98,'факт '!$E$7:$DM$254,28,0)</f>
        <v>0</v>
      </c>
      <c r="FL98" s="96">
        <f>VLOOKUP($E98,'факт '!$E$7:$DM$254,29,0)</f>
        <v>0</v>
      </c>
      <c r="FM98" s="96">
        <f>VLOOKUP($E98,'факт '!$E$7:$DM$254,30,0)</f>
        <v>0</v>
      </c>
      <c r="FN98" s="96">
        <f>VLOOKUP($E98,'факт '!$E$7:$DM$254,31,0)</f>
        <v>0</v>
      </c>
      <c r="FO98" s="96">
        <f>VLOOKUP($E98,'факт '!$E$7:$DM$254,32,0)</f>
        <v>0</v>
      </c>
      <c r="FP98" s="105">
        <f t="shared" si="1687"/>
        <v>0</v>
      </c>
      <c r="FQ98" s="96">
        <f t="shared" si="1688"/>
        <v>0</v>
      </c>
      <c r="FR98" s="172">
        <f t="shared" si="1689"/>
        <v>0</v>
      </c>
      <c r="FS98" s="97">
        <f t="shared" si="1718"/>
        <v>0</v>
      </c>
      <c r="FT98" s="97">
        <f t="shared" si="1718"/>
        <v>0</v>
      </c>
      <c r="FU98" s="97"/>
      <c r="FV98" s="97"/>
      <c r="FW98" s="96"/>
      <c r="FX98" s="96"/>
      <c r="FY98" s="96"/>
      <c r="FZ98" s="96"/>
      <c r="GA98" s="96">
        <f>VLOOKUP($E98,'факт '!$E$7:$DM$254,63,0)</f>
        <v>0</v>
      </c>
      <c r="GB98" s="96">
        <f>VLOOKUP($E98,'факт '!$E$7:$DM$254,64,0)</f>
        <v>0</v>
      </c>
      <c r="GC98" s="96">
        <f>VLOOKUP($E98,'факт '!$E$7:$DM$254,65,0)</f>
        <v>0</v>
      </c>
      <c r="GD98" s="96">
        <f>VLOOKUP($E98,'факт '!$E$7:$DM$254,66,0)</f>
        <v>0</v>
      </c>
      <c r="GE98" s="96">
        <f>VLOOKUP($E98,'факт '!$E$7:$DM$254,67,0)</f>
        <v>0</v>
      </c>
      <c r="GF98" s="96">
        <f>VLOOKUP($E98,'факт '!$E$7:$DM$254,68,0)</f>
        <v>0</v>
      </c>
      <c r="GG98" s="105">
        <f t="shared" si="1719"/>
        <v>0</v>
      </c>
      <c r="GH98" s="96">
        <f t="shared" si="1719"/>
        <v>0</v>
      </c>
      <c r="GI98" s="172">
        <f t="shared" si="1719"/>
        <v>0</v>
      </c>
      <c r="GJ98" s="97">
        <f t="shared" si="1690"/>
        <v>0</v>
      </c>
      <c r="GK98" s="97">
        <f t="shared" si="1691"/>
        <v>0</v>
      </c>
      <c r="GL98" s="97"/>
      <c r="GM98" s="97"/>
      <c r="GN98" s="96"/>
      <c r="GO98" s="96"/>
      <c r="GP98" s="96"/>
      <c r="GQ98" s="96"/>
      <c r="GR98" s="96">
        <f>VLOOKUP($E98,'факт '!$E$7:$DM$254,93,0)</f>
        <v>0</v>
      </c>
      <c r="GS98" s="96">
        <f>VLOOKUP($E98,'факт '!$E$7:$DM$254,94,0)</f>
        <v>0</v>
      </c>
      <c r="GT98" s="96">
        <f>VLOOKUP($E98,'факт '!$E$7:$DM$254,95,0)</f>
        <v>0</v>
      </c>
      <c r="GU98" s="96">
        <f>VLOOKUP($E98,'факт '!$E$7:$DM$254,96,0)</f>
        <v>0</v>
      </c>
      <c r="GV98" s="96">
        <f>VLOOKUP($E98,'факт '!$E$7:$DM$254,97,0)</f>
        <v>0</v>
      </c>
      <c r="GW98" s="96">
        <f>VLOOKUP($E98,'факт '!$E$7:$DM$254,98,0)</f>
        <v>0</v>
      </c>
      <c r="GX98" s="96">
        <f t="shared" si="1692"/>
        <v>0</v>
      </c>
      <c r="GY98" s="96">
        <f t="shared" si="1693"/>
        <v>0</v>
      </c>
      <c r="GZ98" s="96">
        <f t="shared" si="1694"/>
        <v>0</v>
      </c>
      <c r="HA98" s="97">
        <f t="shared" si="1695"/>
        <v>0</v>
      </c>
      <c r="HB98" s="97">
        <f t="shared" si="1696"/>
        <v>0</v>
      </c>
      <c r="HC98" s="235">
        <f t="shared" si="1589"/>
        <v>192528.19664000001</v>
      </c>
      <c r="HD98" s="236" t="e">
        <f t="shared" si="1697"/>
        <v>#DIV/0!</v>
      </c>
      <c r="HE98" s="96"/>
      <c r="HF98" s="96"/>
      <c r="HG98" s="96"/>
      <c r="HH98" s="96"/>
      <c r="HI98" s="96"/>
      <c r="HJ98" s="96"/>
      <c r="HK98" s="96"/>
      <c r="HL98" s="96"/>
      <c r="HM98" s="96"/>
      <c r="HN98" s="96"/>
      <c r="HO98" s="105"/>
      <c r="HP98" s="96"/>
      <c r="HQ98" s="172"/>
      <c r="HR98" s="97"/>
      <c r="HS98" s="97"/>
      <c r="HT98" s="97"/>
      <c r="HU98" s="97"/>
      <c r="HV98" s="96"/>
      <c r="HW98" s="96"/>
      <c r="HX98" s="96"/>
      <c r="HY98" s="96"/>
      <c r="HZ98" s="96">
        <f>VLOOKUP($E98,'факт '!$E$7:$DM$254,87,0)</f>
        <v>0</v>
      </c>
      <c r="IA98" s="96">
        <f>VLOOKUP($E98,'факт '!$E$7:$DM$254,88,0)</f>
        <v>0</v>
      </c>
      <c r="IB98" s="96">
        <f>VLOOKUP($E98,'факт '!$E$7:$DM$254,89,0)</f>
        <v>0</v>
      </c>
      <c r="IC98" s="96">
        <f>VLOOKUP($E98,'факт '!$E$7:$DM$254,90,0)</f>
        <v>0</v>
      </c>
      <c r="ID98" s="96">
        <f>VLOOKUP($E98,'факт '!$E$7:$DM$254,91,0)</f>
        <v>0</v>
      </c>
      <c r="IE98" s="96">
        <f>VLOOKUP($E98,'факт '!$E$7:$DM$254,92,0)</f>
        <v>0</v>
      </c>
      <c r="IF98" s="105">
        <f t="shared" si="1698"/>
        <v>0</v>
      </c>
      <c r="IG98" s="96">
        <f t="shared" si="1699"/>
        <v>0</v>
      </c>
      <c r="IH98" s="172"/>
      <c r="II98" s="97">
        <f t="shared" si="1700"/>
        <v>0</v>
      </c>
      <c r="IJ98" s="97">
        <f t="shared" si="1701"/>
        <v>0</v>
      </c>
      <c r="IK98" s="97"/>
      <c r="IL98" s="97"/>
      <c r="IM98" s="96"/>
      <c r="IN98" s="96"/>
      <c r="IO98" s="96"/>
      <c r="IP98" s="96"/>
      <c r="IQ98" s="96">
        <f>VLOOKUP($E98,'факт '!$E$7:$DM$254,99,0)</f>
        <v>0</v>
      </c>
      <c r="IR98" s="96">
        <f>VLOOKUP($E98,'факт '!$E$7:$DM$254,100,0)</f>
        <v>0</v>
      </c>
      <c r="IS98" s="96">
        <f>VLOOKUP($E98,'факт '!$E$7:$DM$254,101,0)</f>
        <v>0</v>
      </c>
      <c r="IT98" s="96">
        <f>VLOOKUP($E98,'факт '!$E$7:$DM$254,102,0)</f>
        <v>0</v>
      </c>
      <c r="IU98" s="96">
        <f>VLOOKUP($E98,'факт '!$E$7:$DM$254,103,0)</f>
        <v>0</v>
      </c>
      <c r="IV98" s="96">
        <f>VLOOKUP($E98,'факт '!$E$7:$DM$254,104,0)</f>
        <v>0</v>
      </c>
      <c r="IW98" s="105">
        <f t="shared" si="1720"/>
        <v>0</v>
      </c>
      <c r="IX98" s="96">
        <f t="shared" si="1720"/>
        <v>0</v>
      </c>
      <c r="IY98" s="172">
        <f t="shared" si="1720"/>
        <v>0</v>
      </c>
      <c r="IZ98" s="97">
        <f t="shared" si="1721"/>
        <v>0</v>
      </c>
      <c r="JA98" s="97">
        <f t="shared" si="1721"/>
        <v>0</v>
      </c>
      <c r="JB98" s="97"/>
      <c r="JC98" s="97"/>
      <c r="JD98" s="96"/>
      <c r="JE98" s="96"/>
      <c r="JF98" s="96"/>
      <c r="JG98" s="96"/>
      <c r="JH98" s="96">
        <f>VLOOKUP($E98,'факт '!$E$7:$DM$254,81,0)</f>
        <v>0</v>
      </c>
      <c r="JI98" s="96">
        <f>VLOOKUP($E98,'факт '!$E$7:$DM$254,82,0)</f>
        <v>0</v>
      </c>
      <c r="JJ98" s="96">
        <f>VLOOKUP($E98,'факт '!$E$7:$DM$254,83,0)</f>
        <v>0</v>
      </c>
      <c r="JK98" s="96">
        <f>VLOOKUP($E98,'факт '!$E$7:$DM$254,84,0)</f>
        <v>0</v>
      </c>
      <c r="JL98" s="96">
        <f>VLOOKUP($E98,'факт '!$E$7:$DM$254,85,0)</f>
        <v>0</v>
      </c>
      <c r="JM98" s="96">
        <f>VLOOKUP($E98,'факт '!$E$7:$DM$254,86,0)</f>
        <v>0</v>
      </c>
      <c r="JN98" s="96">
        <f t="shared" si="1722"/>
        <v>0</v>
      </c>
      <c r="JO98" s="96">
        <f t="shared" si="1722"/>
        <v>0</v>
      </c>
      <c r="JP98" s="96">
        <f t="shared" si="1722"/>
        <v>0</v>
      </c>
      <c r="JQ98" s="97">
        <f t="shared" si="1723"/>
        <v>0</v>
      </c>
      <c r="JR98" s="97">
        <f t="shared" si="1723"/>
        <v>0</v>
      </c>
      <c r="JS98" s="97"/>
      <c r="JT98" s="97"/>
      <c r="JU98" s="97"/>
      <c r="JV98" s="97"/>
      <c r="JW98" s="97"/>
      <c r="JX98" s="97"/>
      <c r="JY98" s="96">
        <f>VLOOKUP($E98,'факт '!$E$7:$DM$254,69,0)</f>
        <v>0</v>
      </c>
      <c r="JZ98" s="96">
        <f>VLOOKUP($E98,'факт '!$E$7:$DM$254,70,0)</f>
        <v>0</v>
      </c>
      <c r="KA98" s="96">
        <f>VLOOKUP($E98,'факт '!$E$7:$DM$254,71,0)</f>
        <v>0</v>
      </c>
      <c r="KB98" s="96">
        <f>VLOOKUP($E98,'факт '!$E$7:$DM$254,72,0)</f>
        <v>0</v>
      </c>
      <c r="KC98" s="96">
        <f>VLOOKUP($E98,'факт '!$E$7:$DM$254,73,0)</f>
        <v>0</v>
      </c>
      <c r="KD98" s="96">
        <f>VLOOKUP($E98,'факт '!$E$7:$DM$254,74,0)</f>
        <v>0</v>
      </c>
      <c r="KE98" s="97">
        <f t="shared" si="1724"/>
        <v>0</v>
      </c>
      <c r="KF98" s="97">
        <f t="shared" si="1724"/>
        <v>0</v>
      </c>
      <c r="KG98" s="97">
        <f t="shared" si="1724"/>
        <v>0</v>
      </c>
      <c r="KH98" s="97">
        <f t="shared" si="1725"/>
        <v>0</v>
      </c>
      <c r="KI98" s="97">
        <f t="shared" si="1725"/>
        <v>0</v>
      </c>
      <c r="KJ98" s="97"/>
      <c r="KK98" s="97"/>
      <c r="KL98" s="97"/>
      <c r="KM98" s="97"/>
      <c r="KN98" s="97"/>
      <c r="KO98" s="97"/>
      <c r="KP98" s="96">
        <f>VLOOKUP($E98,'факт '!$E$7:$DM$254,75,0)</f>
        <v>0</v>
      </c>
      <c r="KQ98" s="96">
        <f>VLOOKUP($E98,'факт '!$E$7:$DM$254,76,0)</f>
        <v>0</v>
      </c>
      <c r="KR98" s="96">
        <f>VLOOKUP($E98,'факт '!$E$7:$DM$254,77,0)</f>
        <v>0</v>
      </c>
      <c r="KS98" s="96">
        <f>VLOOKUP($E98,'факт '!$E$7:$DM$254,78,0)</f>
        <v>0</v>
      </c>
      <c r="KT98" s="96">
        <f>VLOOKUP($E98,'факт '!$E$7:$DM$254,79,0)</f>
        <v>0</v>
      </c>
      <c r="KU98" s="96">
        <f>VLOOKUP($E98,'факт '!$E$7:$DM$254,80,0)</f>
        <v>0</v>
      </c>
      <c r="KV98" s="97">
        <f t="shared" si="1702"/>
        <v>0</v>
      </c>
      <c r="KW98" s="97">
        <f t="shared" si="1703"/>
        <v>0</v>
      </c>
      <c r="KX98" s="97">
        <f t="shared" si="1704"/>
        <v>0</v>
      </c>
      <c r="KY98" s="97">
        <f t="shared" si="1652"/>
        <v>0</v>
      </c>
      <c r="KZ98" s="97">
        <f t="shared" si="1653"/>
        <v>0</v>
      </c>
      <c r="LA98" s="97"/>
      <c r="LB98" s="97"/>
      <c r="LC98" s="98"/>
      <c r="LD98" s="99"/>
      <c r="LE98" s="98"/>
      <c r="LF98" s="98"/>
      <c r="LG98" s="231">
        <f t="shared" si="1705"/>
        <v>2</v>
      </c>
      <c r="LH98" s="231">
        <f t="shared" si="1706"/>
        <v>385056.4</v>
      </c>
      <c r="LI98" s="231">
        <f t="shared" si="1707"/>
        <v>28</v>
      </c>
      <c r="LJ98" s="231">
        <f t="shared" si="1708"/>
        <v>0</v>
      </c>
      <c r="LK98" s="231">
        <f t="shared" si="1709"/>
        <v>0</v>
      </c>
      <c r="LL98" s="231">
        <f t="shared" si="1710"/>
        <v>0</v>
      </c>
      <c r="LM98" s="231">
        <f t="shared" si="443"/>
        <v>2</v>
      </c>
      <c r="LN98" s="231">
        <f t="shared" si="444"/>
        <v>385056.4</v>
      </c>
      <c r="LO98" s="231">
        <f t="shared" si="444"/>
        <v>28</v>
      </c>
      <c r="LP98" s="231">
        <f t="shared" si="1520"/>
        <v>2</v>
      </c>
      <c r="LQ98" s="231">
        <f t="shared" si="1521"/>
        <v>385056.4</v>
      </c>
      <c r="LR98" s="100"/>
      <c r="LS98" s="101"/>
      <c r="LT98" s="102">
        <f t="shared" si="1513"/>
        <v>192528.19664000001</v>
      </c>
      <c r="LU98" s="102">
        <f t="shared" si="1711"/>
        <v>192528.2</v>
      </c>
      <c r="LV98" s="245">
        <f t="shared" si="1614"/>
        <v>-3.3600000024307519E-3</v>
      </c>
      <c r="LW98" s="246" t="e">
        <f t="shared" si="1656"/>
        <v>#DIV/0!</v>
      </c>
    </row>
    <row r="99" spans="1:335" ht="76.5" x14ac:dyDescent="0.2">
      <c r="A99" s="215">
        <v>1</v>
      </c>
      <c r="B99" s="215">
        <v>1</v>
      </c>
      <c r="C99" s="118">
        <v>24</v>
      </c>
      <c r="D99" s="119" t="s">
        <v>400</v>
      </c>
      <c r="E99" s="442" t="s">
        <v>401</v>
      </c>
      <c r="F99" s="119" t="s">
        <v>402</v>
      </c>
      <c r="G99" s="119">
        <v>12</v>
      </c>
      <c r="H99" s="193">
        <v>192528.19664000001</v>
      </c>
      <c r="I99" s="96"/>
      <c r="J99" s="96"/>
      <c r="K99" s="96"/>
      <c r="L99" s="96"/>
      <c r="M99" s="96">
        <f>VLOOKUP($E99,'факт '!$E$7:$DM$254,3,0)</f>
        <v>0</v>
      </c>
      <c r="N99" s="96">
        <f>VLOOKUP($E99,'факт '!$E$7:$DM$254,4,0)</f>
        <v>0</v>
      </c>
      <c r="O99" s="96">
        <f>VLOOKUP($E99,'факт '!$E$7:$DM$254,5,0)</f>
        <v>0</v>
      </c>
      <c r="P99" s="96">
        <f>VLOOKUP($E99,'факт '!$E$7:$DM$254,6,0)</f>
        <v>0</v>
      </c>
      <c r="Q99" s="96">
        <f>VLOOKUP($E99,'факт '!$E$7:$DM$254,7,0)</f>
        <v>0</v>
      </c>
      <c r="R99" s="96">
        <f>VLOOKUP($E99,'факт '!$E$7:$DM$254,8,0)</f>
        <v>0</v>
      </c>
      <c r="S99" s="96">
        <f t="shared" si="1657"/>
        <v>0</v>
      </c>
      <c r="T99" s="96">
        <f t="shared" si="1658"/>
        <v>0</v>
      </c>
      <c r="U99" s="96">
        <f t="shared" si="1659"/>
        <v>0</v>
      </c>
      <c r="V99" s="97">
        <f t="shared" si="1660"/>
        <v>0</v>
      </c>
      <c r="W99" s="97">
        <f t="shared" si="1661"/>
        <v>0</v>
      </c>
      <c r="X99" s="97"/>
      <c r="Y99" s="97"/>
      <c r="Z99" s="96"/>
      <c r="AA99" s="96"/>
      <c r="AB99" s="96"/>
      <c r="AC99" s="96"/>
      <c r="AD99" s="96">
        <f>VLOOKUP($E99,'факт '!$E$7:$DM$254,15,0)</f>
        <v>22</v>
      </c>
      <c r="AE99" s="96">
        <f>VLOOKUP($E99,'факт '!$E$7:$DM$254,16,0)</f>
        <v>4235620.4000000013</v>
      </c>
      <c r="AF99" s="105">
        <f>VLOOKUP($E99,'факт '!$E$7:$DM$254,17,0)</f>
        <v>166</v>
      </c>
      <c r="AG99" s="96">
        <f>VLOOKUP($E99,'факт '!$E$7:$DM$254,18,0)</f>
        <v>0</v>
      </c>
      <c r="AH99" s="96">
        <f>VLOOKUP($E99,'факт '!$E$7:$DM$254,19,0)</f>
        <v>0</v>
      </c>
      <c r="AI99" s="96">
        <f>VLOOKUP($E99,'факт '!$E$7:$DM$254,20,0)</f>
        <v>0</v>
      </c>
      <c r="AJ99" s="96">
        <f t="shared" si="1662"/>
        <v>22</v>
      </c>
      <c r="AK99" s="96">
        <f t="shared" si="1663"/>
        <v>4235620.4000000013</v>
      </c>
      <c r="AL99" s="172">
        <f t="shared" si="1664"/>
        <v>166</v>
      </c>
      <c r="AM99" s="97">
        <f t="shared" si="1620"/>
        <v>22</v>
      </c>
      <c r="AN99" s="97">
        <f t="shared" si="1620"/>
        <v>4235620.4000000013</v>
      </c>
      <c r="AO99" s="236">
        <f t="shared" si="1726"/>
        <v>192528.19664000001</v>
      </c>
      <c r="AP99" s="236">
        <f t="shared" si="1665"/>
        <v>192528.20000000007</v>
      </c>
      <c r="AQ99" s="96"/>
      <c r="AR99" s="96"/>
      <c r="AS99" s="96"/>
      <c r="AT99" s="96"/>
      <c r="AU99" s="96">
        <f>VLOOKUP($E99,'факт '!$E$7:$DM$254,9,0)</f>
        <v>0</v>
      </c>
      <c r="AV99" s="96">
        <f>VLOOKUP($E99,'факт '!$E$7:$DM$254,10,0)</f>
        <v>0</v>
      </c>
      <c r="AW99" s="96">
        <f>VLOOKUP($E99,'факт '!$E$7:$DM$254,11,0)</f>
        <v>0</v>
      </c>
      <c r="AX99" s="96">
        <f>VLOOKUP($E99,'факт '!$E$7:$DM$254,12,0)</f>
        <v>0</v>
      </c>
      <c r="AY99" s="96">
        <f>VLOOKUP($E99,'факт '!$E$7:$DM$254,13,0)</f>
        <v>0</v>
      </c>
      <c r="AZ99" s="96">
        <f>VLOOKUP($E99,'факт '!$E$7:$DM$254,14,0)</f>
        <v>0</v>
      </c>
      <c r="BA99" s="105">
        <f t="shared" si="1712"/>
        <v>0</v>
      </c>
      <c r="BB99" s="96">
        <f t="shared" si="1712"/>
        <v>0</v>
      </c>
      <c r="BC99" s="172">
        <f t="shared" si="1712"/>
        <v>0</v>
      </c>
      <c r="BD99" s="97">
        <f t="shared" si="1713"/>
        <v>0</v>
      </c>
      <c r="BE99" s="97">
        <f t="shared" si="1713"/>
        <v>0</v>
      </c>
      <c r="BF99" s="97"/>
      <c r="BG99" s="97"/>
      <c r="BH99" s="96"/>
      <c r="BI99" s="96"/>
      <c r="BJ99" s="96"/>
      <c r="BK99" s="96"/>
      <c r="BL99" s="96">
        <f>VLOOKUP($E99,'факт '!$E$7:$DM$254,21,0)</f>
        <v>0</v>
      </c>
      <c r="BM99" s="96">
        <f>VLOOKUP($E99,'факт '!$E$7:$DM$254,22,0)</f>
        <v>0</v>
      </c>
      <c r="BN99" s="96">
        <f>VLOOKUP($E99,'факт '!$E$7:$DM$254,23,0)</f>
        <v>0</v>
      </c>
      <c r="BO99" s="105">
        <f>VLOOKUP($E99,'факт '!$E$7:$DM$254,24,0)</f>
        <v>0</v>
      </c>
      <c r="BP99" s="96">
        <f>VLOOKUP($E99,'факт '!$E$7:$DM$254,25,0)</f>
        <v>0</v>
      </c>
      <c r="BQ99" s="96">
        <f>VLOOKUP($E99,'факт '!$E$7:$DM$254,26,0)</f>
        <v>0</v>
      </c>
      <c r="BR99" s="96">
        <f t="shared" si="1666"/>
        <v>0</v>
      </c>
      <c r="BS99" s="96">
        <f t="shared" si="1667"/>
        <v>0</v>
      </c>
      <c r="BT99" s="172">
        <f t="shared" si="1668"/>
        <v>0</v>
      </c>
      <c r="BU99" s="97">
        <f t="shared" si="1517"/>
        <v>0</v>
      </c>
      <c r="BV99" s="97">
        <f t="shared" si="1518"/>
        <v>0</v>
      </c>
      <c r="BW99" s="97"/>
      <c r="BX99" s="97"/>
      <c r="BY99" s="96"/>
      <c r="BZ99" s="96"/>
      <c r="CA99" s="96"/>
      <c r="CB99" s="96"/>
      <c r="CC99" s="96">
        <f>VLOOKUP($E99,'факт '!$E$7:$DM$254,33,0)</f>
        <v>0</v>
      </c>
      <c r="CD99" s="96">
        <f>VLOOKUP($E99,'факт '!$E$7:$DM$254,34,0)</f>
        <v>0</v>
      </c>
      <c r="CE99" s="105">
        <f>VLOOKUP($E99,'факт '!$E$7:$DM$254,35,0)</f>
        <v>0</v>
      </c>
      <c r="CF99" s="96">
        <f>VLOOKUP($E99,'факт '!$E$7:$DM$254,36,0)</f>
        <v>0</v>
      </c>
      <c r="CG99" s="96">
        <f>VLOOKUP($E99,'факт '!$E$7:$DM$254,37,0)</f>
        <v>0</v>
      </c>
      <c r="CH99" s="96">
        <f>VLOOKUP($E99,'факт '!$E$7:$DM$254,38,0)</f>
        <v>0</v>
      </c>
      <c r="CI99" s="96">
        <f t="shared" si="1669"/>
        <v>0</v>
      </c>
      <c r="CJ99" s="96">
        <f t="shared" si="1670"/>
        <v>0</v>
      </c>
      <c r="CK99" s="172">
        <f t="shared" si="1671"/>
        <v>0</v>
      </c>
      <c r="CL99" s="97">
        <f t="shared" si="1672"/>
        <v>0</v>
      </c>
      <c r="CM99" s="97">
        <f t="shared" si="1673"/>
        <v>0</v>
      </c>
      <c r="CN99" s="235">
        <f t="shared" si="1572"/>
        <v>192528.19664000001</v>
      </c>
      <c r="CO99" s="97" t="e">
        <f t="shared" si="1674"/>
        <v>#DIV/0!</v>
      </c>
      <c r="CP99" s="96"/>
      <c r="CQ99" s="96"/>
      <c r="CR99" s="96"/>
      <c r="CS99" s="96"/>
      <c r="CT99" s="96">
        <f>VLOOKUP($E99,'факт '!$E$7:$DM$254,39,0)</f>
        <v>0</v>
      </c>
      <c r="CU99" s="96">
        <f>VLOOKUP($E99,'факт '!$E$7:$DM$254,40,0)</f>
        <v>0</v>
      </c>
      <c r="CV99" s="244"/>
      <c r="CW99" s="96"/>
      <c r="CX99" s="96"/>
      <c r="CY99" s="105"/>
      <c r="CZ99" s="96"/>
      <c r="DA99" s="96"/>
      <c r="DB99" s="172"/>
      <c r="DC99" s="97">
        <f t="shared" si="1714"/>
        <v>0</v>
      </c>
      <c r="DD99" s="97">
        <f t="shared" si="1715"/>
        <v>0</v>
      </c>
      <c r="DE99" s="97"/>
      <c r="DF99" s="97"/>
      <c r="DG99" s="96"/>
      <c r="DH99" s="96"/>
      <c r="DI99" s="96"/>
      <c r="DJ99" s="96"/>
      <c r="DK99" s="96">
        <f>VLOOKUP($E99,'факт '!$E$7:$DM$254,45,0)</f>
        <v>0</v>
      </c>
      <c r="DL99" s="96">
        <f>VLOOKUP($E99,'факт '!$E$7:$DM$254,46,0)</f>
        <v>0</v>
      </c>
      <c r="DM99" s="96">
        <f>VLOOKUP($E99,'факт '!$E$7:$DM$254,47,0)</f>
        <v>0</v>
      </c>
      <c r="DN99" s="96">
        <f>VLOOKUP($E99,'факт '!$E$7:$DM$254,48,0)</f>
        <v>0</v>
      </c>
      <c r="DO99" s="96">
        <f>VLOOKUP($E99,'факт '!$E$7:$DM$254,49,0)</f>
        <v>0</v>
      </c>
      <c r="DP99" s="96">
        <f>VLOOKUP($E99,'факт '!$E$7:$DM$254,50,0)</f>
        <v>0</v>
      </c>
      <c r="DQ99" s="105">
        <f t="shared" si="1716"/>
        <v>0</v>
      </c>
      <c r="DR99" s="96">
        <f t="shared" si="1716"/>
        <v>0</v>
      </c>
      <c r="DS99" s="172">
        <f t="shared" si="1716"/>
        <v>0</v>
      </c>
      <c r="DT99" s="97">
        <f t="shared" si="1717"/>
        <v>0</v>
      </c>
      <c r="DU99" s="97">
        <f t="shared" si="1717"/>
        <v>0</v>
      </c>
      <c r="DV99" s="97"/>
      <c r="DW99" s="97"/>
      <c r="DX99" s="96"/>
      <c r="DY99" s="96"/>
      <c r="DZ99" s="96"/>
      <c r="EA99" s="96"/>
      <c r="EB99" s="96">
        <f>VLOOKUP($E99,'факт '!$E$7:$DM$254,51,0)</f>
        <v>0</v>
      </c>
      <c r="EC99" s="96">
        <f>VLOOKUP($E99,'факт '!$E$7:$DM$254,52,0)</f>
        <v>0</v>
      </c>
      <c r="ED99" s="96">
        <f>VLOOKUP($E99,'факт '!$E$7:$DM$254,53,0)</f>
        <v>0</v>
      </c>
      <c r="EE99" s="96">
        <f>VLOOKUP($E99,'факт '!$E$7:$DM$254,54,0)</f>
        <v>0</v>
      </c>
      <c r="EF99" s="96">
        <f>VLOOKUP($E99,'факт '!$E$7:$DM$254,55,0)</f>
        <v>0</v>
      </c>
      <c r="EG99" s="96">
        <f>VLOOKUP($E99,'факт '!$E$7:$DM$254,56,0)</f>
        <v>0</v>
      </c>
      <c r="EH99" s="105">
        <f t="shared" si="1677"/>
        <v>0</v>
      </c>
      <c r="EI99" s="96">
        <f t="shared" si="1678"/>
        <v>0</v>
      </c>
      <c r="EJ99" s="172">
        <f t="shared" si="1679"/>
        <v>0</v>
      </c>
      <c r="EK99" s="97">
        <f t="shared" si="1680"/>
        <v>0</v>
      </c>
      <c r="EL99" s="97">
        <f t="shared" si="1681"/>
        <v>0</v>
      </c>
      <c r="EM99" s="97"/>
      <c r="EN99" s="97"/>
      <c r="EO99" s="96"/>
      <c r="EP99" s="96"/>
      <c r="EQ99" s="96"/>
      <c r="ER99" s="96"/>
      <c r="ES99" s="96">
        <f>VLOOKUP($E99,'факт '!$E$7:$DM$254,57,0)</f>
        <v>0</v>
      </c>
      <c r="ET99" s="96">
        <f>VLOOKUP($E99,'факт '!$E$7:$DM$254,58,0)</f>
        <v>0</v>
      </c>
      <c r="EU99" s="96">
        <f>VLOOKUP($E99,'факт '!$E$7:$DM$254,59,0)</f>
        <v>0</v>
      </c>
      <c r="EV99" s="96">
        <f>VLOOKUP($E99,'факт '!$E$7:$DM$254,60,0)</f>
        <v>0</v>
      </c>
      <c r="EW99" s="96">
        <f>VLOOKUP($E99,'факт '!$E$7:$DM$254,61,0)</f>
        <v>0</v>
      </c>
      <c r="EX99" s="96">
        <f>VLOOKUP($E99,'факт '!$E$7:$DM$254,62,0)</f>
        <v>0</v>
      </c>
      <c r="EY99" s="105">
        <f t="shared" si="1682"/>
        <v>0</v>
      </c>
      <c r="EZ99" s="96">
        <f t="shared" si="1683"/>
        <v>0</v>
      </c>
      <c r="FA99" s="172">
        <f t="shared" si="1684"/>
        <v>0</v>
      </c>
      <c r="FB99" s="97">
        <f t="shared" si="1685"/>
        <v>0</v>
      </c>
      <c r="FC99" s="97">
        <f t="shared" si="1686"/>
        <v>0</v>
      </c>
      <c r="FD99" s="97"/>
      <c r="FE99" s="97"/>
      <c r="FF99" s="96"/>
      <c r="FG99" s="96"/>
      <c r="FH99" s="96"/>
      <c r="FI99" s="96"/>
      <c r="FJ99" s="96">
        <f>VLOOKUP($E99,'факт '!$E$7:$DM$254,27,0)</f>
        <v>0</v>
      </c>
      <c r="FK99" s="96">
        <f>VLOOKUP($E99,'факт '!$E$7:$DM$254,28,0)</f>
        <v>0</v>
      </c>
      <c r="FL99" s="96">
        <f>VLOOKUP($E99,'факт '!$E$7:$DM$254,29,0)</f>
        <v>0</v>
      </c>
      <c r="FM99" s="96">
        <f>VLOOKUP($E99,'факт '!$E$7:$DM$254,30,0)</f>
        <v>0</v>
      </c>
      <c r="FN99" s="96">
        <f>VLOOKUP($E99,'факт '!$E$7:$DM$254,31,0)</f>
        <v>0</v>
      </c>
      <c r="FO99" s="96">
        <f>VLOOKUP($E99,'факт '!$E$7:$DM$254,32,0)</f>
        <v>0</v>
      </c>
      <c r="FP99" s="105">
        <f t="shared" si="1687"/>
        <v>0</v>
      </c>
      <c r="FQ99" s="96">
        <f t="shared" si="1688"/>
        <v>0</v>
      </c>
      <c r="FR99" s="172">
        <f t="shared" si="1689"/>
        <v>0</v>
      </c>
      <c r="FS99" s="97">
        <f t="shared" si="1718"/>
        <v>0</v>
      </c>
      <c r="FT99" s="97">
        <f t="shared" si="1718"/>
        <v>0</v>
      </c>
      <c r="FU99" s="97"/>
      <c r="FV99" s="97"/>
      <c r="FW99" s="96"/>
      <c r="FX99" s="96"/>
      <c r="FY99" s="96"/>
      <c r="FZ99" s="96"/>
      <c r="GA99" s="96">
        <f>VLOOKUP($E99,'факт '!$E$7:$DM$254,63,0)</f>
        <v>0</v>
      </c>
      <c r="GB99" s="96">
        <f>VLOOKUP($E99,'факт '!$E$7:$DM$254,64,0)</f>
        <v>0</v>
      </c>
      <c r="GC99" s="96">
        <f>VLOOKUP($E99,'факт '!$E$7:$DM$254,65,0)</f>
        <v>0</v>
      </c>
      <c r="GD99" s="96">
        <f>VLOOKUP($E99,'факт '!$E$7:$DM$254,66,0)</f>
        <v>0</v>
      </c>
      <c r="GE99" s="96">
        <f>VLOOKUP($E99,'факт '!$E$7:$DM$254,67,0)</f>
        <v>0</v>
      </c>
      <c r="GF99" s="96">
        <f>VLOOKUP($E99,'факт '!$E$7:$DM$254,68,0)</f>
        <v>0</v>
      </c>
      <c r="GG99" s="105">
        <f t="shared" si="1719"/>
        <v>0</v>
      </c>
      <c r="GH99" s="96">
        <f t="shared" si="1719"/>
        <v>0</v>
      </c>
      <c r="GI99" s="172">
        <f t="shared" si="1719"/>
        <v>0</v>
      </c>
      <c r="GJ99" s="97">
        <f t="shared" si="1690"/>
        <v>0</v>
      </c>
      <c r="GK99" s="97">
        <f t="shared" si="1691"/>
        <v>0</v>
      </c>
      <c r="GL99" s="97"/>
      <c r="GM99" s="97"/>
      <c r="GN99" s="96"/>
      <c r="GO99" s="96"/>
      <c r="GP99" s="96"/>
      <c r="GQ99" s="96"/>
      <c r="GR99" s="96">
        <f>VLOOKUP($E99,'факт '!$E$7:$DM$254,93,0)</f>
        <v>0</v>
      </c>
      <c r="GS99" s="96">
        <f>VLOOKUP($E99,'факт '!$E$7:$DM$254,94,0)</f>
        <v>0</v>
      </c>
      <c r="GT99" s="96">
        <f>VLOOKUP($E99,'факт '!$E$7:$DM$254,95,0)</f>
        <v>0</v>
      </c>
      <c r="GU99" s="96">
        <f>VLOOKUP($E99,'факт '!$E$7:$DM$254,96,0)</f>
        <v>0</v>
      </c>
      <c r="GV99" s="96">
        <f>VLOOKUP($E99,'факт '!$E$7:$DM$254,97,0)</f>
        <v>0</v>
      </c>
      <c r="GW99" s="96">
        <f>VLOOKUP($E99,'факт '!$E$7:$DM$254,98,0)</f>
        <v>0</v>
      </c>
      <c r="GX99" s="96">
        <f t="shared" si="1692"/>
        <v>0</v>
      </c>
      <c r="GY99" s="96">
        <f t="shared" si="1693"/>
        <v>0</v>
      </c>
      <c r="GZ99" s="96">
        <f t="shared" si="1694"/>
        <v>0</v>
      </c>
      <c r="HA99" s="97">
        <f t="shared" si="1695"/>
        <v>0</v>
      </c>
      <c r="HB99" s="97">
        <f t="shared" si="1696"/>
        <v>0</v>
      </c>
      <c r="HC99" s="235">
        <f t="shared" si="1589"/>
        <v>192528.19664000001</v>
      </c>
      <c r="HD99" s="236" t="e">
        <f t="shared" si="1697"/>
        <v>#DIV/0!</v>
      </c>
      <c r="HE99" s="96"/>
      <c r="HF99" s="96"/>
      <c r="HG99" s="96"/>
      <c r="HH99" s="96"/>
      <c r="HI99" s="247"/>
      <c r="HJ99" s="247"/>
      <c r="HK99" s="247"/>
      <c r="HL99" s="96"/>
      <c r="HM99" s="96"/>
      <c r="HN99" s="96"/>
      <c r="HO99" s="105"/>
      <c r="HP99" s="96"/>
      <c r="HQ99" s="172"/>
      <c r="HR99" s="97"/>
      <c r="HS99" s="97"/>
      <c r="HT99" s="97"/>
      <c r="HU99" s="97"/>
      <c r="HV99" s="96"/>
      <c r="HW99" s="96"/>
      <c r="HX99" s="96"/>
      <c r="HY99" s="96"/>
      <c r="HZ99" s="96">
        <f>VLOOKUP($E99,'факт '!$E$7:$DM$254,87,0)</f>
        <v>0</v>
      </c>
      <c r="IA99" s="96">
        <f>VLOOKUP($E99,'факт '!$E$7:$DM$254,88,0)</f>
        <v>0</v>
      </c>
      <c r="IB99" s="96">
        <f>VLOOKUP($E99,'факт '!$E$7:$DM$254,89,0)</f>
        <v>0</v>
      </c>
      <c r="IC99" s="96">
        <f>VLOOKUP($E99,'факт '!$E$7:$DM$254,90,0)</f>
        <v>0</v>
      </c>
      <c r="ID99" s="96">
        <f>VLOOKUP($E99,'факт '!$E$7:$DM$254,91,0)</f>
        <v>0</v>
      </c>
      <c r="IE99" s="96">
        <f>VLOOKUP($E99,'факт '!$E$7:$DM$254,92,0)</f>
        <v>0</v>
      </c>
      <c r="IF99" s="105">
        <f t="shared" si="1698"/>
        <v>0</v>
      </c>
      <c r="IG99" s="96">
        <f t="shared" si="1699"/>
        <v>0</v>
      </c>
      <c r="IH99" s="172"/>
      <c r="II99" s="97">
        <f t="shared" si="1700"/>
        <v>0</v>
      </c>
      <c r="IJ99" s="97">
        <f t="shared" si="1701"/>
        <v>0</v>
      </c>
      <c r="IK99" s="97"/>
      <c r="IL99" s="97"/>
      <c r="IM99" s="96"/>
      <c r="IN99" s="96"/>
      <c r="IO99" s="96"/>
      <c r="IP99" s="96"/>
      <c r="IQ99" s="96">
        <f>VLOOKUP($E99,'факт '!$E$7:$DM$254,99,0)</f>
        <v>0</v>
      </c>
      <c r="IR99" s="96">
        <f>VLOOKUP($E99,'факт '!$E$7:$DM$254,100,0)</f>
        <v>0</v>
      </c>
      <c r="IS99" s="96">
        <f>VLOOKUP($E99,'факт '!$E$7:$DM$254,101,0)</f>
        <v>0</v>
      </c>
      <c r="IT99" s="96">
        <f>VLOOKUP($E99,'факт '!$E$7:$DM$254,102,0)</f>
        <v>0</v>
      </c>
      <c r="IU99" s="96">
        <f>VLOOKUP($E99,'факт '!$E$7:$DM$254,103,0)</f>
        <v>0</v>
      </c>
      <c r="IV99" s="96">
        <f>VLOOKUP($E99,'факт '!$E$7:$DM$254,104,0)</f>
        <v>0</v>
      </c>
      <c r="IW99" s="105">
        <f t="shared" si="1720"/>
        <v>0</v>
      </c>
      <c r="IX99" s="96">
        <f t="shared" si="1720"/>
        <v>0</v>
      </c>
      <c r="IY99" s="172">
        <f t="shared" si="1720"/>
        <v>0</v>
      </c>
      <c r="IZ99" s="97">
        <f t="shared" si="1721"/>
        <v>0</v>
      </c>
      <c r="JA99" s="97">
        <f t="shared" si="1721"/>
        <v>0</v>
      </c>
      <c r="JB99" s="97"/>
      <c r="JC99" s="97"/>
      <c r="JD99" s="96"/>
      <c r="JE99" s="96"/>
      <c r="JF99" s="96"/>
      <c r="JG99" s="96"/>
      <c r="JH99" s="96">
        <f>VLOOKUP($E99,'факт '!$E$7:$DM$254,81,0)</f>
        <v>0</v>
      </c>
      <c r="JI99" s="96">
        <f>VLOOKUP($E99,'факт '!$E$7:$DM$254,82,0)</f>
        <v>0</v>
      </c>
      <c r="JJ99" s="96">
        <f>VLOOKUP($E99,'факт '!$E$7:$DM$254,83,0)</f>
        <v>0</v>
      </c>
      <c r="JK99" s="96">
        <f>VLOOKUP($E99,'факт '!$E$7:$DM$254,84,0)</f>
        <v>0</v>
      </c>
      <c r="JL99" s="96">
        <f>VLOOKUP($E99,'факт '!$E$7:$DM$254,85,0)</f>
        <v>0</v>
      </c>
      <c r="JM99" s="96">
        <f>VLOOKUP($E99,'факт '!$E$7:$DM$254,86,0)</f>
        <v>0</v>
      </c>
      <c r="JN99" s="96">
        <f t="shared" si="1722"/>
        <v>0</v>
      </c>
      <c r="JO99" s="96">
        <f t="shared" si="1722"/>
        <v>0</v>
      </c>
      <c r="JP99" s="96">
        <f t="shared" si="1722"/>
        <v>0</v>
      </c>
      <c r="JQ99" s="97">
        <f t="shared" si="1723"/>
        <v>0</v>
      </c>
      <c r="JR99" s="97">
        <f t="shared" si="1723"/>
        <v>0</v>
      </c>
      <c r="JS99" s="97"/>
      <c r="JT99" s="97"/>
      <c r="JU99" s="97"/>
      <c r="JV99" s="97"/>
      <c r="JW99" s="97"/>
      <c r="JX99" s="97"/>
      <c r="JY99" s="96">
        <f>VLOOKUP($E99,'факт '!$E$7:$DM$254,69,0)</f>
        <v>0</v>
      </c>
      <c r="JZ99" s="96">
        <f>VLOOKUP($E99,'факт '!$E$7:$DM$254,70,0)</f>
        <v>0</v>
      </c>
      <c r="KA99" s="96">
        <f>VLOOKUP($E99,'факт '!$E$7:$DM$254,71,0)</f>
        <v>0</v>
      </c>
      <c r="KB99" s="96">
        <f>VLOOKUP($E99,'факт '!$E$7:$DM$254,72,0)</f>
        <v>0</v>
      </c>
      <c r="KC99" s="96">
        <f>VLOOKUP($E99,'факт '!$E$7:$DM$254,73,0)</f>
        <v>0</v>
      </c>
      <c r="KD99" s="96">
        <f>VLOOKUP($E99,'факт '!$E$7:$DM$254,74,0)</f>
        <v>0</v>
      </c>
      <c r="KE99" s="97">
        <f t="shared" si="1724"/>
        <v>0</v>
      </c>
      <c r="KF99" s="97">
        <f t="shared" si="1724"/>
        <v>0</v>
      </c>
      <c r="KG99" s="97">
        <f t="shared" si="1724"/>
        <v>0</v>
      </c>
      <c r="KH99" s="97">
        <f t="shared" si="1725"/>
        <v>0</v>
      </c>
      <c r="KI99" s="97">
        <f t="shared" si="1725"/>
        <v>0</v>
      </c>
      <c r="KJ99" s="97"/>
      <c r="KK99" s="97"/>
      <c r="KL99" s="97"/>
      <c r="KM99" s="97"/>
      <c r="KN99" s="97"/>
      <c r="KO99" s="97"/>
      <c r="KP99" s="96">
        <f>VLOOKUP($E99,'факт '!$E$7:$DM$254,75,0)</f>
        <v>0</v>
      </c>
      <c r="KQ99" s="96">
        <f>VLOOKUP($E99,'факт '!$E$7:$DM$254,76,0)</f>
        <v>0</v>
      </c>
      <c r="KR99" s="96">
        <f>VLOOKUP($E99,'факт '!$E$7:$DM$254,77,0)</f>
        <v>0</v>
      </c>
      <c r="KS99" s="96">
        <f>VLOOKUP($E99,'факт '!$E$7:$DM$254,78,0)</f>
        <v>0</v>
      </c>
      <c r="KT99" s="96">
        <f>VLOOKUP($E99,'факт '!$E$7:$DM$254,79,0)</f>
        <v>0</v>
      </c>
      <c r="KU99" s="96">
        <f>VLOOKUP($E99,'факт '!$E$7:$DM$254,80,0)</f>
        <v>0</v>
      </c>
      <c r="KV99" s="97">
        <f t="shared" si="1702"/>
        <v>0</v>
      </c>
      <c r="KW99" s="97">
        <f t="shared" si="1703"/>
        <v>0</v>
      </c>
      <c r="KX99" s="97">
        <f t="shared" si="1704"/>
        <v>0</v>
      </c>
      <c r="KY99" s="97">
        <f t="shared" si="1652"/>
        <v>0</v>
      </c>
      <c r="KZ99" s="97">
        <f t="shared" si="1653"/>
        <v>0</v>
      </c>
      <c r="LA99" s="97"/>
      <c r="LB99" s="97"/>
      <c r="LC99" s="98"/>
      <c r="LD99" s="99"/>
      <c r="LE99" s="98"/>
      <c r="LF99" s="98"/>
      <c r="LG99" s="231">
        <f t="shared" si="1705"/>
        <v>22</v>
      </c>
      <c r="LH99" s="231">
        <f t="shared" si="1706"/>
        <v>4235620.4000000013</v>
      </c>
      <c r="LI99" s="231">
        <f t="shared" si="1707"/>
        <v>166</v>
      </c>
      <c r="LJ99" s="231">
        <f t="shared" si="1708"/>
        <v>0</v>
      </c>
      <c r="LK99" s="231">
        <f t="shared" si="1709"/>
        <v>0</v>
      </c>
      <c r="LL99" s="231">
        <f t="shared" si="1710"/>
        <v>0</v>
      </c>
      <c r="LM99" s="231">
        <f t="shared" si="443"/>
        <v>22</v>
      </c>
      <c r="LN99" s="231">
        <f t="shared" si="444"/>
        <v>4235620.4000000013</v>
      </c>
      <c r="LO99" s="231">
        <f t="shared" si="444"/>
        <v>166</v>
      </c>
      <c r="LP99" s="231">
        <f t="shared" si="1520"/>
        <v>22</v>
      </c>
      <c r="LQ99" s="231">
        <f t="shared" si="1521"/>
        <v>4235620.4000000013</v>
      </c>
      <c r="LR99" s="100"/>
      <c r="LS99" s="101"/>
      <c r="LT99" s="102">
        <f t="shared" si="1513"/>
        <v>192528.19664000001</v>
      </c>
      <c r="LU99" s="102">
        <f t="shared" si="1711"/>
        <v>192528.20000000007</v>
      </c>
      <c r="LV99" s="245">
        <f t="shared" si="1614"/>
        <v>-3.3600000606384128E-3</v>
      </c>
      <c r="LW99" s="246" t="e">
        <f t="shared" si="1656"/>
        <v>#DIV/0!</v>
      </c>
    </row>
    <row r="100" spans="1:335" ht="25.5" x14ac:dyDescent="0.2">
      <c r="A100" s="215">
        <v>1</v>
      </c>
      <c r="B100" s="215">
        <v>1</v>
      </c>
      <c r="C100" s="115">
        <v>18</v>
      </c>
      <c r="D100" s="115" t="s">
        <v>403</v>
      </c>
      <c r="E100" s="442" t="s">
        <v>514</v>
      </c>
      <c r="F100" s="117" t="s">
        <v>399</v>
      </c>
      <c r="G100" s="119">
        <v>12</v>
      </c>
      <c r="H100" s="193">
        <v>192528.19664000001</v>
      </c>
      <c r="I100" s="96"/>
      <c r="J100" s="96"/>
      <c r="K100" s="96"/>
      <c r="L100" s="96"/>
      <c r="M100" s="96">
        <f>VLOOKUP($E100,'факт '!$E$7:$DM$254,3,0)</f>
        <v>0</v>
      </c>
      <c r="N100" s="96">
        <f>VLOOKUP($E100,'факт '!$E$7:$DM$254,4,0)</f>
        <v>0</v>
      </c>
      <c r="O100" s="96">
        <f>VLOOKUP($E100,'факт '!$E$7:$DM$254,5,0)</f>
        <v>0</v>
      </c>
      <c r="P100" s="96">
        <f>VLOOKUP($E100,'факт '!$E$7:$DM$254,6,0)</f>
        <v>0</v>
      </c>
      <c r="Q100" s="96">
        <f>VLOOKUP($E100,'факт '!$E$7:$DM$254,7,0)</f>
        <v>0</v>
      </c>
      <c r="R100" s="96">
        <f>VLOOKUP($E100,'факт '!$E$7:$DM$254,8,0)</f>
        <v>0</v>
      </c>
      <c r="S100" s="96">
        <f t="shared" si="1657"/>
        <v>0</v>
      </c>
      <c r="T100" s="96">
        <f t="shared" si="1658"/>
        <v>0</v>
      </c>
      <c r="U100" s="96">
        <f t="shared" si="1659"/>
        <v>0</v>
      </c>
      <c r="V100" s="97">
        <f t="shared" si="1660"/>
        <v>0</v>
      </c>
      <c r="W100" s="97">
        <f t="shared" si="1661"/>
        <v>0</v>
      </c>
      <c r="X100" s="97"/>
      <c r="Y100" s="97"/>
      <c r="Z100" s="96"/>
      <c r="AA100" s="96"/>
      <c r="AB100" s="96"/>
      <c r="AC100" s="96"/>
      <c r="AD100" s="96">
        <f>VLOOKUP($E100,'факт '!$E$7:$DM$254,15,0)</f>
        <v>2</v>
      </c>
      <c r="AE100" s="96">
        <f>VLOOKUP($E100,'факт '!$E$7:$DM$254,16,0)</f>
        <v>385056.4</v>
      </c>
      <c r="AF100" s="105">
        <f>VLOOKUP($E100,'факт '!$E$7:$DM$254,17,0)</f>
        <v>26</v>
      </c>
      <c r="AG100" s="96">
        <f>VLOOKUP($E100,'факт '!$E$7:$DM$254,18,0)</f>
        <v>0</v>
      </c>
      <c r="AH100" s="96">
        <f>VLOOKUP($E100,'факт '!$E$7:$DM$254,19,0)</f>
        <v>0</v>
      </c>
      <c r="AI100" s="96">
        <f>VLOOKUP($E100,'факт '!$E$7:$DM$254,20,0)</f>
        <v>0</v>
      </c>
      <c r="AJ100" s="96">
        <f t="shared" si="1662"/>
        <v>2</v>
      </c>
      <c r="AK100" s="96">
        <f t="shared" si="1663"/>
        <v>385056.4</v>
      </c>
      <c r="AL100" s="172">
        <f t="shared" si="1664"/>
        <v>26</v>
      </c>
      <c r="AM100" s="97">
        <f t="shared" si="1620"/>
        <v>2</v>
      </c>
      <c r="AN100" s="97">
        <f t="shared" si="1620"/>
        <v>385056.4</v>
      </c>
      <c r="AO100" s="236">
        <f t="shared" si="1726"/>
        <v>192528.19664000001</v>
      </c>
      <c r="AP100" s="236">
        <f t="shared" si="1665"/>
        <v>192528.2</v>
      </c>
      <c r="AQ100" s="96"/>
      <c r="AR100" s="96"/>
      <c r="AS100" s="96"/>
      <c r="AT100" s="96"/>
      <c r="AU100" s="96"/>
      <c r="AV100" s="96"/>
      <c r="AW100" s="96"/>
      <c r="AX100" s="96"/>
      <c r="AY100" s="96"/>
      <c r="AZ100" s="96"/>
      <c r="BA100" s="105"/>
      <c r="BB100" s="96"/>
      <c r="BC100" s="172"/>
      <c r="BD100" s="97"/>
      <c r="BE100" s="97"/>
      <c r="BF100" s="97"/>
      <c r="BG100" s="97"/>
      <c r="BH100" s="96"/>
      <c r="BI100" s="96"/>
      <c r="BJ100" s="96"/>
      <c r="BK100" s="96"/>
      <c r="BL100" s="96">
        <f>VLOOKUP($E100,'факт '!$E$7:$DM$254,21,0)</f>
        <v>0</v>
      </c>
      <c r="BM100" s="96">
        <f>VLOOKUP($E100,'факт '!$E$7:$DM$254,22,0)</f>
        <v>0</v>
      </c>
      <c r="BN100" s="96">
        <f>VLOOKUP($E100,'факт '!$E$7:$DM$254,23,0)</f>
        <v>0</v>
      </c>
      <c r="BO100" s="105">
        <f>VLOOKUP($E100,'факт '!$E$7:$DM$254,24,0)</f>
        <v>0</v>
      </c>
      <c r="BP100" s="96">
        <f>VLOOKUP($E100,'факт '!$E$7:$DM$254,25,0)</f>
        <v>0</v>
      </c>
      <c r="BQ100" s="96">
        <f>VLOOKUP($E100,'факт '!$E$7:$DM$254,26,0)</f>
        <v>0</v>
      </c>
      <c r="BR100" s="96">
        <f t="shared" si="1666"/>
        <v>0</v>
      </c>
      <c r="BS100" s="96">
        <f t="shared" si="1667"/>
        <v>0</v>
      </c>
      <c r="BT100" s="172">
        <f t="shared" si="1668"/>
        <v>0</v>
      </c>
      <c r="BU100" s="97">
        <f t="shared" si="1517"/>
        <v>0</v>
      </c>
      <c r="BV100" s="97">
        <f t="shared" si="1518"/>
        <v>0</v>
      </c>
      <c r="BW100" s="97"/>
      <c r="BX100" s="97"/>
      <c r="BY100" s="96"/>
      <c r="BZ100" s="96"/>
      <c r="CA100" s="96"/>
      <c r="CB100" s="96"/>
      <c r="CC100" s="96">
        <f>VLOOKUP($E100,'факт '!$E$7:$DM$254,33,0)</f>
        <v>0</v>
      </c>
      <c r="CD100" s="96">
        <f>VLOOKUP($E100,'факт '!$E$7:$DM$254,34,0)</f>
        <v>0</v>
      </c>
      <c r="CE100" s="105">
        <f>VLOOKUP($E100,'факт '!$E$7:$DM$254,35,0)</f>
        <v>0</v>
      </c>
      <c r="CF100" s="96">
        <f>VLOOKUP($E100,'факт '!$E$7:$DM$254,36,0)</f>
        <v>0</v>
      </c>
      <c r="CG100" s="96">
        <f>VLOOKUP($E100,'факт '!$E$7:$DM$254,37,0)</f>
        <v>0</v>
      </c>
      <c r="CH100" s="96">
        <f>VLOOKUP($E100,'факт '!$E$7:$DM$254,38,0)</f>
        <v>0</v>
      </c>
      <c r="CI100" s="96">
        <f t="shared" si="1669"/>
        <v>0</v>
      </c>
      <c r="CJ100" s="96">
        <f t="shared" si="1670"/>
        <v>0</v>
      </c>
      <c r="CK100" s="172">
        <f t="shared" si="1671"/>
        <v>0</v>
      </c>
      <c r="CL100" s="97">
        <f t="shared" si="1672"/>
        <v>0</v>
      </c>
      <c r="CM100" s="97">
        <f t="shared" si="1673"/>
        <v>0</v>
      </c>
      <c r="CN100" s="235">
        <f t="shared" si="1572"/>
        <v>192528.19664000001</v>
      </c>
      <c r="CO100" s="97" t="e">
        <f t="shared" si="1674"/>
        <v>#DIV/0!</v>
      </c>
      <c r="CP100" s="96"/>
      <c r="CQ100" s="96"/>
      <c r="CR100" s="96"/>
      <c r="CS100" s="96"/>
      <c r="CT100" s="96">
        <f>VLOOKUP($E100,'факт '!$E$7:$DM$254,39,0)</f>
        <v>0</v>
      </c>
      <c r="CU100" s="96">
        <f>VLOOKUP($E100,'факт '!$E$7:$DM$254,40,0)</f>
        <v>0</v>
      </c>
      <c r="CV100" s="244"/>
      <c r="CW100" s="96"/>
      <c r="CX100" s="96"/>
      <c r="CY100" s="105"/>
      <c r="CZ100" s="96"/>
      <c r="DA100" s="96"/>
      <c r="DB100" s="172"/>
      <c r="DC100" s="97">
        <f t="shared" si="1714"/>
        <v>0</v>
      </c>
      <c r="DD100" s="97">
        <f t="shared" si="1715"/>
        <v>0</v>
      </c>
      <c r="DE100" s="97"/>
      <c r="DF100" s="97"/>
      <c r="DG100" s="96"/>
      <c r="DH100" s="96"/>
      <c r="DI100" s="96"/>
      <c r="DJ100" s="96"/>
      <c r="DK100" s="96"/>
      <c r="DL100" s="96"/>
      <c r="DM100" s="96"/>
      <c r="DN100" s="96"/>
      <c r="DO100" s="96"/>
      <c r="DP100" s="96"/>
      <c r="DQ100" s="105"/>
      <c r="DR100" s="96"/>
      <c r="DS100" s="172"/>
      <c r="DT100" s="97"/>
      <c r="DU100" s="97"/>
      <c r="DV100" s="97"/>
      <c r="DW100" s="97"/>
      <c r="DX100" s="96"/>
      <c r="DY100" s="96"/>
      <c r="DZ100" s="96"/>
      <c r="EA100" s="96"/>
      <c r="EB100" s="96">
        <f>VLOOKUP($E100,'факт '!$E$7:$DM$254,51,0)</f>
        <v>0</v>
      </c>
      <c r="EC100" s="96">
        <f>VLOOKUP($E100,'факт '!$E$7:$DM$254,52,0)</f>
        <v>0</v>
      </c>
      <c r="ED100" s="96">
        <f>VLOOKUP($E100,'факт '!$E$7:$DM$254,53,0)</f>
        <v>0</v>
      </c>
      <c r="EE100" s="96">
        <f>VLOOKUP($E100,'факт '!$E$7:$DM$254,54,0)</f>
        <v>0</v>
      </c>
      <c r="EF100" s="96">
        <f>VLOOKUP($E100,'факт '!$E$7:$DM$254,55,0)</f>
        <v>0</v>
      </c>
      <c r="EG100" s="96">
        <f>VLOOKUP($E100,'факт '!$E$7:$DM$254,56,0)</f>
        <v>0</v>
      </c>
      <c r="EH100" s="105">
        <f t="shared" si="1677"/>
        <v>0</v>
      </c>
      <c r="EI100" s="96">
        <f t="shared" si="1678"/>
        <v>0</v>
      </c>
      <c r="EJ100" s="172">
        <f t="shared" si="1679"/>
        <v>0</v>
      </c>
      <c r="EK100" s="97">
        <f t="shared" si="1680"/>
        <v>0</v>
      </c>
      <c r="EL100" s="97">
        <f t="shared" si="1681"/>
        <v>0</v>
      </c>
      <c r="EM100" s="97"/>
      <c r="EN100" s="97"/>
      <c r="EO100" s="96"/>
      <c r="EP100" s="96"/>
      <c r="EQ100" s="96"/>
      <c r="ER100" s="96"/>
      <c r="ES100" s="96">
        <f>VLOOKUP($E100,'факт '!$E$7:$DM$254,57,0)</f>
        <v>0</v>
      </c>
      <c r="ET100" s="96">
        <f>VLOOKUP($E100,'факт '!$E$7:$DM$254,58,0)</f>
        <v>0</v>
      </c>
      <c r="EU100" s="96">
        <f>VLOOKUP($E100,'факт '!$E$7:$DM$254,59,0)</f>
        <v>0</v>
      </c>
      <c r="EV100" s="96">
        <f>VLOOKUP($E100,'факт '!$E$7:$DM$254,60,0)</f>
        <v>0</v>
      </c>
      <c r="EW100" s="96">
        <f>VLOOKUP($E100,'факт '!$E$7:$DM$254,61,0)</f>
        <v>0</v>
      </c>
      <c r="EX100" s="96">
        <f>VLOOKUP($E100,'факт '!$E$7:$DM$254,62,0)</f>
        <v>0</v>
      </c>
      <c r="EY100" s="105">
        <f t="shared" si="1682"/>
        <v>0</v>
      </c>
      <c r="EZ100" s="96">
        <f t="shared" si="1683"/>
        <v>0</v>
      </c>
      <c r="FA100" s="172">
        <f t="shared" si="1684"/>
        <v>0</v>
      </c>
      <c r="FB100" s="97">
        <f t="shared" si="1685"/>
        <v>0</v>
      </c>
      <c r="FC100" s="97">
        <f t="shared" si="1686"/>
        <v>0</v>
      </c>
      <c r="FD100" s="97"/>
      <c r="FE100" s="97"/>
      <c r="FF100" s="96"/>
      <c r="FG100" s="96"/>
      <c r="FH100" s="96"/>
      <c r="FI100" s="96"/>
      <c r="FJ100" s="96">
        <f>VLOOKUP($E100,'факт '!$E$7:$DM$254,27,0)</f>
        <v>0</v>
      </c>
      <c r="FK100" s="96">
        <f>VLOOKUP($E100,'факт '!$E$7:$DM$254,28,0)</f>
        <v>0</v>
      </c>
      <c r="FL100" s="96">
        <f>VLOOKUP($E100,'факт '!$E$7:$DM$254,29,0)</f>
        <v>0</v>
      </c>
      <c r="FM100" s="96">
        <f>VLOOKUP($E100,'факт '!$E$7:$DM$254,30,0)</f>
        <v>0</v>
      </c>
      <c r="FN100" s="96">
        <f>VLOOKUP($E100,'факт '!$E$7:$DM$254,31,0)</f>
        <v>0</v>
      </c>
      <c r="FO100" s="96">
        <f>VLOOKUP($E100,'факт '!$E$7:$DM$254,32,0)</f>
        <v>0</v>
      </c>
      <c r="FP100" s="105">
        <f t="shared" si="1687"/>
        <v>0</v>
      </c>
      <c r="FQ100" s="96">
        <f t="shared" si="1688"/>
        <v>0</v>
      </c>
      <c r="FR100" s="172">
        <f t="shared" si="1689"/>
        <v>0</v>
      </c>
      <c r="FS100" s="97"/>
      <c r="FT100" s="97"/>
      <c r="FU100" s="97"/>
      <c r="FV100" s="97"/>
      <c r="FW100" s="96"/>
      <c r="FX100" s="96"/>
      <c r="FY100" s="96"/>
      <c r="FZ100" s="96"/>
      <c r="GA100" s="96">
        <f>VLOOKUP($E100,'факт '!$E$7:$DM$254,63,0)</f>
        <v>0</v>
      </c>
      <c r="GB100" s="96">
        <f>VLOOKUP($E100,'факт '!$E$7:$DM$254,64,0)</f>
        <v>0</v>
      </c>
      <c r="GC100" s="96">
        <f>VLOOKUP($E100,'факт '!$E$7:$DM$254,65,0)</f>
        <v>0</v>
      </c>
      <c r="GD100" s="96">
        <f>VLOOKUP($E100,'факт '!$E$7:$DM$254,66,0)</f>
        <v>0</v>
      </c>
      <c r="GE100" s="96">
        <f>VLOOKUP($E100,'факт '!$E$7:$DM$254,67,0)</f>
        <v>0</v>
      </c>
      <c r="GF100" s="96">
        <f>VLOOKUP($E100,'факт '!$E$7:$DM$254,68,0)</f>
        <v>0</v>
      </c>
      <c r="GG100" s="105"/>
      <c r="GH100" s="96"/>
      <c r="GI100" s="172"/>
      <c r="GJ100" s="97">
        <f t="shared" si="1690"/>
        <v>0</v>
      </c>
      <c r="GK100" s="97">
        <f t="shared" si="1691"/>
        <v>0</v>
      </c>
      <c r="GL100" s="97"/>
      <c r="GM100" s="97"/>
      <c r="GN100" s="96"/>
      <c r="GO100" s="96"/>
      <c r="GP100" s="96"/>
      <c r="GQ100" s="96"/>
      <c r="GR100" s="96">
        <f>VLOOKUP($E100,'факт '!$E$7:$DM$254,93,0)</f>
        <v>0</v>
      </c>
      <c r="GS100" s="96">
        <f>VLOOKUP($E100,'факт '!$E$7:$DM$254,94,0)</f>
        <v>0</v>
      </c>
      <c r="GT100" s="96">
        <f>VLOOKUP($E100,'факт '!$E$7:$DM$254,95,0)</f>
        <v>0</v>
      </c>
      <c r="GU100" s="96">
        <f>VLOOKUP($E100,'факт '!$E$7:$DM$254,96,0)</f>
        <v>0</v>
      </c>
      <c r="GV100" s="96">
        <f>VLOOKUP($E100,'факт '!$E$7:$DM$254,97,0)</f>
        <v>0</v>
      </c>
      <c r="GW100" s="96">
        <f>VLOOKUP($E100,'факт '!$E$7:$DM$254,98,0)</f>
        <v>0</v>
      </c>
      <c r="GX100" s="96">
        <f t="shared" si="1692"/>
        <v>0</v>
      </c>
      <c r="GY100" s="96">
        <f t="shared" si="1693"/>
        <v>0</v>
      </c>
      <c r="GZ100" s="96">
        <f t="shared" si="1694"/>
        <v>0</v>
      </c>
      <c r="HA100" s="97">
        <f t="shared" si="1695"/>
        <v>0</v>
      </c>
      <c r="HB100" s="97">
        <f t="shared" si="1696"/>
        <v>0</v>
      </c>
      <c r="HC100" s="235">
        <f t="shared" si="1589"/>
        <v>192528.19664000001</v>
      </c>
      <c r="HD100" s="236" t="e">
        <f t="shared" si="1697"/>
        <v>#DIV/0!</v>
      </c>
      <c r="HE100" s="96"/>
      <c r="HF100" s="96"/>
      <c r="HG100" s="96"/>
      <c r="HH100" s="96"/>
      <c r="HI100" s="96"/>
      <c r="HJ100" s="96"/>
      <c r="HK100" s="96"/>
      <c r="HL100" s="96"/>
      <c r="HM100" s="96"/>
      <c r="HN100" s="96"/>
      <c r="HO100" s="105"/>
      <c r="HP100" s="96"/>
      <c r="HQ100" s="172"/>
      <c r="HR100" s="97"/>
      <c r="HS100" s="97"/>
      <c r="HT100" s="97"/>
      <c r="HU100" s="97"/>
      <c r="HV100" s="96"/>
      <c r="HW100" s="96"/>
      <c r="HX100" s="96"/>
      <c r="HY100" s="96"/>
      <c r="HZ100" s="96">
        <f>VLOOKUP($E100,'факт '!$E$7:$DM$254,87,0)</f>
        <v>0</v>
      </c>
      <c r="IA100" s="96">
        <f>VLOOKUP($E100,'факт '!$E$7:$DM$254,88,0)</f>
        <v>0</v>
      </c>
      <c r="IB100" s="96">
        <f>VLOOKUP($E100,'факт '!$E$7:$DM$254,89,0)</f>
        <v>0</v>
      </c>
      <c r="IC100" s="96">
        <f>VLOOKUP($E100,'факт '!$E$7:$DM$254,90,0)</f>
        <v>0</v>
      </c>
      <c r="ID100" s="96">
        <f>VLOOKUP($E100,'факт '!$E$7:$DM$254,91,0)</f>
        <v>0</v>
      </c>
      <c r="IE100" s="96">
        <f>VLOOKUP($E100,'факт '!$E$7:$DM$254,92,0)</f>
        <v>0</v>
      </c>
      <c r="IF100" s="105">
        <f t="shared" si="1698"/>
        <v>0</v>
      </c>
      <c r="IG100" s="96">
        <f t="shared" si="1699"/>
        <v>0</v>
      </c>
      <c r="IH100" s="172"/>
      <c r="II100" s="97">
        <f t="shared" si="1700"/>
        <v>0</v>
      </c>
      <c r="IJ100" s="97">
        <f t="shared" si="1701"/>
        <v>0</v>
      </c>
      <c r="IK100" s="97"/>
      <c r="IL100" s="97"/>
      <c r="IM100" s="96"/>
      <c r="IN100" s="96"/>
      <c r="IO100" s="96"/>
      <c r="IP100" s="96"/>
      <c r="IQ100" s="96">
        <f>VLOOKUP($E100,'факт '!$E$7:$DM$254,99,0)</f>
        <v>0</v>
      </c>
      <c r="IR100" s="96">
        <f>VLOOKUP($E100,'факт '!$E$7:$DM$254,100,0)</f>
        <v>0</v>
      </c>
      <c r="IS100" s="96">
        <f>VLOOKUP($E100,'факт '!$E$7:$DM$254,101,0)</f>
        <v>0</v>
      </c>
      <c r="IT100" s="96">
        <f>VLOOKUP($E100,'факт '!$E$7:$DM$254,102,0)</f>
        <v>0</v>
      </c>
      <c r="IU100" s="96">
        <f>VLOOKUP($E100,'факт '!$E$7:$DM$254,103,0)</f>
        <v>0</v>
      </c>
      <c r="IV100" s="96">
        <f>VLOOKUP($E100,'факт '!$E$7:$DM$254,104,0)</f>
        <v>0</v>
      </c>
      <c r="IW100" s="105"/>
      <c r="IX100" s="96"/>
      <c r="IY100" s="172"/>
      <c r="IZ100" s="97"/>
      <c r="JA100" s="97"/>
      <c r="JB100" s="97"/>
      <c r="JC100" s="97"/>
      <c r="JD100" s="96"/>
      <c r="JE100" s="96"/>
      <c r="JF100" s="96"/>
      <c r="JG100" s="96"/>
      <c r="JH100" s="96">
        <f>VLOOKUP($E100,'факт '!$E$7:$DM$254,81,0)</f>
        <v>0</v>
      </c>
      <c r="JI100" s="96">
        <f>VLOOKUP($E100,'факт '!$E$7:$DM$254,82,0)</f>
        <v>0</v>
      </c>
      <c r="JJ100" s="96">
        <f>VLOOKUP($E100,'факт '!$E$7:$DM$254,83,0)</f>
        <v>0</v>
      </c>
      <c r="JK100" s="96">
        <f>VLOOKUP($E100,'факт '!$E$7:$DM$254,84,0)</f>
        <v>0</v>
      </c>
      <c r="JL100" s="96">
        <f>VLOOKUP($E100,'факт '!$E$7:$DM$254,85,0)</f>
        <v>0</v>
      </c>
      <c r="JM100" s="96">
        <f>VLOOKUP($E100,'факт '!$E$7:$DM$254,86,0)</f>
        <v>0</v>
      </c>
      <c r="JN100" s="96"/>
      <c r="JO100" s="96"/>
      <c r="JP100" s="96"/>
      <c r="JQ100" s="97"/>
      <c r="JR100" s="97"/>
      <c r="JS100" s="97"/>
      <c r="JT100" s="97"/>
      <c r="JU100" s="97"/>
      <c r="JV100" s="97"/>
      <c r="JW100" s="97"/>
      <c r="JX100" s="97"/>
      <c r="JY100" s="96">
        <f>VLOOKUP($E100,'факт '!$E$7:$DM$254,69,0)</f>
        <v>0</v>
      </c>
      <c r="JZ100" s="96">
        <f>VLOOKUP($E100,'факт '!$E$7:$DM$254,70,0)</f>
        <v>0</v>
      </c>
      <c r="KA100" s="96">
        <f>VLOOKUP($E100,'факт '!$E$7:$DM$254,71,0)</f>
        <v>0</v>
      </c>
      <c r="KB100" s="96">
        <f>VLOOKUP($E100,'факт '!$E$7:$DM$254,72,0)</f>
        <v>0</v>
      </c>
      <c r="KC100" s="96">
        <f>VLOOKUP($E100,'факт '!$E$7:$DM$254,73,0)</f>
        <v>0</v>
      </c>
      <c r="KD100" s="96">
        <f>VLOOKUP($E100,'факт '!$E$7:$DM$254,74,0)</f>
        <v>0</v>
      </c>
      <c r="KE100" s="97"/>
      <c r="KF100" s="97"/>
      <c r="KG100" s="97"/>
      <c r="KH100" s="97"/>
      <c r="KI100" s="97"/>
      <c r="KJ100" s="97"/>
      <c r="KK100" s="97"/>
      <c r="KL100" s="97"/>
      <c r="KM100" s="97"/>
      <c r="KN100" s="97"/>
      <c r="KO100" s="97"/>
      <c r="KP100" s="96">
        <f>VLOOKUP($E100,'факт '!$E$7:$DM$254,75,0)</f>
        <v>0</v>
      </c>
      <c r="KQ100" s="96">
        <f>VLOOKUP($E100,'факт '!$E$7:$DM$254,76,0)</f>
        <v>0</v>
      </c>
      <c r="KR100" s="96">
        <f>VLOOKUP($E100,'факт '!$E$7:$DM$254,77,0)</f>
        <v>0</v>
      </c>
      <c r="KS100" s="96">
        <f>VLOOKUP($E100,'факт '!$E$7:$DM$254,78,0)</f>
        <v>0</v>
      </c>
      <c r="KT100" s="96">
        <f>VLOOKUP($E100,'факт '!$E$7:$DM$254,79,0)</f>
        <v>0</v>
      </c>
      <c r="KU100" s="96">
        <f>VLOOKUP($E100,'факт '!$E$7:$DM$254,80,0)</f>
        <v>0</v>
      </c>
      <c r="KV100" s="97">
        <f t="shared" si="1702"/>
        <v>0</v>
      </c>
      <c r="KW100" s="97">
        <f t="shared" si="1703"/>
        <v>0</v>
      </c>
      <c r="KX100" s="97">
        <f t="shared" si="1704"/>
        <v>0</v>
      </c>
      <c r="KY100" s="97">
        <f t="shared" si="1652"/>
        <v>0</v>
      </c>
      <c r="KZ100" s="97">
        <f t="shared" si="1653"/>
        <v>0</v>
      </c>
      <c r="LA100" s="97"/>
      <c r="LB100" s="97"/>
      <c r="LC100" s="98"/>
      <c r="LD100" s="99"/>
      <c r="LE100" s="98"/>
      <c r="LF100" s="98"/>
      <c r="LG100" s="231">
        <f t="shared" si="1705"/>
        <v>2</v>
      </c>
      <c r="LH100" s="231">
        <f t="shared" si="1706"/>
        <v>385056.4</v>
      </c>
      <c r="LI100" s="231">
        <f t="shared" si="1707"/>
        <v>26</v>
      </c>
      <c r="LJ100" s="231">
        <f t="shared" si="1708"/>
        <v>0</v>
      </c>
      <c r="LK100" s="231">
        <f t="shared" si="1709"/>
        <v>0</v>
      </c>
      <c r="LL100" s="231">
        <f t="shared" si="1710"/>
        <v>0</v>
      </c>
      <c r="LM100" s="231">
        <f t="shared" si="443"/>
        <v>2</v>
      </c>
      <c r="LN100" s="231">
        <f t="shared" si="444"/>
        <v>385056.4</v>
      </c>
      <c r="LO100" s="231">
        <f t="shared" si="444"/>
        <v>26</v>
      </c>
      <c r="LP100" s="231">
        <f t="shared" si="1520"/>
        <v>2</v>
      </c>
      <c r="LQ100" s="231">
        <f t="shared" si="1521"/>
        <v>385056.4</v>
      </c>
      <c r="LR100" s="100"/>
      <c r="LS100" s="101"/>
      <c r="LT100" s="102">
        <f t="shared" si="1513"/>
        <v>192528.19664000001</v>
      </c>
      <c r="LU100" s="102">
        <f t="shared" si="1711"/>
        <v>192528.2</v>
      </c>
      <c r="LV100" s="245">
        <f t="shared" si="1614"/>
        <v>-3.3600000024307519E-3</v>
      </c>
      <c r="LW100" s="246" t="e">
        <f t="shared" si="1656"/>
        <v>#DIV/0!</v>
      </c>
    </row>
    <row r="101" spans="1:335" ht="89.25" x14ac:dyDescent="0.2">
      <c r="A101" s="215">
        <v>1</v>
      </c>
      <c r="B101" s="215">
        <v>1</v>
      </c>
      <c r="C101" s="101">
        <v>18</v>
      </c>
      <c r="D101" s="119" t="s">
        <v>403</v>
      </c>
      <c r="E101" s="140" t="s">
        <v>494</v>
      </c>
      <c r="F101" s="82" t="s">
        <v>495</v>
      </c>
      <c r="G101" s="119">
        <v>12</v>
      </c>
      <c r="H101" s="193">
        <v>192528.19664000001</v>
      </c>
      <c r="I101" s="96"/>
      <c r="J101" s="96"/>
      <c r="K101" s="96"/>
      <c r="L101" s="96"/>
      <c r="M101" s="96">
        <f>VLOOKUP($E101,'факт '!$E$7:$DM$254,3,0)</f>
        <v>0</v>
      </c>
      <c r="N101" s="96">
        <f>VLOOKUP($E101,'факт '!$E$7:$DM$254,4,0)</f>
        <v>0</v>
      </c>
      <c r="O101" s="96">
        <f>VLOOKUP($E101,'факт '!$E$7:$DM$254,5,0)</f>
        <v>0</v>
      </c>
      <c r="P101" s="96">
        <f>VLOOKUP($E101,'факт '!$E$7:$DM$254,6,0)</f>
        <v>0</v>
      </c>
      <c r="Q101" s="96">
        <f>VLOOKUP($E101,'факт '!$E$7:$DM$254,7,0)</f>
        <v>0</v>
      </c>
      <c r="R101" s="96">
        <f>VLOOKUP($E101,'факт '!$E$7:$DM$254,8,0)</f>
        <v>0</v>
      </c>
      <c r="S101" s="96">
        <f t="shared" si="1657"/>
        <v>0</v>
      </c>
      <c r="T101" s="96">
        <f t="shared" si="1658"/>
        <v>0</v>
      </c>
      <c r="U101" s="96">
        <f t="shared" si="1659"/>
        <v>0</v>
      </c>
      <c r="V101" s="97">
        <f t="shared" si="1660"/>
        <v>0</v>
      </c>
      <c r="W101" s="97">
        <f t="shared" si="1661"/>
        <v>0</v>
      </c>
      <c r="X101" s="97"/>
      <c r="Y101" s="97"/>
      <c r="Z101" s="96"/>
      <c r="AA101" s="96"/>
      <c r="AB101" s="96"/>
      <c r="AC101" s="96"/>
      <c r="AD101" s="96">
        <f>VLOOKUP($E101,'факт '!$E$7:$DM$254,15,0)</f>
        <v>6</v>
      </c>
      <c r="AE101" s="96">
        <f>VLOOKUP($E101,'факт '!$E$7:$DM$254,16,0)</f>
        <v>1155169.2</v>
      </c>
      <c r="AF101" s="105">
        <f>VLOOKUP($E101,'факт '!$E$7:$DM$254,17,0)</f>
        <v>90</v>
      </c>
      <c r="AG101" s="96">
        <f>VLOOKUP($E101,'факт '!$E$7:$DM$254,18,0)</f>
        <v>0</v>
      </c>
      <c r="AH101" s="96">
        <f>VLOOKUP($E101,'факт '!$E$7:$DM$254,19,0)</f>
        <v>0</v>
      </c>
      <c r="AI101" s="96">
        <f>VLOOKUP($E101,'факт '!$E$7:$DM$254,20,0)</f>
        <v>0</v>
      </c>
      <c r="AJ101" s="96">
        <f t="shared" si="1662"/>
        <v>6</v>
      </c>
      <c r="AK101" s="96">
        <f t="shared" si="1663"/>
        <v>1155169.2</v>
      </c>
      <c r="AL101" s="172">
        <f t="shared" si="1664"/>
        <v>90</v>
      </c>
      <c r="AM101" s="97">
        <f t="shared" si="1620"/>
        <v>6</v>
      </c>
      <c r="AN101" s="97">
        <f t="shared" si="1620"/>
        <v>1155169.2</v>
      </c>
      <c r="AO101" s="236">
        <f t="shared" ref="AO101" si="1731">H101</f>
        <v>192528.19664000001</v>
      </c>
      <c r="AP101" s="236">
        <f t="shared" ref="AP101" si="1732">AE101/AD101</f>
        <v>192528.19999999998</v>
      </c>
      <c r="AQ101" s="96"/>
      <c r="AR101" s="96"/>
      <c r="AS101" s="96"/>
      <c r="AT101" s="96"/>
      <c r="AU101" s="96"/>
      <c r="AV101" s="96"/>
      <c r="AW101" s="96"/>
      <c r="AX101" s="96"/>
      <c r="AY101" s="96"/>
      <c r="AZ101" s="96"/>
      <c r="BA101" s="96"/>
      <c r="BB101" s="96"/>
      <c r="BC101" s="96"/>
      <c r="BD101" s="97"/>
      <c r="BE101" s="97"/>
      <c r="BF101" s="97"/>
      <c r="BG101" s="97"/>
      <c r="BH101" s="96"/>
      <c r="BI101" s="96"/>
      <c r="BJ101" s="96"/>
      <c r="BK101" s="96"/>
      <c r="BL101" s="96">
        <f>VLOOKUP($E101,'факт '!$E$7:$DM$254,21,0)</f>
        <v>0</v>
      </c>
      <c r="BM101" s="96">
        <f>VLOOKUP($E101,'факт '!$E$7:$DM$254,22,0)</f>
        <v>0</v>
      </c>
      <c r="BN101" s="96">
        <f>VLOOKUP($E101,'факт '!$E$7:$DM$254,23,0)</f>
        <v>0</v>
      </c>
      <c r="BO101" s="105">
        <f>VLOOKUP($E101,'факт '!$E$7:$DM$254,24,0)</f>
        <v>0</v>
      </c>
      <c r="BP101" s="96">
        <f>VLOOKUP($E101,'факт '!$E$7:$DM$254,25,0)</f>
        <v>0</v>
      </c>
      <c r="BQ101" s="96">
        <f>VLOOKUP($E101,'факт '!$E$7:$DM$254,26,0)</f>
        <v>0</v>
      </c>
      <c r="BR101" s="96">
        <f t="shared" si="1666"/>
        <v>0</v>
      </c>
      <c r="BS101" s="96">
        <f t="shared" si="1667"/>
        <v>0</v>
      </c>
      <c r="BT101" s="172">
        <f t="shared" si="1668"/>
        <v>0</v>
      </c>
      <c r="BU101" s="97">
        <f t="shared" si="1517"/>
        <v>0</v>
      </c>
      <c r="BV101" s="97">
        <f t="shared" si="1518"/>
        <v>0</v>
      </c>
      <c r="BW101" s="97"/>
      <c r="BX101" s="97"/>
      <c r="BY101" s="96"/>
      <c r="BZ101" s="96"/>
      <c r="CA101" s="96"/>
      <c r="CB101" s="96"/>
      <c r="CC101" s="96">
        <f>VLOOKUP($E101,'факт '!$E$7:$DM$254,33,0)</f>
        <v>0</v>
      </c>
      <c r="CD101" s="96">
        <f>VLOOKUP($E101,'факт '!$E$7:$DM$254,34,0)</f>
        <v>0</v>
      </c>
      <c r="CE101" s="105">
        <f>VLOOKUP($E101,'факт '!$E$7:$DM$254,35,0)</f>
        <v>0</v>
      </c>
      <c r="CF101" s="96">
        <f>VLOOKUP($E101,'факт '!$E$7:$DM$254,36,0)</f>
        <v>0</v>
      </c>
      <c r="CG101" s="96">
        <f>VLOOKUP($E101,'факт '!$E$7:$DM$254,37,0)</f>
        <v>0</v>
      </c>
      <c r="CH101" s="96">
        <f>VLOOKUP($E101,'факт '!$E$7:$DM$254,38,0)</f>
        <v>0</v>
      </c>
      <c r="CI101" s="96">
        <f t="shared" si="1669"/>
        <v>0</v>
      </c>
      <c r="CJ101" s="96">
        <f t="shared" si="1670"/>
        <v>0</v>
      </c>
      <c r="CK101" s="172">
        <f t="shared" si="1671"/>
        <v>0</v>
      </c>
      <c r="CL101" s="97">
        <f t="shared" si="1672"/>
        <v>0</v>
      </c>
      <c r="CM101" s="97">
        <f t="shared" si="1673"/>
        <v>0</v>
      </c>
      <c r="CN101" s="235"/>
      <c r="CO101" s="97"/>
      <c r="CP101" s="96"/>
      <c r="CQ101" s="96"/>
      <c r="CR101" s="96"/>
      <c r="CS101" s="96"/>
      <c r="CT101" s="96"/>
      <c r="CU101" s="96"/>
      <c r="CV101" s="96"/>
      <c r="CW101" s="96"/>
      <c r="CX101" s="96"/>
      <c r="CY101" s="96"/>
      <c r="CZ101" s="96"/>
      <c r="DA101" s="96"/>
      <c r="DB101" s="96"/>
      <c r="DC101" s="97"/>
      <c r="DD101" s="97"/>
      <c r="DE101" s="97"/>
      <c r="DF101" s="97"/>
      <c r="DG101" s="96"/>
      <c r="DH101" s="96"/>
      <c r="DI101" s="96"/>
      <c r="DJ101" s="96"/>
      <c r="DK101" s="96"/>
      <c r="DL101" s="96"/>
      <c r="DM101" s="96"/>
      <c r="DN101" s="96"/>
      <c r="DO101" s="96"/>
      <c r="DP101" s="96"/>
      <c r="DQ101" s="96"/>
      <c r="DR101" s="96"/>
      <c r="DS101" s="96"/>
      <c r="DT101" s="97"/>
      <c r="DU101" s="97"/>
      <c r="DV101" s="97"/>
      <c r="DW101" s="97"/>
      <c r="DX101" s="96"/>
      <c r="DY101" s="96"/>
      <c r="DZ101" s="96"/>
      <c r="EA101" s="96"/>
      <c r="EB101" s="96"/>
      <c r="EC101" s="96"/>
      <c r="ED101" s="96"/>
      <c r="EE101" s="96"/>
      <c r="EF101" s="96"/>
      <c r="EG101" s="96"/>
      <c r="EH101" s="96"/>
      <c r="EI101" s="96"/>
      <c r="EJ101" s="96"/>
      <c r="EK101" s="97"/>
      <c r="EL101" s="97"/>
      <c r="EM101" s="97"/>
      <c r="EN101" s="97"/>
      <c r="EO101" s="96"/>
      <c r="EP101" s="96"/>
      <c r="EQ101" s="96"/>
      <c r="ER101" s="96"/>
      <c r="ES101" s="96"/>
      <c r="ET101" s="96"/>
      <c r="EU101" s="96"/>
      <c r="EV101" s="96"/>
      <c r="EW101" s="96"/>
      <c r="EX101" s="96"/>
      <c r="EY101" s="96"/>
      <c r="EZ101" s="96"/>
      <c r="FA101" s="96"/>
      <c r="FB101" s="97"/>
      <c r="FC101" s="97"/>
      <c r="FD101" s="97"/>
      <c r="FE101" s="97"/>
      <c r="FF101" s="96"/>
      <c r="FG101" s="96"/>
      <c r="FH101" s="96"/>
      <c r="FI101" s="96"/>
      <c r="FJ101" s="96"/>
      <c r="FK101" s="96"/>
      <c r="FL101" s="96"/>
      <c r="FM101" s="96"/>
      <c r="FN101" s="96"/>
      <c r="FO101" s="96"/>
      <c r="FP101" s="96"/>
      <c r="FQ101" s="96"/>
      <c r="FR101" s="96"/>
      <c r="FS101" s="97"/>
      <c r="FT101" s="97"/>
      <c r="FU101" s="97"/>
      <c r="FV101" s="97"/>
      <c r="FW101" s="96"/>
      <c r="FX101" s="96"/>
      <c r="FY101" s="96"/>
      <c r="FZ101" s="96"/>
      <c r="GA101" s="96">
        <f>VLOOKUP($E101,'факт '!$E$7:$DM$254,63,0)</f>
        <v>0</v>
      </c>
      <c r="GB101" s="96">
        <f>VLOOKUP($E101,'факт '!$E$7:$DM$254,64,0)</f>
        <v>0</v>
      </c>
      <c r="GC101" s="96">
        <f>VLOOKUP($E101,'факт '!$E$7:$DM$254,65,0)</f>
        <v>0</v>
      </c>
      <c r="GD101" s="96">
        <f>VLOOKUP($E101,'факт '!$E$7:$DM$254,66,0)</f>
        <v>0</v>
      </c>
      <c r="GE101" s="96">
        <f>VLOOKUP($E101,'факт '!$E$7:$DM$254,67,0)</f>
        <v>0</v>
      </c>
      <c r="GF101" s="96">
        <f>VLOOKUP($E101,'факт '!$E$7:$DM$254,68,0)</f>
        <v>0</v>
      </c>
      <c r="GG101" s="96"/>
      <c r="GH101" s="96"/>
      <c r="GI101" s="96"/>
      <c r="GJ101" s="97">
        <f t="shared" si="1690"/>
        <v>0</v>
      </c>
      <c r="GK101" s="97">
        <f t="shared" si="1691"/>
        <v>0</v>
      </c>
      <c r="GL101" s="97"/>
      <c r="GM101" s="97"/>
      <c r="GN101" s="96"/>
      <c r="GO101" s="96"/>
      <c r="GP101" s="96"/>
      <c r="GQ101" s="96"/>
      <c r="GR101" s="96">
        <f>VLOOKUP($E101,'факт '!$E$7:$DM$254,93,0)</f>
        <v>0</v>
      </c>
      <c r="GS101" s="96">
        <f>VLOOKUP($E101,'факт '!$E$7:$DM$254,94,0)</f>
        <v>0</v>
      </c>
      <c r="GT101" s="96">
        <f>VLOOKUP($E101,'факт '!$E$7:$DM$254,95,0)</f>
        <v>0</v>
      </c>
      <c r="GU101" s="96">
        <f>VLOOKUP($E101,'факт '!$E$7:$DM$254,96,0)</f>
        <v>0</v>
      </c>
      <c r="GV101" s="96">
        <f>VLOOKUP($E101,'факт '!$E$7:$DM$254,97,0)</f>
        <v>0</v>
      </c>
      <c r="GW101" s="96">
        <f>VLOOKUP($E101,'факт '!$E$7:$DM$254,98,0)</f>
        <v>0</v>
      </c>
      <c r="GX101" s="96">
        <f t="shared" si="1692"/>
        <v>0</v>
      </c>
      <c r="GY101" s="96">
        <f t="shared" si="1693"/>
        <v>0</v>
      </c>
      <c r="GZ101" s="96">
        <f t="shared" si="1694"/>
        <v>0</v>
      </c>
      <c r="HA101" s="97">
        <f t="shared" si="1695"/>
        <v>0</v>
      </c>
      <c r="HB101" s="97">
        <f t="shared" si="1696"/>
        <v>0</v>
      </c>
      <c r="HC101" s="235"/>
      <c r="HD101" s="236"/>
      <c r="HE101" s="96"/>
      <c r="HF101" s="96"/>
      <c r="HG101" s="96"/>
      <c r="HH101" s="96"/>
      <c r="HI101" s="247"/>
      <c r="HJ101" s="247"/>
      <c r="HK101" s="247"/>
      <c r="HL101" s="96"/>
      <c r="HM101" s="96"/>
      <c r="HN101" s="96"/>
      <c r="HO101" s="96"/>
      <c r="HP101" s="96"/>
      <c r="HQ101" s="96"/>
      <c r="HR101" s="97"/>
      <c r="HS101" s="97"/>
      <c r="HT101" s="97"/>
      <c r="HU101" s="97"/>
      <c r="HV101" s="96"/>
      <c r="HW101" s="96"/>
      <c r="HX101" s="96"/>
      <c r="HY101" s="96"/>
      <c r="HZ101" s="96">
        <f>VLOOKUP($E101,'факт '!$E$7:$DM$254,87,0)</f>
        <v>0</v>
      </c>
      <c r="IA101" s="96">
        <f>VLOOKUP($E101,'факт '!$E$7:$DM$254,88,0)</f>
        <v>0</v>
      </c>
      <c r="IB101" s="96">
        <f>VLOOKUP($E101,'факт '!$E$7:$DM$254,89,0)</f>
        <v>0</v>
      </c>
      <c r="IC101" s="96">
        <f>VLOOKUP($E101,'факт '!$E$7:$DM$254,90,0)</f>
        <v>0</v>
      </c>
      <c r="ID101" s="96">
        <f>VLOOKUP($E101,'факт '!$E$7:$DM$254,91,0)</f>
        <v>0</v>
      </c>
      <c r="IE101" s="96">
        <f>VLOOKUP($E101,'факт '!$E$7:$DM$254,92,0)</f>
        <v>0</v>
      </c>
      <c r="IF101" s="96"/>
      <c r="IG101" s="96"/>
      <c r="IH101" s="96"/>
      <c r="II101" s="97">
        <f t="shared" si="1700"/>
        <v>0</v>
      </c>
      <c r="IJ101" s="97">
        <f t="shared" si="1701"/>
        <v>0</v>
      </c>
      <c r="IK101" s="97"/>
      <c r="IL101" s="97"/>
      <c r="IM101" s="96"/>
      <c r="IN101" s="96"/>
      <c r="IO101" s="96"/>
      <c r="IP101" s="96"/>
      <c r="IQ101" s="247"/>
      <c r="IR101" s="247"/>
      <c r="IS101" s="247"/>
      <c r="IT101" s="96"/>
      <c r="IU101" s="96"/>
      <c r="IV101" s="96"/>
      <c r="IW101" s="96"/>
      <c r="IX101" s="96"/>
      <c r="IY101" s="96"/>
      <c r="IZ101" s="97"/>
      <c r="JA101" s="97"/>
      <c r="JB101" s="97"/>
      <c r="JC101" s="97"/>
      <c r="JD101" s="96"/>
      <c r="JE101" s="96"/>
      <c r="JF101" s="96"/>
      <c r="JG101" s="96"/>
      <c r="JH101" s="96"/>
      <c r="JI101" s="96"/>
      <c r="JJ101" s="96"/>
      <c r="JK101" s="96"/>
      <c r="JL101" s="96"/>
      <c r="JM101" s="96"/>
      <c r="JN101" s="96"/>
      <c r="JO101" s="96"/>
      <c r="JP101" s="96"/>
      <c r="JQ101" s="97"/>
      <c r="JR101" s="97"/>
      <c r="JS101" s="97"/>
      <c r="JT101" s="97"/>
      <c r="JU101" s="97"/>
      <c r="JV101" s="97"/>
      <c r="JW101" s="97"/>
      <c r="JX101" s="97"/>
      <c r="JY101" s="97"/>
      <c r="JZ101" s="97"/>
      <c r="KA101" s="97"/>
      <c r="KB101" s="97"/>
      <c r="KC101" s="97"/>
      <c r="KD101" s="97"/>
      <c r="KE101" s="97"/>
      <c r="KF101" s="97"/>
      <c r="KG101" s="97"/>
      <c r="KH101" s="97"/>
      <c r="KI101" s="97"/>
      <c r="KJ101" s="97"/>
      <c r="KK101" s="97"/>
      <c r="KL101" s="97"/>
      <c r="KM101" s="97"/>
      <c r="KN101" s="97"/>
      <c r="KO101" s="97"/>
      <c r="KP101" s="96"/>
      <c r="KQ101" s="96"/>
      <c r="KR101" s="96"/>
      <c r="KS101" s="97"/>
      <c r="KT101" s="97"/>
      <c r="KU101" s="97"/>
      <c r="KV101" s="97"/>
      <c r="KW101" s="97"/>
      <c r="KX101" s="97"/>
      <c r="KY101" s="97">
        <f t="shared" si="1652"/>
        <v>0</v>
      </c>
      <c r="KZ101" s="97">
        <f t="shared" si="1653"/>
        <v>0</v>
      </c>
      <c r="LA101" s="97"/>
      <c r="LB101" s="97"/>
      <c r="LC101" s="98"/>
      <c r="LD101" s="99"/>
      <c r="LE101" s="98"/>
      <c r="LF101" s="98"/>
      <c r="LG101" s="231">
        <f t="shared" si="1705"/>
        <v>6</v>
      </c>
      <c r="LH101" s="231">
        <f t="shared" si="1706"/>
        <v>1155169.2</v>
      </c>
      <c r="LI101" s="231">
        <f t="shared" si="1707"/>
        <v>90</v>
      </c>
      <c r="LJ101" s="231">
        <f t="shared" si="1708"/>
        <v>0</v>
      </c>
      <c r="LK101" s="231">
        <f t="shared" si="1709"/>
        <v>0</v>
      </c>
      <c r="LL101" s="231">
        <f t="shared" si="1710"/>
        <v>0</v>
      </c>
      <c r="LM101" s="231">
        <f t="shared" si="443"/>
        <v>6</v>
      </c>
      <c r="LN101" s="231">
        <f t="shared" si="444"/>
        <v>1155169.2</v>
      </c>
      <c r="LO101" s="231">
        <f t="shared" si="444"/>
        <v>90</v>
      </c>
      <c r="LP101" s="231">
        <f t="shared" si="1520"/>
        <v>6</v>
      </c>
      <c r="LQ101" s="231">
        <f t="shared" si="1521"/>
        <v>1155169.2</v>
      </c>
      <c r="LR101" s="100"/>
      <c r="LS101" s="101"/>
      <c r="LT101" s="102">
        <f t="shared" si="1513"/>
        <v>192528.19664000001</v>
      </c>
      <c r="LU101" s="102">
        <f t="shared" ref="LU101" si="1733">LH101/LG101</f>
        <v>192528.19999999998</v>
      </c>
      <c r="LV101" s="261">
        <f t="shared" ref="LV101" si="1734">LU101-$LT$93</f>
        <v>3.3599999733269215E-3</v>
      </c>
      <c r="LW101" s="246" t="e">
        <f t="shared" si="1656"/>
        <v>#DIV/0!</v>
      </c>
    </row>
    <row r="102" spans="1:335" ht="89.25" x14ac:dyDescent="0.2">
      <c r="A102" s="215">
        <v>1</v>
      </c>
      <c r="B102" s="215">
        <v>1</v>
      </c>
      <c r="C102" s="101">
        <v>18</v>
      </c>
      <c r="D102" s="119" t="s">
        <v>403</v>
      </c>
      <c r="E102" s="122" t="s">
        <v>566</v>
      </c>
      <c r="F102" s="122" t="s">
        <v>293</v>
      </c>
      <c r="G102" s="119">
        <v>12</v>
      </c>
      <c r="H102" s="193">
        <v>192528.19664000001</v>
      </c>
      <c r="I102" s="96"/>
      <c r="J102" s="96"/>
      <c r="K102" s="96"/>
      <c r="L102" s="96"/>
      <c r="M102" s="96">
        <f>VLOOKUP($E102,'факт '!$E$7:$DM$254,3,0)</f>
        <v>0</v>
      </c>
      <c r="N102" s="96">
        <f>VLOOKUP($E102,'факт '!$E$7:$DM$254,4,0)</f>
        <v>0</v>
      </c>
      <c r="O102" s="96">
        <f>VLOOKUP($E102,'факт '!$E$7:$DM$254,5,0)</f>
        <v>0</v>
      </c>
      <c r="P102" s="96">
        <f>VLOOKUP($E102,'факт '!$E$7:$DM$254,6,0)</f>
        <v>0</v>
      </c>
      <c r="Q102" s="96">
        <f>VLOOKUP($E102,'факт '!$E$7:$DM$254,7,0)</f>
        <v>0</v>
      </c>
      <c r="R102" s="96">
        <f>VLOOKUP($E102,'факт '!$E$7:$DM$254,8,0)</f>
        <v>0</v>
      </c>
      <c r="S102" s="96">
        <f t="shared" si="1657"/>
        <v>0</v>
      </c>
      <c r="T102" s="96">
        <f t="shared" si="1658"/>
        <v>0</v>
      </c>
      <c r="U102" s="96">
        <f t="shared" si="1659"/>
        <v>0</v>
      </c>
      <c r="V102" s="97">
        <f t="shared" si="1660"/>
        <v>0</v>
      </c>
      <c r="W102" s="97">
        <f t="shared" si="1661"/>
        <v>0</v>
      </c>
      <c r="X102" s="97"/>
      <c r="Y102" s="97"/>
      <c r="Z102" s="96"/>
      <c r="AA102" s="96"/>
      <c r="AB102" s="96"/>
      <c r="AC102" s="96"/>
      <c r="AD102" s="96">
        <f>VLOOKUP($E102,'факт '!$E$7:$DM$254,15,0)</f>
        <v>1</v>
      </c>
      <c r="AE102" s="96">
        <f>VLOOKUP($E102,'факт '!$E$7:$DM$254,16,0)</f>
        <v>192528.2</v>
      </c>
      <c r="AF102" s="105">
        <f>VLOOKUP($E102,'факт '!$E$7:$DM$254,17,0)</f>
        <v>13</v>
      </c>
      <c r="AG102" s="96">
        <f>VLOOKUP($E102,'факт '!$E$7:$DM$254,18,0)</f>
        <v>0</v>
      </c>
      <c r="AH102" s="96">
        <f>VLOOKUP($E102,'факт '!$E$7:$DM$254,19,0)</f>
        <v>0</v>
      </c>
      <c r="AI102" s="96">
        <f>VLOOKUP($E102,'факт '!$E$7:$DM$254,20,0)</f>
        <v>0</v>
      </c>
      <c r="AJ102" s="96">
        <f t="shared" si="1662"/>
        <v>1</v>
      </c>
      <c r="AK102" s="96">
        <f t="shared" si="1663"/>
        <v>192528.2</v>
      </c>
      <c r="AL102" s="172">
        <f t="shared" si="1664"/>
        <v>13</v>
      </c>
      <c r="AM102" s="97">
        <f t="shared" si="1620"/>
        <v>1</v>
      </c>
      <c r="AN102" s="97">
        <f t="shared" si="1620"/>
        <v>192528.2</v>
      </c>
      <c r="AO102" s="97"/>
      <c r="AP102" s="97"/>
      <c r="AQ102" s="96"/>
      <c r="AR102" s="96"/>
      <c r="AS102" s="96"/>
      <c r="AT102" s="96"/>
      <c r="AU102" s="247"/>
      <c r="AV102" s="247"/>
      <c r="AW102" s="247"/>
      <c r="AX102" s="96"/>
      <c r="AY102" s="96"/>
      <c r="AZ102" s="96"/>
      <c r="BA102" s="96">
        <f t="shared" ref="BA102:BC109" si="1735">SUM(AU102+AX102)</f>
        <v>0</v>
      </c>
      <c r="BB102" s="96">
        <f t="shared" si="1735"/>
        <v>0</v>
      </c>
      <c r="BC102" s="96"/>
      <c r="BD102" s="97">
        <f t="shared" ref="BD102:BD114" si="1736">AU102-AS102</f>
        <v>0</v>
      </c>
      <c r="BE102" s="97">
        <f t="shared" ref="BE102:BE109" si="1737">AV102-AT102</f>
        <v>0</v>
      </c>
      <c r="BF102" s="97"/>
      <c r="BG102" s="97"/>
      <c r="BH102" s="96"/>
      <c r="BI102" s="96"/>
      <c r="BJ102" s="96"/>
      <c r="BK102" s="96"/>
      <c r="BL102" s="96">
        <f>VLOOKUP($E102,'факт '!$E$7:$DM$254,21,0)</f>
        <v>0</v>
      </c>
      <c r="BM102" s="96">
        <f>VLOOKUP($E102,'факт '!$E$7:$DM$254,22,0)</f>
        <v>0</v>
      </c>
      <c r="BN102" s="96">
        <f>VLOOKUP($E102,'факт '!$E$7:$DM$254,23,0)</f>
        <v>0</v>
      </c>
      <c r="BO102" s="105">
        <f>VLOOKUP($E102,'факт '!$E$7:$DM$254,24,0)</f>
        <v>0</v>
      </c>
      <c r="BP102" s="96">
        <f>VLOOKUP($E102,'факт '!$E$7:$DM$254,25,0)</f>
        <v>0</v>
      </c>
      <c r="BQ102" s="96">
        <f>VLOOKUP($E102,'факт '!$E$7:$DM$254,26,0)</f>
        <v>0</v>
      </c>
      <c r="BR102" s="96">
        <f t="shared" si="35"/>
        <v>0</v>
      </c>
      <c r="BS102" s="96">
        <f t="shared" si="36"/>
        <v>0</v>
      </c>
      <c r="BT102" s="96"/>
      <c r="BU102" s="97">
        <f t="shared" si="1517"/>
        <v>0</v>
      </c>
      <c r="BV102" s="97">
        <f t="shared" si="1518"/>
        <v>0</v>
      </c>
      <c r="BW102" s="97"/>
      <c r="BX102" s="97"/>
      <c r="BY102" s="96"/>
      <c r="BZ102" s="96"/>
      <c r="CA102" s="96"/>
      <c r="CB102" s="96"/>
      <c r="CC102" s="96">
        <f>VLOOKUP($E102,'факт '!$E$7:$DM$254,33,0)</f>
        <v>0</v>
      </c>
      <c r="CD102" s="96">
        <f>VLOOKUP($E102,'факт '!$E$7:$DM$254,34,0)</f>
        <v>0</v>
      </c>
      <c r="CE102" s="105">
        <f>VLOOKUP($E102,'факт '!$E$7:$DM$254,35,0)</f>
        <v>0</v>
      </c>
      <c r="CF102" s="96">
        <f>VLOOKUP($E102,'факт '!$E$7:$DM$254,36,0)</f>
        <v>0</v>
      </c>
      <c r="CG102" s="96">
        <f>VLOOKUP($E102,'факт '!$E$7:$DM$254,37,0)</f>
        <v>0</v>
      </c>
      <c r="CH102" s="96">
        <f>VLOOKUP($E102,'факт '!$E$7:$DM$254,38,0)</f>
        <v>0</v>
      </c>
      <c r="CI102" s="96">
        <f t="shared" si="1669"/>
        <v>0</v>
      </c>
      <c r="CJ102" s="96">
        <f t="shared" si="1670"/>
        <v>0</v>
      </c>
      <c r="CK102" s="172">
        <f t="shared" si="1671"/>
        <v>0</v>
      </c>
      <c r="CL102" s="97">
        <f t="shared" si="1672"/>
        <v>0</v>
      </c>
      <c r="CM102" s="97">
        <f t="shared" si="1673"/>
        <v>0</v>
      </c>
      <c r="CN102" s="235"/>
      <c r="CO102" s="97"/>
      <c r="CP102" s="96"/>
      <c r="CQ102" s="96"/>
      <c r="CR102" s="96"/>
      <c r="CS102" s="96"/>
      <c r="CT102" s="96"/>
      <c r="CU102" s="96"/>
      <c r="CV102" s="96"/>
      <c r="CW102" s="96"/>
      <c r="CX102" s="96"/>
      <c r="CY102" s="96"/>
      <c r="CZ102" s="96">
        <f t="shared" si="44"/>
        <v>0</v>
      </c>
      <c r="DA102" s="96">
        <f t="shared" si="45"/>
        <v>0</v>
      </c>
      <c r="DB102" s="96"/>
      <c r="DC102" s="97">
        <f t="shared" ref="DC102:DC141" si="1738">CT102-CR102</f>
        <v>0</v>
      </c>
      <c r="DD102" s="97">
        <f t="shared" ref="DD102:DD141" si="1739">CU102-CS102</f>
        <v>0</v>
      </c>
      <c r="DE102" s="97"/>
      <c r="DF102" s="97"/>
      <c r="DG102" s="96"/>
      <c r="DH102" s="96"/>
      <c r="DI102" s="96"/>
      <c r="DJ102" s="96"/>
      <c r="DK102" s="96"/>
      <c r="DL102" s="96"/>
      <c r="DM102" s="96"/>
      <c r="DN102" s="96"/>
      <c r="DO102" s="96"/>
      <c r="DP102" s="96"/>
      <c r="DQ102" s="96">
        <f t="shared" si="49"/>
        <v>0</v>
      </c>
      <c r="DR102" s="96">
        <f t="shared" si="50"/>
        <v>0</v>
      </c>
      <c r="DS102" s="96"/>
      <c r="DT102" s="97">
        <f t="shared" ref="DT102:DT140" si="1740">DK102-DI102</f>
        <v>0</v>
      </c>
      <c r="DU102" s="97">
        <f t="shared" ref="DU102:DU140" si="1741">DL102-DJ102</f>
        <v>0</v>
      </c>
      <c r="DV102" s="97"/>
      <c r="DW102" s="97"/>
      <c r="DX102" s="96"/>
      <c r="DY102" s="96"/>
      <c r="DZ102" s="96"/>
      <c r="EA102" s="96"/>
      <c r="EB102" s="96"/>
      <c r="EC102" s="96"/>
      <c r="ED102" s="96"/>
      <c r="EE102" s="96"/>
      <c r="EF102" s="96"/>
      <c r="EG102" s="96"/>
      <c r="EH102" s="96">
        <f t="shared" si="54"/>
        <v>0</v>
      </c>
      <c r="EI102" s="96">
        <f t="shared" si="55"/>
        <v>0</v>
      </c>
      <c r="EJ102" s="96"/>
      <c r="EK102" s="97">
        <f t="shared" ref="EK102:EK141" si="1742">EB102-DZ102</f>
        <v>0</v>
      </c>
      <c r="EL102" s="97">
        <f t="shared" ref="EL102:EL141" si="1743">EC102-EA102</f>
        <v>0</v>
      </c>
      <c r="EM102" s="97"/>
      <c r="EN102" s="97"/>
      <c r="EO102" s="96"/>
      <c r="EP102" s="96"/>
      <c r="EQ102" s="96"/>
      <c r="ER102" s="96"/>
      <c r="ES102" s="96"/>
      <c r="ET102" s="96"/>
      <c r="EU102" s="96"/>
      <c r="EV102" s="96"/>
      <c r="EW102" s="96"/>
      <c r="EX102" s="96"/>
      <c r="EY102" s="96">
        <f t="shared" si="59"/>
        <v>0</v>
      </c>
      <c r="EZ102" s="96">
        <f t="shared" si="60"/>
        <v>0</v>
      </c>
      <c r="FA102" s="96"/>
      <c r="FB102" s="97">
        <f t="shared" ref="FB102:FB141" si="1744">ES102-EQ102</f>
        <v>0</v>
      </c>
      <c r="FC102" s="97">
        <f t="shared" ref="FC102:FC141" si="1745">ET102-ER102</f>
        <v>0</v>
      </c>
      <c r="FD102" s="97"/>
      <c r="FE102" s="97"/>
      <c r="FF102" s="96"/>
      <c r="FG102" s="96"/>
      <c r="FH102" s="96"/>
      <c r="FI102" s="96"/>
      <c r="FJ102" s="96"/>
      <c r="FK102" s="96"/>
      <c r="FL102" s="96"/>
      <c r="FM102" s="96"/>
      <c r="FN102" s="96"/>
      <c r="FO102" s="96"/>
      <c r="FP102" s="96">
        <f t="shared" si="317"/>
        <v>0</v>
      </c>
      <c r="FQ102" s="96">
        <f t="shared" si="318"/>
        <v>0</v>
      </c>
      <c r="FR102" s="96"/>
      <c r="FS102" s="97">
        <f t="shared" ref="FS102:FS140" si="1746">FJ102-FH102</f>
        <v>0</v>
      </c>
      <c r="FT102" s="97">
        <f t="shared" ref="FT102:FT140" si="1747">FK102-FI102</f>
        <v>0</v>
      </c>
      <c r="FU102" s="97"/>
      <c r="FV102" s="97"/>
      <c r="FW102" s="96"/>
      <c r="FX102" s="96"/>
      <c r="FY102" s="96"/>
      <c r="FZ102" s="96"/>
      <c r="GA102" s="96">
        <f>VLOOKUP($E102,'факт '!$E$7:$DM$254,63,0)</f>
        <v>0</v>
      </c>
      <c r="GB102" s="96">
        <f>VLOOKUP($E102,'факт '!$E$7:$DM$254,64,0)</f>
        <v>0</v>
      </c>
      <c r="GC102" s="96">
        <f>VLOOKUP($E102,'факт '!$E$7:$DM$254,65,0)</f>
        <v>0</v>
      </c>
      <c r="GD102" s="96">
        <f>VLOOKUP($E102,'факт '!$E$7:$DM$254,66,0)</f>
        <v>0</v>
      </c>
      <c r="GE102" s="96">
        <f>VLOOKUP($E102,'факт '!$E$7:$DM$254,67,0)</f>
        <v>0</v>
      </c>
      <c r="GF102" s="96">
        <f>VLOOKUP($E102,'факт '!$E$7:$DM$254,68,0)</f>
        <v>0</v>
      </c>
      <c r="GG102" s="96">
        <f t="shared" si="319"/>
        <v>0</v>
      </c>
      <c r="GH102" s="96">
        <f t="shared" si="320"/>
        <v>0</v>
      </c>
      <c r="GI102" s="96">
        <f t="shared" si="320"/>
        <v>0</v>
      </c>
      <c r="GJ102" s="97">
        <f t="shared" si="1690"/>
        <v>0</v>
      </c>
      <c r="GK102" s="97">
        <f t="shared" si="1691"/>
        <v>0</v>
      </c>
      <c r="GL102" s="97"/>
      <c r="GM102" s="97"/>
      <c r="GN102" s="96"/>
      <c r="GO102" s="96"/>
      <c r="GP102" s="96"/>
      <c r="GQ102" s="96"/>
      <c r="GR102" s="96">
        <f>VLOOKUP($E102,'факт '!$E$7:$DM$254,93,0)</f>
        <v>0</v>
      </c>
      <c r="GS102" s="96">
        <f>VLOOKUP($E102,'факт '!$E$7:$DM$254,94,0)</f>
        <v>0</v>
      </c>
      <c r="GT102" s="96">
        <f>VLOOKUP($E102,'факт '!$E$7:$DM$254,95,0)</f>
        <v>0</v>
      </c>
      <c r="GU102" s="96">
        <f>VLOOKUP($E102,'факт '!$E$7:$DM$254,96,0)</f>
        <v>0</v>
      </c>
      <c r="GV102" s="96">
        <f>VLOOKUP($E102,'факт '!$E$7:$DM$254,97,0)</f>
        <v>0</v>
      </c>
      <c r="GW102" s="96">
        <f>VLOOKUP($E102,'факт '!$E$7:$DM$254,98,0)</f>
        <v>0</v>
      </c>
      <c r="GX102" s="96">
        <f t="shared" si="1692"/>
        <v>0</v>
      </c>
      <c r="GY102" s="96">
        <f t="shared" si="1693"/>
        <v>0</v>
      </c>
      <c r="GZ102" s="96">
        <f t="shared" si="1694"/>
        <v>0</v>
      </c>
      <c r="HA102" s="97">
        <f t="shared" si="1695"/>
        <v>0</v>
      </c>
      <c r="HB102" s="97">
        <f t="shared" si="1696"/>
        <v>0</v>
      </c>
      <c r="HC102" s="235"/>
      <c r="HD102" s="236"/>
      <c r="HE102" s="96"/>
      <c r="HF102" s="96"/>
      <c r="HG102" s="96"/>
      <c r="HH102" s="96"/>
      <c r="HI102" s="247"/>
      <c r="HJ102" s="247"/>
      <c r="HK102" s="247"/>
      <c r="HL102" s="96"/>
      <c r="HM102" s="96"/>
      <c r="HN102" s="96"/>
      <c r="HO102" s="96">
        <f t="shared" si="72"/>
        <v>0</v>
      </c>
      <c r="HP102" s="96">
        <f t="shared" si="73"/>
        <v>0</v>
      </c>
      <c r="HQ102" s="96"/>
      <c r="HR102" s="97">
        <f t="shared" ref="HR102:HR140" si="1748">HI102-HG102</f>
        <v>0</v>
      </c>
      <c r="HS102" s="97">
        <f t="shared" ref="HS102:HS140" si="1749">HJ102-HH102</f>
        <v>0</v>
      </c>
      <c r="HT102" s="97"/>
      <c r="HU102" s="97"/>
      <c r="HV102" s="96"/>
      <c r="HW102" s="96"/>
      <c r="HX102" s="96"/>
      <c r="HY102" s="96"/>
      <c r="HZ102" s="96">
        <f>VLOOKUP($E102,'факт '!$E$7:$DM$254,87,0)</f>
        <v>0</v>
      </c>
      <c r="IA102" s="96">
        <f>VLOOKUP($E102,'факт '!$E$7:$DM$254,88,0)</f>
        <v>0</v>
      </c>
      <c r="IB102" s="96">
        <f>VLOOKUP($E102,'факт '!$E$7:$DM$254,89,0)</f>
        <v>0</v>
      </c>
      <c r="IC102" s="96">
        <f>VLOOKUP($E102,'факт '!$E$7:$DM$254,90,0)</f>
        <v>0</v>
      </c>
      <c r="ID102" s="96">
        <f>VLOOKUP($E102,'факт '!$E$7:$DM$254,91,0)</f>
        <v>0</v>
      </c>
      <c r="IE102" s="96">
        <f>VLOOKUP($E102,'факт '!$E$7:$DM$254,92,0)</f>
        <v>0</v>
      </c>
      <c r="IF102" s="96">
        <f t="shared" si="76"/>
        <v>0</v>
      </c>
      <c r="IG102" s="96">
        <f t="shared" si="77"/>
        <v>0</v>
      </c>
      <c r="IH102" s="96"/>
      <c r="II102" s="97">
        <f t="shared" si="1700"/>
        <v>0</v>
      </c>
      <c r="IJ102" s="97">
        <f t="shared" si="1701"/>
        <v>0</v>
      </c>
      <c r="IK102" s="97"/>
      <c r="IL102" s="97"/>
      <c r="IM102" s="96"/>
      <c r="IN102" s="96"/>
      <c r="IO102" s="96"/>
      <c r="IP102" s="96"/>
      <c r="IQ102" s="247"/>
      <c r="IR102" s="247"/>
      <c r="IS102" s="247"/>
      <c r="IT102" s="96"/>
      <c r="IU102" s="96"/>
      <c r="IV102" s="96"/>
      <c r="IW102" s="96">
        <f t="shared" si="80"/>
        <v>0</v>
      </c>
      <c r="IX102" s="96">
        <f t="shared" si="81"/>
        <v>0</v>
      </c>
      <c r="IY102" s="96"/>
      <c r="IZ102" s="97">
        <f t="shared" ref="IZ102:IZ140" si="1750">IQ102-IO102</f>
        <v>0</v>
      </c>
      <c r="JA102" s="97">
        <f t="shared" ref="JA102:JA140" si="1751">IR102-IP102</f>
        <v>0</v>
      </c>
      <c r="JB102" s="97"/>
      <c r="JC102" s="97"/>
      <c r="JD102" s="96"/>
      <c r="JE102" s="96"/>
      <c r="JF102" s="96"/>
      <c r="JG102" s="96"/>
      <c r="JH102" s="96"/>
      <c r="JI102" s="96"/>
      <c r="JJ102" s="96"/>
      <c r="JK102" s="96"/>
      <c r="JL102" s="96"/>
      <c r="JM102" s="96"/>
      <c r="JN102" s="96">
        <f t="shared" si="321"/>
        <v>0</v>
      </c>
      <c r="JO102" s="96">
        <f t="shared" si="322"/>
        <v>0</v>
      </c>
      <c r="JP102" s="96">
        <f t="shared" si="322"/>
        <v>0</v>
      </c>
      <c r="JQ102" s="97">
        <f t="shared" ref="JQ102:JQ140" si="1752">JH102-JF102</f>
        <v>0</v>
      </c>
      <c r="JR102" s="97">
        <f t="shared" ref="JR102:JR140" si="1753">JI102-JG102</f>
        <v>0</v>
      </c>
      <c r="JS102" s="97"/>
      <c r="JT102" s="97"/>
      <c r="JU102" s="97"/>
      <c r="JV102" s="97"/>
      <c r="JW102" s="97"/>
      <c r="JX102" s="97"/>
      <c r="JY102" s="97"/>
      <c r="JZ102" s="97"/>
      <c r="KA102" s="97"/>
      <c r="KB102" s="97"/>
      <c r="KC102" s="97"/>
      <c r="KD102" s="97"/>
      <c r="KE102" s="97"/>
      <c r="KF102" s="97"/>
      <c r="KG102" s="97"/>
      <c r="KH102" s="97">
        <f t="shared" ref="KH102:KH140" si="1754">JY102-JW102</f>
        <v>0</v>
      </c>
      <c r="KI102" s="97">
        <f t="shared" ref="KI102:KI140" si="1755">JZ102-JX102</f>
        <v>0</v>
      </c>
      <c r="KJ102" s="97"/>
      <c r="KK102" s="97"/>
      <c r="KL102" s="97"/>
      <c r="KM102" s="97"/>
      <c r="KN102" s="97"/>
      <c r="KO102" s="97"/>
      <c r="KP102" s="97"/>
      <c r="KQ102" s="97"/>
      <c r="KR102" s="97"/>
      <c r="KS102" s="97"/>
      <c r="KT102" s="97"/>
      <c r="KU102" s="97"/>
      <c r="KV102" s="97"/>
      <c r="KW102" s="97"/>
      <c r="KX102" s="97"/>
      <c r="KY102" s="97">
        <f t="shared" si="1652"/>
        <v>0</v>
      </c>
      <c r="KZ102" s="97">
        <f t="shared" si="1653"/>
        <v>0</v>
      </c>
      <c r="LA102" s="97"/>
      <c r="LB102" s="97"/>
      <c r="LC102" s="98"/>
      <c r="LD102" s="99"/>
      <c r="LE102" s="98"/>
      <c r="LF102" s="98"/>
      <c r="LG102" s="231">
        <f t="shared" si="1705"/>
        <v>1</v>
      </c>
      <c r="LH102" s="231">
        <f t="shared" si="1706"/>
        <v>192528.2</v>
      </c>
      <c r="LI102" s="231">
        <f t="shared" si="1707"/>
        <v>13</v>
      </c>
      <c r="LJ102" s="231">
        <f t="shared" si="1708"/>
        <v>0</v>
      </c>
      <c r="LK102" s="231">
        <f t="shared" si="1709"/>
        <v>0</v>
      </c>
      <c r="LL102" s="231">
        <f t="shared" si="1710"/>
        <v>0</v>
      </c>
      <c r="LM102" s="231">
        <f t="shared" si="443"/>
        <v>1</v>
      </c>
      <c r="LN102" s="231">
        <f t="shared" si="444"/>
        <v>192528.2</v>
      </c>
      <c r="LO102" s="231">
        <f t="shared" si="444"/>
        <v>13</v>
      </c>
      <c r="LP102" s="231">
        <f t="shared" si="1520"/>
        <v>1</v>
      </c>
      <c r="LQ102" s="231">
        <f t="shared" si="1521"/>
        <v>192528.2</v>
      </c>
      <c r="LR102" s="100"/>
      <c r="LS102" s="101"/>
      <c r="LT102" s="102">
        <f t="shared" si="1513"/>
        <v>192528.19664000001</v>
      </c>
      <c r="LU102" s="102">
        <f t="shared" ref="LU102:LU103" si="1756">LH102/LG102</f>
        <v>192528.2</v>
      </c>
      <c r="LV102" s="261">
        <f t="shared" ref="LV102:LV103" si="1757">LU102-$LT$93</f>
        <v>3.3600000024307519E-3</v>
      </c>
      <c r="LW102" s="246" t="e">
        <f t="shared" si="1656"/>
        <v>#DIV/0!</v>
      </c>
    </row>
    <row r="103" spans="1:335" ht="40.5" x14ac:dyDescent="0.2">
      <c r="A103" s="215">
        <v>1</v>
      </c>
      <c r="B103" s="215">
        <v>1</v>
      </c>
      <c r="C103" s="101">
        <v>23</v>
      </c>
      <c r="D103" s="119" t="s">
        <v>530</v>
      </c>
      <c r="E103" s="122" t="s">
        <v>531</v>
      </c>
      <c r="F103" s="295" t="s">
        <v>530</v>
      </c>
      <c r="G103" s="119">
        <v>12</v>
      </c>
      <c r="H103" s="193">
        <v>192528.19664000001</v>
      </c>
      <c r="I103" s="96"/>
      <c r="J103" s="96"/>
      <c r="K103" s="96"/>
      <c r="L103" s="96"/>
      <c r="M103" s="96">
        <f>VLOOKUP($E103,'факт '!$E$7:$DM$254,3,0)</f>
        <v>0</v>
      </c>
      <c r="N103" s="96">
        <f>VLOOKUP($E103,'факт '!$E$7:$DM$254,4,0)</f>
        <v>0</v>
      </c>
      <c r="O103" s="96">
        <f>VLOOKUP($E103,'факт '!$E$7:$DM$254,5,0)</f>
        <v>0</v>
      </c>
      <c r="P103" s="96">
        <f>VLOOKUP($E103,'факт '!$E$7:$DM$254,6,0)</f>
        <v>0</v>
      </c>
      <c r="Q103" s="96">
        <f>VLOOKUP($E103,'факт '!$E$7:$DM$254,7,0)</f>
        <v>0</v>
      </c>
      <c r="R103" s="96">
        <f>VLOOKUP($E103,'факт '!$E$7:$DM$254,8,0)</f>
        <v>0</v>
      </c>
      <c r="S103" s="96">
        <f t="shared" si="1657"/>
        <v>0</v>
      </c>
      <c r="T103" s="96">
        <f t="shared" si="1658"/>
        <v>0</v>
      </c>
      <c r="U103" s="96">
        <f t="shared" si="1659"/>
        <v>0</v>
      </c>
      <c r="V103" s="97">
        <f t="shared" si="1660"/>
        <v>0</v>
      </c>
      <c r="W103" s="97">
        <f t="shared" si="1661"/>
        <v>0</v>
      </c>
      <c r="X103" s="97"/>
      <c r="Y103" s="97"/>
      <c r="Z103" s="96"/>
      <c r="AA103" s="96"/>
      <c r="AB103" s="96"/>
      <c r="AC103" s="96"/>
      <c r="AD103" s="96">
        <f>VLOOKUP($E103,'факт '!$E$7:$DM$254,15,0)</f>
        <v>4</v>
      </c>
      <c r="AE103" s="96">
        <f>VLOOKUP($E103,'факт '!$E$7:$DM$254,16,0)</f>
        <v>770112.8</v>
      </c>
      <c r="AF103" s="105">
        <f>VLOOKUP($E103,'факт '!$E$7:$DM$254,17,0)</f>
        <v>11</v>
      </c>
      <c r="AG103" s="96">
        <f>VLOOKUP($E103,'факт '!$E$7:$DM$254,18,0)</f>
        <v>0</v>
      </c>
      <c r="AH103" s="96">
        <f>VLOOKUP($E103,'факт '!$E$7:$DM$254,19,0)</f>
        <v>0</v>
      </c>
      <c r="AI103" s="96">
        <f>VLOOKUP($E103,'факт '!$E$7:$DM$254,20,0)</f>
        <v>0</v>
      </c>
      <c r="AJ103" s="96">
        <f t="shared" si="1662"/>
        <v>4</v>
      </c>
      <c r="AK103" s="96">
        <f t="shared" si="1663"/>
        <v>770112.8</v>
      </c>
      <c r="AL103" s="172">
        <f t="shared" si="1664"/>
        <v>11</v>
      </c>
      <c r="AM103" s="97">
        <f t="shared" si="1620"/>
        <v>4</v>
      </c>
      <c r="AN103" s="97">
        <f t="shared" si="1620"/>
        <v>770112.8</v>
      </c>
      <c r="AO103" s="97"/>
      <c r="AP103" s="97"/>
      <c r="AQ103" s="96"/>
      <c r="AR103" s="96"/>
      <c r="AS103" s="96"/>
      <c r="AT103" s="96"/>
      <c r="AU103" s="247"/>
      <c r="AV103" s="247"/>
      <c r="AW103" s="247"/>
      <c r="AX103" s="96"/>
      <c r="AY103" s="96"/>
      <c r="AZ103" s="96"/>
      <c r="BA103" s="96">
        <f t="shared" si="1735"/>
        <v>0</v>
      </c>
      <c r="BB103" s="96">
        <f t="shared" si="1735"/>
        <v>0</v>
      </c>
      <c r="BC103" s="96"/>
      <c r="BD103" s="97">
        <f t="shared" si="1736"/>
        <v>0</v>
      </c>
      <c r="BE103" s="97">
        <f t="shared" si="1737"/>
        <v>0</v>
      </c>
      <c r="BF103" s="97"/>
      <c r="BG103" s="97"/>
      <c r="BH103" s="96"/>
      <c r="BI103" s="96"/>
      <c r="BJ103" s="96"/>
      <c r="BK103" s="96"/>
      <c r="BL103" s="96">
        <f>VLOOKUP($E103,'факт '!$E$7:$DM$254,21,0)</f>
        <v>0</v>
      </c>
      <c r="BM103" s="96">
        <f>VLOOKUP($E103,'факт '!$E$7:$DM$254,22,0)</f>
        <v>0</v>
      </c>
      <c r="BN103" s="96">
        <f>VLOOKUP($E103,'факт '!$E$7:$DM$254,23,0)</f>
        <v>0</v>
      </c>
      <c r="BO103" s="105">
        <f>VLOOKUP($E103,'факт '!$E$7:$DM$254,24,0)</f>
        <v>0</v>
      </c>
      <c r="BP103" s="96">
        <f>VLOOKUP($E103,'факт '!$E$7:$DM$254,25,0)</f>
        <v>0</v>
      </c>
      <c r="BQ103" s="96">
        <f>VLOOKUP($E103,'факт '!$E$7:$DM$254,26,0)</f>
        <v>0</v>
      </c>
      <c r="BR103" s="96">
        <f t="shared" ref="BR103:BR216" si="1758">SUM(BL103+BO103)</f>
        <v>0</v>
      </c>
      <c r="BS103" s="96">
        <f t="shared" ref="BS103:BT216" si="1759">SUM(BM103+BP103)</f>
        <v>0</v>
      </c>
      <c r="BT103" s="96"/>
      <c r="BU103" s="97">
        <f t="shared" si="1517"/>
        <v>0</v>
      </c>
      <c r="BV103" s="97">
        <f t="shared" si="1518"/>
        <v>0</v>
      </c>
      <c r="BW103" s="97"/>
      <c r="BX103" s="97"/>
      <c r="BY103" s="96"/>
      <c r="BZ103" s="96"/>
      <c r="CA103" s="96"/>
      <c r="CB103" s="96"/>
      <c r="CC103" s="96">
        <f>VLOOKUP($E103,'факт '!$E$7:$DM$254,33,0)</f>
        <v>0</v>
      </c>
      <c r="CD103" s="96">
        <f>VLOOKUP($E103,'факт '!$E$7:$DM$254,34,0)</f>
        <v>0</v>
      </c>
      <c r="CE103" s="105">
        <f>VLOOKUP($E103,'факт '!$E$7:$DM$254,35,0)</f>
        <v>0</v>
      </c>
      <c r="CF103" s="96">
        <f>VLOOKUP($E103,'факт '!$E$7:$DM$254,36,0)</f>
        <v>0</v>
      </c>
      <c r="CG103" s="96">
        <f>VLOOKUP($E103,'факт '!$E$7:$DM$254,37,0)</f>
        <v>0</v>
      </c>
      <c r="CH103" s="96">
        <f>VLOOKUP($E103,'факт '!$E$7:$DM$254,38,0)</f>
        <v>0</v>
      </c>
      <c r="CI103" s="96">
        <f t="shared" si="1669"/>
        <v>0</v>
      </c>
      <c r="CJ103" s="96">
        <f t="shared" si="1670"/>
        <v>0</v>
      </c>
      <c r="CK103" s="172">
        <f t="shared" si="1671"/>
        <v>0</v>
      </c>
      <c r="CL103" s="97">
        <f t="shared" si="1672"/>
        <v>0</v>
      </c>
      <c r="CM103" s="97">
        <f t="shared" si="1673"/>
        <v>0</v>
      </c>
      <c r="CN103" s="235"/>
      <c r="CO103" s="97"/>
      <c r="CP103" s="96"/>
      <c r="CQ103" s="96"/>
      <c r="CR103" s="96"/>
      <c r="CS103" s="96"/>
      <c r="CT103" s="96"/>
      <c r="CU103" s="96"/>
      <c r="CV103" s="96"/>
      <c r="CW103" s="96"/>
      <c r="CX103" s="96"/>
      <c r="CY103" s="96"/>
      <c r="CZ103" s="96">
        <f t="shared" ref="CZ103:CZ216" si="1760">SUM(CT103+CW103)</f>
        <v>0</v>
      </c>
      <c r="DA103" s="96">
        <f t="shared" ref="DA103:DB216" si="1761">SUM(CU103+CX103)</f>
        <v>0</v>
      </c>
      <c r="DB103" s="96"/>
      <c r="DC103" s="97">
        <f t="shared" si="1738"/>
        <v>0</v>
      </c>
      <c r="DD103" s="97">
        <f t="shared" si="1739"/>
        <v>0</v>
      </c>
      <c r="DE103" s="97"/>
      <c r="DF103" s="97"/>
      <c r="DG103" s="96"/>
      <c r="DH103" s="96"/>
      <c r="DI103" s="96"/>
      <c r="DJ103" s="96"/>
      <c r="DK103" s="96"/>
      <c r="DL103" s="96"/>
      <c r="DM103" s="96"/>
      <c r="DN103" s="96"/>
      <c r="DO103" s="96"/>
      <c r="DP103" s="96"/>
      <c r="DQ103" s="96">
        <f t="shared" ref="DQ103:DQ216" si="1762">SUM(DK103+DN103)</f>
        <v>0</v>
      </c>
      <c r="DR103" s="96">
        <f t="shared" ref="DR103:DS216" si="1763">SUM(DL103+DO103)</f>
        <v>0</v>
      </c>
      <c r="DS103" s="96"/>
      <c r="DT103" s="97">
        <f t="shared" si="1740"/>
        <v>0</v>
      </c>
      <c r="DU103" s="97">
        <f t="shared" si="1741"/>
        <v>0</v>
      </c>
      <c r="DV103" s="97"/>
      <c r="DW103" s="97"/>
      <c r="DX103" s="96"/>
      <c r="DY103" s="96"/>
      <c r="DZ103" s="96"/>
      <c r="EA103" s="96"/>
      <c r="EB103" s="96"/>
      <c r="EC103" s="96"/>
      <c r="ED103" s="96"/>
      <c r="EE103" s="96"/>
      <c r="EF103" s="96"/>
      <c r="EG103" s="96"/>
      <c r="EH103" s="96">
        <f t="shared" ref="EH103:EH216" si="1764">SUM(EB103+EE103)</f>
        <v>0</v>
      </c>
      <c r="EI103" s="96">
        <f t="shared" ref="EI103:EJ216" si="1765">SUM(EC103+EF103)</f>
        <v>0</v>
      </c>
      <c r="EJ103" s="96"/>
      <c r="EK103" s="97">
        <f t="shared" si="1742"/>
        <v>0</v>
      </c>
      <c r="EL103" s="97">
        <f t="shared" si="1743"/>
        <v>0</v>
      </c>
      <c r="EM103" s="97"/>
      <c r="EN103" s="97"/>
      <c r="EO103" s="96"/>
      <c r="EP103" s="96"/>
      <c r="EQ103" s="96"/>
      <c r="ER103" s="96"/>
      <c r="ES103" s="96"/>
      <c r="ET103" s="96"/>
      <c r="EU103" s="96"/>
      <c r="EV103" s="96"/>
      <c r="EW103" s="96"/>
      <c r="EX103" s="96"/>
      <c r="EY103" s="96">
        <f t="shared" ref="EY103:EY216" si="1766">SUM(ES103+EV103)</f>
        <v>0</v>
      </c>
      <c r="EZ103" s="96">
        <f t="shared" ref="EZ103:FA216" si="1767">SUM(ET103+EW103)</f>
        <v>0</v>
      </c>
      <c r="FA103" s="96"/>
      <c r="FB103" s="97">
        <f t="shared" si="1744"/>
        <v>0</v>
      </c>
      <c r="FC103" s="97">
        <f t="shared" si="1745"/>
        <v>0</v>
      </c>
      <c r="FD103" s="97"/>
      <c r="FE103" s="97"/>
      <c r="FF103" s="96"/>
      <c r="FG103" s="96"/>
      <c r="FH103" s="96"/>
      <c r="FI103" s="96"/>
      <c r="FJ103" s="96"/>
      <c r="FK103" s="96"/>
      <c r="FL103" s="96"/>
      <c r="FM103" s="96"/>
      <c r="FN103" s="96"/>
      <c r="FO103" s="96"/>
      <c r="FP103" s="96">
        <f t="shared" ref="FP103:FP215" si="1768">SUM(FJ103+FM103)</f>
        <v>0</v>
      </c>
      <c r="FQ103" s="96">
        <f t="shared" ref="FQ103:FQ215" si="1769">SUM(FK103+FN103)</f>
        <v>0</v>
      </c>
      <c r="FR103" s="96"/>
      <c r="FS103" s="97">
        <f t="shared" si="1746"/>
        <v>0</v>
      </c>
      <c r="FT103" s="97">
        <f t="shared" si="1747"/>
        <v>0</v>
      </c>
      <c r="FU103" s="97"/>
      <c r="FV103" s="97"/>
      <c r="FW103" s="96"/>
      <c r="FX103" s="96"/>
      <c r="FY103" s="96"/>
      <c r="FZ103" s="96"/>
      <c r="GA103" s="96">
        <f>VLOOKUP($E103,'факт '!$E$7:$DM$254,63,0)</f>
        <v>0</v>
      </c>
      <c r="GB103" s="96">
        <f>VLOOKUP($E103,'факт '!$E$7:$DM$254,64,0)</f>
        <v>0</v>
      </c>
      <c r="GC103" s="96">
        <f>VLOOKUP($E103,'факт '!$E$7:$DM$254,65,0)</f>
        <v>0</v>
      </c>
      <c r="GD103" s="96">
        <f>VLOOKUP($E103,'факт '!$E$7:$DM$254,66,0)</f>
        <v>0</v>
      </c>
      <c r="GE103" s="96">
        <f>VLOOKUP($E103,'факт '!$E$7:$DM$254,67,0)</f>
        <v>0</v>
      </c>
      <c r="GF103" s="96">
        <f>VLOOKUP($E103,'факт '!$E$7:$DM$254,68,0)</f>
        <v>0</v>
      </c>
      <c r="GG103" s="96">
        <f t="shared" ref="GG103:GG215" si="1770">SUM(GA103+GD103)</f>
        <v>0</v>
      </c>
      <c r="GH103" s="96">
        <f t="shared" ref="GH103:GI215" si="1771">SUM(GB103+GE103)</f>
        <v>0</v>
      </c>
      <c r="GI103" s="96">
        <f t="shared" si="1771"/>
        <v>0</v>
      </c>
      <c r="GJ103" s="97">
        <f t="shared" si="1690"/>
        <v>0</v>
      </c>
      <c r="GK103" s="97">
        <f t="shared" si="1691"/>
        <v>0</v>
      </c>
      <c r="GL103" s="97"/>
      <c r="GM103" s="97"/>
      <c r="GN103" s="96"/>
      <c r="GO103" s="96"/>
      <c r="GP103" s="96"/>
      <c r="GQ103" s="96"/>
      <c r="GR103" s="96">
        <f>VLOOKUP($E103,'факт '!$E$7:$DM$254,93,0)</f>
        <v>0</v>
      </c>
      <c r="GS103" s="96">
        <f>VLOOKUP($E103,'факт '!$E$7:$DM$254,94,0)</f>
        <v>0</v>
      </c>
      <c r="GT103" s="96">
        <f>VLOOKUP($E103,'факт '!$E$7:$DM$254,95,0)</f>
        <v>0</v>
      </c>
      <c r="GU103" s="96">
        <f>VLOOKUP($E103,'факт '!$E$7:$DM$254,96,0)</f>
        <v>0</v>
      </c>
      <c r="GV103" s="96">
        <f>VLOOKUP($E103,'факт '!$E$7:$DM$254,97,0)</f>
        <v>0</v>
      </c>
      <c r="GW103" s="96">
        <f>VLOOKUP($E103,'факт '!$E$7:$DM$254,98,0)</f>
        <v>0</v>
      </c>
      <c r="GX103" s="96">
        <f t="shared" si="1692"/>
        <v>0</v>
      </c>
      <c r="GY103" s="96">
        <f t="shared" si="1693"/>
        <v>0</v>
      </c>
      <c r="GZ103" s="96">
        <f t="shared" si="1694"/>
        <v>0</v>
      </c>
      <c r="HA103" s="97">
        <f t="shared" si="1695"/>
        <v>0</v>
      </c>
      <c r="HB103" s="97">
        <f t="shared" si="1696"/>
        <v>0</v>
      </c>
      <c r="HC103" s="235"/>
      <c r="HD103" s="236"/>
      <c r="HE103" s="96"/>
      <c r="HF103" s="96"/>
      <c r="HG103" s="96"/>
      <c r="HH103" s="96"/>
      <c r="HI103" s="247"/>
      <c r="HJ103" s="247"/>
      <c r="HK103" s="247"/>
      <c r="HL103" s="96"/>
      <c r="HM103" s="96"/>
      <c r="HN103" s="96"/>
      <c r="HO103" s="96">
        <f t="shared" ref="HO103:HO216" si="1772">SUM(HI103+HL103)</f>
        <v>0</v>
      </c>
      <c r="HP103" s="96">
        <f t="shared" ref="HP103:HP216" si="1773">SUM(HJ103+HM103)</f>
        <v>0</v>
      </c>
      <c r="HQ103" s="96"/>
      <c r="HR103" s="97">
        <f t="shared" si="1748"/>
        <v>0</v>
      </c>
      <c r="HS103" s="97">
        <f t="shared" si="1749"/>
        <v>0</v>
      </c>
      <c r="HT103" s="97"/>
      <c r="HU103" s="97"/>
      <c r="HV103" s="96"/>
      <c r="HW103" s="96"/>
      <c r="HX103" s="96"/>
      <c r="HY103" s="96"/>
      <c r="HZ103" s="96">
        <f>VLOOKUP($E103,'факт '!$E$7:$DM$254,87,0)</f>
        <v>0</v>
      </c>
      <c r="IA103" s="96">
        <f>VLOOKUP($E103,'факт '!$E$7:$DM$254,88,0)</f>
        <v>0</v>
      </c>
      <c r="IB103" s="96">
        <f>VLOOKUP($E103,'факт '!$E$7:$DM$254,89,0)</f>
        <v>0</v>
      </c>
      <c r="IC103" s="96">
        <f>VLOOKUP($E103,'факт '!$E$7:$DM$254,90,0)</f>
        <v>0</v>
      </c>
      <c r="ID103" s="96">
        <f>VLOOKUP($E103,'факт '!$E$7:$DM$254,91,0)</f>
        <v>0</v>
      </c>
      <c r="IE103" s="96">
        <f>VLOOKUP($E103,'факт '!$E$7:$DM$254,92,0)</f>
        <v>0</v>
      </c>
      <c r="IF103" s="96">
        <f t="shared" ref="IF103:IF216" si="1774">SUM(HZ103+IC103)</f>
        <v>0</v>
      </c>
      <c r="IG103" s="96">
        <f t="shared" ref="IG103:IH216" si="1775">SUM(IA103+ID103)</f>
        <v>0</v>
      </c>
      <c r="IH103" s="96"/>
      <c r="II103" s="97">
        <f t="shared" si="1700"/>
        <v>0</v>
      </c>
      <c r="IJ103" s="97">
        <f t="shared" si="1701"/>
        <v>0</v>
      </c>
      <c r="IK103" s="97"/>
      <c r="IL103" s="97"/>
      <c r="IM103" s="96"/>
      <c r="IN103" s="96"/>
      <c r="IO103" s="96"/>
      <c r="IP103" s="96"/>
      <c r="IQ103" s="247"/>
      <c r="IR103" s="247"/>
      <c r="IS103" s="247"/>
      <c r="IT103" s="96"/>
      <c r="IU103" s="96"/>
      <c r="IV103" s="96"/>
      <c r="IW103" s="96">
        <f t="shared" ref="IW103:IW216" si="1776">SUM(IQ103+IT103)</f>
        <v>0</v>
      </c>
      <c r="IX103" s="96">
        <f t="shared" ref="IX103:IY216" si="1777">SUM(IR103+IU103)</f>
        <v>0</v>
      </c>
      <c r="IY103" s="96"/>
      <c r="IZ103" s="97">
        <f t="shared" si="1750"/>
        <v>0</v>
      </c>
      <c r="JA103" s="97">
        <f t="shared" si="1751"/>
        <v>0</v>
      </c>
      <c r="JB103" s="97"/>
      <c r="JC103" s="97"/>
      <c r="JD103" s="96"/>
      <c r="JE103" s="96"/>
      <c r="JF103" s="96"/>
      <c r="JG103" s="96"/>
      <c r="JH103" s="96"/>
      <c r="JI103" s="96"/>
      <c r="JJ103" s="96"/>
      <c r="JK103" s="96"/>
      <c r="JL103" s="96"/>
      <c r="JM103" s="96"/>
      <c r="JN103" s="96">
        <f t="shared" ref="JN103:JN215" si="1778">SUM(JH103+JK103)</f>
        <v>0</v>
      </c>
      <c r="JO103" s="96">
        <f t="shared" ref="JO103:JP215" si="1779">SUM(JI103+JL103)</f>
        <v>0</v>
      </c>
      <c r="JP103" s="96">
        <f t="shared" si="1779"/>
        <v>0</v>
      </c>
      <c r="JQ103" s="97">
        <f t="shared" si="1752"/>
        <v>0</v>
      </c>
      <c r="JR103" s="97">
        <f t="shared" si="1753"/>
        <v>0</v>
      </c>
      <c r="JS103" s="97"/>
      <c r="JT103" s="97"/>
      <c r="JU103" s="97"/>
      <c r="JV103" s="97"/>
      <c r="JW103" s="97"/>
      <c r="JX103" s="97"/>
      <c r="JY103" s="97"/>
      <c r="JZ103" s="97"/>
      <c r="KA103" s="97"/>
      <c r="KB103" s="97"/>
      <c r="KC103" s="97"/>
      <c r="KD103" s="97"/>
      <c r="KE103" s="97"/>
      <c r="KF103" s="97"/>
      <c r="KG103" s="97"/>
      <c r="KH103" s="97">
        <f t="shared" si="1754"/>
        <v>0</v>
      </c>
      <c r="KI103" s="97">
        <f t="shared" si="1755"/>
        <v>0</v>
      </c>
      <c r="KJ103" s="97"/>
      <c r="KK103" s="97"/>
      <c r="KL103" s="97"/>
      <c r="KM103" s="97"/>
      <c r="KN103" s="97"/>
      <c r="KO103" s="97"/>
      <c r="KP103" s="97"/>
      <c r="KQ103" s="97"/>
      <c r="KR103" s="97"/>
      <c r="KS103" s="97"/>
      <c r="KT103" s="97"/>
      <c r="KU103" s="97"/>
      <c r="KV103" s="97"/>
      <c r="KW103" s="97"/>
      <c r="KX103" s="97"/>
      <c r="KY103" s="97">
        <f t="shared" si="1652"/>
        <v>0</v>
      </c>
      <c r="KZ103" s="97">
        <f t="shared" si="1653"/>
        <v>0</v>
      </c>
      <c r="LA103" s="97"/>
      <c r="LB103" s="97"/>
      <c r="LC103" s="98"/>
      <c r="LD103" s="99"/>
      <c r="LE103" s="98"/>
      <c r="LF103" s="98"/>
      <c r="LG103" s="231">
        <f t="shared" si="1705"/>
        <v>4</v>
      </c>
      <c r="LH103" s="231">
        <f t="shared" si="1706"/>
        <v>770112.8</v>
      </c>
      <c r="LI103" s="231">
        <f t="shared" si="1707"/>
        <v>11</v>
      </c>
      <c r="LJ103" s="231">
        <f t="shared" si="1708"/>
        <v>0</v>
      </c>
      <c r="LK103" s="231">
        <f t="shared" si="1709"/>
        <v>0</v>
      </c>
      <c r="LL103" s="231">
        <f t="shared" si="1710"/>
        <v>0</v>
      </c>
      <c r="LM103" s="231">
        <f t="shared" si="443"/>
        <v>4</v>
      </c>
      <c r="LN103" s="231">
        <f t="shared" si="444"/>
        <v>770112.8</v>
      </c>
      <c r="LO103" s="231">
        <f t="shared" si="444"/>
        <v>11</v>
      </c>
      <c r="LP103" s="231">
        <f t="shared" si="1520"/>
        <v>4</v>
      </c>
      <c r="LQ103" s="231">
        <f t="shared" si="1521"/>
        <v>770112.8</v>
      </c>
      <c r="LR103" s="100"/>
      <c r="LS103" s="101"/>
      <c r="LT103" s="262">
        <f t="shared" si="1513"/>
        <v>192528.19664000001</v>
      </c>
      <c r="LU103" s="102">
        <f t="shared" si="1756"/>
        <v>192528.2</v>
      </c>
      <c r="LV103" s="261">
        <f t="shared" si="1757"/>
        <v>3.3600000024307519E-3</v>
      </c>
      <c r="LW103" s="246" t="e">
        <f t="shared" si="1656"/>
        <v>#DIV/0!</v>
      </c>
    </row>
    <row r="104" spans="1:335" ht="13.5" x14ac:dyDescent="0.2">
      <c r="A104" s="215">
        <v>1</v>
      </c>
      <c r="B104" s="215">
        <v>1</v>
      </c>
      <c r="C104" s="123"/>
      <c r="D104" s="120"/>
      <c r="E104" s="120"/>
      <c r="F104" s="131" t="s">
        <v>28</v>
      </c>
      <c r="G104" s="213">
        <v>13</v>
      </c>
      <c r="H104" s="192">
        <v>288147.79321999999</v>
      </c>
      <c r="I104" s="110">
        <f>VLOOKUP($G104,'ВМП план'!$A$8:$AS$64,12,0)</f>
        <v>0</v>
      </c>
      <c r="J104" s="110">
        <f>VLOOKUP($G104,'ВМП план'!$A$8:$AS$64,13,0)</f>
        <v>0</v>
      </c>
      <c r="K104" s="110">
        <f>SUM(I104/12*$B$2)</f>
        <v>0</v>
      </c>
      <c r="L104" s="110">
        <f>SUM(J104/12*$B$2)</f>
        <v>0</v>
      </c>
      <c r="M104" s="112">
        <f>SUM(M105:M108)</f>
        <v>0</v>
      </c>
      <c r="N104" s="112">
        <f t="shared" ref="N104:R104" si="1780">SUM(N105:N108)</f>
        <v>0</v>
      </c>
      <c r="O104" s="112"/>
      <c r="P104" s="112">
        <f t="shared" si="1780"/>
        <v>0</v>
      </c>
      <c r="Q104" s="112">
        <f t="shared" si="1780"/>
        <v>0</v>
      </c>
      <c r="R104" s="112">
        <f t="shared" si="1780"/>
        <v>0</v>
      </c>
      <c r="S104" s="112">
        <f t="shared" ref="S104:S216" si="1781">SUM(M104+P104)</f>
        <v>0</v>
      </c>
      <c r="T104" s="112">
        <f t="shared" ref="T104:U216" si="1782">SUM(N104+Q104)</f>
        <v>0</v>
      </c>
      <c r="U104" s="112">
        <f t="shared" si="1782"/>
        <v>0</v>
      </c>
      <c r="V104" s="111">
        <f t="shared" ref="V104:V169" si="1783">M104-K104</f>
        <v>0</v>
      </c>
      <c r="W104" s="111">
        <f t="shared" ref="W104:W169" si="1784">N104-L104</f>
        <v>0</v>
      </c>
      <c r="X104" s="420">
        <f>$H104</f>
        <v>288147.79321999999</v>
      </c>
      <c r="Y104" s="421"/>
      <c r="Z104" s="110">
        <f>VLOOKUP($G104,'ВМП план'!$A$8:$AS$64,10,0)</f>
        <v>0</v>
      </c>
      <c r="AA104" s="110">
        <f>VLOOKUP($G104,'ВМП план'!$A$8:$AS$64,11,0)</f>
        <v>0</v>
      </c>
      <c r="AB104" s="109">
        <f>SUM(Z104/12*$B$2)</f>
        <v>0</v>
      </c>
      <c r="AC104" s="109">
        <f>SUM(AA104/12*$B$2)</f>
        <v>0</v>
      </c>
      <c r="AD104" s="109">
        <f>SUM(AD105:AD108)</f>
        <v>0</v>
      </c>
      <c r="AE104" s="109">
        <f t="shared" ref="AE104:AL104" si="1785">SUM(AE105:AE108)</f>
        <v>0</v>
      </c>
      <c r="AF104" s="179">
        <f t="shared" si="1785"/>
        <v>0</v>
      </c>
      <c r="AG104" s="109">
        <f t="shared" si="1785"/>
        <v>0</v>
      </c>
      <c r="AH104" s="109">
        <f t="shared" si="1785"/>
        <v>0</v>
      </c>
      <c r="AI104" s="109">
        <f t="shared" si="1785"/>
        <v>0</v>
      </c>
      <c r="AJ104" s="109">
        <f t="shared" si="1785"/>
        <v>0</v>
      </c>
      <c r="AK104" s="109">
        <f t="shared" si="1785"/>
        <v>0</v>
      </c>
      <c r="AL104" s="237">
        <f t="shared" si="1785"/>
        <v>0</v>
      </c>
      <c r="AM104" s="111">
        <f>AD104-AB104</f>
        <v>0</v>
      </c>
      <c r="AN104" s="111">
        <f>AE104-AC104</f>
        <v>0</v>
      </c>
      <c r="AO104" s="420">
        <f>$H104</f>
        <v>288147.79321999999</v>
      </c>
      <c r="AP104" s="421"/>
      <c r="AQ104" s="110">
        <f>VLOOKUP($G104,'ВМП план'!$A$8:$AS$64,14,0)</f>
        <v>0</v>
      </c>
      <c r="AR104" s="110">
        <f>VLOOKUP($G104,'ВМП план'!$A$8:$AS$64,15,0)</f>
        <v>0</v>
      </c>
      <c r="AS104" s="109">
        <f>SUM(AQ104/12*$B$2)</f>
        <v>0</v>
      </c>
      <c r="AT104" s="109">
        <f>SUM(AR104/12*$B$2)</f>
        <v>0</v>
      </c>
      <c r="AU104" s="112">
        <f>SUM(AU105:AU108)</f>
        <v>0</v>
      </c>
      <c r="AV104" s="112">
        <f t="shared" ref="AV104:AW104" si="1786">SUM(AV105:AV108)</f>
        <v>0</v>
      </c>
      <c r="AW104" s="112">
        <f t="shared" si="1786"/>
        <v>0</v>
      </c>
      <c r="AX104" s="112">
        <f t="shared" ref="AX104" si="1787">SUM(AX105:AX108)</f>
        <v>0</v>
      </c>
      <c r="AY104" s="112">
        <f t="shared" ref="AY104" si="1788">SUM(AY105:AY108)</f>
        <v>0</v>
      </c>
      <c r="AZ104" s="112"/>
      <c r="BA104" s="182">
        <f t="shared" si="1735"/>
        <v>0</v>
      </c>
      <c r="BB104" s="112">
        <f t="shared" si="1735"/>
        <v>0</v>
      </c>
      <c r="BC104" s="173">
        <f t="shared" si="1735"/>
        <v>0</v>
      </c>
      <c r="BD104" s="111">
        <f t="shared" si="1736"/>
        <v>0</v>
      </c>
      <c r="BE104" s="111">
        <f t="shared" si="1737"/>
        <v>0</v>
      </c>
      <c r="BF104" s="420">
        <f>$H104</f>
        <v>288147.79321999999</v>
      </c>
      <c r="BG104" s="421"/>
      <c r="BH104" s="110">
        <f>VLOOKUP($G104,'ВМП план'!$A$8:$AS$64,16,0)</f>
        <v>0</v>
      </c>
      <c r="BI104" s="110">
        <f>VLOOKUP($G104,'ВМП план'!$A$8:$AS$64,17,0)</f>
        <v>0</v>
      </c>
      <c r="BJ104" s="109">
        <f>SUM(BH104/12*$B$2)</f>
        <v>0</v>
      </c>
      <c r="BK104" s="109">
        <f>SUM(BI104/12*$B$2)</f>
        <v>0</v>
      </c>
      <c r="BL104" s="112">
        <f>SUM(BL105:BL108)</f>
        <v>0</v>
      </c>
      <c r="BM104" s="112">
        <f t="shared" ref="BM104" si="1789">SUM(BM105:BM108)</f>
        <v>0</v>
      </c>
      <c r="BN104" s="112"/>
      <c r="BO104" s="182">
        <f t="shared" ref="BO104" si="1790">SUM(BO105:BO108)</f>
        <v>0</v>
      </c>
      <c r="BP104" s="112">
        <f t="shared" ref="BP104:BQ104" si="1791">SUM(BP105:BP108)</f>
        <v>0</v>
      </c>
      <c r="BQ104" s="112">
        <f t="shared" si="1791"/>
        <v>0</v>
      </c>
      <c r="BR104" s="112">
        <f t="shared" si="1758"/>
        <v>0</v>
      </c>
      <c r="BS104" s="112">
        <f t="shared" si="1759"/>
        <v>0</v>
      </c>
      <c r="BT104" s="173">
        <f t="shared" si="1759"/>
        <v>0</v>
      </c>
      <c r="BU104" s="111">
        <f t="shared" si="1517"/>
        <v>0</v>
      </c>
      <c r="BV104" s="111">
        <f t="shared" si="1518"/>
        <v>0</v>
      </c>
      <c r="BW104" s="420">
        <f>$H104</f>
        <v>288147.79321999999</v>
      </c>
      <c r="BX104" s="421"/>
      <c r="BY104" s="110">
        <f>VLOOKUP($G104,'ВМП план'!$A$8:$AS$64,8,0)</f>
        <v>0</v>
      </c>
      <c r="BZ104" s="110">
        <f>VLOOKUP($G104,'ВМП план'!$A$8:$AS$64,9,0)</f>
        <v>0</v>
      </c>
      <c r="CA104" s="109">
        <f>SUM(BY104/12*$B$2)</f>
        <v>0</v>
      </c>
      <c r="CB104" s="109">
        <f>SUM(BZ104/12*$B$2)</f>
        <v>0</v>
      </c>
      <c r="CC104" s="112">
        <f>SUM(CC105:CC108)</f>
        <v>0</v>
      </c>
      <c r="CD104" s="112">
        <f t="shared" ref="CD104:CE104" si="1792">SUM(CD105:CD108)</f>
        <v>0</v>
      </c>
      <c r="CE104" s="182">
        <f t="shared" si="1792"/>
        <v>0</v>
      </c>
      <c r="CF104" s="112">
        <f t="shared" ref="CF104" si="1793">SUM(CF105:CF108)</f>
        <v>0</v>
      </c>
      <c r="CG104" s="112">
        <f t="shared" ref="CG104:CH104" si="1794">SUM(CG105:CG108)</f>
        <v>0</v>
      </c>
      <c r="CH104" s="112">
        <f t="shared" si="1794"/>
        <v>0</v>
      </c>
      <c r="CI104" s="112">
        <f t="shared" ref="CI104:CI190" si="1795">SUM(CC104+CF104)</f>
        <v>0</v>
      </c>
      <c r="CJ104" s="112">
        <f t="shared" ref="CJ104:CK190" si="1796">SUM(CD104+CG104)</f>
        <v>0</v>
      </c>
      <c r="CK104" s="173">
        <f t="shared" si="1796"/>
        <v>0</v>
      </c>
      <c r="CL104" s="111">
        <f t="shared" ref="CL104:CL167" si="1797">CC104-CA104</f>
        <v>0</v>
      </c>
      <c r="CM104" s="111">
        <f t="shared" ref="CM104:CM167" si="1798">CD104-CB104</f>
        <v>0</v>
      </c>
      <c r="CN104" s="420">
        <f>$H104</f>
        <v>288147.79321999999</v>
      </c>
      <c r="CO104" s="421"/>
      <c r="CP104" s="110">
        <f>VLOOKUP($G104,'ВМП план'!$A$8:$AS$64,18,0)</f>
        <v>0</v>
      </c>
      <c r="CQ104" s="110">
        <f>VLOOKUP($G104,'ВМП план'!$A$8:$AS$64,19,0)</f>
        <v>0</v>
      </c>
      <c r="CR104" s="109">
        <f>SUM(CP104/12*$B$2)</f>
        <v>0</v>
      </c>
      <c r="CS104" s="109">
        <f>SUM(CQ104/12*$B$2)</f>
        <v>0</v>
      </c>
      <c r="CT104" s="112">
        <f>SUM(CT105:CT108)</f>
        <v>0</v>
      </c>
      <c r="CU104" s="112">
        <f t="shared" ref="CU104" si="1799">SUM(CU105:CU108)</f>
        <v>0</v>
      </c>
      <c r="CV104" s="181"/>
      <c r="CW104" s="112">
        <f t="shared" ref="CW104" si="1800">SUM(CW105:CW108)</f>
        <v>0</v>
      </c>
      <c r="CX104" s="112">
        <f t="shared" ref="CX104:CY104" si="1801">SUM(CX105:CX108)</f>
        <v>0</v>
      </c>
      <c r="CY104" s="182">
        <f t="shared" si="1801"/>
        <v>0</v>
      </c>
      <c r="CZ104" s="112">
        <f t="shared" si="1760"/>
        <v>0</v>
      </c>
      <c r="DA104" s="112">
        <f t="shared" si="1761"/>
        <v>0</v>
      </c>
      <c r="DB104" s="173">
        <f t="shared" si="1761"/>
        <v>0</v>
      </c>
      <c r="DC104" s="111">
        <f t="shared" si="1738"/>
        <v>0</v>
      </c>
      <c r="DD104" s="111">
        <f t="shared" si="1739"/>
        <v>0</v>
      </c>
      <c r="DE104" s="420">
        <f>$H104</f>
        <v>288147.79321999999</v>
      </c>
      <c r="DF104" s="421"/>
      <c r="DG104" s="110">
        <f>VLOOKUP($G104,'ВМП план'!$A$8:$AS$64,20,0)</f>
        <v>0</v>
      </c>
      <c r="DH104" s="110">
        <f>VLOOKUP($G104,'ВМП план'!$A$8:$AS$64,21,0)</f>
        <v>0</v>
      </c>
      <c r="DI104" s="109">
        <f>SUM(DG104/12*$B$2)</f>
        <v>0</v>
      </c>
      <c r="DJ104" s="109">
        <f>SUM(DH104/12*$B$2)</f>
        <v>0</v>
      </c>
      <c r="DK104" s="112">
        <f>SUM(DK105:DK108)</f>
        <v>0</v>
      </c>
      <c r="DL104" s="112">
        <f t="shared" ref="DL104:DM104" si="1802">SUM(DL105:DL108)</f>
        <v>0</v>
      </c>
      <c r="DM104" s="112">
        <f t="shared" si="1802"/>
        <v>0</v>
      </c>
      <c r="DN104" s="112">
        <f t="shared" ref="DN104" si="1803">SUM(DN105:DN108)</f>
        <v>0</v>
      </c>
      <c r="DO104" s="112">
        <f t="shared" ref="DO104:DP104" si="1804">SUM(DO105:DO108)</f>
        <v>0</v>
      </c>
      <c r="DP104" s="112">
        <f t="shared" si="1804"/>
        <v>0</v>
      </c>
      <c r="DQ104" s="182">
        <f t="shared" si="1762"/>
        <v>0</v>
      </c>
      <c r="DR104" s="112">
        <f t="shared" si="1763"/>
        <v>0</v>
      </c>
      <c r="DS104" s="173">
        <f t="shared" si="1763"/>
        <v>0</v>
      </c>
      <c r="DT104" s="111">
        <f t="shared" si="1740"/>
        <v>0</v>
      </c>
      <c r="DU104" s="111">
        <f t="shared" si="1741"/>
        <v>0</v>
      </c>
      <c r="DV104" s="420">
        <f>$H104</f>
        <v>288147.79321999999</v>
      </c>
      <c r="DW104" s="421"/>
      <c r="DX104" s="110">
        <f>VLOOKUP($G104,'ВМП план'!$A$8:$AS$64,22,0)</f>
        <v>0</v>
      </c>
      <c r="DY104" s="110">
        <f>VLOOKUP($G104,'ВМП план'!$A$8:$AS$64,23,0)</f>
        <v>0</v>
      </c>
      <c r="DZ104" s="109">
        <f>SUM(DX104/12*$B$2)</f>
        <v>0</v>
      </c>
      <c r="EA104" s="109">
        <f>SUM(DY104/12*$B$2)</f>
        <v>0</v>
      </c>
      <c r="EB104" s="112">
        <f>SUM(EB105:EB108)</f>
        <v>0</v>
      </c>
      <c r="EC104" s="112">
        <f t="shared" ref="EC104:ED104" si="1805">SUM(EC105:EC108)</f>
        <v>0</v>
      </c>
      <c r="ED104" s="112">
        <f t="shared" si="1805"/>
        <v>0</v>
      </c>
      <c r="EE104" s="112">
        <f t="shared" ref="EE104" si="1806">SUM(EE105:EE108)</f>
        <v>0</v>
      </c>
      <c r="EF104" s="112">
        <f t="shared" ref="EF104:EG104" si="1807">SUM(EF105:EF108)</f>
        <v>0</v>
      </c>
      <c r="EG104" s="112">
        <f t="shared" si="1807"/>
        <v>0</v>
      </c>
      <c r="EH104" s="182">
        <f t="shared" si="1764"/>
        <v>0</v>
      </c>
      <c r="EI104" s="112">
        <f t="shared" si="1765"/>
        <v>0</v>
      </c>
      <c r="EJ104" s="173">
        <f t="shared" si="1765"/>
        <v>0</v>
      </c>
      <c r="EK104" s="111">
        <f t="shared" si="1742"/>
        <v>0</v>
      </c>
      <c r="EL104" s="111">
        <f t="shared" si="1743"/>
        <v>0</v>
      </c>
      <c r="EM104" s="420">
        <f>$H104</f>
        <v>288147.79321999999</v>
      </c>
      <c r="EN104" s="421"/>
      <c r="EO104" s="110">
        <f>VLOOKUP($G104,'ВМП план'!$A$8:$AS$64,24,0)</f>
        <v>0</v>
      </c>
      <c r="EP104" s="110">
        <f>VLOOKUP($G104,'ВМП план'!$A$8:$AS$64,25,0)</f>
        <v>0</v>
      </c>
      <c r="EQ104" s="109">
        <f>SUM(EO104/12*$B$2)</f>
        <v>0</v>
      </c>
      <c r="ER104" s="109">
        <f>SUM(EP104/12*$B$2)</f>
        <v>0</v>
      </c>
      <c r="ES104" s="112">
        <f>SUM(ES105:ES108)</f>
        <v>0</v>
      </c>
      <c r="ET104" s="112">
        <f t="shared" ref="ET104:EU104" si="1808">SUM(ET105:ET108)</f>
        <v>0</v>
      </c>
      <c r="EU104" s="112">
        <f t="shared" si="1808"/>
        <v>0</v>
      </c>
      <c r="EV104" s="112">
        <f t="shared" ref="EV104" si="1809">SUM(EV105:EV108)</f>
        <v>0</v>
      </c>
      <c r="EW104" s="112">
        <f t="shared" ref="EW104:EX104" si="1810">SUM(EW105:EW108)</f>
        <v>0</v>
      </c>
      <c r="EX104" s="112">
        <f t="shared" si="1810"/>
        <v>0</v>
      </c>
      <c r="EY104" s="182">
        <f t="shared" si="1766"/>
        <v>0</v>
      </c>
      <c r="EZ104" s="112">
        <f t="shared" si="1767"/>
        <v>0</v>
      </c>
      <c r="FA104" s="173">
        <f t="shared" si="1767"/>
        <v>0</v>
      </c>
      <c r="FB104" s="111">
        <f t="shared" si="1744"/>
        <v>0</v>
      </c>
      <c r="FC104" s="111">
        <f t="shared" si="1745"/>
        <v>0</v>
      </c>
      <c r="FD104" s="420">
        <f>$H104</f>
        <v>288147.79321999999</v>
      </c>
      <c r="FE104" s="421"/>
      <c r="FF104" s="110">
        <f>VLOOKUP($G104,'ВМП план'!$A$8:$AS$64,26,0)</f>
        <v>0</v>
      </c>
      <c r="FG104" s="110">
        <f>VLOOKUP($G104,'ВМП план'!$A$8:$AS$64,27,0)</f>
        <v>0</v>
      </c>
      <c r="FH104" s="109">
        <f>SUM(FF104/12*$B$2)</f>
        <v>0</v>
      </c>
      <c r="FI104" s="109">
        <f>SUM(FG104/12*$B$2)</f>
        <v>0</v>
      </c>
      <c r="FJ104" s="112">
        <f>SUM(FJ105:FJ108)</f>
        <v>0</v>
      </c>
      <c r="FK104" s="112">
        <f t="shared" ref="FK104:FL104" si="1811">SUM(FK105:FK108)</f>
        <v>0</v>
      </c>
      <c r="FL104" s="112">
        <f t="shared" si="1811"/>
        <v>0</v>
      </c>
      <c r="FM104" s="112">
        <f t="shared" ref="FM104" si="1812">SUM(FM105:FM108)</f>
        <v>0</v>
      </c>
      <c r="FN104" s="112">
        <f t="shared" ref="FN104:FR104" si="1813">SUM(FN105:FN108)</f>
        <v>0</v>
      </c>
      <c r="FO104" s="112">
        <f t="shared" si="1813"/>
        <v>0</v>
      </c>
      <c r="FP104" s="182">
        <f t="shared" si="1813"/>
        <v>0</v>
      </c>
      <c r="FQ104" s="112">
        <f t="shared" si="1813"/>
        <v>0</v>
      </c>
      <c r="FR104" s="173">
        <f t="shared" si="1813"/>
        <v>0</v>
      </c>
      <c r="FS104" s="111">
        <f t="shared" si="1746"/>
        <v>0</v>
      </c>
      <c r="FT104" s="111">
        <f t="shared" si="1747"/>
        <v>0</v>
      </c>
      <c r="FU104" s="420">
        <f>$H104</f>
        <v>288147.79321999999</v>
      </c>
      <c r="FV104" s="421"/>
      <c r="FW104" s="110">
        <f>VLOOKUP($G104,'ВМП план'!$A$8:$AS$64,28,0)</f>
        <v>0</v>
      </c>
      <c r="FX104" s="110">
        <f>VLOOKUP($G104,'ВМП план'!$A$8:$AS$64,29,0)</f>
        <v>0</v>
      </c>
      <c r="FY104" s="109">
        <f>SUM(FW104/12*$B$2)</f>
        <v>0</v>
      </c>
      <c r="FZ104" s="109">
        <f>SUM(FX104/12*$B$2)</f>
        <v>0</v>
      </c>
      <c r="GA104" s="112">
        <f>SUM(GA105:GA108)</f>
        <v>0</v>
      </c>
      <c r="GB104" s="112">
        <f t="shared" ref="GB104:GI104" si="1814">SUM(GB105:GB108)</f>
        <v>0</v>
      </c>
      <c r="GC104" s="112">
        <f t="shared" si="1814"/>
        <v>0</v>
      </c>
      <c r="GD104" s="112">
        <f t="shared" si="1814"/>
        <v>0</v>
      </c>
      <c r="GE104" s="112">
        <f t="shared" si="1814"/>
        <v>0</v>
      </c>
      <c r="GF104" s="112">
        <f t="shared" si="1814"/>
        <v>0</v>
      </c>
      <c r="GG104" s="182">
        <f t="shared" si="1814"/>
        <v>0</v>
      </c>
      <c r="GH104" s="112">
        <f t="shared" si="1814"/>
        <v>0</v>
      </c>
      <c r="GI104" s="173">
        <f t="shared" si="1814"/>
        <v>0</v>
      </c>
      <c r="GJ104" s="111">
        <f t="shared" ref="GJ104:GJ141" si="1815">GA104-FY104</f>
        <v>0</v>
      </c>
      <c r="GK104" s="111">
        <f t="shared" ref="GK104:GK141" si="1816">GB104-FZ104</f>
        <v>0</v>
      </c>
      <c r="GL104" s="420">
        <f>$H104</f>
        <v>288147.79321999999</v>
      </c>
      <c r="GM104" s="421"/>
      <c r="GN104" s="110">
        <f>VLOOKUP($G104,'ВМП план'!$A$8:$AS$64,30,0)</f>
        <v>0</v>
      </c>
      <c r="GO104" s="110">
        <f>VLOOKUP($G104,'ВМП план'!$A$8:$AS$64,31,0)</f>
        <v>0</v>
      </c>
      <c r="GP104" s="109">
        <f>SUM(GN104/12*$B$2)</f>
        <v>0</v>
      </c>
      <c r="GQ104" s="109">
        <f>SUM(GO104/12*$B$2)</f>
        <v>0</v>
      </c>
      <c r="GR104" s="112">
        <f>SUM(GR105:GR108)</f>
        <v>0</v>
      </c>
      <c r="GS104" s="112">
        <f t="shared" ref="GS104:GZ104" si="1817">SUM(GS105:GS108)</f>
        <v>0</v>
      </c>
      <c r="GT104" s="112">
        <f t="shared" si="1817"/>
        <v>0</v>
      </c>
      <c r="GU104" s="112">
        <f t="shared" si="1817"/>
        <v>0</v>
      </c>
      <c r="GV104" s="112">
        <f t="shared" si="1817"/>
        <v>0</v>
      </c>
      <c r="GW104" s="112">
        <f t="shared" si="1817"/>
        <v>0</v>
      </c>
      <c r="GX104" s="112">
        <f t="shared" si="1817"/>
        <v>0</v>
      </c>
      <c r="GY104" s="112">
        <f t="shared" si="1817"/>
        <v>0</v>
      </c>
      <c r="GZ104" s="112">
        <f t="shared" si="1817"/>
        <v>0</v>
      </c>
      <c r="HA104" s="111">
        <f t="shared" ref="HA104:HA169" si="1818">GR104-GP104</f>
        <v>0</v>
      </c>
      <c r="HB104" s="111">
        <f t="shared" ref="HB104:HB169" si="1819">GS104-GQ104</f>
        <v>0</v>
      </c>
      <c r="HC104" s="420">
        <f>$H104</f>
        <v>288147.79321999999</v>
      </c>
      <c r="HD104" s="421"/>
      <c r="HE104" s="110">
        <f>VLOOKUP($G104,'ВМП план'!$A$8:$AS$64,42,0)</f>
        <v>0</v>
      </c>
      <c r="HF104" s="110">
        <f>VLOOKUP($G104,'ВМП план'!$A$8:$AS$64,43,0)</f>
        <v>0</v>
      </c>
      <c r="HG104" s="109">
        <f>SUM(HE104/12*$B$2)</f>
        <v>0</v>
      </c>
      <c r="HH104" s="109">
        <f>SUM(HF104/12*$B$2)</f>
        <v>0</v>
      </c>
      <c r="HI104" s="112">
        <f>SUM(HI105:HI108)</f>
        <v>0</v>
      </c>
      <c r="HJ104" s="112">
        <f t="shared" ref="HJ104" si="1820">SUM(HJ105:HJ108)</f>
        <v>0</v>
      </c>
      <c r="HK104" s="112"/>
      <c r="HL104" s="112">
        <f t="shared" ref="HL104" si="1821">SUM(HL105:HL108)</f>
        <v>0</v>
      </c>
      <c r="HM104" s="112">
        <f t="shared" ref="HM104" si="1822">SUM(HM105:HM108)</f>
        <v>0</v>
      </c>
      <c r="HN104" s="112"/>
      <c r="HO104" s="182">
        <f t="shared" si="1772"/>
        <v>0</v>
      </c>
      <c r="HP104" s="112">
        <f t="shared" si="1773"/>
        <v>0</v>
      </c>
      <c r="HQ104" s="173"/>
      <c r="HR104" s="111">
        <f t="shared" si="1748"/>
        <v>0</v>
      </c>
      <c r="HS104" s="111">
        <f t="shared" si="1749"/>
        <v>0</v>
      </c>
      <c r="HT104" s="420">
        <f>$H104</f>
        <v>288147.79321999999</v>
      </c>
      <c r="HU104" s="421" t="e">
        <f>HJ104/HI104</f>
        <v>#DIV/0!</v>
      </c>
      <c r="HV104" s="110">
        <f>VLOOKUP($G104,'ВМП план'!$A$8:$AS$64,34,0)</f>
        <v>0</v>
      </c>
      <c r="HW104" s="110">
        <f>VLOOKUP($G104,'ВМП план'!$A$8:$AS$64,35,0)</f>
        <v>0</v>
      </c>
      <c r="HX104" s="109">
        <f>SUM(HV104/12*$B$2)</f>
        <v>0</v>
      </c>
      <c r="HY104" s="109">
        <f>SUM(HW104/12*$B$2)</f>
        <v>0</v>
      </c>
      <c r="HZ104" s="112">
        <f>SUM(HZ105:HZ108)</f>
        <v>0</v>
      </c>
      <c r="IA104" s="112">
        <f t="shared" ref="IA104" si="1823">SUM(IA105:IA108)</f>
        <v>0</v>
      </c>
      <c r="IB104" s="112"/>
      <c r="IC104" s="112">
        <f t="shared" ref="IC104" si="1824">SUM(IC105:IC108)</f>
        <v>0</v>
      </c>
      <c r="ID104" s="112">
        <f t="shared" ref="ID104" si="1825">SUM(ID105:ID108)</f>
        <v>0</v>
      </c>
      <c r="IE104" s="112"/>
      <c r="IF104" s="182">
        <f t="shared" si="1774"/>
        <v>0</v>
      </c>
      <c r="IG104" s="112">
        <f t="shared" si="1775"/>
        <v>0</v>
      </c>
      <c r="IH104" s="173"/>
      <c r="II104" s="111">
        <f t="shared" ref="II104:II166" si="1826">HZ104-HX104</f>
        <v>0</v>
      </c>
      <c r="IJ104" s="111">
        <f t="shared" ref="IJ104:IJ166" si="1827">IA104-HY104</f>
        <v>0</v>
      </c>
      <c r="IK104" s="420">
        <f>$H104</f>
        <v>288147.79321999999</v>
      </c>
      <c r="IL104" s="421"/>
      <c r="IM104" s="110">
        <f>VLOOKUP($G104,'ВМП план'!$A$8:$AS$64,36,0)</f>
        <v>0</v>
      </c>
      <c r="IN104" s="110">
        <f>VLOOKUP($G104,'ВМП план'!$A$8:$AS$64,37,0)</f>
        <v>0</v>
      </c>
      <c r="IO104" s="109">
        <f>SUM(IM104/12*$B$2)</f>
        <v>0</v>
      </c>
      <c r="IP104" s="109">
        <f>SUM(IN104/12*$B$2)</f>
        <v>0</v>
      </c>
      <c r="IQ104" s="112">
        <f>SUM(IQ105:IQ108)</f>
        <v>0</v>
      </c>
      <c r="IR104" s="112">
        <f t="shared" ref="IR104" si="1828">SUM(IR105:IR108)</f>
        <v>0</v>
      </c>
      <c r="IS104" s="112"/>
      <c r="IT104" s="112">
        <f t="shared" ref="IT104" si="1829">SUM(IT105:IT108)</f>
        <v>0</v>
      </c>
      <c r="IU104" s="112">
        <f t="shared" ref="IU104" si="1830">SUM(IU105:IU108)</f>
        <v>0</v>
      </c>
      <c r="IV104" s="112"/>
      <c r="IW104" s="182">
        <f t="shared" si="1776"/>
        <v>0</v>
      </c>
      <c r="IX104" s="112">
        <f t="shared" si="1777"/>
        <v>0</v>
      </c>
      <c r="IY104" s="173">
        <f t="shared" si="1777"/>
        <v>0</v>
      </c>
      <c r="IZ104" s="111">
        <f t="shared" si="1750"/>
        <v>0</v>
      </c>
      <c r="JA104" s="111">
        <f t="shared" si="1751"/>
        <v>0</v>
      </c>
      <c r="JB104" s="420">
        <f>$H104</f>
        <v>288147.79321999999</v>
      </c>
      <c r="JC104" s="421" t="e">
        <f>IR104/IQ104</f>
        <v>#DIV/0!</v>
      </c>
      <c r="JD104" s="110">
        <f>VLOOKUP($G104,'ВМП план'!$A$8:$AS$64,38,0)</f>
        <v>0</v>
      </c>
      <c r="JE104" s="110">
        <f>VLOOKUP($G104,'ВМП план'!$A$8:$AS$64,39,0)</f>
        <v>0</v>
      </c>
      <c r="JF104" s="109">
        <f>SUM(JD104/12*$B$2)</f>
        <v>0</v>
      </c>
      <c r="JG104" s="109">
        <f>SUM(JE104/12*$B$2)</f>
        <v>0</v>
      </c>
      <c r="JH104" s="112">
        <f>SUM(JH105:JH108)</f>
        <v>0</v>
      </c>
      <c r="JI104" s="112">
        <f t="shared" ref="JI104:JP104" si="1831">SUM(JI105:JI108)</f>
        <v>0</v>
      </c>
      <c r="JJ104" s="112">
        <f t="shared" si="1831"/>
        <v>0</v>
      </c>
      <c r="JK104" s="112">
        <f t="shared" si="1831"/>
        <v>0</v>
      </c>
      <c r="JL104" s="112">
        <f t="shared" si="1831"/>
        <v>0</v>
      </c>
      <c r="JM104" s="112">
        <f t="shared" si="1831"/>
        <v>0</v>
      </c>
      <c r="JN104" s="112">
        <f t="shared" si="1831"/>
        <v>0</v>
      </c>
      <c r="JO104" s="112">
        <f t="shared" si="1831"/>
        <v>0</v>
      </c>
      <c r="JP104" s="112">
        <f t="shared" si="1831"/>
        <v>0</v>
      </c>
      <c r="JQ104" s="111">
        <f t="shared" si="1752"/>
        <v>0</v>
      </c>
      <c r="JR104" s="111">
        <f t="shared" si="1753"/>
        <v>0</v>
      </c>
      <c r="JS104" s="420">
        <f>$H104</f>
        <v>288147.79321999999</v>
      </c>
      <c r="JT104" s="421" t="e">
        <f>JI104/JH104</f>
        <v>#DIV/0!</v>
      </c>
      <c r="JU104" s="238">
        <f>VLOOKUP($G104,'ВМП план'!$A$8:$AS$64,32,0)</f>
        <v>0</v>
      </c>
      <c r="JV104" s="238">
        <f>VLOOKUP($G104,'ВМП план'!$A$8:$AS$64,33,0)</f>
        <v>0</v>
      </c>
      <c r="JW104" s="238">
        <f>SUM(JU104/12*$B$2)</f>
        <v>0</v>
      </c>
      <c r="JX104" s="238">
        <f>SUM(JV104/12*$B$2)</f>
        <v>0</v>
      </c>
      <c r="JY104" s="228"/>
      <c r="JZ104" s="228"/>
      <c r="KA104" s="228"/>
      <c r="KB104" s="111"/>
      <c r="KC104" s="111"/>
      <c r="KD104" s="111"/>
      <c r="KE104" s="111"/>
      <c r="KF104" s="111"/>
      <c r="KG104" s="111"/>
      <c r="KH104" s="228">
        <f t="shared" si="1754"/>
        <v>0</v>
      </c>
      <c r="KI104" s="228">
        <f t="shared" si="1755"/>
        <v>0</v>
      </c>
      <c r="KJ104" s="420">
        <f>$H104</f>
        <v>288147.79321999999</v>
      </c>
      <c r="KK104" s="421" t="e">
        <f>JZ104/JY104</f>
        <v>#DIV/0!</v>
      </c>
      <c r="KL104" s="238">
        <f>VLOOKUP($G104,'ВМП план'!$A$8:$AS$64,40,0)</f>
        <v>0</v>
      </c>
      <c r="KM104" s="238">
        <f>VLOOKUP($G104,'ВМП план'!$A$8:$AS$64,41,0)</f>
        <v>0</v>
      </c>
      <c r="KN104" s="238">
        <f>SUM(KL104/12*$B$2)</f>
        <v>0</v>
      </c>
      <c r="KO104" s="238">
        <f>SUM(KM104/12*$B$2)</f>
        <v>0</v>
      </c>
      <c r="KP104" s="228"/>
      <c r="KQ104" s="228"/>
      <c r="KR104" s="228"/>
      <c r="KS104" s="228"/>
      <c r="KT104" s="228"/>
      <c r="KU104" s="228"/>
      <c r="KV104" s="228"/>
      <c r="KW104" s="228"/>
      <c r="KX104" s="228"/>
      <c r="KY104" s="228">
        <f t="shared" si="1652"/>
        <v>0</v>
      </c>
      <c r="KZ104" s="228">
        <f t="shared" si="1653"/>
        <v>0</v>
      </c>
      <c r="LA104" s="420">
        <f>$H104</f>
        <v>288147.79321999999</v>
      </c>
      <c r="LB104" s="421" t="e">
        <f>KQ104/KP104</f>
        <v>#DIV/0!</v>
      </c>
      <c r="LC104" s="228">
        <f>I104+Z104+AQ104+BH104+BY104+CP104+DG104+DX104+EO104+FF104+FW104+GN104+HE104+HV104+IM104+JD104+JU104+KL104</f>
        <v>0</v>
      </c>
      <c r="LD104" s="229">
        <f>J104+AA104+AR104+BI104+BZ104+CQ104+DH104+DY104+EP104+FG104+FX104+GO104+HF104+HW104+IN104+JE104+JV104+KM104</f>
        <v>0</v>
      </c>
      <c r="LE104" s="230">
        <f>K104+AB104+AS104+BJ104+CA104+CR104+DI104+DZ104+EQ104+FH104+FY104+GP104+HG104+HX104+IO104+JF104+JW104+KN104</f>
        <v>0</v>
      </c>
      <c r="LF104" s="229">
        <f>L104+AC104+AT104+BK104+CB104+CS104+DJ104+EA104+ER104+FI104+FZ104+GQ104+HH104+HY104+IP104+JG104+JX104+KO104</f>
        <v>0</v>
      </c>
      <c r="LG104" s="228">
        <f t="shared" ref="LG104:LL104" si="1832">M104+AD104+AU104+BL104+CC104+CT104+DK104+EB104+ES104+FJ104+GA104+GR104+HI104+HZ104+IQ104+JH104+JY104</f>
        <v>0</v>
      </c>
      <c r="LH104" s="228">
        <f t="shared" si="1832"/>
        <v>0</v>
      </c>
      <c r="LI104" s="228">
        <f t="shared" si="1832"/>
        <v>0</v>
      </c>
      <c r="LJ104" s="241">
        <f t="shared" si="1832"/>
        <v>0</v>
      </c>
      <c r="LK104" s="241">
        <f t="shared" si="1832"/>
        <v>0</v>
      </c>
      <c r="LL104" s="241">
        <f t="shared" si="1832"/>
        <v>0</v>
      </c>
      <c r="LM104" s="241">
        <f t="shared" ref="LM104:LM169" si="1833">SUM(LG104+LJ104)</f>
        <v>0</v>
      </c>
      <c r="LN104" s="241">
        <f t="shared" ref="LN104:LO140" si="1834">SUM(LH104+LK104)</f>
        <v>0</v>
      </c>
      <c r="LO104" s="241">
        <f t="shared" si="1834"/>
        <v>0</v>
      </c>
      <c r="LP104" s="241">
        <f t="shared" si="1520"/>
        <v>0</v>
      </c>
      <c r="LQ104" s="241">
        <f t="shared" si="1521"/>
        <v>0</v>
      </c>
      <c r="LR104" s="317"/>
      <c r="LS104" s="317"/>
      <c r="LT104" s="233">
        <f t="shared" si="1513"/>
        <v>288147.79321999999</v>
      </c>
      <c r="LU104" s="233" t="e">
        <f t="shared" ref="LU104" si="1835">LH104/LG104</f>
        <v>#DIV/0!</v>
      </c>
      <c r="LV104" s="242" t="e">
        <f>LT104-LU104</f>
        <v>#DIV/0!</v>
      </c>
      <c r="LW104" s="243"/>
    </row>
    <row r="105" spans="1:335" x14ac:dyDescent="0.2">
      <c r="A105" s="215">
        <v>1</v>
      </c>
      <c r="B105" s="215">
        <v>1</v>
      </c>
      <c r="C105" s="453"/>
      <c r="D105" s="454"/>
      <c r="E105" s="443" t="s">
        <v>338</v>
      </c>
      <c r="F105" s="82"/>
      <c r="G105" s="290"/>
      <c r="H105" s="294"/>
      <c r="I105" s="248"/>
      <c r="J105" s="248"/>
      <c r="K105" s="248"/>
      <c r="L105" s="248"/>
      <c r="M105" s="96">
        <f>VLOOKUP($E105,'факт '!$E$7:$DM$254,3,0)</f>
        <v>0</v>
      </c>
      <c r="N105" s="96">
        <f>VLOOKUP($E105,'факт '!$E$7:$DM$254,4,0)</f>
        <v>0</v>
      </c>
      <c r="O105" s="96">
        <f>VLOOKUP($E105,'факт '!$E$7:$DM$254,5,0)</f>
        <v>0</v>
      </c>
      <c r="P105" s="96">
        <f>VLOOKUP($E105,'факт '!$E$7:$DM$254,6,0)</f>
        <v>0</v>
      </c>
      <c r="Q105" s="96">
        <f>VLOOKUP($E105,'факт '!$E$7:$DM$254,7,0)</f>
        <v>0</v>
      </c>
      <c r="R105" s="96">
        <f>VLOOKUP($E105,'факт '!$E$7:$DM$254,8,0)</f>
        <v>0</v>
      </c>
      <c r="S105" s="96">
        <f t="shared" ref="S105:S108" si="1836">M105+P105</f>
        <v>0</v>
      </c>
      <c r="T105" s="96">
        <f t="shared" ref="T105:T108" si="1837">N105+Q105</f>
        <v>0</v>
      </c>
      <c r="U105" s="96">
        <f t="shared" ref="U105:U108" si="1838">O105+R105</f>
        <v>0</v>
      </c>
      <c r="V105" s="97">
        <f t="shared" si="1783"/>
        <v>0</v>
      </c>
      <c r="W105" s="97">
        <f t="shared" si="1784"/>
        <v>0</v>
      </c>
      <c r="X105" s="251"/>
      <c r="Y105" s="251"/>
      <c r="Z105" s="248"/>
      <c r="AA105" s="248"/>
      <c r="AB105" s="248"/>
      <c r="AC105" s="248"/>
      <c r="AD105" s="96">
        <f>VLOOKUP($E105,'факт '!$E$7:$DM$254,15,0)</f>
        <v>0</v>
      </c>
      <c r="AE105" s="96">
        <f>VLOOKUP($E105,'факт '!$E$7:$DM$254,16,0)</f>
        <v>0</v>
      </c>
      <c r="AF105" s="105">
        <f>VLOOKUP($E105,'факт '!$E$7:$DM$254,17,0)</f>
        <v>0</v>
      </c>
      <c r="AG105" s="96">
        <f>VLOOKUP($E105,'факт '!$E$7:$DM$254,18,0)</f>
        <v>0</v>
      </c>
      <c r="AH105" s="96">
        <f>VLOOKUP($E105,'факт '!$E$7:$DM$254,19,0)</f>
        <v>0</v>
      </c>
      <c r="AI105" s="96">
        <f>VLOOKUP($E105,'факт '!$E$7:$DM$254,20,0)</f>
        <v>0</v>
      </c>
      <c r="AJ105" s="96">
        <f t="shared" ref="AJ105:AJ108" si="1839">AD105+AG105</f>
        <v>0</v>
      </c>
      <c r="AK105" s="96">
        <f t="shared" ref="AK105:AK108" si="1840">AE105+AH105</f>
        <v>0</v>
      </c>
      <c r="AL105" s="172">
        <f t="shared" ref="AL105:AL108" si="1841">AF105+AI105</f>
        <v>0</v>
      </c>
      <c r="AM105" s="97">
        <f t="shared" ref="AM105:AM108" si="1842">AD105-AB105</f>
        <v>0</v>
      </c>
      <c r="AN105" s="97">
        <f t="shared" ref="AN105:AN108" si="1843">AE105-AC105</f>
        <v>0</v>
      </c>
      <c r="AO105" s="251"/>
      <c r="AP105" s="251"/>
      <c r="AQ105" s="248"/>
      <c r="AR105" s="248"/>
      <c r="AS105" s="248"/>
      <c r="AT105" s="248"/>
      <c r="AU105" s="252"/>
      <c r="AV105" s="252"/>
      <c r="AW105" s="252"/>
      <c r="AX105" s="248"/>
      <c r="AY105" s="248"/>
      <c r="AZ105" s="248"/>
      <c r="BA105" s="96">
        <f t="shared" si="1735"/>
        <v>0</v>
      </c>
      <c r="BB105" s="96">
        <f t="shared" si="1735"/>
        <v>0</v>
      </c>
      <c r="BC105" s="96"/>
      <c r="BD105" s="251">
        <f t="shared" si="1736"/>
        <v>0</v>
      </c>
      <c r="BE105" s="251">
        <f t="shared" si="1737"/>
        <v>0</v>
      </c>
      <c r="BF105" s="251"/>
      <c r="BG105" s="251"/>
      <c r="BH105" s="248"/>
      <c r="BI105" s="248"/>
      <c r="BJ105" s="248"/>
      <c r="BK105" s="248"/>
      <c r="BL105" s="96">
        <f>VLOOKUP($E105,'факт '!$E$7:$DM$254,21,0)</f>
        <v>0</v>
      </c>
      <c r="BM105" s="96">
        <f>VLOOKUP($E105,'факт '!$E$7:$DM$254,22,0)</f>
        <v>0</v>
      </c>
      <c r="BN105" s="96">
        <f>VLOOKUP($E105,'факт '!$E$7:$DM$254,23,0)</f>
        <v>0</v>
      </c>
      <c r="BO105" s="105">
        <f>VLOOKUP($E105,'факт '!$E$7:$DM$254,24,0)</f>
        <v>0</v>
      </c>
      <c r="BP105" s="96">
        <f>VLOOKUP($E105,'факт '!$E$7:$DM$254,25,0)</f>
        <v>0</v>
      </c>
      <c r="BQ105" s="96">
        <f>VLOOKUP($E105,'факт '!$E$7:$DM$254,26,0)</f>
        <v>0</v>
      </c>
      <c r="BR105" s="96">
        <f t="shared" ref="BR105:BR108" si="1844">BL105+BO105</f>
        <v>0</v>
      </c>
      <c r="BS105" s="96">
        <f t="shared" ref="BS105:BS108" si="1845">BM105+BP105</f>
        <v>0</v>
      </c>
      <c r="BT105" s="172">
        <f t="shared" ref="BT105:BT108" si="1846">BN105+BQ105</f>
        <v>0</v>
      </c>
      <c r="BU105" s="97">
        <f t="shared" si="1517"/>
        <v>0</v>
      </c>
      <c r="BV105" s="97">
        <f t="shared" si="1518"/>
        <v>0</v>
      </c>
      <c r="BW105" s="251"/>
      <c r="BX105" s="251"/>
      <c r="BY105" s="248"/>
      <c r="BZ105" s="248"/>
      <c r="CA105" s="248"/>
      <c r="CB105" s="248"/>
      <c r="CC105" s="96">
        <f>VLOOKUP($E105,'факт '!$E$7:$DM$254,33,0)</f>
        <v>0</v>
      </c>
      <c r="CD105" s="96">
        <f>VLOOKUP($E105,'факт '!$E$7:$DM$254,34,0)</f>
        <v>0</v>
      </c>
      <c r="CE105" s="105">
        <f>VLOOKUP($E105,'факт '!$E$7:$DM$254,35,0)</f>
        <v>0</v>
      </c>
      <c r="CF105" s="96">
        <f>VLOOKUP($E105,'факт '!$E$7:$DM$254,36,0)</f>
        <v>0</v>
      </c>
      <c r="CG105" s="96">
        <f>VLOOKUP($E105,'факт '!$E$7:$DM$254,37,0)</f>
        <v>0</v>
      </c>
      <c r="CH105" s="96">
        <f>VLOOKUP($E105,'факт '!$E$7:$DM$254,38,0)</f>
        <v>0</v>
      </c>
      <c r="CI105" s="96">
        <f t="shared" ref="CI105:CI108" si="1847">CC105+CF105</f>
        <v>0</v>
      </c>
      <c r="CJ105" s="96">
        <f t="shared" ref="CJ105:CJ108" si="1848">CD105+CG105</f>
        <v>0</v>
      </c>
      <c r="CK105" s="172">
        <f t="shared" ref="CK105:CK108" si="1849">CE105+CH105</f>
        <v>0</v>
      </c>
      <c r="CL105" s="97">
        <f t="shared" si="1797"/>
        <v>0</v>
      </c>
      <c r="CM105" s="97">
        <f t="shared" si="1798"/>
        <v>0</v>
      </c>
      <c r="CN105" s="235">
        <f t="shared" ref="CN105:CN108" si="1850">$H105</f>
        <v>0</v>
      </c>
      <c r="CO105" s="97" t="e">
        <f t="shared" ref="CO105:CO108" si="1851">CD105/CC105</f>
        <v>#DIV/0!</v>
      </c>
      <c r="CP105" s="248"/>
      <c r="CQ105" s="248"/>
      <c r="CR105" s="248"/>
      <c r="CS105" s="248"/>
      <c r="CT105" s="248"/>
      <c r="CU105" s="248"/>
      <c r="CV105" s="96"/>
      <c r="CW105" s="248"/>
      <c r="CX105" s="248"/>
      <c r="CY105" s="96"/>
      <c r="CZ105" s="96">
        <f t="shared" si="1760"/>
        <v>0</v>
      </c>
      <c r="DA105" s="96">
        <f t="shared" si="1761"/>
        <v>0</v>
      </c>
      <c r="DB105" s="96"/>
      <c r="DC105" s="251">
        <f t="shared" si="1738"/>
        <v>0</v>
      </c>
      <c r="DD105" s="251">
        <f t="shared" si="1739"/>
        <v>0</v>
      </c>
      <c r="DE105" s="251"/>
      <c r="DF105" s="251"/>
      <c r="DG105" s="248"/>
      <c r="DH105" s="248"/>
      <c r="DI105" s="248"/>
      <c r="DJ105" s="248"/>
      <c r="DK105" s="248"/>
      <c r="DL105" s="248"/>
      <c r="DM105" s="248"/>
      <c r="DN105" s="248"/>
      <c r="DO105" s="248"/>
      <c r="DP105" s="248"/>
      <c r="DQ105" s="96">
        <f t="shared" si="1762"/>
        <v>0</v>
      </c>
      <c r="DR105" s="96">
        <f t="shared" si="1763"/>
        <v>0</v>
      </c>
      <c r="DS105" s="96"/>
      <c r="DT105" s="251">
        <f t="shared" si="1740"/>
        <v>0</v>
      </c>
      <c r="DU105" s="251">
        <f t="shared" si="1741"/>
        <v>0</v>
      </c>
      <c r="DV105" s="251"/>
      <c r="DW105" s="251"/>
      <c r="DX105" s="248"/>
      <c r="DY105" s="248"/>
      <c r="DZ105" s="248"/>
      <c r="EA105" s="248"/>
      <c r="EB105" s="248"/>
      <c r="EC105" s="248"/>
      <c r="ED105" s="248"/>
      <c r="EE105" s="248"/>
      <c r="EF105" s="248"/>
      <c r="EG105" s="248"/>
      <c r="EH105" s="96">
        <f t="shared" si="1764"/>
        <v>0</v>
      </c>
      <c r="EI105" s="96">
        <f t="shared" si="1765"/>
        <v>0</v>
      </c>
      <c r="EJ105" s="96"/>
      <c r="EK105" s="251">
        <f t="shared" si="1742"/>
        <v>0</v>
      </c>
      <c r="EL105" s="251">
        <f t="shared" si="1743"/>
        <v>0</v>
      </c>
      <c r="EM105" s="251"/>
      <c r="EN105" s="251"/>
      <c r="EO105" s="248"/>
      <c r="EP105" s="248"/>
      <c r="EQ105" s="248"/>
      <c r="ER105" s="248"/>
      <c r="ES105" s="248"/>
      <c r="ET105" s="248"/>
      <c r="EU105" s="248"/>
      <c r="EV105" s="248"/>
      <c r="EW105" s="248"/>
      <c r="EX105" s="248"/>
      <c r="EY105" s="96">
        <f t="shared" si="1766"/>
        <v>0</v>
      </c>
      <c r="EZ105" s="96">
        <f t="shared" si="1767"/>
        <v>0</v>
      </c>
      <c r="FA105" s="96"/>
      <c r="FB105" s="251">
        <f t="shared" si="1744"/>
        <v>0</v>
      </c>
      <c r="FC105" s="251">
        <f t="shared" si="1745"/>
        <v>0</v>
      </c>
      <c r="FD105" s="251"/>
      <c r="FE105" s="251"/>
      <c r="FF105" s="248"/>
      <c r="FG105" s="248"/>
      <c r="FH105" s="248"/>
      <c r="FI105" s="248"/>
      <c r="FJ105" s="248"/>
      <c r="FK105" s="248"/>
      <c r="FL105" s="248"/>
      <c r="FM105" s="248"/>
      <c r="FN105" s="248"/>
      <c r="FO105" s="248"/>
      <c r="FP105" s="96">
        <f t="shared" si="1768"/>
        <v>0</v>
      </c>
      <c r="FQ105" s="96">
        <f t="shared" si="1769"/>
        <v>0</v>
      </c>
      <c r="FR105" s="96"/>
      <c r="FS105" s="251">
        <f t="shared" si="1746"/>
        <v>0</v>
      </c>
      <c r="FT105" s="251">
        <f t="shared" si="1747"/>
        <v>0</v>
      </c>
      <c r="FU105" s="251"/>
      <c r="FV105" s="251"/>
      <c r="FW105" s="248"/>
      <c r="FX105" s="248"/>
      <c r="FY105" s="248"/>
      <c r="FZ105" s="248"/>
      <c r="GA105" s="96">
        <f>VLOOKUP($E105,'факт '!$E$7:$DM$254,63,0)</f>
        <v>0</v>
      </c>
      <c r="GB105" s="96">
        <f>VLOOKUP($E105,'факт '!$E$7:$DM$254,64,0)</f>
        <v>0</v>
      </c>
      <c r="GC105" s="96">
        <f>VLOOKUP($E105,'факт '!$E$7:$DM$254,65,0)</f>
        <v>0</v>
      </c>
      <c r="GD105" s="96">
        <f>VLOOKUP($E105,'факт '!$E$7:$DM$254,66,0)</f>
        <v>0</v>
      </c>
      <c r="GE105" s="96">
        <f>VLOOKUP($E105,'факт '!$E$7:$DM$254,67,0)</f>
        <v>0</v>
      </c>
      <c r="GF105" s="96">
        <f>VLOOKUP($E105,'факт '!$E$7:$DM$254,68,0)</f>
        <v>0</v>
      </c>
      <c r="GG105" s="96">
        <f t="shared" si="1770"/>
        <v>0</v>
      </c>
      <c r="GH105" s="96">
        <f t="shared" si="1771"/>
        <v>0</v>
      </c>
      <c r="GI105" s="96">
        <f t="shared" si="1771"/>
        <v>0</v>
      </c>
      <c r="GJ105" s="97">
        <f t="shared" si="1815"/>
        <v>0</v>
      </c>
      <c r="GK105" s="97">
        <f t="shared" si="1816"/>
        <v>0</v>
      </c>
      <c r="GL105" s="251"/>
      <c r="GM105" s="251"/>
      <c r="GN105" s="248"/>
      <c r="GO105" s="248"/>
      <c r="GP105" s="248"/>
      <c r="GQ105" s="248"/>
      <c r="GR105" s="96">
        <f>VLOOKUP($E105,'факт '!$E$7:$DM$254,93,0)</f>
        <v>0</v>
      </c>
      <c r="GS105" s="96">
        <f>VLOOKUP($E105,'факт '!$E$7:$DM$254,94,0)</f>
        <v>0</v>
      </c>
      <c r="GT105" s="96">
        <f>VLOOKUP($E105,'факт '!$E$7:$DM$254,95,0)</f>
        <v>0</v>
      </c>
      <c r="GU105" s="96">
        <f>VLOOKUP($E105,'факт '!$E$7:$DM$254,96,0)</f>
        <v>0</v>
      </c>
      <c r="GV105" s="96">
        <f>VLOOKUP($E105,'факт '!$E$7:$DM$254,97,0)</f>
        <v>0</v>
      </c>
      <c r="GW105" s="96">
        <f>VLOOKUP($E105,'факт '!$E$7:$DM$254,98,0)</f>
        <v>0</v>
      </c>
      <c r="GX105" s="96">
        <f t="shared" ref="GX105:GX108" si="1852">GR105+GU105</f>
        <v>0</v>
      </c>
      <c r="GY105" s="96">
        <f t="shared" ref="GY105:GY108" si="1853">GS105+GV105</f>
        <v>0</v>
      </c>
      <c r="GZ105" s="96">
        <f t="shared" ref="GZ105:GZ108" si="1854">GT105+GW105</f>
        <v>0</v>
      </c>
      <c r="HA105" s="97">
        <f t="shared" si="1818"/>
        <v>0</v>
      </c>
      <c r="HB105" s="97">
        <f t="shared" si="1819"/>
        <v>0</v>
      </c>
      <c r="HC105" s="235">
        <f t="shared" ref="HC105:HC108" si="1855">$H105</f>
        <v>0</v>
      </c>
      <c r="HD105" s="236" t="e">
        <f t="shared" ref="HD105:HD108" si="1856">GS105/GR105</f>
        <v>#DIV/0!</v>
      </c>
      <c r="HE105" s="248"/>
      <c r="HF105" s="248"/>
      <c r="HG105" s="248"/>
      <c r="HH105" s="248"/>
      <c r="HI105" s="252"/>
      <c r="HJ105" s="252"/>
      <c r="HK105" s="252"/>
      <c r="HL105" s="248"/>
      <c r="HM105" s="248"/>
      <c r="HN105" s="248"/>
      <c r="HO105" s="96">
        <f t="shared" si="1772"/>
        <v>0</v>
      </c>
      <c r="HP105" s="96">
        <f t="shared" si="1773"/>
        <v>0</v>
      </c>
      <c r="HQ105" s="96"/>
      <c r="HR105" s="251">
        <f t="shared" si="1748"/>
        <v>0</v>
      </c>
      <c r="HS105" s="251">
        <f t="shared" si="1749"/>
        <v>0</v>
      </c>
      <c r="HT105" s="251"/>
      <c r="HU105" s="251"/>
      <c r="HV105" s="248"/>
      <c r="HW105" s="248"/>
      <c r="HX105" s="248"/>
      <c r="HY105" s="248"/>
      <c r="HZ105" s="96">
        <f>VLOOKUP($E105,'факт '!$E$7:$DM$254,87,0)</f>
        <v>0</v>
      </c>
      <c r="IA105" s="96">
        <f>VLOOKUP($E105,'факт '!$E$7:$DM$254,88,0)</f>
        <v>0</v>
      </c>
      <c r="IB105" s="96">
        <f>VLOOKUP($E105,'факт '!$E$7:$DM$254,89,0)</f>
        <v>0</v>
      </c>
      <c r="IC105" s="96">
        <f>VLOOKUP($E105,'факт '!$E$7:$DM$254,90,0)</f>
        <v>0</v>
      </c>
      <c r="ID105" s="96">
        <f>VLOOKUP($E105,'факт '!$E$7:$DM$254,91,0)</f>
        <v>0</v>
      </c>
      <c r="IE105" s="96">
        <f>VLOOKUP($E105,'факт '!$E$7:$DM$254,92,0)</f>
        <v>0</v>
      </c>
      <c r="IF105" s="96">
        <f t="shared" si="1774"/>
        <v>0</v>
      </c>
      <c r="IG105" s="96">
        <f t="shared" si="1775"/>
        <v>0</v>
      </c>
      <c r="IH105" s="96"/>
      <c r="II105" s="97">
        <f t="shared" si="1826"/>
        <v>0</v>
      </c>
      <c r="IJ105" s="97">
        <f t="shared" si="1827"/>
        <v>0</v>
      </c>
      <c r="IK105" s="251"/>
      <c r="IL105" s="251"/>
      <c r="IM105" s="248"/>
      <c r="IN105" s="248"/>
      <c r="IO105" s="248"/>
      <c r="IP105" s="248"/>
      <c r="IQ105" s="252"/>
      <c r="IR105" s="252"/>
      <c r="IS105" s="252"/>
      <c r="IT105" s="248"/>
      <c r="IU105" s="248"/>
      <c r="IV105" s="248"/>
      <c r="IW105" s="96">
        <f t="shared" si="1776"/>
        <v>0</v>
      </c>
      <c r="IX105" s="96">
        <f t="shared" si="1777"/>
        <v>0</v>
      </c>
      <c r="IY105" s="96"/>
      <c r="IZ105" s="251">
        <f t="shared" si="1750"/>
        <v>0</v>
      </c>
      <c r="JA105" s="251">
        <f t="shared" si="1751"/>
        <v>0</v>
      </c>
      <c r="JB105" s="251"/>
      <c r="JC105" s="251"/>
      <c r="JD105" s="248"/>
      <c r="JE105" s="248"/>
      <c r="JF105" s="248"/>
      <c r="JG105" s="248"/>
      <c r="JH105" s="248"/>
      <c r="JI105" s="248"/>
      <c r="JJ105" s="248"/>
      <c r="JK105" s="248"/>
      <c r="JL105" s="248"/>
      <c r="JM105" s="248"/>
      <c r="JN105" s="248">
        <f t="shared" si="1778"/>
        <v>0</v>
      </c>
      <c r="JO105" s="248">
        <f t="shared" si="1779"/>
        <v>0</v>
      </c>
      <c r="JP105" s="248">
        <f t="shared" si="1779"/>
        <v>0</v>
      </c>
      <c r="JQ105" s="251">
        <f t="shared" si="1752"/>
        <v>0</v>
      </c>
      <c r="JR105" s="251">
        <f t="shared" si="1753"/>
        <v>0</v>
      </c>
      <c r="JS105" s="251"/>
      <c r="JT105" s="251"/>
      <c r="JU105" s="251"/>
      <c r="JV105" s="251"/>
      <c r="JW105" s="251"/>
      <c r="JX105" s="251"/>
      <c r="JY105" s="251"/>
      <c r="JZ105" s="251"/>
      <c r="KA105" s="251"/>
      <c r="KB105" s="251"/>
      <c r="KC105" s="251"/>
      <c r="KD105" s="251"/>
      <c r="KE105" s="251"/>
      <c r="KF105" s="251"/>
      <c r="KG105" s="251"/>
      <c r="KH105" s="251">
        <f t="shared" si="1754"/>
        <v>0</v>
      </c>
      <c r="KI105" s="251">
        <f t="shared" si="1755"/>
        <v>0</v>
      </c>
      <c r="KJ105" s="251"/>
      <c r="KK105" s="251"/>
      <c r="KL105" s="251"/>
      <c r="KM105" s="251"/>
      <c r="KN105" s="251"/>
      <c r="KO105" s="251"/>
      <c r="KP105" s="251"/>
      <c r="KQ105" s="251"/>
      <c r="KR105" s="251"/>
      <c r="KS105" s="251"/>
      <c r="KT105" s="251"/>
      <c r="KU105" s="251"/>
      <c r="KV105" s="251"/>
      <c r="KW105" s="251"/>
      <c r="KX105" s="251"/>
      <c r="KY105" s="251">
        <f t="shared" si="1652"/>
        <v>0</v>
      </c>
      <c r="KZ105" s="251">
        <f t="shared" si="1653"/>
        <v>0</v>
      </c>
      <c r="LA105" s="251"/>
      <c r="LB105" s="251"/>
      <c r="LC105" s="253"/>
      <c r="LD105" s="254"/>
      <c r="LE105" s="253"/>
      <c r="LF105" s="253"/>
      <c r="LG105" s="231">
        <f t="shared" ref="LG105:LG108" si="1857">M105+AD105+AU105+BL105+CC105+CT105+DK105+EB105+ES105+FJ105+GA105+GR105+HI105+HZ105+IQ105+JH105+JY105+KP105</f>
        <v>0</v>
      </c>
      <c r="LH105" s="231">
        <f t="shared" ref="LH105:LH108" si="1858">N105+AE105+AV105+BM105+CD105+CU105+DL105+EC105+ET105+FK105+GB105+GS105+HJ105+IA105+IR105+JI105+JZ105+KQ105</f>
        <v>0</v>
      </c>
      <c r="LI105" s="231">
        <f t="shared" ref="LI105:LI108" si="1859">O105+AF105+AW105+BN105+CE105+CV105+DM105+ED105+EU105+FL105+GC105+GT105+HK105+IB105+IS105+JJ105+KA105+KR105</f>
        <v>0</v>
      </c>
      <c r="LJ105" s="231">
        <f t="shared" ref="LJ105:LJ108" si="1860">P105+AG105+AX105+BO105+CF105+CW105+DN105+EE105+EV105+FM105+GD105+GU105+HL105+IC105+IT105+JK105+KB105+KS105</f>
        <v>0</v>
      </c>
      <c r="LK105" s="231">
        <f t="shared" ref="LK105:LK108" si="1861">Q105+AH105+AY105+BP105+CG105+CX105+DO105+EF105+EW105+FN105+GE105+GV105+HM105+ID105+IU105+JL105+KC105+KT105</f>
        <v>0</v>
      </c>
      <c r="LL105" s="231">
        <f t="shared" ref="LL105:LL108" si="1862">R105+AI105+AZ105+BQ105+CH105+CY105+DP105+EG105+EX105+FO105+GF105+GW105+HN105+IE105+IV105+JM105+KD105+KU105</f>
        <v>0</v>
      </c>
      <c r="LM105" s="231">
        <f t="shared" si="1833"/>
        <v>0</v>
      </c>
      <c r="LN105" s="231">
        <f t="shared" si="1834"/>
        <v>0</v>
      </c>
      <c r="LO105" s="231">
        <f t="shared" si="1834"/>
        <v>0</v>
      </c>
      <c r="LP105" s="231">
        <f t="shared" si="1520"/>
        <v>0</v>
      </c>
      <c r="LQ105" s="231">
        <f t="shared" si="1521"/>
        <v>0</v>
      </c>
      <c r="LR105" s="256"/>
      <c r="LS105" s="257"/>
      <c r="LT105" s="258">
        <f t="shared" si="1513"/>
        <v>0</v>
      </c>
      <c r="LU105" s="258"/>
      <c r="LV105" s="287"/>
    </row>
    <row r="106" spans="1:335" x14ac:dyDescent="0.2">
      <c r="A106" s="215">
        <v>1</v>
      </c>
      <c r="B106" s="215">
        <v>1</v>
      </c>
      <c r="C106" s="453"/>
      <c r="D106" s="454"/>
      <c r="E106" s="443" t="s">
        <v>338</v>
      </c>
      <c r="F106" s="82"/>
      <c r="G106" s="122"/>
      <c r="H106" s="156"/>
      <c r="I106" s="96"/>
      <c r="J106" s="96"/>
      <c r="K106" s="96"/>
      <c r="L106" s="96"/>
      <c r="M106" s="96">
        <f>VLOOKUP($E106,'факт '!$E$7:$DM$254,3,0)</f>
        <v>0</v>
      </c>
      <c r="N106" s="96">
        <f>VLOOKUP($E106,'факт '!$E$7:$DM$254,4,0)</f>
        <v>0</v>
      </c>
      <c r="O106" s="96">
        <f>VLOOKUP($E106,'факт '!$E$7:$DM$254,5,0)</f>
        <v>0</v>
      </c>
      <c r="P106" s="96">
        <f>VLOOKUP($E106,'факт '!$E$7:$DM$254,6,0)</f>
        <v>0</v>
      </c>
      <c r="Q106" s="96">
        <f>VLOOKUP($E106,'факт '!$E$7:$DM$254,7,0)</f>
        <v>0</v>
      </c>
      <c r="R106" s="96">
        <f>VLOOKUP($E106,'факт '!$E$7:$DM$254,8,0)</f>
        <v>0</v>
      </c>
      <c r="S106" s="96">
        <f t="shared" si="1836"/>
        <v>0</v>
      </c>
      <c r="T106" s="96">
        <f t="shared" si="1837"/>
        <v>0</v>
      </c>
      <c r="U106" s="96">
        <f t="shared" si="1838"/>
        <v>0</v>
      </c>
      <c r="V106" s="97">
        <f t="shared" si="1783"/>
        <v>0</v>
      </c>
      <c r="W106" s="97">
        <f t="shared" si="1784"/>
        <v>0</v>
      </c>
      <c r="X106" s="97"/>
      <c r="Y106" s="97"/>
      <c r="Z106" s="96"/>
      <c r="AA106" s="96"/>
      <c r="AB106" s="96"/>
      <c r="AC106" s="96"/>
      <c r="AD106" s="96">
        <f>VLOOKUP($E106,'факт '!$E$7:$DM$254,15,0)</f>
        <v>0</v>
      </c>
      <c r="AE106" s="96">
        <f>VLOOKUP($E106,'факт '!$E$7:$DM$254,16,0)</f>
        <v>0</v>
      </c>
      <c r="AF106" s="105">
        <f>VLOOKUP($E106,'факт '!$E$7:$DM$254,17,0)</f>
        <v>0</v>
      </c>
      <c r="AG106" s="96">
        <f>VLOOKUP($E106,'факт '!$E$7:$DM$254,18,0)</f>
        <v>0</v>
      </c>
      <c r="AH106" s="96">
        <f>VLOOKUP($E106,'факт '!$E$7:$DM$254,19,0)</f>
        <v>0</v>
      </c>
      <c r="AI106" s="96">
        <f>VLOOKUP($E106,'факт '!$E$7:$DM$254,20,0)</f>
        <v>0</v>
      </c>
      <c r="AJ106" s="96">
        <f t="shared" si="1839"/>
        <v>0</v>
      </c>
      <c r="AK106" s="96">
        <f t="shared" si="1840"/>
        <v>0</v>
      </c>
      <c r="AL106" s="172">
        <f t="shared" si="1841"/>
        <v>0</v>
      </c>
      <c r="AM106" s="97">
        <f t="shared" si="1842"/>
        <v>0</v>
      </c>
      <c r="AN106" s="97">
        <f t="shared" si="1843"/>
        <v>0</v>
      </c>
      <c r="AO106" s="97"/>
      <c r="AP106" s="97"/>
      <c r="AQ106" s="96"/>
      <c r="AR106" s="96"/>
      <c r="AS106" s="96"/>
      <c r="AT106" s="96"/>
      <c r="AU106" s="247"/>
      <c r="AV106" s="247"/>
      <c r="AW106" s="247"/>
      <c r="AX106" s="96"/>
      <c r="AY106" s="96"/>
      <c r="AZ106" s="96"/>
      <c r="BA106" s="96">
        <f t="shared" si="1735"/>
        <v>0</v>
      </c>
      <c r="BB106" s="96">
        <f t="shared" si="1735"/>
        <v>0</v>
      </c>
      <c r="BC106" s="96"/>
      <c r="BD106" s="97">
        <f t="shared" si="1736"/>
        <v>0</v>
      </c>
      <c r="BE106" s="97">
        <f t="shared" si="1737"/>
        <v>0</v>
      </c>
      <c r="BF106" s="97"/>
      <c r="BG106" s="97"/>
      <c r="BH106" s="96"/>
      <c r="BI106" s="96"/>
      <c r="BJ106" s="96"/>
      <c r="BK106" s="96"/>
      <c r="BL106" s="96">
        <f>VLOOKUP($E106,'факт '!$E$7:$DM$254,21,0)</f>
        <v>0</v>
      </c>
      <c r="BM106" s="96">
        <f>VLOOKUP($E106,'факт '!$E$7:$DM$254,22,0)</f>
        <v>0</v>
      </c>
      <c r="BN106" s="96">
        <f>VLOOKUP($E106,'факт '!$E$7:$DM$254,23,0)</f>
        <v>0</v>
      </c>
      <c r="BO106" s="105">
        <f>VLOOKUP($E106,'факт '!$E$7:$DM$254,24,0)</f>
        <v>0</v>
      </c>
      <c r="BP106" s="96">
        <f>VLOOKUP($E106,'факт '!$E$7:$DM$254,25,0)</f>
        <v>0</v>
      </c>
      <c r="BQ106" s="96">
        <f>VLOOKUP($E106,'факт '!$E$7:$DM$254,26,0)</f>
        <v>0</v>
      </c>
      <c r="BR106" s="96">
        <f t="shared" si="1844"/>
        <v>0</v>
      </c>
      <c r="BS106" s="96">
        <f t="shared" si="1845"/>
        <v>0</v>
      </c>
      <c r="BT106" s="172">
        <f t="shared" si="1846"/>
        <v>0</v>
      </c>
      <c r="BU106" s="97">
        <f t="shared" si="1517"/>
        <v>0</v>
      </c>
      <c r="BV106" s="97">
        <f t="shared" si="1518"/>
        <v>0</v>
      </c>
      <c r="BW106" s="97"/>
      <c r="BX106" s="97"/>
      <c r="BY106" s="96"/>
      <c r="BZ106" s="96"/>
      <c r="CA106" s="96"/>
      <c r="CB106" s="96"/>
      <c r="CC106" s="96">
        <f>VLOOKUP($E106,'факт '!$E$7:$DM$254,33,0)</f>
        <v>0</v>
      </c>
      <c r="CD106" s="96">
        <f>VLOOKUP($E106,'факт '!$E$7:$DM$254,34,0)</f>
        <v>0</v>
      </c>
      <c r="CE106" s="105">
        <f>VLOOKUP($E106,'факт '!$E$7:$DM$254,35,0)</f>
        <v>0</v>
      </c>
      <c r="CF106" s="96">
        <f>VLOOKUP($E106,'факт '!$E$7:$DM$254,36,0)</f>
        <v>0</v>
      </c>
      <c r="CG106" s="96">
        <f>VLOOKUP($E106,'факт '!$E$7:$DM$254,37,0)</f>
        <v>0</v>
      </c>
      <c r="CH106" s="96">
        <f>VLOOKUP($E106,'факт '!$E$7:$DM$254,38,0)</f>
        <v>0</v>
      </c>
      <c r="CI106" s="96">
        <f t="shared" si="1847"/>
        <v>0</v>
      </c>
      <c r="CJ106" s="96">
        <f t="shared" si="1848"/>
        <v>0</v>
      </c>
      <c r="CK106" s="172">
        <f t="shared" si="1849"/>
        <v>0</v>
      </c>
      <c r="CL106" s="97">
        <f t="shared" si="1797"/>
        <v>0</v>
      </c>
      <c r="CM106" s="97">
        <f t="shared" si="1798"/>
        <v>0</v>
      </c>
      <c r="CN106" s="235">
        <f t="shared" si="1850"/>
        <v>0</v>
      </c>
      <c r="CO106" s="97" t="e">
        <f t="shared" si="1851"/>
        <v>#DIV/0!</v>
      </c>
      <c r="CP106" s="96"/>
      <c r="CQ106" s="96"/>
      <c r="CR106" s="96"/>
      <c r="CS106" s="96"/>
      <c r="CT106" s="96"/>
      <c r="CU106" s="96"/>
      <c r="CV106" s="96"/>
      <c r="CW106" s="96"/>
      <c r="CX106" s="96"/>
      <c r="CY106" s="96"/>
      <c r="CZ106" s="96">
        <f t="shared" si="1760"/>
        <v>0</v>
      </c>
      <c r="DA106" s="96">
        <f t="shared" si="1761"/>
        <v>0</v>
      </c>
      <c r="DB106" s="96"/>
      <c r="DC106" s="97">
        <f t="shared" si="1738"/>
        <v>0</v>
      </c>
      <c r="DD106" s="97">
        <f t="shared" si="1739"/>
        <v>0</v>
      </c>
      <c r="DE106" s="97"/>
      <c r="DF106" s="97"/>
      <c r="DG106" s="96"/>
      <c r="DH106" s="96"/>
      <c r="DI106" s="96"/>
      <c r="DJ106" s="96"/>
      <c r="DK106" s="96"/>
      <c r="DL106" s="96"/>
      <c r="DM106" s="96"/>
      <c r="DN106" s="96"/>
      <c r="DO106" s="96"/>
      <c r="DP106" s="96"/>
      <c r="DQ106" s="96">
        <f t="shared" si="1762"/>
        <v>0</v>
      </c>
      <c r="DR106" s="96">
        <f t="shared" si="1763"/>
        <v>0</v>
      </c>
      <c r="DS106" s="96"/>
      <c r="DT106" s="97">
        <f t="shared" si="1740"/>
        <v>0</v>
      </c>
      <c r="DU106" s="97">
        <f t="shared" si="1741"/>
        <v>0</v>
      </c>
      <c r="DV106" s="97"/>
      <c r="DW106" s="97"/>
      <c r="DX106" s="96"/>
      <c r="DY106" s="96"/>
      <c r="DZ106" s="96"/>
      <c r="EA106" s="96"/>
      <c r="EB106" s="96"/>
      <c r="EC106" s="96"/>
      <c r="ED106" s="96"/>
      <c r="EE106" s="96"/>
      <c r="EF106" s="96"/>
      <c r="EG106" s="96"/>
      <c r="EH106" s="96">
        <f t="shared" si="1764"/>
        <v>0</v>
      </c>
      <c r="EI106" s="96">
        <f t="shared" si="1765"/>
        <v>0</v>
      </c>
      <c r="EJ106" s="96"/>
      <c r="EK106" s="97">
        <f t="shared" si="1742"/>
        <v>0</v>
      </c>
      <c r="EL106" s="97">
        <f t="shared" si="1743"/>
        <v>0</v>
      </c>
      <c r="EM106" s="97"/>
      <c r="EN106" s="97"/>
      <c r="EO106" s="96"/>
      <c r="EP106" s="96"/>
      <c r="EQ106" s="96"/>
      <c r="ER106" s="96"/>
      <c r="ES106" s="96"/>
      <c r="ET106" s="96"/>
      <c r="EU106" s="96"/>
      <c r="EV106" s="96"/>
      <c r="EW106" s="96"/>
      <c r="EX106" s="96"/>
      <c r="EY106" s="96">
        <f t="shared" si="1766"/>
        <v>0</v>
      </c>
      <c r="EZ106" s="96">
        <f t="shared" si="1767"/>
        <v>0</v>
      </c>
      <c r="FA106" s="96"/>
      <c r="FB106" s="97">
        <f t="shared" si="1744"/>
        <v>0</v>
      </c>
      <c r="FC106" s="97">
        <f t="shared" si="1745"/>
        <v>0</v>
      </c>
      <c r="FD106" s="97"/>
      <c r="FE106" s="97"/>
      <c r="FF106" s="96"/>
      <c r="FG106" s="96"/>
      <c r="FH106" s="96"/>
      <c r="FI106" s="96"/>
      <c r="FJ106" s="96"/>
      <c r="FK106" s="96"/>
      <c r="FL106" s="96"/>
      <c r="FM106" s="96"/>
      <c r="FN106" s="96"/>
      <c r="FO106" s="96"/>
      <c r="FP106" s="96">
        <f t="shared" si="1768"/>
        <v>0</v>
      </c>
      <c r="FQ106" s="96">
        <f t="shared" si="1769"/>
        <v>0</v>
      </c>
      <c r="FR106" s="96"/>
      <c r="FS106" s="97">
        <f t="shared" si="1746"/>
        <v>0</v>
      </c>
      <c r="FT106" s="97">
        <f t="shared" si="1747"/>
        <v>0</v>
      </c>
      <c r="FU106" s="97"/>
      <c r="FV106" s="97"/>
      <c r="FW106" s="96"/>
      <c r="FX106" s="96"/>
      <c r="FY106" s="96"/>
      <c r="FZ106" s="96"/>
      <c r="GA106" s="96">
        <f>VLOOKUP($E106,'факт '!$E$7:$DM$254,63,0)</f>
        <v>0</v>
      </c>
      <c r="GB106" s="96">
        <f>VLOOKUP($E106,'факт '!$E$7:$DM$254,64,0)</f>
        <v>0</v>
      </c>
      <c r="GC106" s="96">
        <f>VLOOKUP($E106,'факт '!$E$7:$DM$254,65,0)</f>
        <v>0</v>
      </c>
      <c r="GD106" s="96">
        <f>VLOOKUP($E106,'факт '!$E$7:$DM$254,66,0)</f>
        <v>0</v>
      </c>
      <c r="GE106" s="96">
        <f>VLOOKUP($E106,'факт '!$E$7:$DM$254,67,0)</f>
        <v>0</v>
      </c>
      <c r="GF106" s="96">
        <f>VLOOKUP($E106,'факт '!$E$7:$DM$254,68,0)</f>
        <v>0</v>
      </c>
      <c r="GG106" s="96">
        <f t="shared" si="1770"/>
        <v>0</v>
      </c>
      <c r="GH106" s="96">
        <f t="shared" si="1771"/>
        <v>0</v>
      </c>
      <c r="GI106" s="96">
        <f t="shared" si="1771"/>
        <v>0</v>
      </c>
      <c r="GJ106" s="97">
        <f t="shared" si="1815"/>
        <v>0</v>
      </c>
      <c r="GK106" s="97">
        <f t="shared" si="1816"/>
        <v>0</v>
      </c>
      <c r="GL106" s="97"/>
      <c r="GM106" s="97"/>
      <c r="GN106" s="96"/>
      <c r="GO106" s="96"/>
      <c r="GP106" s="96"/>
      <c r="GQ106" s="96"/>
      <c r="GR106" s="96">
        <f>VLOOKUP($E106,'факт '!$E$7:$DM$254,93,0)</f>
        <v>0</v>
      </c>
      <c r="GS106" s="96">
        <f>VLOOKUP($E106,'факт '!$E$7:$DM$254,94,0)</f>
        <v>0</v>
      </c>
      <c r="GT106" s="96">
        <f>VLOOKUP($E106,'факт '!$E$7:$DM$254,95,0)</f>
        <v>0</v>
      </c>
      <c r="GU106" s="96">
        <f>VLOOKUP($E106,'факт '!$E$7:$DM$254,96,0)</f>
        <v>0</v>
      </c>
      <c r="GV106" s="96">
        <f>VLOOKUP($E106,'факт '!$E$7:$DM$254,97,0)</f>
        <v>0</v>
      </c>
      <c r="GW106" s="96">
        <f>VLOOKUP($E106,'факт '!$E$7:$DM$254,98,0)</f>
        <v>0</v>
      </c>
      <c r="GX106" s="96">
        <f t="shared" si="1852"/>
        <v>0</v>
      </c>
      <c r="GY106" s="96">
        <f t="shared" si="1853"/>
        <v>0</v>
      </c>
      <c r="GZ106" s="96">
        <f t="shared" si="1854"/>
        <v>0</v>
      </c>
      <c r="HA106" s="97">
        <f t="shared" si="1818"/>
        <v>0</v>
      </c>
      <c r="HB106" s="97">
        <f t="shared" si="1819"/>
        <v>0</v>
      </c>
      <c r="HC106" s="235">
        <f t="shared" si="1855"/>
        <v>0</v>
      </c>
      <c r="HD106" s="236" t="e">
        <f t="shared" si="1856"/>
        <v>#DIV/0!</v>
      </c>
      <c r="HE106" s="96"/>
      <c r="HF106" s="96"/>
      <c r="HG106" s="96"/>
      <c r="HH106" s="96"/>
      <c r="HI106" s="247"/>
      <c r="HJ106" s="247"/>
      <c r="HK106" s="247"/>
      <c r="HL106" s="96"/>
      <c r="HM106" s="96"/>
      <c r="HN106" s="96"/>
      <c r="HO106" s="96">
        <f t="shared" si="1772"/>
        <v>0</v>
      </c>
      <c r="HP106" s="96">
        <f t="shared" si="1773"/>
        <v>0</v>
      </c>
      <c r="HQ106" s="96"/>
      <c r="HR106" s="97">
        <f t="shared" si="1748"/>
        <v>0</v>
      </c>
      <c r="HS106" s="97">
        <f t="shared" si="1749"/>
        <v>0</v>
      </c>
      <c r="HT106" s="97"/>
      <c r="HU106" s="97"/>
      <c r="HV106" s="96"/>
      <c r="HW106" s="96"/>
      <c r="HX106" s="96"/>
      <c r="HY106" s="96"/>
      <c r="HZ106" s="96">
        <f>VLOOKUP($E106,'факт '!$E$7:$DM$254,87,0)</f>
        <v>0</v>
      </c>
      <c r="IA106" s="96">
        <f>VLOOKUP($E106,'факт '!$E$7:$DM$254,88,0)</f>
        <v>0</v>
      </c>
      <c r="IB106" s="96">
        <f>VLOOKUP($E106,'факт '!$E$7:$DM$254,89,0)</f>
        <v>0</v>
      </c>
      <c r="IC106" s="96">
        <f>VLOOKUP($E106,'факт '!$E$7:$DM$254,90,0)</f>
        <v>0</v>
      </c>
      <c r="ID106" s="96">
        <f>VLOOKUP($E106,'факт '!$E$7:$DM$254,91,0)</f>
        <v>0</v>
      </c>
      <c r="IE106" s="96">
        <f>VLOOKUP($E106,'факт '!$E$7:$DM$254,92,0)</f>
        <v>0</v>
      </c>
      <c r="IF106" s="96">
        <f t="shared" si="1774"/>
        <v>0</v>
      </c>
      <c r="IG106" s="96">
        <f t="shared" si="1775"/>
        <v>0</v>
      </c>
      <c r="IH106" s="96"/>
      <c r="II106" s="97">
        <f t="shared" si="1826"/>
        <v>0</v>
      </c>
      <c r="IJ106" s="97">
        <f t="shared" si="1827"/>
        <v>0</v>
      </c>
      <c r="IK106" s="97"/>
      <c r="IL106" s="97"/>
      <c r="IM106" s="96"/>
      <c r="IN106" s="96"/>
      <c r="IO106" s="96"/>
      <c r="IP106" s="96"/>
      <c r="IQ106" s="247"/>
      <c r="IR106" s="247"/>
      <c r="IS106" s="247"/>
      <c r="IT106" s="96"/>
      <c r="IU106" s="96"/>
      <c r="IV106" s="96"/>
      <c r="IW106" s="96">
        <f t="shared" si="1776"/>
        <v>0</v>
      </c>
      <c r="IX106" s="96">
        <f t="shared" si="1777"/>
        <v>0</v>
      </c>
      <c r="IY106" s="96"/>
      <c r="IZ106" s="97">
        <f t="shared" si="1750"/>
        <v>0</v>
      </c>
      <c r="JA106" s="97">
        <f t="shared" si="1751"/>
        <v>0</v>
      </c>
      <c r="JB106" s="97"/>
      <c r="JC106" s="97"/>
      <c r="JD106" s="96"/>
      <c r="JE106" s="96"/>
      <c r="JF106" s="96"/>
      <c r="JG106" s="96"/>
      <c r="JH106" s="96"/>
      <c r="JI106" s="96"/>
      <c r="JJ106" s="96"/>
      <c r="JK106" s="96"/>
      <c r="JL106" s="96"/>
      <c r="JM106" s="96"/>
      <c r="JN106" s="96">
        <f t="shared" si="1778"/>
        <v>0</v>
      </c>
      <c r="JO106" s="96">
        <f t="shared" si="1779"/>
        <v>0</v>
      </c>
      <c r="JP106" s="96">
        <f t="shared" si="1779"/>
        <v>0</v>
      </c>
      <c r="JQ106" s="97">
        <f t="shared" si="1752"/>
        <v>0</v>
      </c>
      <c r="JR106" s="97">
        <f t="shared" si="1753"/>
        <v>0</v>
      </c>
      <c r="JS106" s="97"/>
      <c r="JT106" s="97"/>
      <c r="JU106" s="97"/>
      <c r="JV106" s="97"/>
      <c r="JW106" s="97"/>
      <c r="JX106" s="97"/>
      <c r="JY106" s="97"/>
      <c r="JZ106" s="97"/>
      <c r="KA106" s="97"/>
      <c r="KB106" s="97"/>
      <c r="KC106" s="97"/>
      <c r="KD106" s="97"/>
      <c r="KE106" s="97"/>
      <c r="KF106" s="97"/>
      <c r="KG106" s="97"/>
      <c r="KH106" s="97">
        <f t="shared" si="1754"/>
        <v>0</v>
      </c>
      <c r="KI106" s="97">
        <f t="shared" si="1755"/>
        <v>0</v>
      </c>
      <c r="KJ106" s="97"/>
      <c r="KK106" s="97"/>
      <c r="KL106" s="97"/>
      <c r="KM106" s="97"/>
      <c r="KN106" s="97"/>
      <c r="KO106" s="97"/>
      <c r="KP106" s="97"/>
      <c r="KQ106" s="97"/>
      <c r="KR106" s="97"/>
      <c r="KS106" s="97"/>
      <c r="KT106" s="97"/>
      <c r="KU106" s="97"/>
      <c r="KV106" s="97"/>
      <c r="KW106" s="97"/>
      <c r="KX106" s="97"/>
      <c r="KY106" s="97">
        <f t="shared" si="1652"/>
        <v>0</v>
      </c>
      <c r="KZ106" s="97">
        <f t="shared" si="1653"/>
        <v>0</v>
      </c>
      <c r="LA106" s="97"/>
      <c r="LB106" s="97"/>
      <c r="LC106" s="98"/>
      <c r="LD106" s="99"/>
      <c r="LE106" s="98"/>
      <c r="LF106" s="98"/>
      <c r="LG106" s="231">
        <f t="shared" si="1857"/>
        <v>0</v>
      </c>
      <c r="LH106" s="231">
        <f t="shared" si="1858"/>
        <v>0</v>
      </c>
      <c r="LI106" s="231">
        <f t="shared" si="1859"/>
        <v>0</v>
      </c>
      <c r="LJ106" s="231">
        <f t="shared" si="1860"/>
        <v>0</v>
      </c>
      <c r="LK106" s="231">
        <f t="shared" si="1861"/>
        <v>0</v>
      </c>
      <c r="LL106" s="231">
        <f t="shared" si="1862"/>
        <v>0</v>
      </c>
      <c r="LM106" s="231">
        <f t="shared" si="1833"/>
        <v>0</v>
      </c>
      <c r="LN106" s="231">
        <f t="shared" si="1834"/>
        <v>0</v>
      </c>
      <c r="LO106" s="231">
        <f t="shared" si="1834"/>
        <v>0</v>
      </c>
      <c r="LP106" s="231">
        <f t="shared" si="1520"/>
        <v>0</v>
      </c>
      <c r="LQ106" s="231">
        <f t="shared" si="1521"/>
        <v>0</v>
      </c>
      <c r="LR106" s="100"/>
      <c r="LS106" s="101"/>
      <c r="LT106" s="102">
        <f t="shared" si="1513"/>
        <v>0</v>
      </c>
      <c r="LU106" s="102"/>
      <c r="LV106" s="245"/>
    </row>
    <row r="107" spans="1:335" ht="13.5" x14ac:dyDescent="0.2">
      <c r="A107" s="215">
        <v>1</v>
      </c>
      <c r="B107" s="215">
        <v>1</v>
      </c>
      <c r="C107" s="101"/>
      <c r="D107" s="119"/>
      <c r="E107" s="443" t="s">
        <v>338</v>
      </c>
      <c r="F107" s="295"/>
      <c r="G107" s="122"/>
      <c r="H107" s="156"/>
      <c r="I107" s="96"/>
      <c r="J107" s="96"/>
      <c r="K107" s="96"/>
      <c r="L107" s="96"/>
      <c r="M107" s="96">
        <f>VLOOKUP($E107,'факт '!$E$7:$DM$254,3,0)</f>
        <v>0</v>
      </c>
      <c r="N107" s="96">
        <f>VLOOKUP($E107,'факт '!$E$7:$DM$254,4,0)</f>
        <v>0</v>
      </c>
      <c r="O107" s="96">
        <f>VLOOKUP($E107,'факт '!$E$7:$DM$254,5,0)</f>
        <v>0</v>
      </c>
      <c r="P107" s="96">
        <f>VLOOKUP($E107,'факт '!$E$7:$DM$254,6,0)</f>
        <v>0</v>
      </c>
      <c r="Q107" s="96">
        <f>VLOOKUP($E107,'факт '!$E$7:$DM$254,7,0)</f>
        <v>0</v>
      </c>
      <c r="R107" s="96">
        <f>VLOOKUP($E107,'факт '!$E$7:$DM$254,8,0)</f>
        <v>0</v>
      </c>
      <c r="S107" s="96">
        <f t="shared" si="1836"/>
        <v>0</v>
      </c>
      <c r="T107" s="96">
        <f t="shared" si="1837"/>
        <v>0</v>
      </c>
      <c r="U107" s="96">
        <f t="shared" si="1838"/>
        <v>0</v>
      </c>
      <c r="V107" s="97">
        <f t="shared" si="1783"/>
        <v>0</v>
      </c>
      <c r="W107" s="97">
        <f t="shared" si="1784"/>
        <v>0</v>
      </c>
      <c r="X107" s="97"/>
      <c r="Y107" s="97"/>
      <c r="Z107" s="96"/>
      <c r="AA107" s="96"/>
      <c r="AB107" s="96"/>
      <c r="AC107" s="96"/>
      <c r="AD107" s="96">
        <f>VLOOKUP($E107,'факт '!$E$7:$DM$254,15,0)</f>
        <v>0</v>
      </c>
      <c r="AE107" s="96">
        <f>VLOOKUP($E107,'факт '!$E$7:$DM$254,16,0)</f>
        <v>0</v>
      </c>
      <c r="AF107" s="105">
        <f>VLOOKUP($E107,'факт '!$E$7:$DM$254,17,0)</f>
        <v>0</v>
      </c>
      <c r="AG107" s="96">
        <f>VLOOKUP($E107,'факт '!$E$7:$DM$254,18,0)</f>
        <v>0</v>
      </c>
      <c r="AH107" s="96">
        <f>VLOOKUP($E107,'факт '!$E$7:$DM$254,19,0)</f>
        <v>0</v>
      </c>
      <c r="AI107" s="96">
        <f>VLOOKUP($E107,'факт '!$E$7:$DM$254,20,0)</f>
        <v>0</v>
      </c>
      <c r="AJ107" s="96">
        <f t="shared" si="1839"/>
        <v>0</v>
      </c>
      <c r="AK107" s="96">
        <f t="shared" si="1840"/>
        <v>0</v>
      </c>
      <c r="AL107" s="172">
        <f t="shared" si="1841"/>
        <v>0</v>
      </c>
      <c r="AM107" s="97">
        <f t="shared" si="1842"/>
        <v>0</v>
      </c>
      <c r="AN107" s="97">
        <f t="shared" si="1843"/>
        <v>0</v>
      </c>
      <c r="AO107" s="97"/>
      <c r="AP107" s="97"/>
      <c r="AQ107" s="96"/>
      <c r="AR107" s="96"/>
      <c r="AS107" s="96"/>
      <c r="AT107" s="96"/>
      <c r="AU107" s="247"/>
      <c r="AV107" s="247"/>
      <c r="AW107" s="247"/>
      <c r="AX107" s="96"/>
      <c r="AY107" s="96"/>
      <c r="AZ107" s="96"/>
      <c r="BA107" s="96">
        <f t="shared" si="1735"/>
        <v>0</v>
      </c>
      <c r="BB107" s="96">
        <f t="shared" si="1735"/>
        <v>0</v>
      </c>
      <c r="BC107" s="96"/>
      <c r="BD107" s="97">
        <f t="shared" si="1736"/>
        <v>0</v>
      </c>
      <c r="BE107" s="97">
        <f t="shared" si="1737"/>
        <v>0</v>
      </c>
      <c r="BF107" s="97"/>
      <c r="BG107" s="97"/>
      <c r="BH107" s="96"/>
      <c r="BI107" s="96"/>
      <c r="BJ107" s="96"/>
      <c r="BK107" s="96"/>
      <c r="BL107" s="96">
        <f>VLOOKUP($E107,'факт '!$E$7:$DM$254,21,0)</f>
        <v>0</v>
      </c>
      <c r="BM107" s="96">
        <f>VLOOKUP($E107,'факт '!$E$7:$DM$254,22,0)</f>
        <v>0</v>
      </c>
      <c r="BN107" s="96">
        <f>VLOOKUP($E107,'факт '!$E$7:$DM$254,23,0)</f>
        <v>0</v>
      </c>
      <c r="BO107" s="105">
        <f>VLOOKUP($E107,'факт '!$E$7:$DM$254,24,0)</f>
        <v>0</v>
      </c>
      <c r="BP107" s="96">
        <f>VLOOKUP($E107,'факт '!$E$7:$DM$254,25,0)</f>
        <v>0</v>
      </c>
      <c r="BQ107" s="96">
        <f>VLOOKUP($E107,'факт '!$E$7:$DM$254,26,0)</f>
        <v>0</v>
      </c>
      <c r="BR107" s="96">
        <f t="shared" si="1844"/>
        <v>0</v>
      </c>
      <c r="BS107" s="96">
        <f t="shared" si="1845"/>
        <v>0</v>
      </c>
      <c r="BT107" s="172">
        <f t="shared" si="1846"/>
        <v>0</v>
      </c>
      <c r="BU107" s="97">
        <f t="shared" si="1517"/>
        <v>0</v>
      </c>
      <c r="BV107" s="97">
        <f t="shared" si="1518"/>
        <v>0</v>
      </c>
      <c r="BW107" s="97"/>
      <c r="BX107" s="97"/>
      <c r="BY107" s="96"/>
      <c r="BZ107" s="96"/>
      <c r="CA107" s="96"/>
      <c r="CB107" s="96"/>
      <c r="CC107" s="96">
        <f>VLOOKUP($E107,'факт '!$E$7:$DM$254,33,0)</f>
        <v>0</v>
      </c>
      <c r="CD107" s="96">
        <f>VLOOKUP($E107,'факт '!$E$7:$DM$254,34,0)</f>
        <v>0</v>
      </c>
      <c r="CE107" s="105">
        <f>VLOOKUP($E107,'факт '!$E$7:$DM$254,35,0)</f>
        <v>0</v>
      </c>
      <c r="CF107" s="96">
        <f>VLOOKUP($E107,'факт '!$E$7:$DM$254,36,0)</f>
        <v>0</v>
      </c>
      <c r="CG107" s="96">
        <f>VLOOKUP($E107,'факт '!$E$7:$DM$254,37,0)</f>
        <v>0</v>
      </c>
      <c r="CH107" s="96">
        <f>VLOOKUP($E107,'факт '!$E$7:$DM$254,38,0)</f>
        <v>0</v>
      </c>
      <c r="CI107" s="96">
        <f t="shared" si="1847"/>
        <v>0</v>
      </c>
      <c r="CJ107" s="96">
        <f t="shared" si="1848"/>
        <v>0</v>
      </c>
      <c r="CK107" s="172">
        <f t="shared" si="1849"/>
        <v>0</v>
      </c>
      <c r="CL107" s="97">
        <f t="shared" si="1797"/>
        <v>0</v>
      </c>
      <c r="CM107" s="97">
        <f t="shared" si="1798"/>
        <v>0</v>
      </c>
      <c r="CN107" s="235">
        <f t="shared" si="1850"/>
        <v>0</v>
      </c>
      <c r="CO107" s="97" t="e">
        <f t="shared" si="1851"/>
        <v>#DIV/0!</v>
      </c>
      <c r="CP107" s="96"/>
      <c r="CQ107" s="96"/>
      <c r="CR107" s="96"/>
      <c r="CS107" s="96"/>
      <c r="CT107" s="96"/>
      <c r="CU107" s="96"/>
      <c r="CV107" s="96"/>
      <c r="CW107" s="96"/>
      <c r="CX107" s="96"/>
      <c r="CY107" s="96"/>
      <c r="CZ107" s="96">
        <f t="shared" si="1760"/>
        <v>0</v>
      </c>
      <c r="DA107" s="96">
        <f t="shared" si="1761"/>
        <v>0</v>
      </c>
      <c r="DB107" s="96"/>
      <c r="DC107" s="97">
        <f t="shared" si="1738"/>
        <v>0</v>
      </c>
      <c r="DD107" s="97">
        <f t="shared" si="1739"/>
        <v>0</v>
      </c>
      <c r="DE107" s="97"/>
      <c r="DF107" s="97"/>
      <c r="DG107" s="96"/>
      <c r="DH107" s="96"/>
      <c r="DI107" s="96"/>
      <c r="DJ107" s="96"/>
      <c r="DK107" s="96"/>
      <c r="DL107" s="96"/>
      <c r="DM107" s="96"/>
      <c r="DN107" s="96"/>
      <c r="DO107" s="96"/>
      <c r="DP107" s="96"/>
      <c r="DQ107" s="96">
        <f t="shared" si="1762"/>
        <v>0</v>
      </c>
      <c r="DR107" s="96">
        <f t="shared" si="1763"/>
        <v>0</v>
      </c>
      <c r="DS107" s="96"/>
      <c r="DT107" s="97">
        <f t="shared" si="1740"/>
        <v>0</v>
      </c>
      <c r="DU107" s="97">
        <f t="shared" si="1741"/>
        <v>0</v>
      </c>
      <c r="DV107" s="97"/>
      <c r="DW107" s="97"/>
      <c r="DX107" s="96"/>
      <c r="DY107" s="96"/>
      <c r="DZ107" s="96"/>
      <c r="EA107" s="96"/>
      <c r="EB107" s="96"/>
      <c r="EC107" s="96"/>
      <c r="ED107" s="96"/>
      <c r="EE107" s="96"/>
      <c r="EF107" s="96"/>
      <c r="EG107" s="96"/>
      <c r="EH107" s="96">
        <f t="shared" si="1764"/>
        <v>0</v>
      </c>
      <c r="EI107" s="96">
        <f t="shared" si="1765"/>
        <v>0</v>
      </c>
      <c r="EJ107" s="96"/>
      <c r="EK107" s="97">
        <f t="shared" si="1742"/>
        <v>0</v>
      </c>
      <c r="EL107" s="97">
        <f t="shared" si="1743"/>
        <v>0</v>
      </c>
      <c r="EM107" s="97"/>
      <c r="EN107" s="97"/>
      <c r="EO107" s="96"/>
      <c r="EP107" s="96"/>
      <c r="EQ107" s="96"/>
      <c r="ER107" s="96"/>
      <c r="ES107" s="96"/>
      <c r="ET107" s="96"/>
      <c r="EU107" s="96"/>
      <c r="EV107" s="96"/>
      <c r="EW107" s="96"/>
      <c r="EX107" s="96"/>
      <c r="EY107" s="96">
        <f t="shared" si="1766"/>
        <v>0</v>
      </c>
      <c r="EZ107" s="96">
        <f t="shared" si="1767"/>
        <v>0</v>
      </c>
      <c r="FA107" s="96"/>
      <c r="FB107" s="97">
        <f t="shared" si="1744"/>
        <v>0</v>
      </c>
      <c r="FC107" s="97">
        <f t="shared" si="1745"/>
        <v>0</v>
      </c>
      <c r="FD107" s="97"/>
      <c r="FE107" s="97"/>
      <c r="FF107" s="96"/>
      <c r="FG107" s="96"/>
      <c r="FH107" s="96"/>
      <c r="FI107" s="96"/>
      <c r="FJ107" s="96"/>
      <c r="FK107" s="96"/>
      <c r="FL107" s="96"/>
      <c r="FM107" s="96"/>
      <c r="FN107" s="96"/>
      <c r="FO107" s="96"/>
      <c r="FP107" s="96">
        <f t="shared" si="1768"/>
        <v>0</v>
      </c>
      <c r="FQ107" s="96">
        <f t="shared" si="1769"/>
        <v>0</v>
      </c>
      <c r="FR107" s="96"/>
      <c r="FS107" s="97">
        <f t="shared" si="1746"/>
        <v>0</v>
      </c>
      <c r="FT107" s="97">
        <f t="shared" si="1747"/>
        <v>0</v>
      </c>
      <c r="FU107" s="97"/>
      <c r="FV107" s="97"/>
      <c r="FW107" s="96"/>
      <c r="FX107" s="96"/>
      <c r="FY107" s="96"/>
      <c r="FZ107" s="96"/>
      <c r="GA107" s="96">
        <f>VLOOKUP($E107,'факт '!$E$7:$DM$254,63,0)</f>
        <v>0</v>
      </c>
      <c r="GB107" s="96">
        <f>VLOOKUP($E107,'факт '!$E$7:$DM$254,64,0)</f>
        <v>0</v>
      </c>
      <c r="GC107" s="96">
        <f>VLOOKUP($E107,'факт '!$E$7:$DM$254,65,0)</f>
        <v>0</v>
      </c>
      <c r="GD107" s="96">
        <f>VLOOKUP($E107,'факт '!$E$7:$DM$254,66,0)</f>
        <v>0</v>
      </c>
      <c r="GE107" s="96">
        <f>VLOOKUP($E107,'факт '!$E$7:$DM$254,67,0)</f>
        <v>0</v>
      </c>
      <c r="GF107" s="96">
        <f>VLOOKUP($E107,'факт '!$E$7:$DM$254,68,0)</f>
        <v>0</v>
      </c>
      <c r="GG107" s="96">
        <f t="shared" si="1770"/>
        <v>0</v>
      </c>
      <c r="GH107" s="96">
        <f t="shared" si="1771"/>
        <v>0</v>
      </c>
      <c r="GI107" s="96">
        <f t="shared" si="1771"/>
        <v>0</v>
      </c>
      <c r="GJ107" s="97">
        <f t="shared" si="1815"/>
        <v>0</v>
      </c>
      <c r="GK107" s="97">
        <f t="shared" si="1816"/>
        <v>0</v>
      </c>
      <c r="GL107" s="97"/>
      <c r="GM107" s="97"/>
      <c r="GN107" s="96"/>
      <c r="GO107" s="96"/>
      <c r="GP107" s="96"/>
      <c r="GQ107" s="96"/>
      <c r="GR107" s="96">
        <f>VLOOKUP($E107,'факт '!$E$7:$DM$254,93,0)</f>
        <v>0</v>
      </c>
      <c r="GS107" s="96">
        <f>VLOOKUP($E107,'факт '!$E$7:$DM$254,94,0)</f>
        <v>0</v>
      </c>
      <c r="GT107" s="96">
        <f>VLOOKUP($E107,'факт '!$E$7:$DM$254,95,0)</f>
        <v>0</v>
      </c>
      <c r="GU107" s="96">
        <f>VLOOKUP($E107,'факт '!$E$7:$DM$254,96,0)</f>
        <v>0</v>
      </c>
      <c r="GV107" s="96">
        <f>VLOOKUP($E107,'факт '!$E$7:$DM$254,97,0)</f>
        <v>0</v>
      </c>
      <c r="GW107" s="96">
        <f>VLOOKUP($E107,'факт '!$E$7:$DM$254,98,0)</f>
        <v>0</v>
      </c>
      <c r="GX107" s="96">
        <f t="shared" si="1852"/>
        <v>0</v>
      </c>
      <c r="GY107" s="96">
        <f t="shared" si="1853"/>
        <v>0</v>
      </c>
      <c r="GZ107" s="96">
        <f t="shared" si="1854"/>
        <v>0</v>
      </c>
      <c r="HA107" s="97">
        <f t="shared" si="1818"/>
        <v>0</v>
      </c>
      <c r="HB107" s="97">
        <f t="shared" si="1819"/>
        <v>0</v>
      </c>
      <c r="HC107" s="235">
        <f t="shared" si="1855"/>
        <v>0</v>
      </c>
      <c r="HD107" s="236" t="e">
        <f t="shared" si="1856"/>
        <v>#DIV/0!</v>
      </c>
      <c r="HE107" s="96"/>
      <c r="HF107" s="96"/>
      <c r="HG107" s="96"/>
      <c r="HH107" s="96"/>
      <c r="HI107" s="247"/>
      <c r="HJ107" s="247"/>
      <c r="HK107" s="247"/>
      <c r="HL107" s="96"/>
      <c r="HM107" s="96"/>
      <c r="HN107" s="96"/>
      <c r="HO107" s="96">
        <f t="shared" si="1772"/>
        <v>0</v>
      </c>
      <c r="HP107" s="96">
        <f t="shared" si="1773"/>
        <v>0</v>
      </c>
      <c r="HQ107" s="96"/>
      <c r="HR107" s="97">
        <f t="shared" si="1748"/>
        <v>0</v>
      </c>
      <c r="HS107" s="97">
        <f t="shared" si="1749"/>
        <v>0</v>
      </c>
      <c r="HT107" s="97"/>
      <c r="HU107" s="97"/>
      <c r="HV107" s="96"/>
      <c r="HW107" s="96"/>
      <c r="HX107" s="96"/>
      <c r="HY107" s="96"/>
      <c r="HZ107" s="96">
        <f>VLOOKUP($E107,'факт '!$E$7:$DM$254,87,0)</f>
        <v>0</v>
      </c>
      <c r="IA107" s="96">
        <f>VLOOKUP($E107,'факт '!$E$7:$DM$254,88,0)</f>
        <v>0</v>
      </c>
      <c r="IB107" s="96">
        <f>VLOOKUP($E107,'факт '!$E$7:$DM$254,89,0)</f>
        <v>0</v>
      </c>
      <c r="IC107" s="96">
        <f>VLOOKUP($E107,'факт '!$E$7:$DM$254,90,0)</f>
        <v>0</v>
      </c>
      <c r="ID107" s="96">
        <f>VLOOKUP($E107,'факт '!$E$7:$DM$254,91,0)</f>
        <v>0</v>
      </c>
      <c r="IE107" s="96">
        <f>VLOOKUP($E107,'факт '!$E$7:$DM$254,92,0)</f>
        <v>0</v>
      </c>
      <c r="IF107" s="96">
        <f t="shared" si="1774"/>
        <v>0</v>
      </c>
      <c r="IG107" s="96">
        <f t="shared" si="1775"/>
        <v>0</v>
      </c>
      <c r="IH107" s="96"/>
      <c r="II107" s="97">
        <f t="shared" si="1826"/>
        <v>0</v>
      </c>
      <c r="IJ107" s="97">
        <f t="shared" si="1827"/>
        <v>0</v>
      </c>
      <c r="IK107" s="97"/>
      <c r="IL107" s="97"/>
      <c r="IM107" s="96"/>
      <c r="IN107" s="96"/>
      <c r="IO107" s="96"/>
      <c r="IP107" s="96"/>
      <c r="IQ107" s="247"/>
      <c r="IR107" s="247"/>
      <c r="IS107" s="247"/>
      <c r="IT107" s="96"/>
      <c r="IU107" s="96"/>
      <c r="IV107" s="96"/>
      <c r="IW107" s="96">
        <f t="shared" si="1776"/>
        <v>0</v>
      </c>
      <c r="IX107" s="96">
        <f t="shared" si="1777"/>
        <v>0</v>
      </c>
      <c r="IY107" s="96"/>
      <c r="IZ107" s="97">
        <f t="shared" si="1750"/>
        <v>0</v>
      </c>
      <c r="JA107" s="97">
        <f t="shared" si="1751"/>
        <v>0</v>
      </c>
      <c r="JB107" s="97"/>
      <c r="JC107" s="97"/>
      <c r="JD107" s="96"/>
      <c r="JE107" s="96"/>
      <c r="JF107" s="96"/>
      <c r="JG107" s="96"/>
      <c r="JH107" s="96"/>
      <c r="JI107" s="96"/>
      <c r="JJ107" s="96"/>
      <c r="JK107" s="96"/>
      <c r="JL107" s="96"/>
      <c r="JM107" s="96"/>
      <c r="JN107" s="96">
        <f t="shared" si="1778"/>
        <v>0</v>
      </c>
      <c r="JO107" s="96">
        <f t="shared" si="1779"/>
        <v>0</v>
      </c>
      <c r="JP107" s="96">
        <f t="shared" si="1779"/>
        <v>0</v>
      </c>
      <c r="JQ107" s="97">
        <f t="shared" si="1752"/>
        <v>0</v>
      </c>
      <c r="JR107" s="97">
        <f t="shared" si="1753"/>
        <v>0</v>
      </c>
      <c r="JS107" s="97"/>
      <c r="JT107" s="97"/>
      <c r="JU107" s="97"/>
      <c r="JV107" s="97"/>
      <c r="JW107" s="97"/>
      <c r="JX107" s="97"/>
      <c r="JY107" s="97"/>
      <c r="JZ107" s="97"/>
      <c r="KA107" s="97"/>
      <c r="KB107" s="97"/>
      <c r="KC107" s="97"/>
      <c r="KD107" s="97"/>
      <c r="KE107" s="97"/>
      <c r="KF107" s="97"/>
      <c r="KG107" s="97"/>
      <c r="KH107" s="97">
        <f t="shared" si="1754"/>
        <v>0</v>
      </c>
      <c r="KI107" s="97">
        <f t="shared" si="1755"/>
        <v>0</v>
      </c>
      <c r="KJ107" s="97"/>
      <c r="KK107" s="97"/>
      <c r="KL107" s="97"/>
      <c r="KM107" s="97"/>
      <c r="KN107" s="97"/>
      <c r="KO107" s="97"/>
      <c r="KP107" s="97"/>
      <c r="KQ107" s="97"/>
      <c r="KR107" s="97"/>
      <c r="KS107" s="97"/>
      <c r="KT107" s="97"/>
      <c r="KU107" s="97"/>
      <c r="KV107" s="97"/>
      <c r="KW107" s="97"/>
      <c r="KX107" s="97"/>
      <c r="KY107" s="97">
        <f t="shared" si="1652"/>
        <v>0</v>
      </c>
      <c r="KZ107" s="97">
        <f t="shared" si="1653"/>
        <v>0</v>
      </c>
      <c r="LA107" s="97"/>
      <c r="LB107" s="97"/>
      <c r="LC107" s="98"/>
      <c r="LD107" s="99"/>
      <c r="LE107" s="98"/>
      <c r="LF107" s="98"/>
      <c r="LG107" s="231">
        <f t="shared" si="1857"/>
        <v>0</v>
      </c>
      <c r="LH107" s="231">
        <f t="shared" si="1858"/>
        <v>0</v>
      </c>
      <c r="LI107" s="231">
        <f t="shared" si="1859"/>
        <v>0</v>
      </c>
      <c r="LJ107" s="231">
        <f t="shared" si="1860"/>
        <v>0</v>
      </c>
      <c r="LK107" s="231">
        <f t="shared" si="1861"/>
        <v>0</v>
      </c>
      <c r="LL107" s="231">
        <f t="shared" si="1862"/>
        <v>0</v>
      </c>
      <c r="LM107" s="231">
        <f t="shared" si="1833"/>
        <v>0</v>
      </c>
      <c r="LN107" s="231">
        <f t="shared" si="1834"/>
        <v>0</v>
      </c>
      <c r="LO107" s="231">
        <f t="shared" si="1834"/>
        <v>0</v>
      </c>
      <c r="LP107" s="231">
        <f t="shared" si="1520"/>
        <v>0</v>
      </c>
      <c r="LQ107" s="231">
        <f t="shared" si="1521"/>
        <v>0</v>
      </c>
      <c r="LR107" s="100"/>
      <c r="LS107" s="101"/>
      <c r="LT107" s="102">
        <f t="shared" si="1513"/>
        <v>0</v>
      </c>
      <c r="LU107" s="102"/>
      <c r="LV107" s="245"/>
    </row>
    <row r="108" spans="1:335" ht="13.5" x14ac:dyDescent="0.2">
      <c r="A108" s="215">
        <v>1</v>
      </c>
      <c r="B108" s="215">
        <v>1</v>
      </c>
      <c r="C108" s="101"/>
      <c r="D108" s="119"/>
      <c r="E108" s="443" t="s">
        <v>338</v>
      </c>
      <c r="F108" s="295"/>
      <c r="G108" s="122"/>
      <c r="H108" s="156"/>
      <c r="I108" s="96"/>
      <c r="J108" s="96"/>
      <c r="K108" s="96"/>
      <c r="L108" s="96"/>
      <c r="M108" s="96">
        <f>VLOOKUP($E108,'факт '!$E$7:$DM$254,3,0)</f>
        <v>0</v>
      </c>
      <c r="N108" s="96">
        <f>VLOOKUP($E108,'факт '!$E$7:$DM$254,4,0)</f>
        <v>0</v>
      </c>
      <c r="O108" s="96">
        <f>VLOOKUP($E108,'факт '!$E$7:$DM$254,5,0)</f>
        <v>0</v>
      </c>
      <c r="P108" s="96">
        <f>VLOOKUP($E108,'факт '!$E$7:$DM$254,6,0)</f>
        <v>0</v>
      </c>
      <c r="Q108" s="96">
        <f>VLOOKUP($E108,'факт '!$E$7:$DM$254,7,0)</f>
        <v>0</v>
      </c>
      <c r="R108" s="96">
        <f>VLOOKUP($E108,'факт '!$E$7:$DM$254,8,0)</f>
        <v>0</v>
      </c>
      <c r="S108" s="96">
        <f t="shared" si="1836"/>
        <v>0</v>
      </c>
      <c r="T108" s="96">
        <f t="shared" si="1837"/>
        <v>0</v>
      </c>
      <c r="U108" s="96">
        <f t="shared" si="1838"/>
        <v>0</v>
      </c>
      <c r="V108" s="97">
        <f t="shared" si="1783"/>
        <v>0</v>
      </c>
      <c r="W108" s="97">
        <f t="shared" si="1784"/>
        <v>0</v>
      </c>
      <c r="X108" s="97"/>
      <c r="Y108" s="97"/>
      <c r="Z108" s="96"/>
      <c r="AA108" s="96"/>
      <c r="AB108" s="96"/>
      <c r="AC108" s="96"/>
      <c r="AD108" s="96">
        <f>VLOOKUP($E108,'факт '!$E$7:$DM$254,15,0)</f>
        <v>0</v>
      </c>
      <c r="AE108" s="96">
        <f>VLOOKUP($E108,'факт '!$E$7:$DM$254,16,0)</f>
        <v>0</v>
      </c>
      <c r="AF108" s="105">
        <f>VLOOKUP($E108,'факт '!$E$7:$DM$254,17,0)</f>
        <v>0</v>
      </c>
      <c r="AG108" s="96">
        <f>VLOOKUP($E108,'факт '!$E$7:$DM$254,18,0)</f>
        <v>0</v>
      </c>
      <c r="AH108" s="96">
        <f>VLOOKUP($E108,'факт '!$E$7:$DM$254,19,0)</f>
        <v>0</v>
      </c>
      <c r="AI108" s="96">
        <f>VLOOKUP($E108,'факт '!$E$7:$DM$254,20,0)</f>
        <v>0</v>
      </c>
      <c r="AJ108" s="96">
        <f t="shared" si="1839"/>
        <v>0</v>
      </c>
      <c r="AK108" s="96">
        <f t="shared" si="1840"/>
        <v>0</v>
      </c>
      <c r="AL108" s="172">
        <f t="shared" si="1841"/>
        <v>0</v>
      </c>
      <c r="AM108" s="97">
        <f t="shared" si="1842"/>
        <v>0</v>
      </c>
      <c r="AN108" s="97">
        <f t="shared" si="1843"/>
        <v>0</v>
      </c>
      <c r="AO108" s="97"/>
      <c r="AP108" s="97"/>
      <c r="AQ108" s="96"/>
      <c r="AR108" s="96"/>
      <c r="AS108" s="96"/>
      <c r="AT108" s="96"/>
      <c r="AU108" s="247"/>
      <c r="AV108" s="247"/>
      <c r="AW108" s="247"/>
      <c r="AX108" s="96"/>
      <c r="AY108" s="96"/>
      <c r="AZ108" s="96"/>
      <c r="BA108" s="96">
        <f t="shared" si="1735"/>
        <v>0</v>
      </c>
      <c r="BB108" s="96">
        <f t="shared" si="1735"/>
        <v>0</v>
      </c>
      <c r="BC108" s="96"/>
      <c r="BD108" s="97">
        <f t="shared" si="1736"/>
        <v>0</v>
      </c>
      <c r="BE108" s="97">
        <f t="shared" si="1737"/>
        <v>0</v>
      </c>
      <c r="BF108" s="97"/>
      <c r="BG108" s="97"/>
      <c r="BH108" s="96"/>
      <c r="BI108" s="96"/>
      <c r="BJ108" s="96"/>
      <c r="BK108" s="96"/>
      <c r="BL108" s="96">
        <f>VLOOKUP($E108,'факт '!$E$7:$DM$254,21,0)</f>
        <v>0</v>
      </c>
      <c r="BM108" s="96">
        <f>VLOOKUP($E108,'факт '!$E$7:$DM$254,22,0)</f>
        <v>0</v>
      </c>
      <c r="BN108" s="96">
        <f>VLOOKUP($E108,'факт '!$E$7:$DM$254,23,0)</f>
        <v>0</v>
      </c>
      <c r="BO108" s="105">
        <f>VLOOKUP($E108,'факт '!$E$7:$DM$254,24,0)</f>
        <v>0</v>
      </c>
      <c r="BP108" s="96">
        <f>VLOOKUP($E108,'факт '!$E$7:$DM$254,25,0)</f>
        <v>0</v>
      </c>
      <c r="BQ108" s="96">
        <f>VLOOKUP($E108,'факт '!$E$7:$DM$254,26,0)</f>
        <v>0</v>
      </c>
      <c r="BR108" s="96">
        <f t="shared" si="1844"/>
        <v>0</v>
      </c>
      <c r="BS108" s="96">
        <f t="shared" si="1845"/>
        <v>0</v>
      </c>
      <c r="BT108" s="172">
        <f t="shared" si="1846"/>
        <v>0</v>
      </c>
      <c r="BU108" s="97">
        <f t="shared" si="1517"/>
        <v>0</v>
      </c>
      <c r="BV108" s="97">
        <f t="shared" si="1518"/>
        <v>0</v>
      </c>
      <c r="BW108" s="97"/>
      <c r="BX108" s="97"/>
      <c r="BY108" s="96"/>
      <c r="BZ108" s="96"/>
      <c r="CA108" s="96"/>
      <c r="CB108" s="96"/>
      <c r="CC108" s="96">
        <f>VLOOKUP($E108,'факт '!$E$7:$DM$254,33,0)</f>
        <v>0</v>
      </c>
      <c r="CD108" s="96">
        <f>VLOOKUP($E108,'факт '!$E$7:$DM$254,34,0)</f>
        <v>0</v>
      </c>
      <c r="CE108" s="105">
        <f>VLOOKUP($E108,'факт '!$E$7:$DM$254,35,0)</f>
        <v>0</v>
      </c>
      <c r="CF108" s="96">
        <f>VLOOKUP($E108,'факт '!$E$7:$DM$254,36,0)</f>
        <v>0</v>
      </c>
      <c r="CG108" s="96">
        <f>VLOOKUP($E108,'факт '!$E$7:$DM$254,37,0)</f>
        <v>0</v>
      </c>
      <c r="CH108" s="96">
        <f>VLOOKUP($E108,'факт '!$E$7:$DM$254,38,0)</f>
        <v>0</v>
      </c>
      <c r="CI108" s="96">
        <f t="shared" si="1847"/>
        <v>0</v>
      </c>
      <c r="CJ108" s="96">
        <f t="shared" si="1848"/>
        <v>0</v>
      </c>
      <c r="CK108" s="172">
        <f t="shared" si="1849"/>
        <v>0</v>
      </c>
      <c r="CL108" s="97">
        <f t="shared" si="1797"/>
        <v>0</v>
      </c>
      <c r="CM108" s="97">
        <f t="shared" si="1798"/>
        <v>0</v>
      </c>
      <c r="CN108" s="235">
        <f t="shared" si="1850"/>
        <v>0</v>
      </c>
      <c r="CO108" s="97" t="e">
        <f t="shared" si="1851"/>
        <v>#DIV/0!</v>
      </c>
      <c r="CP108" s="96"/>
      <c r="CQ108" s="96"/>
      <c r="CR108" s="96"/>
      <c r="CS108" s="96"/>
      <c r="CT108" s="96"/>
      <c r="CU108" s="96"/>
      <c r="CV108" s="96"/>
      <c r="CW108" s="96"/>
      <c r="CX108" s="96"/>
      <c r="CY108" s="96"/>
      <c r="CZ108" s="96">
        <f t="shared" si="1760"/>
        <v>0</v>
      </c>
      <c r="DA108" s="96">
        <f t="shared" si="1761"/>
        <v>0</v>
      </c>
      <c r="DB108" s="96"/>
      <c r="DC108" s="97">
        <f t="shared" si="1738"/>
        <v>0</v>
      </c>
      <c r="DD108" s="97">
        <f t="shared" si="1739"/>
        <v>0</v>
      </c>
      <c r="DE108" s="97"/>
      <c r="DF108" s="97"/>
      <c r="DG108" s="96"/>
      <c r="DH108" s="96"/>
      <c r="DI108" s="96"/>
      <c r="DJ108" s="96"/>
      <c r="DK108" s="96"/>
      <c r="DL108" s="96"/>
      <c r="DM108" s="96"/>
      <c r="DN108" s="96"/>
      <c r="DO108" s="96"/>
      <c r="DP108" s="96"/>
      <c r="DQ108" s="96">
        <f t="shared" si="1762"/>
        <v>0</v>
      </c>
      <c r="DR108" s="96">
        <f t="shared" si="1763"/>
        <v>0</v>
      </c>
      <c r="DS108" s="96"/>
      <c r="DT108" s="97">
        <f t="shared" si="1740"/>
        <v>0</v>
      </c>
      <c r="DU108" s="97">
        <f t="shared" si="1741"/>
        <v>0</v>
      </c>
      <c r="DV108" s="97"/>
      <c r="DW108" s="97"/>
      <c r="DX108" s="96"/>
      <c r="DY108" s="96"/>
      <c r="DZ108" s="96"/>
      <c r="EA108" s="96"/>
      <c r="EB108" s="96"/>
      <c r="EC108" s="96"/>
      <c r="ED108" s="96"/>
      <c r="EE108" s="96"/>
      <c r="EF108" s="96"/>
      <c r="EG108" s="96"/>
      <c r="EH108" s="96">
        <f t="shared" si="1764"/>
        <v>0</v>
      </c>
      <c r="EI108" s="96">
        <f t="shared" si="1765"/>
        <v>0</v>
      </c>
      <c r="EJ108" s="96"/>
      <c r="EK108" s="97">
        <f t="shared" si="1742"/>
        <v>0</v>
      </c>
      <c r="EL108" s="97">
        <f t="shared" si="1743"/>
        <v>0</v>
      </c>
      <c r="EM108" s="97"/>
      <c r="EN108" s="97"/>
      <c r="EO108" s="96"/>
      <c r="EP108" s="96"/>
      <c r="EQ108" s="96"/>
      <c r="ER108" s="96"/>
      <c r="ES108" s="96"/>
      <c r="ET108" s="96"/>
      <c r="EU108" s="96"/>
      <c r="EV108" s="96"/>
      <c r="EW108" s="96"/>
      <c r="EX108" s="96"/>
      <c r="EY108" s="96">
        <f t="shared" si="1766"/>
        <v>0</v>
      </c>
      <c r="EZ108" s="96">
        <f t="shared" si="1767"/>
        <v>0</v>
      </c>
      <c r="FA108" s="96"/>
      <c r="FB108" s="97">
        <f t="shared" si="1744"/>
        <v>0</v>
      </c>
      <c r="FC108" s="97">
        <f t="shared" si="1745"/>
        <v>0</v>
      </c>
      <c r="FD108" s="97"/>
      <c r="FE108" s="97"/>
      <c r="FF108" s="96"/>
      <c r="FG108" s="96"/>
      <c r="FH108" s="96"/>
      <c r="FI108" s="96"/>
      <c r="FJ108" s="96"/>
      <c r="FK108" s="96"/>
      <c r="FL108" s="96"/>
      <c r="FM108" s="96"/>
      <c r="FN108" s="96"/>
      <c r="FO108" s="96"/>
      <c r="FP108" s="96">
        <f t="shared" si="1768"/>
        <v>0</v>
      </c>
      <c r="FQ108" s="96">
        <f t="shared" si="1769"/>
        <v>0</v>
      </c>
      <c r="FR108" s="96"/>
      <c r="FS108" s="97">
        <f t="shared" si="1746"/>
        <v>0</v>
      </c>
      <c r="FT108" s="97">
        <f t="shared" si="1747"/>
        <v>0</v>
      </c>
      <c r="FU108" s="97"/>
      <c r="FV108" s="97"/>
      <c r="FW108" s="96"/>
      <c r="FX108" s="96"/>
      <c r="FY108" s="96"/>
      <c r="FZ108" s="96"/>
      <c r="GA108" s="96">
        <f>VLOOKUP($E108,'факт '!$E$7:$DM$254,63,0)</f>
        <v>0</v>
      </c>
      <c r="GB108" s="96">
        <f>VLOOKUP($E108,'факт '!$E$7:$DM$254,64,0)</f>
        <v>0</v>
      </c>
      <c r="GC108" s="96">
        <f>VLOOKUP($E108,'факт '!$E$7:$DM$254,65,0)</f>
        <v>0</v>
      </c>
      <c r="GD108" s="96">
        <f>VLOOKUP($E108,'факт '!$E$7:$DM$254,66,0)</f>
        <v>0</v>
      </c>
      <c r="GE108" s="96">
        <f>VLOOKUP($E108,'факт '!$E$7:$DM$254,67,0)</f>
        <v>0</v>
      </c>
      <c r="GF108" s="96">
        <f>VLOOKUP($E108,'факт '!$E$7:$DM$254,68,0)</f>
        <v>0</v>
      </c>
      <c r="GG108" s="96">
        <f t="shared" si="1770"/>
        <v>0</v>
      </c>
      <c r="GH108" s="96">
        <f t="shared" si="1771"/>
        <v>0</v>
      </c>
      <c r="GI108" s="96">
        <f t="shared" si="1771"/>
        <v>0</v>
      </c>
      <c r="GJ108" s="97">
        <f t="shared" si="1815"/>
        <v>0</v>
      </c>
      <c r="GK108" s="97">
        <f t="shared" si="1816"/>
        <v>0</v>
      </c>
      <c r="GL108" s="97"/>
      <c r="GM108" s="97"/>
      <c r="GN108" s="96"/>
      <c r="GO108" s="96"/>
      <c r="GP108" s="96"/>
      <c r="GQ108" s="96"/>
      <c r="GR108" s="96">
        <f>VLOOKUP($E108,'факт '!$E$7:$DM$254,93,0)</f>
        <v>0</v>
      </c>
      <c r="GS108" s="96">
        <f>VLOOKUP($E108,'факт '!$E$7:$DM$254,94,0)</f>
        <v>0</v>
      </c>
      <c r="GT108" s="96">
        <f>VLOOKUP($E108,'факт '!$E$7:$DM$254,95,0)</f>
        <v>0</v>
      </c>
      <c r="GU108" s="96">
        <f>VLOOKUP($E108,'факт '!$E$7:$DM$254,96,0)</f>
        <v>0</v>
      </c>
      <c r="GV108" s="96">
        <f>VLOOKUP($E108,'факт '!$E$7:$DM$254,97,0)</f>
        <v>0</v>
      </c>
      <c r="GW108" s="96">
        <f>VLOOKUP($E108,'факт '!$E$7:$DM$254,98,0)</f>
        <v>0</v>
      </c>
      <c r="GX108" s="96">
        <f t="shared" si="1852"/>
        <v>0</v>
      </c>
      <c r="GY108" s="96">
        <f t="shared" si="1853"/>
        <v>0</v>
      </c>
      <c r="GZ108" s="96">
        <f t="shared" si="1854"/>
        <v>0</v>
      </c>
      <c r="HA108" s="97">
        <f t="shared" si="1818"/>
        <v>0</v>
      </c>
      <c r="HB108" s="97">
        <f t="shared" si="1819"/>
        <v>0</v>
      </c>
      <c r="HC108" s="235">
        <f t="shared" si="1855"/>
        <v>0</v>
      </c>
      <c r="HD108" s="236" t="e">
        <f t="shared" si="1856"/>
        <v>#DIV/0!</v>
      </c>
      <c r="HE108" s="96"/>
      <c r="HF108" s="96"/>
      <c r="HG108" s="96"/>
      <c r="HH108" s="96"/>
      <c r="HI108" s="247"/>
      <c r="HJ108" s="247"/>
      <c r="HK108" s="247"/>
      <c r="HL108" s="96"/>
      <c r="HM108" s="96"/>
      <c r="HN108" s="96"/>
      <c r="HO108" s="96">
        <f t="shared" si="1772"/>
        <v>0</v>
      </c>
      <c r="HP108" s="96">
        <f t="shared" si="1773"/>
        <v>0</v>
      </c>
      <c r="HQ108" s="96"/>
      <c r="HR108" s="97">
        <f t="shared" si="1748"/>
        <v>0</v>
      </c>
      <c r="HS108" s="97">
        <f t="shared" si="1749"/>
        <v>0</v>
      </c>
      <c r="HT108" s="97"/>
      <c r="HU108" s="97"/>
      <c r="HV108" s="96"/>
      <c r="HW108" s="96"/>
      <c r="HX108" s="96"/>
      <c r="HY108" s="96"/>
      <c r="HZ108" s="96">
        <f>VLOOKUP($E108,'факт '!$E$7:$DM$254,87,0)</f>
        <v>0</v>
      </c>
      <c r="IA108" s="96">
        <f>VLOOKUP($E108,'факт '!$E$7:$DM$254,88,0)</f>
        <v>0</v>
      </c>
      <c r="IB108" s="96">
        <f>VLOOKUP($E108,'факт '!$E$7:$DM$254,89,0)</f>
        <v>0</v>
      </c>
      <c r="IC108" s="96">
        <f>VLOOKUP($E108,'факт '!$E$7:$DM$254,90,0)</f>
        <v>0</v>
      </c>
      <c r="ID108" s="96">
        <f>VLOOKUP($E108,'факт '!$E$7:$DM$254,91,0)</f>
        <v>0</v>
      </c>
      <c r="IE108" s="96">
        <f>VLOOKUP($E108,'факт '!$E$7:$DM$254,92,0)</f>
        <v>0</v>
      </c>
      <c r="IF108" s="96">
        <f t="shared" si="1774"/>
        <v>0</v>
      </c>
      <c r="IG108" s="96">
        <f t="shared" si="1775"/>
        <v>0</v>
      </c>
      <c r="IH108" s="96"/>
      <c r="II108" s="97">
        <f t="shared" si="1826"/>
        <v>0</v>
      </c>
      <c r="IJ108" s="97">
        <f t="shared" si="1827"/>
        <v>0</v>
      </c>
      <c r="IK108" s="97"/>
      <c r="IL108" s="97"/>
      <c r="IM108" s="96"/>
      <c r="IN108" s="96"/>
      <c r="IO108" s="96"/>
      <c r="IP108" s="96"/>
      <c r="IQ108" s="247"/>
      <c r="IR108" s="247"/>
      <c r="IS108" s="247"/>
      <c r="IT108" s="96"/>
      <c r="IU108" s="96"/>
      <c r="IV108" s="96"/>
      <c r="IW108" s="96">
        <f t="shared" si="1776"/>
        <v>0</v>
      </c>
      <c r="IX108" s="96">
        <f t="shared" si="1777"/>
        <v>0</v>
      </c>
      <c r="IY108" s="96"/>
      <c r="IZ108" s="97">
        <f t="shared" si="1750"/>
        <v>0</v>
      </c>
      <c r="JA108" s="97">
        <f t="shared" si="1751"/>
        <v>0</v>
      </c>
      <c r="JB108" s="97"/>
      <c r="JC108" s="97"/>
      <c r="JD108" s="96"/>
      <c r="JE108" s="96"/>
      <c r="JF108" s="96"/>
      <c r="JG108" s="96"/>
      <c r="JH108" s="96"/>
      <c r="JI108" s="96"/>
      <c r="JJ108" s="96"/>
      <c r="JK108" s="96"/>
      <c r="JL108" s="96"/>
      <c r="JM108" s="96"/>
      <c r="JN108" s="96">
        <f t="shared" si="1778"/>
        <v>0</v>
      </c>
      <c r="JO108" s="96">
        <f t="shared" si="1779"/>
        <v>0</v>
      </c>
      <c r="JP108" s="96">
        <f t="shared" si="1779"/>
        <v>0</v>
      </c>
      <c r="JQ108" s="97">
        <f t="shared" si="1752"/>
        <v>0</v>
      </c>
      <c r="JR108" s="97">
        <f t="shared" si="1753"/>
        <v>0</v>
      </c>
      <c r="JS108" s="97"/>
      <c r="JT108" s="97"/>
      <c r="JU108" s="97"/>
      <c r="JV108" s="97"/>
      <c r="JW108" s="97"/>
      <c r="JX108" s="97"/>
      <c r="JY108" s="97"/>
      <c r="JZ108" s="97"/>
      <c r="KA108" s="97"/>
      <c r="KB108" s="97"/>
      <c r="KC108" s="97"/>
      <c r="KD108" s="97"/>
      <c r="KE108" s="97"/>
      <c r="KF108" s="97"/>
      <c r="KG108" s="97"/>
      <c r="KH108" s="97">
        <f t="shared" si="1754"/>
        <v>0</v>
      </c>
      <c r="KI108" s="97">
        <f t="shared" si="1755"/>
        <v>0</v>
      </c>
      <c r="KJ108" s="97"/>
      <c r="KK108" s="97"/>
      <c r="KL108" s="97"/>
      <c r="KM108" s="97"/>
      <c r="KN108" s="97"/>
      <c r="KO108" s="97"/>
      <c r="KP108" s="97"/>
      <c r="KQ108" s="97"/>
      <c r="KR108" s="97"/>
      <c r="KS108" s="97"/>
      <c r="KT108" s="97"/>
      <c r="KU108" s="97"/>
      <c r="KV108" s="97"/>
      <c r="KW108" s="97"/>
      <c r="KX108" s="97"/>
      <c r="KY108" s="97">
        <f t="shared" si="1652"/>
        <v>0</v>
      </c>
      <c r="KZ108" s="97">
        <f t="shared" si="1653"/>
        <v>0</v>
      </c>
      <c r="LA108" s="97"/>
      <c r="LB108" s="97"/>
      <c r="LC108" s="98"/>
      <c r="LD108" s="99"/>
      <c r="LE108" s="98"/>
      <c r="LF108" s="98"/>
      <c r="LG108" s="231">
        <f t="shared" si="1857"/>
        <v>0</v>
      </c>
      <c r="LH108" s="231">
        <f t="shared" si="1858"/>
        <v>0</v>
      </c>
      <c r="LI108" s="231">
        <f t="shared" si="1859"/>
        <v>0</v>
      </c>
      <c r="LJ108" s="231">
        <f t="shared" si="1860"/>
        <v>0</v>
      </c>
      <c r="LK108" s="231">
        <f t="shared" si="1861"/>
        <v>0</v>
      </c>
      <c r="LL108" s="231">
        <f t="shared" si="1862"/>
        <v>0</v>
      </c>
      <c r="LM108" s="231">
        <f t="shared" si="1833"/>
        <v>0</v>
      </c>
      <c r="LN108" s="231">
        <f t="shared" si="1834"/>
        <v>0</v>
      </c>
      <c r="LO108" s="231">
        <f t="shared" si="1834"/>
        <v>0</v>
      </c>
      <c r="LP108" s="231">
        <f t="shared" si="1520"/>
        <v>0</v>
      </c>
      <c r="LQ108" s="231">
        <f t="shared" si="1521"/>
        <v>0</v>
      </c>
      <c r="LR108" s="100"/>
      <c r="LS108" s="101"/>
      <c r="LT108" s="262">
        <f t="shared" si="1513"/>
        <v>0</v>
      </c>
      <c r="LU108" s="262"/>
      <c r="LV108" s="263"/>
    </row>
    <row r="109" spans="1:335" ht="13.5" x14ac:dyDescent="0.2">
      <c r="A109" s="215">
        <v>1</v>
      </c>
      <c r="B109" s="215">
        <v>1</v>
      </c>
      <c r="C109" s="123"/>
      <c r="D109" s="120"/>
      <c r="E109" s="120"/>
      <c r="F109" s="131" t="s">
        <v>30</v>
      </c>
      <c r="G109" s="213">
        <v>14</v>
      </c>
      <c r="H109" s="192">
        <v>182857.96466999999</v>
      </c>
      <c r="I109" s="110">
        <f>VLOOKUP($G109,'ВМП план'!$A$8:$AS$64,12,0)</f>
        <v>0</v>
      </c>
      <c r="J109" s="110">
        <f>VLOOKUP($G109,'ВМП план'!$A$8:$AS$64,13,0)</f>
        <v>0</v>
      </c>
      <c r="K109" s="110">
        <f>SUM(I109/12*$B$2)</f>
        <v>0</v>
      </c>
      <c r="L109" s="110">
        <f>SUM(J109/12*$B$2)</f>
        <v>0</v>
      </c>
      <c r="M109" s="112">
        <f>SUM(M110:M113)</f>
        <v>0</v>
      </c>
      <c r="N109" s="112">
        <f t="shared" ref="N109:R109" si="1863">SUM(N110:N113)</f>
        <v>0</v>
      </c>
      <c r="O109" s="112"/>
      <c r="P109" s="112">
        <f t="shared" si="1863"/>
        <v>0</v>
      </c>
      <c r="Q109" s="112">
        <f t="shared" si="1863"/>
        <v>0</v>
      </c>
      <c r="R109" s="112">
        <f t="shared" si="1863"/>
        <v>0</v>
      </c>
      <c r="S109" s="112">
        <f t="shared" si="1781"/>
        <v>0</v>
      </c>
      <c r="T109" s="112">
        <f t="shared" si="1782"/>
        <v>0</v>
      </c>
      <c r="U109" s="112">
        <f t="shared" si="1782"/>
        <v>0</v>
      </c>
      <c r="V109" s="111">
        <f t="shared" si="1783"/>
        <v>0</v>
      </c>
      <c r="W109" s="111">
        <f t="shared" si="1784"/>
        <v>0</v>
      </c>
      <c r="X109" s="420">
        <f>$H109</f>
        <v>182857.96466999999</v>
      </c>
      <c r="Y109" s="421"/>
      <c r="Z109" s="110">
        <f>VLOOKUP($G109,'ВМП план'!$A$8:$AS$64,10,0)</f>
        <v>9</v>
      </c>
      <c r="AA109" s="110">
        <f>VLOOKUP($G109,'ВМП план'!$A$8:$AS$64,11,0)</f>
        <v>1645721.6820299998</v>
      </c>
      <c r="AB109" s="109">
        <f>SUM(Z109/12*$B$2)</f>
        <v>7.5</v>
      </c>
      <c r="AC109" s="109">
        <f>SUM(AA109/12*$B$2)</f>
        <v>1371434.7350249998</v>
      </c>
      <c r="AD109" s="109">
        <f>SUM(AD110:AD113)</f>
        <v>6</v>
      </c>
      <c r="AE109" s="109">
        <f t="shared" ref="AE109:AF109" si="1864">SUM(AE110:AE113)</f>
        <v>1097147.76</v>
      </c>
      <c r="AF109" s="179">
        <f t="shared" si="1864"/>
        <v>72</v>
      </c>
      <c r="AG109" s="109">
        <f t="shared" ref="AG109:AL109" si="1865">SUM(AG110:AG113)</f>
        <v>0</v>
      </c>
      <c r="AH109" s="109">
        <f t="shared" si="1865"/>
        <v>0</v>
      </c>
      <c r="AI109" s="109">
        <f t="shared" si="1865"/>
        <v>0</v>
      </c>
      <c r="AJ109" s="109">
        <f t="shared" si="1865"/>
        <v>6</v>
      </c>
      <c r="AK109" s="109">
        <f t="shared" si="1865"/>
        <v>1097147.76</v>
      </c>
      <c r="AL109" s="237">
        <f t="shared" si="1865"/>
        <v>72</v>
      </c>
      <c r="AM109" s="132">
        <f>AD109-AB109</f>
        <v>-1.5</v>
      </c>
      <c r="AN109" s="132">
        <f>AE109-AC109</f>
        <v>-274286.97502499982</v>
      </c>
      <c r="AO109" s="420">
        <f>$H109</f>
        <v>182857.96466999999</v>
      </c>
      <c r="AP109" s="420">
        <f>AE109/AD109</f>
        <v>182857.96</v>
      </c>
      <c r="AQ109" s="110">
        <f>VLOOKUP($G109,'ВМП план'!$A$8:$AS$64,14,0)</f>
        <v>0</v>
      </c>
      <c r="AR109" s="110">
        <f>VLOOKUP($G109,'ВМП план'!$A$8:$AS$64,15,0)</f>
        <v>0</v>
      </c>
      <c r="AS109" s="109">
        <f>SUM(AQ109/12*$B$2)</f>
        <v>0</v>
      </c>
      <c r="AT109" s="109">
        <f>SUM(AR109/12*$B$2)</f>
        <v>0</v>
      </c>
      <c r="AU109" s="112">
        <f>SUM(AU110:AU113)</f>
        <v>0</v>
      </c>
      <c r="AV109" s="112">
        <f t="shared" ref="AV109:AW109" si="1866">SUM(AV110:AV113)</f>
        <v>0</v>
      </c>
      <c r="AW109" s="112">
        <f t="shared" si="1866"/>
        <v>0</v>
      </c>
      <c r="AX109" s="112">
        <f t="shared" ref="AX109" si="1867">SUM(AX110:AX113)</f>
        <v>0</v>
      </c>
      <c r="AY109" s="112">
        <f t="shared" ref="AY109" si="1868">SUM(AY110:AY113)</f>
        <v>0</v>
      </c>
      <c r="AZ109" s="112"/>
      <c r="BA109" s="182">
        <f t="shared" si="1735"/>
        <v>0</v>
      </c>
      <c r="BB109" s="112">
        <f t="shared" si="1735"/>
        <v>0</v>
      </c>
      <c r="BC109" s="173">
        <f t="shared" si="1735"/>
        <v>0</v>
      </c>
      <c r="BD109" s="111">
        <f t="shared" si="1736"/>
        <v>0</v>
      </c>
      <c r="BE109" s="111">
        <f t="shared" si="1737"/>
        <v>0</v>
      </c>
      <c r="BF109" s="420">
        <f>$H109</f>
        <v>182857.96466999999</v>
      </c>
      <c r="BG109" s="421"/>
      <c r="BH109" s="110">
        <f>VLOOKUP($G109,'ВМП план'!$A$8:$AS$64,16,0)</f>
        <v>0</v>
      </c>
      <c r="BI109" s="110">
        <f>VLOOKUP($G109,'ВМП план'!$A$8:$AS$64,17,0)</f>
        <v>0</v>
      </c>
      <c r="BJ109" s="109">
        <f>SUM(BH109/12*$B$2)</f>
        <v>0</v>
      </c>
      <c r="BK109" s="109">
        <f>SUM(BI109/12*$B$2)</f>
        <v>0</v>
      </c>
      <c r="BL109" s="112">
        <f>SUM(BL110:BL113)</f>
        <v>0</v>
      </c>
      <c r="BM109" s="112">
        <f t="shared" ref="BM109" si="1869">SUM(BM110:BM113)</f>
        <v>0</v>
      </c>
      <c r="BN109" s="112"/>
      <c r="BO109" s="182">
        <f t="shared" ref="BO109" si="1870">SUM(BO110:BO113)</f>
        <v>0</v>
      </c>
      <c r="BP109" s="112">
        <f t="shared" ref="BP109:BQ109" si="1871">SUM(BP110:BP113)</f>
        <v>0</v>
      </c>
      <c r="BQ109" s="112">
        <f t="shared" si="1871"/>
        <v>0</v>
      </c>
      <c r="BR109" s="112">
        <f t="shared" si="1758"/>
        <v>0</v>
      </c>
      <c r="BS109" s="112">
        <f t="shared" si="1759"/>
        <v>0</v>
      </c>
      <c r="BT109" s="173">
        <f t="shared" si="1759"/>
        <v>0</v>
      </c>
      <c r="BU109" s="111">
        <f t="shared" si="1517"/>
        <v>0</v>
      </c>
      <c r="BV109" s="111">
        <f t="shared" si="1518"/>
        <v>0</v>
      </c>
      <c r="BW109" s="420">
        <f>$H109</f>
        <v>182857.96466999999</v>
      </c>
      <c r="BX109" s="421"/>
      <c r="BY109" s="110">
        <f>VLOOKUP($G109,'ВМП план'!$A$8:$AS$64,8,0)</f>
        <v>0</v>
      </c>
      <c r="BZ109" s="110">
        <f>VLOOKUP($G109,'ВМП план'!$A$8:$AS$64,9,0)</f>
        <v>0</v>
      </c>
      <c r="CA109" s="109">
        <f>SUM(BY109/12*$B$2)</f>
        <v>0</v>
      </c>
      <c r="CB109" s="109">
        <f>SUM(BZ109/12*$B$2)</f>
        <v>0</v>
      </c>
      <c r="CC109" s="112">
        <f>SUM(CC110:CC113)</f>
        <v>0</v>
      </c>
      <c r="CD109" s="112">
        <f t="shared" ref="CD109:CE109" si="1872">SUM(CD110:CD113)</f>
        <v>0</v>
      </c>
      <c r="CE109" s="182">
        <f t="shared" si="1872"/>
        <v>0</v>
      </c>
      <c r="CF109" s="112">
        <f t="shared" ref="CF109" si="1873">SUM(CF110:CF113)</f>
        <v>0</v>
      </c>
      <c r="CG109" s="112">
        <f t="shared" ref="CG109:CH109" si="1874">SUM(CG110:CG113)</f>
        <v>0</v>
      </c>
      <c r="CH109" s="112">
        <f t="shared" si="1874"/>
        <v>0</v>
      </c>
      <c r="CI109" s="112">
        <f t="shared" si="1795"/>
        <v>0</v>
      </c>
      <c r="CJ109" s="112">
        <f t="shared" si="1796"/>
        <v>0</v>
      </c>
      <c r="CK109" s="173">
        <f t="shared" si="1796"/>
        <v>0</v>
      </c>
      <c r="CL109" s="111">
        <f t="shared" si="1797"/>
        <v>0</v>
      </c>
      <c r="CM109" s="111">
        <f t="shared" si="1798"/>
        <v>0</v>
      </c>
      <c r="CN109" s="420">
        <f>$H109</f>
        <v>182857.96466999999</v>
      </c>
      <c r="CO109" s="421"/>
      <c r="CP109" s="110">
        <f>VLOOKUP($G109,'ВМП план'!$A$8:$AS$64,18,0)</f>
        <v>0</v>
      </c>
      <c r="CQ109" s="110">
        <f>VLOOKUP($G109,'ВМП план'!$A$8:$AS$64,19,0)</f>
        <v>0</v>
      </c>
      <c r="CR109" s="109">
        <f>SUM(CP109/12*$B$2)</f>
        <v>0</v>
      </c>
      <c r="CS109" s="109">
        <f>SUM(CQ109/12*$B$2)</f>
        <v>0</v>
      </c>
      <c r="CT109" s="112">
        <f>SUM(CT110:CT113)</f>
        <v>0</v>
      </c>
      <c r="CU109" s="112">
        <f t="shared" ref="CU109" si="1875">SUM(CU110:CU113)</f>
        <v>0</v>
      </c>
      <c r="CV109" s="181"/>
      <c r="CW109" s="112">
        <f t="shared" ref="CW109" si="1876">SUM(CW110:CW113)</f>
        <v>0</v>
      </c>
      <c r="CX109" s="112">
        <f t="shared" ref="CX109:CY109" si="1877">SUM(CX110:CX113)</f>
        <v>0</v>
      </c>
      <c r="CY109" s="182">
        <f t="shared" si="1877"/>
        <v>0</v>
      </c>
      <c r="CZ109" s="112">
        <f t="shared" si="1760"/>
        <v>0</v>
      </c>
      <c r="DA109" s="112">
        <f t="shared" si="1761"/>
        <v>0</v>
      </c>
      <c r="DB109" s="173">
        <f t="shared" si="1761"/>
        <v>0</v>
      </c>
      <c r="DC109" s="111">
        <f t="shared" si="1738"/>
        <v>0</v>
      </c>
      <c r="DD109" s="111">
        <f t="shared" si="1739"/>
        <v>0</v>
      </c>
      <c r="DE109" s="420">
        <f>$H109</f>
        <v>182857.96466999999</v>
      </c>
      <c r="DF109" s="421"/>
      <c r="DG109" s="110">
        <f>VLOOKUP($G109,'ВМП план'!$A$8:$AS$64,20,0)</f>
        <v>0</v>
      </c>
      <c r="DH109" s="110">
        <f>VLOOKUP($G109,'ВМП план'!$A$8:$AS$64,21,0)</f>
        <v>0</v>
      </c>
      <c r="DI109" s="109">
        <f>SUM(DG109/12*$B$2)</f>
        <v>0</v>
      </c>
      <c r="DJ109" s="109">
        <f>SUM(DH109/12*$B$2)</f>
        <v>0</v>
      </c>
      <c r="DK109" s="112">
        <f>SUM(DK110:DK113)</f>
        <v>0</v>
      </c>
      <c r="DL109" s="112">
        <f t="shared" ref="DL109:DM109" si="1878">SUM(DL110:DL113)</f>
        <v>0</v>
      </c>
      <c r="DM109" s="112">
        <f t="shared" si="1878"/>
        <v>0</v>
      </c>
      <c r="DN109" s="112">
        <f t="shared" ref="DN109" si="1879">SUM(DN110:DN113)</f>
        <v>0</v>
      </c>
      <c r="DO109" s="112">
        <f t="shared" ref="DO109:DP109" si="1880">SUM(DO110:DO113)</f>
        <v>0</v>
      </c>
      <c r="DP109" s="112">
        <f t="shared" si="1880"/>
        <v>0</v>
      </c>
      <c r="DQ109" s="182">
        <f t="shared" si="1762"/>
        <v>0</v>
      </c>
      <c r="DR109" s="112">
        <f t="shared" si="1763"/>
        <v>0</v>
      </c>
      <c r="DS109" s="173">
        <f t="shared" si="1763"/>
        <v>0</v>
      </c>
      <c r="DT109" s="111">
        <f t="shared" si="1740"/>
        <v>0</v>
      </c>
      <c r="DU109" s="111">
        <f t="shared" si="1741"/>
        <v>0</v>
      </c>
      <c r="DV109" s="420">
        <f>$H109</f>
        <v>182857.96466999999</v>
      </c>
      <c r="DW109" s="421"/>
      <c r="DX109" s="110">
        <f>VLOOKUP($G109,'ВМП план'!$A$8:$AS$64,22,0)</f>
        <v>0</v>
      </c>
      <c r="DY109" s="110">
        <f>VLOOKUP($G109,'ВМП план'!$A$8:$AS$64,23,0)</f>
        <v>0</v>
      </c>
      <c r="DZ109" s="109">
        <f>SUM(DX109/12*$B$2)</f>
        <v>0</v>
      </c>
      <c r="EA109" s="109">
        <f>SUM(DY109/12*$B$2)</f>
        <v>0</v>
      </c>
      <c r="EB109" s="112">
        <f>SUM(EB110:EB113)</f>
        <v>0</v>
      </c>
      <c r="EC109" s="112">
        <f t="shared" ref="EC109:ED109" si="1881">SUM(EC110:EC113)</f>
        <v>0</v>
      </c>
      <c r="ED109" s="112">
        <f t="shared" si="1881"/>
        <v>0</v>
      </c>
      <c r="EE109" s="112">
        <f t="shared" ref="EE109" si="1882">SUM(EE110:EE113)</f>
        <v>0</v>
      </c>
      <c r="EF109" s="112">
        <f t="shared" ref="EF109:EG109" si="1883">SUM(EF110:EF113)</f>
        <v>0</v>
      </c>
      <c r="EG109" s="112">
        <f t="shared" si="1883"/>
        <v>0</v>
      </c>
      <c r="EH109" s="182">
        <f t="shared" si="1764"/>
        <v>0</v>
      </c>
      <c r="EI109" s="112">
        <f t="shared" si="1765"/>
        <v>0</v>
      </c>
      <c r="EJ109" s="173">
        <f t="shared" si="1765"/>
        <v>0</v>
      </c>
      <c r="EK109" s="111">
        <f t="shared" si="1742"/>
        <v>0</v>
      </c>
      <c r="EL109" s="111">
        <f t="shared" si="1743"/>
        <v>0</v>
      </c>
      <c r="EM109" s="420">
        <f>$H109</f>
        <v>182857.96466999999</v>
      </c>
      <c r="EN109" s="421"/>
      <c r="EO109" s="110">
        <f>VLOOKUP($G109,'ВМП план'!$A$8:$AS$64,24,0)</f>
        <v>0</v>
      </c>
      <c r="EP109" s="110">
        <f>VLOOKUP($G109,'ВМП план'!$A$8:$AS$64,25,0)</f>
        <v>0</v>
      </c>
      <c r="EQ109" s="109">
        <f>SUM(EO109/12*$B$2)</f>
        <v>0</v>
      </c>
      <c r="ER109" s="109">
        <f>SUM(EP109/12*$B$2)</f>
        <v>0</v>
      </c>
      <c r="ES109" s="112">
        <f>SUM(ES110:ES113)</f>
        <v>0</v>
      </c>
      <c r="ET109" s="112">
        <f t="shared" ref="ET109:EU109" si="1884">SUM(ET110:ET113)</f>
        <v>0</v>
      </c>
      <c r="EU109" s="112">
        <f t="shared" si="1884"/>
        <v>0</v>
      </c>
      <c r="EV109" s="112">
        <f t="shared" ref="EV109" si="1885">SUM(EV110:EV113)</f>
        <v>0</v>
      </c>
      <c r="EW109" s="112">
        <f t="shared" ref="EW109:EX109" si="1886">SUM(EW110:EW113)</f>
        <v>0</v>
      </c>
      <c r="EX109" s="112">
        <f t="shared" si="1886"/>
        <v>0</v>
      </c>
      <c r="EY109" s="182">
        <f t="shared" si="1766"/>
        <v>0</v>
      </c>
      <c r="EZ109" s="112">
        <f t="shared" si="1767"/>
        <v>0</v>
      </c>
      <c r="FA109" s="173">
        <f t="shared" si="1767"/>
        <v>0</v>
      </c>
      <c r="FB109" s="111">
        <f t="shared" si="1744"/>
        <v>0</v>
      </c>
      <c r="FC109" s="111">
        <f t="shared" si="1745"/>
        <v>0</v>
      </c>
      <c r="FD109" s="420">
        <f>$H109</f>
        <v>182857.96466999999</v>
      </c>
      <c r="FE109" s="421"/>
      <c r="FF109" s="110">
        <f>VLOOKUP($G109,'ВМП план'!$A$8:$AS$64,26,0)</f>
        <v>0</v>
      </c>
      <c r="FG109" s="110">
        <f>VLOOKUP($G109,'ВМП план'!$A$8:$AS$64,27,0)</f>
        <v>0</v>
      </c>
      <c r="FH109" s="109">
        <f>SUM(FF109/12*$B$2)</f>
        <v>0</v>
      </c>
      <c r="FI109" s="109">
        <f>SUM(FG109/12*$B$2)</f>
        <v>0</v>
      </c>
      <c r="FJ109" s="112">
        <f>SUM(FJ110:FJ113)</f>
        <v>0</v>
      </c>
      <c r="FK109" s="112">
        <f t="shared" ref="FK109:FL109" si="1887">SUM(FK110:FK113)</f>
        <v>0</v>
      </c>
      <c r="FL109" s="112">
        <f t="shared" si="1887"/>
        <v>0</v>
      </c>
      <c r="FM109" s="112">
        <f t="shared" ref="FM109" si="1888">SUM(FM110:FM113)</f>
        <v>0</v>
      </c>
      <c r="FN109" s="112">
        <f t="shared" ref="FN109:FR109" si="1889">SUM(FN110:FN113)</f>
        <v>0</v>
      </c>
      <c r="FO109" s="112">
        <f t="shared" si="1889"/>
        <v>0</v>
      </c>
      <c r="FP109" s="182">
        <f t="shared" si="1889"/>
        <v>0</v>
      </c>
      <c r="FQ109" s="112">
        <f t="shared" si="1889"/>
        <v>0</v>
      </c>
      <c r="FR109" s="173">
        <f t="shared" si="1889"/>
        <v>0</v>
      </c>
      <c r="FS109" s="111">
        <f t="shared" si="1746"/>
        <v>0</v>
      </c>
      <c r="FT109" s="111">
        <f t="shared" si="1747"/>
        <v>0</v>
      </c>
      <c r="FU109" s="420">
        <f>$H109</f>
        <v>182857.96466999999</v>
      </c>
      <c r="FV109" s="421"/>
      <c r="FW109" s="110">
        <f>VLOOKUP($G109,'ВМП план'!$A$8:$AS$64,28,0)</f>
        <v>0</v>
      </c>
      <c r="FX109" s="110">
        <f>VLOOKUP($G109,'ВМП план'!$A$8:$AS$64,29,0)</f>
        <v>0</v>
      </c>
      <c r="FY109" s="109">
        <f>SUM(FW109/12*$B$2)</f>
        <v>0</v>
      </c>
      <c r="FZ109" s="109">
        <f>SUM(FX109/12*$B$2)</f>
        <v>0</v>
      </c>
      <c r="GA109" s="112">
        <f>SUM(GA110:GA113)</f>
        <v>0</v>
      </c>
      <c r="GB109" s="112">
        <f t="shared" ref="GB109:GI109" si="1890">SUM(GB110:GB113)</f>
        <v>0</v>
      </c>
      <c r="GC109" s="112">
        <f t="shared" si="1890"/>
        <v>0</v>
      </c>
      <c r="GD109" s="112">
        <f t="shared" si="1890"/>
        <v>0</v>
      </c>
      <c r="GE109" s="112">
        <f t="shared" si="1890"/>
        <v>0</v>
      </c>
      <c r="GF109" s="112">
        <f t="shared" si="1890"/>
        <v>0</v>
      </c>
      <c r="GG109" s="182">
        <f t="shared" si="1890"/>
        <v>0</v>
      </c>
      <c r="GH109" s="112">
        <f t="shared" si="1890"/>
        <v>0</v>
      </c>
      <c r="GI109" s="173">
        <f t="shared" si="1890"/>
        <v>0</v>
      </c>
      <c r="GJ109" s="111">
        <f t="shared" si="1815"/>
        <v>0</v>
      </c>
      <c r="GK109" s="111">
        <f t="shared" si="1816"/>
        <v>0</v>
      </c>
      <c r="GL109" s="420">
        <f>$H109</f>
        <v>182857.96466999999</v>
      </c>
      <c r="GM109" s="421"/>
      <c r="GN109" s="110">
        <f>VLOOKUP($G109,'ВМП план'!$A$8:$AS$64,30,0)</f>
        <v>0</v>
      </c>
      <c r="GO109" s="110">
        <f>VLOOKUP($G109,'ВМП план'!$A$8:$AS$64,31,0)</f>
        <v>0</v>
      </c>
      <c r="GP109" s="109">
        <f>SUM(GN109/12*$B$2)</f>
        <v>0</v>
      </c>
      <c r="GQ109" s="109">
        <f>SUM(GO109/12*$B$2)</f>
        <v>0</v>
      </c>
      <c r="GR109" s="112">
        <f>SUM(GR110:GR113)</f>
        <v>0</v>
      </c>
      <c r="GS109" s="112">
        <f t="shared" ref="GS109:GZ109" si="1891">SUM(GS110:GS113)</f>
        <v>0</v>
      </c>
      <c r="GT109" s="112">
        <f t="shared" si="1891"/>
        <v>0</v>
      </c>
      <c r="GU109" s="112">
        <f t="shared" si="1891"/>
        <v>0</v>
      </c>
      <c r="GV109" s="112">
        <f t="shared" si="1891"/>
        <v>0</v>
      </c>
      <c r="GW109" s="112">
        <f t="shared" si="1891"/>
        <v>0</v>
      </c>
      <c r="GX109" s="112">
        <f t="shared" si="1891"/>
        <v>0</v>
      </c>
      <c r="GY109" s="112">
        <f t="shared" si="1891"/>
        <v>0</v>
      </c>
      <c r="GZ109" s="112">
        <f t="shared" si="1891"/>
        <v>0</v>
      </c>
      <c r="HA109" s="111">
        <f t="shared" si="1818"/>
        <v>0</v>
      </c>
      <c r="HB109" s="111">
        <f t="shared" si="1819"/>
        <v>0</v>
      </c>
      <c r="HC109" s="420">
        <f>$H109</f>
        <v>182857.96466999999</v>
      </c>
      <c r="HD109" s="421"/>
      <c r="HE109" s="110">
        <f>VLOOKUP($G109,'ВМП план'!$A$8:$AS$64,42,0)</f>
        <v>0</v>
      </c>
      <c r="HF109" s="110">
        <f>VLOOKUP($G109,'ВМП план'!$A$8:$AS$64,43,0)</f>
        <v>0</v>
      </c>
      <c r="HG109" s="109">
        <f>SUM(HE109/12*$B$2)</f>
        <v>0</v>
      </c>
      <c r="HH109" s="109">
        <f>SUM(HF109/12*$B$2)</f>
        <v>0</v>
      </c>
      <c r="HI109" s="112">
        <f>SUM(HI110:HI113)</f>
        <v>0</v>
      </c>
      <c r="HJ109" s="112">
        <f t="shared" ref="HJ109" si="1892">SUM(HJ110:HJ113)</f>
        <v>0</v>
      </c>
      <c r="HK109" s="112"/>
      <c r="HL109" s="112">
        <f t="shared" ref="HL109" si="1893">SUM(HL110:HL113)</f>
        <v>0</v>
      </c>
      <c r="HM109" s="112">
        <f t="shared" ref="HM109" si="1894">SUM(HM110:HM113)</f>
        <v>0</v>
      </c>
      <c r="HN109" s="112"/>
      <c r="HO109" s="182">
        <f t="shared" si="1772"/>
        <v>0</v>
      </c>
      <c r="HP109" s="112">
        <f t="shared" si="1773"/>
        <v>0</v>
      </c>
      <c r="HQ109" s="173"/>
      <c r="HR109" s="111">
        <f t="shared" si="1748"/>
        <v>0</v>
      </c>
      <c r="HS109" s="111">
        <f t="shared" si="1749"/>
        <v>0</v>
      </c>
      <c r="HT109" s="420">
        <f>$H109</f>
        <v>182857.96466999999</v>
      </c>
      <c r="HU109" s="421" t="e">
        <f>HJ109/HI109</f>
        <v>#DIV/0!</v>
      </c>
      <c r="HV109" s="110">
        <f>VLOOKUP($G109,'ВМП план'!$A$8:$AS$64,34,0)</f>
        <v>0</v>
      </c>
      <c r="HW109" s="110">
        <f>VLOOKUP($G109,'ВМП план'!$A$8:$AS$64,35,0)</f>
        <v>0</v>
      </c>
      <c r="HX109" s="109">
        <f>SUM(HV109/12*$B$2)</f>
        <v>0</v>
      </c>
      <c r="HY109" s="109">
        <f>SUM(HW109/12*$B$2)</f>
        <v>0</v>
      </c>
      <c r="HZ109" s="112">
        <f>SUM(HZ110:HZ113)</f>
        <v>0</v>
      </c>
      <c r="IA109" s="112">
        <f t="shared" ref="IA109" si="1895">SUM(IA110:IA113)</f>
        <v>0</v>
      </c>
      <c r="IB109" s="112"/>
      <c r="IC109" s="112">
        <f t="shared" ref="IC109" si="1896">SUM(IC110:IC113)</f>
        <v>0</v>
      </c>
      <c r="ID109" s="112">
        <f t="shared" ref="ID109" si="1897">SUM(ID110:ID113)</f>
        <v>0</v>
      </c>
      <c r="IE109" s="112"/>
      <c r="IF109" s="182">
        <f t="shared" si="1774"/>
        <v>0</v>
      </c>
      <c r="IG109" s="112">
        <f t="shared" si="1775"/>
        <v>0</v>
      </c>
      <c r="IH109" s="173"/>
      <c r="II109" s="111">
        <f t="shared" si="1826"/>
        <v>0</v>
      </c>
      <c r="IJ109" s="111">
        <f t="shared" si="1827"/>
        <v>0</v>
      </c>
      <c r="IK109" s="420">
        <f>$H109</f>
        <v>182857.96466999999</v>
      </c>
      <c r="IL109" s="421"/>
      <c r="IM109" s="110">
        <f>VLOOKUP($G109,'ВМП план'!$A$8:$AS$64,36,0)</f>
        <v>0</v>
      </c>
      <c r="IN109" s="110">
        <f>VLOOKUP($G109,'ВМП план'!$A$8:$AS$64,37,0)</f>
        <v>0</v>
      </c>
      <c r="IO109" s="109">
        <f>SUM(IM109/12*$B$2)</f>
        <v>0</v>
      </c>
      <c r="IP109" s="109">
        <f>SUM(IN109/12*$B$2)</f>
        <v>0</v>
      </c>
      <c r="IQ109" s="112">
        <f>SUM(IQ110:IQ113)</f>
        <v>0</v>
      </c>
      <c r="IR109" s="112">
        <f t="shared" ref="IR109" si="1898">SUM(IR110:IR113)</f>
        <v>0</v>
      </c>
      <c r="IS109" s="112"/>
      <c r="IT109" s="112">
        <f t="shared" ref="IT109" si="1899">SUM(IT110:IT113)</f>
        <v>0</v>
      </c>
      <c r="IU109" s="112">
        <f t="shared" ref="IU109" si="1900">SUM(IU110:IU113)</f>
        <v>0</v>
      </c>
      <c r="IV109" s="112"/>
      <c r="IW109" s="182">
        <f t="shared" si="1776"/>
        <v>0</v>
      </c>
      <c r="IX109" s="112">
        <f t="shared" si="1777"/>
        <v>0</v>
      </c>
      <c r="IY109" s="173">
        <f t="shared" si="1777"/>
        <v>0</v>
      </c>
      <c r="IZ109" s="111">
        <f t="shared" si="1750"/>
        <v>0</v>
      </c>
      <c r="JA109" s="111">
        <f t="shared" si="1751"/>
        <v>0</v>
      </c>
      <c r="JB109" s="420">
        <f>$H109</f>
        <v>182857.96466999999</v>
      </c>
      <c r="JC109" s="421" t="e">
        <f>IR109/IQ109</f>
        <v>#DIV/0!</v>
      </c>
      <c r="JD109" s="110">
        <f>VLOOKUP($G109,'ВМП план'!$A$8:$AS$64,38,0)</f>
        <v>0</v>
      </c>
      <c r="JE109" s="110">
        <f>VLOOKUP($G109,'ВМП план'!$A$8:$AS$64,39,0)</f>
        <v>0</v>
      </c>
      <c r="JF109" s="109">
        <f>SUM(JD109/12*$B$2)</f>
        <v>0</v>
      </c>
      <c r="JG109" s="109">
        <f>SUM(JE109/12*$B$2)</f>
        <v>0</v>
      </c>
      <c r="JH109" s="112">
        <f>SUM(JH110:JH113)</f>
        <v>0</v>
      </c>
      <c r="JI109" s="112">
        <f t="shared" ref="JI109:JP109" si="1901">SUM(JI110:JI113)</f>
        <v>0</v>
      </c>
      <c r="JJ109" s="112">
        <f t="shared" si="1901"/>
        <v>0</v>
      </c>
      <c r="JK109" s="112">
        <f t="shared" si="1901"/>
        <v>0</v>
      </c>
      <c r="JL109" s="112">
        <f t="shared" si="1901"/>
        <v>0</v>
      </c>
      <c r="JM109" s="112">
        <f t="shared" si="1901"/>
        <v>0</v>
      </c>
      <c r="JN109" s="112">
        <f t="shared" si="1901"/>
        <v>0</v>
      </c>
      <c r="JO109" s="112">
        <f t="shared" si="1901"/>
        <v>0</v>
      </c>
      <c r="JP109" s="112">
        <f t="shared" si="1901"/>
        <v>0</v>
      </c>
      <c r="JQ109" s="111">
        <f t="shared" si="1752"/>
        <v>0</v>
      </c>
      <c r="JR109" s="111">
        <f t="shared" si="1753"/>
        <v>0</v>
      </c>
      <c r="JS109" s="420">
        <f>$H109</f>
        <v>182857.96466999999</v>
      </c>
      <c r="JT109" s="421" t="e">
        <f>JI109/JH109</f>
        <v>#DIV/0!</v>
      </c>
      <c r="JU109" s="238">
        <f>VLOOKUP($G109,'ВМП план'!$A$8:$AS$64,32,0)</f>
        <v>0</v>
      </c>
      <c r="JV109" s="238">
        <f>VLOOKUP($G109,'ВМП план'!$A$8:$AS$64,33,0)</f>
        <v>0</v>
      </c>
      <c r="JW109" s="238">
        <f>SUM(JU109/12*$B$2)</f>
        <v>0</v>
      </c>
      <c r="JX109" s="238">
        <f>SUM(JV109/12*$B$2)</f>
        <v>0</v>
      </c>
      <c r="JY109" s="228"/>
      <c r="JZ109" s="228"/>
      <c r="KA109" s="228"/>
      <c r="KB109" s="111"/>
      <c r="KC109" s="111"/>
      <c r="KD109" s="111"/>
      <c r="KE109" s="111"/>
      <c r="KF109" s="111"/>
      <c r="KG109" s="111"/>
      <c r="KH109" s="228">
        <f t="shared" si="1754"/>
        <v>0</v>
      </c>
      <c r="KI109" s="228">
        <f t="shared" si="1755"/>
        <v>0</v>
      </c>
      <c r="KJ109" s="420">
        <f>$H109</f>
        <v>182857.96466999999</v>
      </c>
      <c r="KK109" s="421" t="e">
        <f>JZ109/JY109</f>
        <v>#DIV/0!</v>
      </c>
      <c r="KL109" s="238">
        <f>VLOOKUP($G109,'ВМП план'!$A$8:$AS$64,40,0)</f>
        <v>0</v>
      </c>
      <c r="KM109" s="238">
        <f>VLOOKUP($G109,'ВМП план'!$A$8:$AS$64,41,0)</f>
        <v>0</v>
      </c>
      <c r="KN109" s="238">
        <f>SUM(KL109/12*$B$2)</f>
        <v>0</v>
      </c>
      <c r="KO109" s="238">
        <f>SUM(KM109/12*$B$2)</f>
        <v>0</v>
      </c>
      <c r="KP109" s="228"/>
      <c r="KQ109" s="228"/>
      <c r="KR109" s="228"/>
      <c r="KS109" s="228"/>
      <c r="KT109" s="228"/>
      <c r="KU109" s="228"/>
      <c r="KV109" s="228"/>
      <c r="KW109" s="228"/>
      <c r="KX109" s="228"/>
      <c r="KY109" s="228">
        <f t="shared" si="1652"/>
        <v>0</v>
      </c>
      <c r="KZ109" s="228">
        <f t="shared" si="1653"/>
        <v>0</v>
      </c>
      <c r="LA109" s="420">
        <f>$H109</f>
        <v>182857.96466999999</v>
      </c>
      <c r="LB109" s="421" t="e">
        <f>KQ109/KP109</f>
        <v>#DIV/0!</v>
      </c>
      <c r="LC109" s="228">
        <f>I109+Z109+AQ109+BH109+BY109+CP109+DG109+DX109+EO109+FF109+FW109+GN109+HE109+HV109+IM109+JD109+JU109+KL109</f>
        <v>9</v>
      </c>
      <c r="LD109" s="229">
        <f>J109+AA109+AR109+BI109+BZ109+CQ109+DH109+DY109+EP109+FG109+FX109+GO109+HF109+HW109+IN109+JE109+JV109+KM109</f>
        <v>1645721.6820299998</v>
      </c>
      <c r="LE109" s="230">
        <f>K109+AB109+AS109+BJ109+CA109+CR109+DI109+DZ109+EQ109+FH109+FY109+GP109+HG109+HX109+IO109+JF109+JW109+KN109</f>
        <v>7.5</v>
      </c>
      <c r="LF109" s="229">
        <f>L109+AC109+AT109+BK109+CB109+CS109+DJ109+EA109+ER109+FI109+FZ109+GQ109+HH109+HY109+IP109+JG109+JX109+KO109</f>
        <v>1371434.7350249998</v>
      </c>
      <c r="LG109" s="228">
        <f t="shared" ref="LG109:LL109" si="1902">M109+AD109+AU109+BL109+CC109+CT109+DK109+EB109+ES109+FJ109+GA109+GR109+HI109+HZ109+IQ109+JH109+JY109</f>
        <v>6</v>
      </c>
      <c r="LH109" s="228">
        <f t="shared" si="1902"/>
        <v>1097147.76</v>
      </c>
      <c r="LI109" s="228">
        <f t="shared" si="1902"/>
        <v>72</v>
      </c>
      <c r="LJ109" s="241">
        <f t="shared" si="1902"/>
        <v>0</v>
      </c>
      <c r="LK109" s="241">
        <f t="shared" si="1902"/>
        <v>0</v>
      </c>
      <c r="LL109" s="241">
        <f t="shared" si="1902"/>
        <v>0</v>
      </c>
      <c r="LM109" s="241">
        <f t="shared" si="1833"/>
        <v>6</v>
      </c>
      <c r="LN109" s="241">
        <f t="shared" si="1834"/>
        <v>1097147.76</v>
      </c>
      <c r="LO109" s="241">
        <f t="shared" si="1834"/>
        <v>72</v>
      </c>
      <c r="LP109" s="241">
        <f t="shared" si="1520"/>
        <v>-1.5</v>
      </c>
      <c r="LQ109" s="241">
        <f t="shared" si="1521"/>
        <v>-274286.97502499982</v>
      </c>
      <c r="LR109" s="317">
        <f>LG109/LE109</f>
        <v>0.8</v>
      </c>
      <c r="LS109" s="317">
        <f>LH109/LF109</f>
        <v>0.79999997956884195</v>
      </c>
      <c r="LT109" s="233">
        <f t="shared" si="1513"/>
        <v>182857.96466999999</v>
      </c>
      <c r="LU109" s="233">
        <f>LH109/LG109</f>
        <v>182857.96</v>
      </c>
      <c r="LV109" s="242">
        <f t="shared" ref="LV109:LV110" si="1903">LT109-LU109</f>
        <v>4.66999999480322E-3</v>
      </c>
      <c r="LW109" s="243"/>
    </row>
    <row r="110" spans="1:335" ht="96" x14ac:dyDescent="0.2">
      <c r="A110" s="215">
        <v>1</v>
      </c>
      <c r="B110" s="215">
        <v>1</v>
      </c>
      <c r="C110" s="432">
        <v>26</v>
      </c>
      <c r="D110" s="433" t="s">
        <v>296</v>
      </c>
      <c r="E110" s="341" t="s">
        <v>366</v>
      </c>
      <c r="F110" s="435" t="s">
        <v>297</v>
      </c>
      <c r="G110" s="265">
        <v>14</v>
      </c>
      <c r="H110" s="193">
        <v>182857.96466999999</v>
      </c>
      <c r="I110" s="96"/>
      <c r="J110" s="96"/>
      <c r="K110" s="96"/>
      <c r="L110" s="96"/>
      <c r="M110" s="96">
        <f>VLOOKUP($E110,'факт '!$E$7:$DM$254,3,0)</f>
        <v>0</v>
      </c>
      <c r="N110" s="96">
        <f>VLOOKUP($E110,'факт '!$E$7:$DM$254,4,0)</f>
        <v>0</v>
      </c>
      <c r="O110" s="96">
        <f>VLOOKUP($E110,'факт '!$E$7:$DM$254,5,0)</f>
        <v>0</v>
      </c>
      <c r="P110" s="96">
        <f>VLOOKUP($E110,'факт '!$E$7:$DM$254,6,0)</f>
        <v>0</v>
      </c>
      <c r="Q110" s="96">
        <f>VLOOKUP($E110,'факт '!$E$7:$DM$254,7,0)</f>
        <v>0</v>
      </c>
      <c r="R110" s="96">
        <f>VLOOKUP($E110,'факт '!$E$7:$DM$254,8,0)</f>
        <v>0</v>
      </c>
      <c r="S110" s="96">
        <f t="shared" ref="S110:S113" si="1904">M110+P110</f>
        <v>0</v>
      </c>
      <c r="T110" s="96">
        <f t="shared" ref="T110:T113" si="1905">N110+Q110</f>
        <v>0</v>
      </c>
      <c r="U110" s="96">
        <f t="shared" ref="U110:U113" si="1906">O110+R110</f>
        <v>0</v>
      </c>
      <c r="V110" s="97">
        <f t="shared" si="1783"/>
        <v>0</v>
      </c>
      <c r="W110" s="97">
        <f t="shared" si="1784"/>
        <v>0</v>
      </c>
      <c r="X110" s="97"/>
      <c r="Y110" s="97"/>
      <c r="Z110" s="96"/>
      <c r="AA110" s="96"/>
      <c r="AB110" s="96"/>
      <c r="AC110" s="96"/>
      <c r="AD110" s="96">
        <f>VLOOKUP($E110,'факт '!$E$7:$DM$254,15,0)</f>
        <v>6</v>
      </c>
      <c r="AE110" s="96">
        <f>VLOOKUP($E110,'факт '!$E$7:$DM$254,16,0)</f>
        <v>1097147.76</v>
      </c>
      <c r="AF110" s="105">
        <f>VLOOKUP($E110,'факт '!$E$7:$DM$254,17,0)</f>
        <v>72</v>
      </c>
      <c r="AG110" s="96">
        <f>VLOOKUP($E110,'факт '!$E$7:$DM$254,18,0)</f>
        <v>0</v>
      </c>
      <c r="AH110" s="96">
        <f>VLOOKUP($E110,'факт '!$E$7:$DM$254,19,0)</f>
        <v>0</v>
      </c>
      <c r="AI110" s="96">
        <f>VLOOKUP($E110,'факт '!$E$7:$DM$254,20,0)</f>
        <v>0</v>
      </c>
      <c r="AJ110" s="96">
        <f t="shared" ref="AJ110:AJ113" si="1907">AD110+AG110</f>
        <v>6</v>
      </c>
      <c r="AK110" s="96">
        <f t="shared" ref="AK110:AK113" si="1908">AE110+AH110</f>
        <v>1097147.76</v>
      </c>
      <c r="AL110" s="172">
        <f t="shared" ref="AL110:AL113" si="1909">AF110+AI110</f>
        <v>72</v>
      </c>
      <c r="AM110" s="97">
        <f t="shared" ref="AM110:AM113" si="1910">AD110-AB110</f>
        <v>6</v>
      </c>
      <c r="AN110" s="97">
        <f t="shared" ref="AN110:AN113" si="1911">AE110-AC110</f>
        <v>1097147.76</v>
      </c>
      <c r="AO110" s="236">
        <f>H110</f>
        <v>182857.96466999999</v>
      </c>
      <c r="AP110" s="236">
        <f>AE110/AD110</f>
        <v>182857.96</v>
      </c>
      <c r="AQ110" s="96"/>
      <c r="AR110" s="96"/>
      <c r="AS110" s="96"/>
      <c r="AT110" s="96"/>
      <c r="AU110" s="96">
        <f>VLOOKUP($E110,'факт '!$E$7:$DM$254,9,0)</f>
        <v>0</v>
      </c>
      <c r="AV110" s="96">
        <f>VLOOKUP($E110,'факт '!$E$7:$DM$254,10,0)</f>
        <v>0</v>
      </c>
      <c r="AW110" s="96">
        <f>VLOOKUP($E110,'факт '!$E$7:$DM$254,11,0)</f>
        <v>0</v>
      </c>
      <c r="AX110" s="96">
        <f>VLOOKUP($E110,'факт '!$E$7:$DM$254,12,0)</f>
        <v>0</v>
      </c>
      <c r="AY110" s="96">
        <f>VLOOKUP($E110,'факт '!$E$7:$DM$254,13,0)</f>
        <v>0</v>
      </c>
      <c r="AZ110" s="96">
        <f>VLOOKUP($E110,'факт '!$E$7:$DM$254,14,0)</f>
        <v>0</v>
      </c>
      <c r="BA110" s="105">
        <f>AU110+AX110</f>
        <v>0</v>
      </c>
      <c r="BB110" s="96">
        <f>AV110+AY110</f>
        <v>0</v>
      </c>
      <c r="BC110" s="172">
        <f>AW110+AZ110</f>
        <v>0</v>
      </c>
      <c r="BD110" s="97">
        <f t="shared" si="1736"/>
        <v>0</v>
      </c>
      <c r="BE110" s="97">
        <f>AV110-AT110</f>
        <v>0</v>
      </c>
      <c r="BF110" s="97"/>
      <c r="BG110" s="97"/>
      <c r="BH110" s="96"/>
      <c r="BI110" s="96"/>
      <c r="BJ110" s="96"/>
      <c r="BK110" s="96"/>
      <c r="BL110" s="96">
        <f>VLOOKUP($E110,'факт '!$E$7:$DM$254,21,0)</f>
        <v>0</v>
      </c>
      <c r="BM110" s="96">
        <f>VLOOKUP($E110,'факт '!$E$7:$DM$254,22,0)</f>
        <v>0</v>
      </c>
      <c r="BN110" s="96">
        <f>VLOOKUP($E110,'факт '!$E$7:$DM$254,23,0)</f>
        <v>0</v>
      </c>
      <c r="BO110" s="105">
        <f>VLOOKUP($E110,'факт '!$E$7:$DM$254,24,0)</f>
        <v>0</v>
      </c>
      <c r="BP110" s="96">
        <f>VLOOKUP($E110,'факт '!$E$7:$DM$254,25,0)</f>
        <v>0</v>
      </c>
      <c r="BQ110" s="96">
        <f>VLOOKUP($E110,'факт '!$E$7:$DM$254,26,0)</f>
        <v>0</v>
      </c>
      <c r="BR110" s="96">
        <f t="shared" ref="BR110:BR113" si="1912">BL110+BO110</f>
        <v>0</v>
      </c>
      <c r="BS110" s="96">
        <f t="shared" ref="BS110:BS113" si="1913">BM110+BP110</f>
        <v>0</v>
      </c>
      <c r="BT110" s="172">
        <f t="shared" ref="BT110:BT113" si="1914">BN110+BQ110</f>
        <v>0</v>
      </c>
      <c r="BU110" s="97">
        <f t="shared" si="1517"/>
        <v>0</v>
      </c>
      <c r="BV110" s="97">
        <f t="shared" si="1518"/>
        <v>0</v>
      </c>
      <c r="BW110" s="97"/>
      <c r="BX110" s="97"/>
      <c r="BY110" s="96"/>
      <c r="BZ110" s="96"/>
      <c r="CA110" s="96"/>
      <c r="CB110" s="96"/>
      <c r="CC110" s="96">
        <f>VLOOKUP($E110,'факт '!$E$7:$DM$254,33,0)</f>
        <v>0</v>
      </c>
      <c r="CD110" s="96">
        <f>VLOOKUP($E110,'факт '!$E$7:$DM$254,34,0)</f>
        <v>0</v>
      </c>
      <c r="CE110" s="105">
        <f>VLOOKUP($E110,'факт '!$E$7:$DM$254,35,0)</f>
        <v>0</v>
      </c>
      <c r="CF110" s="96">
        <f>VLOOKUP($E110,'факт '!$E$7:$DM$254,36,0)</f>
        <v>0</v>
      </c>
      <c r="CG110" s="96">
        <f>VLOOKUP($E110,'факт '!$E$7:$DM$254,37,0)</f>
        <v>0</v>
      </c>
      <c r="CH110" s="96">
        <f>VLOOKUP($E110,'факт '!$E$7:$DM$254,38,0)</f>
        <v>0</v>
      </c>
      <c r="CI110" s="96">
        <f t="shared" ref="CI110:CI113" si="1915">CC110+CF110</f>
        <v>0</v>
      </c>
      <c r="CJ110" s="96">
        <f t="shared" ref="CJ110:CJ113" si="1916">CD110+CG110</f>
        <v>0</v>
      </c>
      <c r="CK110" s="172">
        <f t="shared" ref="CK110:CK113" si="1917">CE110+CH110</f>
        <v>0</v>
      </c>
      <c r="CL110" s="97">
        <f t="shared" si="1797"/>
        <v>0</v>
      </c>
      <c r="CM110" s="97">
        <f t="shared" si="1798"/>
        <v>0</v>
      </c>
      <c r="CN110" s="235">
        <f t="shared" ref="CN110" si="1918">$H110</f>
        <v>182857.96466999999</v>
      </c>
      <c r="CO110" s="97" t="e">
        <f t="shared" ref="CO110" si="1919">CD110/CC110</f>
        <v>#DIV/0!</v>
      </c>
      <c r="CP110" s="96"/>
      <c r="CQ110" s="96"/>
      <c r="CR110" s="96"/>
      <c r="CS110" s="96"/>
      <c r="CT110" s="96">
        <f>VLOOKUP($E110,'факт '!$E$7:$DM$254,39,0)</f>
        <v>0</v>
      </c>
      <c r="CU110" s="96">
        <f>VLOOKUP($E110,'факт '!$E$7:$DM$254,40,0)</f>
        <v>0</v>
      </c>
      <c r="CV110" s="244">
        <f>VLOOKUP($E110,'факт '!$E$7:$DM$254,41,0)</f>
        <v>0</v>
      </c>
      <c r="CW110" s="96">
        <f>VLOOKUP($E110,'факт '!$E$7:$DM$254,42,0)</f>
        <v>0</v>
      </c>
      <c r="CX110" s="96">
        <f>VLOOKUP($E110,'факт '!$E$7:$DM$254,43,0)</f>
        <v>0</v>
      </c>
      <c r="CY110" s="105">
        <f>VLOOKUP($E110,'факт '!$E$7:$DM$254,44,0)</f>
        <v>0</v>
      </c>
      <c r="CZ110" s="96">
        <f>CT110+CW110</f>
        <v>0</v>
      </c>
      <c r="DA110" s="96">
        <f>CU110+CX110</f>
        <v>0</v>
      </c>
      <c r="DB110" s="172"/>
      <c r="DC110" s="97">
        <f>CT110-CR110</f>
        <v>0</v>
      </c>
      <c r="DD110" s="97">
        <f>CU110-CS110</f>
        <v>0</v>
      </c>
      <c r="DE110" s="97"/>
      <c r="DF110" s="97"/>
      <c r="DG110" s="96"/>
      <c r="DH110" s="96"/>
      <c r="DI110" s="96"/>
      <c r="DJ110" s="96"/>
      <c r="DK110" s="96">
        <f>VLOOKUP($E110,'факт '!$E$7:$DM$254,45,0)</f>
        <v>0</v>
      </c>
      <c r="DL110" s="96">
        <f>VLOOKUP($E110,'факт '!$E$7:$DM$254,46,0)</f>
        <v>0</v>
      </c>
      <c r="DM110" s="96">
        <f>VLOOKUP($E110,'факт '!$E$7:$DM$254,47,0)</f>
        <v>0</v>
      </c>
      <c r="DN110" s="96">
        <f>VLOOKUP($E110,'факт '!$E$7:$DM$254,48,0)</f>
        <v>0</v>
      </c>
      <c r="DO110" s="96">
        <f>VLOOKUP($E110,'факт '!$E$7:$DM$254,49,0)</f>
        <v>0</v>
      </c>
      <c r="DP110" s="96">
        <f>VLOOKUP($E110,'факт '!$E$7:$DM$254,50,0)</f>
        <v>0</v>
      </c>
      <c r="DQ110" s="105">
        <f>DK110+DN110</f>
        <v>0</v>
      </c>
      <c r="DR110" s="96">
        <f>DL110+DO110</f>
        <v>0</v>
      </c>
      <c r="DS110" s="172">
        <f>DM110+DP110</f>
        <v>0</v>
      </c>
      <c r="DT110" s="97">
        <f t="shared" si="1740"/>
        <v>0</v>
      </c>
      <c r="DU110" s="97">
        <f t="shared" si="1741"/>
        <v>0</v>
      </c>
      <c r="DV110" s="97"/>
      <c r="DW110" s="97"/>
      <c r="DX110" s="96"/>
      <c r="DY110" s="96"/>
      <c r="DZ110" s="96"/>
      <c r="EA110" s="96"/>
      <c r="EB110" s="96">
        <f>VLOOKUP($E110,'факт '!$E$7:$DM$254,51,0)</f>
        <v>0</v>
      </c>
      <c r="EC110" s="96">
        <f>VLOOKUP($E110,'факт '!$E$7:$DM$254,52,0)</f>
        <v>0</v>
      </c>
      <c r="ED110" s="96">
        <f>VLOOKUP($E110,'факт '!$E$7:$DM$254,53,0)</f>
        <v>0</v>
      </c>
      <c r="EE110" s="96">
        <f>VLOOKUP($E110,'факт '!$E$7:$DM$254,54,0)</f>
        <v>0</v>
      </c>
      <c r="EF110" s="96">
        <f>VLOOKUP($E110,'факт '!$E$7:$DM$254,55,0)</f>
        <v>0</v>
      </c>
      <c r="EG110" s="96">
        <f>VLOOKUP($E110,'факт '!$E$7:$DM$254,56,0)</f>
        <v>0</v>
      </c>
      <c r="EH110" s="105">
        <f>EB110+EE110</f>
        <v>0</v>
      </c>
      <c r="EI110" s="96">
        <f>EC110+EF110</f>
        <v>0</v>
      </c>
      <c r="EJ110" s="172">
        <f>ED110+EG110</f>
        <v>0</v>
      </c>
      <c r="EK110" s="97">
        <f>EB110-DZ110</f>
        <v>0</v>
      </c>
      <c r="EL110" s="97">
        <f>EC110-EA110</f>
        <v>0</v>
      </c>
      <c r="EM110" s="97"/>
      <c r="EN110" s="97"/>
      <c r="EO110" s="96"/>
      <c r="EP110" s="96"/>
      <c r="EQ110" s="96"/>
      <c r="ER110" s="96"/>
      <c r="ES110" s="96">
        <f>VLOOKUP($E110,'факт '!$E$7:$DM$254,57,0)</f>
        <v>0</v>
      </c>
      <c r="ET110" s="96">
        <f>VLOOKUP($E110,'факт '!$E$7:$DM$254,58,0)</f>
        <v>0</v>
      </c>
      <c r="EU110" s="96">
        <f>VLOOKUP($E110,'факт '!$E$7:$DM$254,59,0)</f>
        <v>0</v>
      </c>
      <c r="EV110" s="96">
        <f>VLOOKUP($E110,'факт '!$E$7:$DM$254,60,0)</f>
        <v>0</v>
      </c>
      <c r="EW110" s="96">
        <f>VLOOKUP($E110,'факт '!$E$7:$DM$254,61,0)</f>
        <v>0</v>
      </c>
      <c r="EX110" s="96">
        <f>VLOOKUP($E110,'факт '!$E$7:$DM$254,62,0)</f>
        <v>0</v>
      </c>
      <c r="EY110" s="105">
        <f>ES110+EV110</f>
        <v>0</v>
      </c>
      <c r="EZ110" s="96">
        <f>ET110+EW110</f>
        <v>0</v>
      </c>
      <c r="FA110" s="172">
        <f>EU110+EX110</f>
        <v>0</v>
      </c>
      <c r="FB110" s="97">
        <f>ES110-EQ110</f>
        <v>0</v>
      </c>
      <c r="FC110" s="97">
        <f>ET110-ER110</f>
        <v>0</v>
      </c>
      <c r="FD110" s="97"/>
      <c r="FE110" s="97"/>
      <c r="FF110" s="96"/>
      <c r="FG110" s="96"/>
      <c r="FH110" s="96"/>
      <c r="FI110" s="96"/>
      <c r="FJ110" s="96">
        <f>VLOOKUP($E110,'факт '!$E$7:$DM$254,27,0)</f>
        <v>0</v>
      </c>
      <c r="FK110" s="96">
        <f>VLOOKUP($E110,'факт '!$E$7:$DM$254,28,0)</f>
        <v>0</v>
      </c>
      <c r="FL110" s="96">
        <f>VLOOKUP($E110,'факт '!$E$7:$DM$254,29,0)</f>
        <v>0</v>
      </c>
      <c r="FM110" s="96">
        <f>VLOOKUP($E110,'факт '!$E$7:$DM$254,30,0)</f>
        <v>0</v>
      </c>
      <c r="FN110" s="96">
        <f>VLOOKUP($E110,'факт '!$E$7:$DM$254,31,0)</f>
        <v>0</v>
      </c>
      <c r="FO110" s="96">
        <f>VLOOKUP($E110,'факт '!$E$7:$DM$254,32,0)</f>
        <v>0</v>
      </c>
      <c r="FP110" s="105">
        <f>FJ110+FM110</f>
        <v>0</v>
      </c>
      <c r="FQ110" s="96">
        <f>FK110+FN110</f>
        <v>0</v>
      </c>
      <c r="FR110" s="172">
        <f>FL110+FO110</f>
        <v>0</v>
      </c>
      <c r="FS110" s="97">
        <f t="shared" si="1746"/>
        <v>0</v>
      </c>
      <c r="FT110" s="97">
        <f t="shared" si="1747"/>
        <v>0</v>
      </c>
      <c r="FU110" s="97"/>
      <c r="FV110" s="97"/>
      <c r="FW110" s="96"/>
      <c r="FX110" s="96"/>
      <c r="FY110" s="96"/>
      <c r="FZ110" s="96"/>
      <c r="GA110" s="96">
        <f>VLOOKUP($E110,'факт '!$E$7:$DM$254,63,0)</f>
        <v>0</v>
      </c>
      <c r="GB110" s="96">
        <f>VLOOKUP($E110,'факт '!$E$7:$DM$254,64,0)</f>
        <v>0</v>
      </c>
      <c r="GC110" s="96">
        <f>VLOOKUP($E110,'факт '!$E$7:$DM$254,65,0)</f>
        <v>0</v>
      </c>
      <c r="GD110" s="96">
        <f>VLOOKUP($E110,'факт '!$E$7:$DM$254,66,0)</f>
        <v>0</v>
      </c>
      <c r="GE110" s="96">
        <f>VLOOKUP($E110,'факт '!$E$7:$DM$254,67,0)</f>
        <v>0</v>
      </c>
      <c r="GF110" s="96">
        <f>VLOOKUP($E110,'факт '!$E$7:$DM$254,68,0)</f>
        <v>0</v>
      </c>
      <c r="GG110" s="105">
        <f>GA110+GD110</f>
        <v>0</v>
      </c>
      <c r="GH110" s="96">
        <f>GB110+GE110</f>
        <v>0</v>
      </c>
      <c r="GI110" s="172">
        <f>GC110+GF110</f>
        <v>0</v>
      </c>
      <c r="GJ110" s="97">
        <f t="shared" si="1815"/>
        <v>0</v>
      </c>
      <c r="GK110" s="97">
        <f t="shared" si="1816"/>
        <v>0</v>
      </c>
      <c r="GL110" s="97"/>
      <c r="GM110" s="97"/>
      <c r="GN110" s="96"/>
      <c r="GO110" s="96"/>
      <c r="GP110" s="96"/>
      <c r="GQ110" s="96"/>
      <c r="GR110" s="96">
        <f>VLOOKUP($E110,'факт '!$E$7:$DM$254,93,0)</f>
        <v>0</v>
      </c>
      <c r="GS110" s="96">
        <f>VLOOKUP($E110,'факт '!$E$7:$DM$254,94,0)</f>
        <v>0</v>
      </c>
      <c r="GT110" s="96">
        <f>VLOOKUP($E110,'факт '!$E$7:$DM$254,95,0)</f>
        <v>0</v>
      </c>
      <c r="GU110" s="96">
        <f>VLOOKUP($E110,'факт '!$E$7:$DM$254,96,0)</f>
        <v>0</v>
      </c>
      <c r="GV110" s="96">
        <f>VLOOKUP($E110,'факт '!$E$7:$DM$254,97,0)</f>
        <v>0</v>
      </c>
      <c r="GW110" s="96">
        <f>VLOOKUP($E110,'факт '!$E$7:$DM$254,98,0)</f>
        <v>0</v>
      </c>
      <c r="GX110" s="96">
        <f t="shared" ref="GX110:GX113" si="1920">GR110+GU110</f>
        <v>0</v>
      </c>
      <c r="GY110" s="96">
        <f t="shared" ref="GY110:GY113" si="1921">GS110+GV110</f>
        <v>0</v>
      </c>
      <c r="GZ110" s="96">
        <f t="shared" ref="GZ110:GZ113" si="1922">GT110+GW110</f>
        <v>0</v>
      </c>
      <c r="HA110" s="97">
        <f t="shared" si="1818"/>
        <v>0</v>
      </c>
      <c r="HB110" s="97">
        <f t="shared" si="1819"/>
        <v>0</v>
      </c>
      <c r="HC110" s="235">
        <f t="shared" ref="HC110" si="1923">$H110</f>
        <v>182857.96466999999</v>
      </c>
      <c r="HD110" s="236" t="e">
        <f t="shared" ref="HD110" si="1924">GS110/GR110</f>
        <v>#DIV/0!</v>
      </c>
      <c r="HE110" s="96"/>
      <c r="HF110" s="96"/>
      <c r="HG110" s="96"/>
      <c r="HH110" s="96"/>
      <c r="HI110" s="96"/>
      <c r="HJ110" s="96"/>
      <c r="HK110" s="96"/>
      <c r="HL110" s="96"/>
      <c r="HM110" s="96"/>
      <c r="HN110" s="96"/>
      <c r="HO110" s="105"/>
      <c r="HP110" s="96"/>
      <c r="HQ110" s="172"/>
      <c r="HR110" s="97"/>
      <c r="HS110" s="97"/>
      <c r="HT110" s="97"/>
      <c r="HU110" s="97"/>
      <c r="HV110" s="96"/>
      <c r="HW110" s="96"/>
      <c r="HX110" s="96"/>
      <c r="HY110" s="96"/>
      <c r="HZ110" s="96">
        <f>VLOOKUP($E110,'факт '!$E$7:$DM$254,87,0)</f>
        <v>0</v>
      </c>
      <c r="IA110" s="96">
        <f>VLOOKUP($E110,'факт '!$E$7:$DM$254,88,0)</f>
        <v>0</v>
      </c>
      <c r="IB110" s="96">
        <f>VLOOKUP($E110,'факт '!$E$7:$DM$254,89,0)</f>
        <v>0</v>
      </c>
      <c r="IC110" s="96">
        <f>VLOOKUP($E110,'факт '!$E$7:$DM$254,90,0)</f>
        <v>0</v>
      </c>
      <c r="ID110" s="96">
        <f>VLOOKUP($E110,'факт '!$E$7:$DM$254,91,0)</f>
        <v>0</v>
      </c>
      <c r="IE110" s="96">
        <f>VLOOKUP($E110,'факт '!$E$7:$DM$254,92,0)</f>
        <v>0</v>
      </c>
      <c r="IF110" s="105">
        <f>HZ110+IC110</f>
        <v>0</v>
      </c>
      <c r="IG110" s="96">
        <f>IA110+ID110</f>
        <v>0</v>
      </c>
      <c r="IH110" s="172"/>
      <c r="II110" s="97">
        <f t="shared" si="1826"/>
        <v>0</v>
      </c>
      <c r="IJ110" s="97">
        <f t="shared" si="1827"/>
        <v>0</v>
      </c>
      <c r="IK110" s="97"/>
      <c r="IL110" s="97"/>
      <c r="IM110" s="96"/>
      <c r="IN110" s="96"/>
      <c r="IO110" s="96"/>
      <c r="IP110" s="96"/>
      <c r="IQ110" s="96">
        <f>VLOOKUP($E110,'факт '!$E$7:$DM$254,99,0)</f>
        <v>0</v>
      </c>
      <c r="IR110" s="96">
        <f>VLOOKUP($E110,'факт '!$E$7:$DM$254,100,0)</f>
        <v>0</v>
      </c>
      <c r="IS110" s="96">
        <f>VLOOKUP($E110,'факт '!$E$7:$DM$254,101,0)</f>
        <v>0</v>
      </c>
      <c r="IT110" s="96">
        <f>VLOOKUP($E110,'факт '!$E$7:$DM$254,102,0)</f>
        <v>0</v>
      </c>
      <c r="IU110" s="96">
        <f>VLOOKUP($E110,'факт '!$E$7:$DM$254,103,0)</f>
        <v>0</v>
      </c>
      <c r="IV110" s="96">
        <f>VLOOKUP($E110,'факт '!$E$7:$DM$254,104,0)</f>
        <v>0</v>
      </c>
      <c r="IW110" s="105">
        <f>IQ110+IT110</f>
        <v>0</v>
      </c>
      <c r="IX110" s="96">
        <f>IR110+IU110</f>
        <v>0</v>
      </c>
      <c r="IY110" s="172">
        <f>IS110+IV110</f>
        <v>0</v>
      </c>
      <c r="IZ110" s="97">
        <f t="shared" si="1750"/>
        <v>0</v>
      </c>
      <c r="JA110" s="97">
        <f t="shared" si="1751"/>
        <v>0</v>
      </c>
      <c r="JB110" s="97"/>
      <c r="JC110" s="97"/>
      <c r="JD110" s="96"/>
      <c r="JE110" s="96"/>
      <c r="JF110" s="96"/>
      <c r="JG110" s="96"/>
      <c r="JH110" s="96">
        <f>VLOOKUP($E110,'факт '!$E$7:$DM$254,81,0)</f>
        <v>0</v>
      </c>
      <c r="JI110" s="96">
        <f>VLOOKUP($E110,'факт '!$E$7:$DM$254,82,0)</f>
        <v>0</v>
      </c>
      <c r="JJ110" s="96">
        <f>VLOOKUP($E110,'факт '!$E$7:$DM$254,83,0)</f>
        <v>0</v>
      </c>
      <c r="JK110" s="96">
        <f>VLOOKUP($E110,'факт '!$E$7:$DM$254,84,0)</f>
        <v>0</v>
      </c>
      <c r="JL110" s="96">
        <f>VLOOKUP($E110,'факт '!$E$7:$DM$254,85,0)</f>
        <v>0</v>
      </c>
      <c r="JM110" s="96">
        <f>VLOOKUP($E110,'факт '!$E$7:$DM$254,86,0)</f>
        <v>0</v>
      </c>
      <c r="JN110" s="96">
        <f>JH110+JK110</f>
        <v>0</v>
      </c>
      <c r="JO110" s="96">
        <f>JI110+JL110</f>
        <v>0</v>
      </c>
      <c r="JP110" s="96">
        <f>JJ110+JM110</f>
        <v>0</v>
      </c>
      <c r="JQ110" s="97">
        <f t="shared" si="1752"/>
        <v>0</v>
      </c>
      <c r="JR110" s="97">
        <f t="shared" si="1753"/>
        <v>0</v>
      </c>
      <c r="JS110" s="97"/>
      <c r="JT110" s="97"/>
      <c r="JU110" s="97"/>
      <c r="JV110" s="97"/>
      <c r="JW110" s="97"/>
      <c r="JX110" s="97"/>
      <c r="JY110" s="96">
        <f>VLOOKUP($E110,'факт '!$E$7:$DM$254,69,0)</f>
        <v>0</v>
      </c>
      <c r="JZ110" s="96">
        <f>VLOOKUP($E110,'факт '!$E$7:$DM$254,70,0)</f>
        <v>0</v>
      </c>
      <c r="KA110" s="96">
        <f>VLOOKUP($E110,'факт '!$E$7:$DM$254,71,0)</f>
        <v>0</v>
      </c>
      <c r="KB110" s="96">
        <f>VLOOKUP($E110,'факт '!$E$7:$DM$254,72,0)</f>
        <v>0</v>
      </c>
      <c r="KC110" s="96">
        <f>VLOOKUP($E110,'факт '!$E$7:$DM$254,73,0)</f>
        <v>0</v>
      </c>
      <c r="KD110" s="96">
        <f>VLOOKUP($E110,'факт '!$E$7:$DM$254,74,0)</f>
        <v>0</v>
      </c>
      <c r="KE110" s="97">
        <f>JY110+KB110</f>
        <v>0</v>
      </c>
      <c r="KF110" s="97">
        <f>JZ110+KC110</f>
        <v>0</v>
      </c>
      <c r="KG110" s="97">
        <f>KA110+KD110</f>
        <v>0</v>
      </c>
      <c r="KH110" s="97">
        <f t="shared" si="1754"/>
        <v>0</v>
      </c>
      <c r="KI110" s="97">
        <f t="shared" si="1755"/>
        <v>0</v>
      </c>
      <c r="KJ110" s="97"/>
      <c r="KK110" s="97"/>
      <c r="KL110" s="97"/>
      <c r="KM110" s="97"/>
      <c r="KN110" s="97"/>
      <c r="KO110" s="97"/>
      <c r="KP110" s="96">
        <f>VLOOKUP($E110,'факт '!$E$7:$DM$254,75,0)</f>
        <v>0</v>
      </c>
      <c r="KQ110" s="96">
        <f>VLOOKUP($E110,'факт '!$E$7:$DM$254,76,0)</f>
        <v>0</v>
      </c>
      <c r="KR110" s="96">
        <f>VLOOKUP($E110,'факт '!$E$7:$DM$254,77,0)</f>
        <v>0</v>
      </c>
      <c r="KS110" s="96">
        <f>VLOOKUP($E110,'факт '!$E$7:$DM$254,78,0)</f>
        <v>0</v>
      </c>
      <c r="KT110" s="96">
        <f>VLOOKUP($E110,'факт '!$E$7:$DM$254,79,0)</f>
        <v>0</v>
      </c>
      <c r="KU110" s="96">
        <f>VLOOKUP($E110,'факт '!$E$7:$DM$254,80,0)</f>
        <v>0</v>
      </c>
      <c r="KV110" s="97">
        <f>KP110+KS110</f>
        <v>0</v>
      </c>
      <c r="KW110" s="97">
        <f>KQ110+KT110</f>
        <v>0</v>
      </c>
      <c r="KX110" s="97">
        <f>KR110+KU110</f>
        <v>0</v>
      </c>
      <c r="KY110" s="97">
        <f>KP110-KN110</f>
        <v>0</v>
      </c>
      <c r="KZ110" s="97">
        <f>KQ110-KO110</f>
        <v>0</v>
      </c>
      <c r="LA110" s="97"/>
      <c r="LB110" s="97"/>
      <c r="LC110" s="98"/>
      <c r="LD110" s="99"/>
      <c r="LE110" s="98"/>
      <c r="LF110" s="98"/>
      <c r="LG110" s="231">
        <f t="shared" ref="LG110:LG113" si="1925">M110+AD110+AU110+BL110+CC110+CT110+DK110+EB110+ES110+FJ110+GA110+GR110+HI110+HZ110+IQ110+JH110+JY110+KP110</f>
        <v>6</v>
      </c>
      <c r="LH110" s="231">
        <f t="shared" ref="LH110:LH113" si="1926">N110+AE110+AV110+BM110+CD110+CU110+DL110+EC110+ET110+FK110+GB110+GS110+HJ110+IA110+IR110+JI110+JZ110+KQ110</f>
        <v>1097147.76</v>
      </c>
      <c r="LI110" s="231">
        <f t="shared" ref="LI110:LI113" si="1927">O110+AF110+AW110+BN110+CE110+CV110+DM110+ED110+EU110+FL110+GC110+GT110+HK110+IB110+IS110+JJ110+KA110+KR110</f>
        <v>72</v>
      </c>
      <c r="LJ110" s="231">
        <f t="shared" ref="LJ110:LJ113" si="1928">P110+AG110+AX110+BO110+CF110+CW110+DN110+EE110+EV110+FM110+GD110+GU110+HL110+IC110+IT110+JK110+KB110+KS110</f>
        <v>0</v>
      </c>
      <c r="LK110" s="231">
        <f t="shared" ref="LK110:LK113" si="1929">Q110+AH110+AY110+BP110+CG110+CX110+DO110+EF110+EW110+FN110+GE110+GV110+HM110+ID110+IU110+JL110+KC110+KT110</f>
        <v>0</v>
      </c>
      <c r="LL110" s="231">
        <f t="shared" ref="LL110:LL113" si="1930">R110+AI110+AZ110+BQ110+CH110+CY110+DP110+EG110+EX110+FO110+GF110+GW110+HN110+IE110+IV110+JM110+KD110+KU110</f>
        <v>0</v>
      </c>
      <c r="LM110" s="231">
        <f t="shared" si="1833"/>
        <v>6</v>
      </c>
      <c r="LN110" s="231">
        <f t="shared" si="1834"/>
        <v>1097147.76</v>
      </c>
      <c r="LO110" s="231">
        <f t="shared" si="1834"/>
        <v>72</v>
      </c>
      <c r="LP110" s="231">
        <f t="shared" si="1520"/>
        <v>6</v>
      </c>
      <c r="LQ110" s="231">
        <f t="shared" si="1521"/>
        <v>1097147.76</v>
      </c>
      <c r="LR110" s="100"/>
      <c r="LS110" s="101"/>
      <c r="LT110" s="102">
        <f t="shared" si="1513"/>
        <v>182857.96466999999</v>
      </c>
      <c r="LU110" s="102">
        <f>LH110/LG110</f>
        <v>182857.96</v>
      </c>
      <c r="LV110" s="245">
        <f t="shared" si="1903"/>
        <v>4.66999999480322E-3</v>
      </c>
      <c r="LW110" s="246" t="e">
        <f t="shared" ref="LW110" si="1931">LK110/LJ110</f>
        <v>#DIV/0!</v>
      </c>
    </row>
    <row r="111" spans="1:335" ht="13.5" x14ac:dyDescent="0.2">
      <c r="A111" s="215">
        <v>1</v>
      </c>
      <c r="B111" s="215">
        <v>1</v>
      </c>
      <c r="C111" s="257"/>
      <c r="D111" s="269"/>
      <c r="E111" s="443" t="s">
        <v>339</v>
      </c>
      <c r="F111" s="291"/>
      <c r="G111" s="290"/>
      <c r="H111" s="294"/>
      <c r="I111" s="248"/>
      <c r="J111" s="248"/>
      <c r="K111" s="248"/>
      <c r="L111" s="248"/>
      <c r="M111" s="96">
        <f>VLOOKUP($E111,'факт '!$E$7:$DM$254,3,0)</f>
        <v>0</v>
      </c>
      <c r="N111" s="96">
        <f>VLOOKUP($E111,'факт '!$E$7:$DM$254,4,0)</f>
        <v>0</v>
      </c>
      <c r="O111" s="96">
        <f>VLOOKUP($E111,'факт '!$E$7:$DM$254,5,0)</f>
        <v>0</v>
      </c>
      <c r="P111" s="96">
        <f>VLOOKUP($E111,'факт '!$E$7:$DM$254,6,0)</f>
        <v>0</v>
      </c>
      <c r="Q111" s="96">
        <f>VLOOKUP($E111,'факт '!$E$7:$DM$254,7,0)</f>
        <v>0</v>
      </c>
      <c r="R111" s="96">
        <f>VLOOKUP($E111,'факт '!$E$7:$DM$254,8,0)</f>
        <v>0</v>
      </c>
      <c r="S111" s="96">
        <f t="shared" si="1904"/>
        <v>0</v>
      </c>
      <c r="T111" s="96">
        <f t="shared" si="1905"/>
        <v>0</v>
      </c>
      <c r="U111" s="96">
        <f t="shared" si="1906"/>
        <v>0</v>
      </c>
      <c r="V111" s="97">
        <f t="shared" si="1783"/>
        <v>0</v>
      </c>
      <c r="W111" s="97">
        <f t="shared" si="1784"/>
        <v>0</v>
      </c>
      <c r="X111" s="251"/>
      <c r="Y111" s="251"/>
      <c r="Z111" s="248"/>
      <c r="AA111" s="248"/>
      <c r="AB111" s="248"/>
      <c r="AC111" s="248"/>
      <c r="AD111" s="96">
        <f>VLOOKUP($E111,'факт '!$E$7:$DM$254,15,0)</f>
        <v>0</v>
      </c>
      <c r="AE111" s="96">
        <f>VLOOKUP($E111,'факт '!$E$7:$DM$254,16,0)</f>
        <v>0</v>
      </c>
      <c r="AF111" s="105">
        <f>VLOOKUP($E111,'факт '!$E$7:$DM$254,17,0)</f>
        <v>0</v>
      </c>
      <c r="AG111" s="96">
        <f>VLOOKUP($E111,'факт '!$E$7:$DM$254,18,0)</f>
        <v>0</v>
      </c>
      <c r="AH111" s="96">
        <f>VLOOKUP($E111,'факт '!$E$7:$DM$254,19,0)</f>
        <v>0</v>
      </c>
      <c r="AI111" s="96">
        <f>VLOOKUP($E111,'факт '!$E$7:$DM$254,20,0)</f>
        <v>0</v>
      </c>
      <c r="AJ111" s="96">
        <f t="shared" si="1907"/>
        <v>0</v>
      </c>
      <c r="AK111" s="96">
        <f t="shared" si="1908"/>
        <v>0</v>
      </c>
      <c r="AL111" s="172">
        <f t="shared" si="1909"/>
        <v>0</v>
      </c>
      <c r="AM111" s="97">
        <f t="shared" si="1910"/>
        <v>0</v>
      </c>
      <c r="AN111" s="97">
        <f t="shared" si="1911"/>
        <v>0</v>
      </c>
      <c r="AO111" s="251"/>
      <c r="AP111" s="251"/>
      <c r="AQ111" s="248"/>
      <c r="AR111" s="248"/>
      <c r="AS111" s="248"/>
      <c r="AT111" s="248"/>
      <c r="AU111" s="252"/>
      <c r="AV111" s="252"/>
      <c r="AW111" s="252"/>
      <c r="AX111" s="248"/>
      <c r="AY111" s="248"/>
      <c r="AZ111" s="248"/>
      <c r="BA111" s="96">
        <f t="shared" ref="BA111:BC114" si="1932">SUM(AU111+AX111)</f>
        <v>0</v>
      </c>
      <c r="BB111" s="96">
        <f t="shared" si="1932"/>
        <v>0</v>
      </c>
      <c r="BC111" s="96"/>
      <c r="BD111" s="251">
        <f t="shared" si="1736"/>
        <v>0</v>
      </c>
      <c r="BE111" s="251">
        <f>AV111-AT111</f>
        <v>0</v>
      </c>
      <c r="BF111" s="251"/>
      <c r="BG111" s="251"/>
      <c r="BH111" s="248"/>
      <c r="BI111" s="248"/>
      <c r="BJ111" s="248"/>
      <c r="BK111" s="248"/>
      <c r="BL111" s="96">
        <f>VLOOKUP($E111,'факт '!$E$7:$DM$254,21,0)</f>
        <v>0</v>
      </c>
      <c r="BM111" s="96">
        <f>VLOOKUP($E111,'факт '!$E$7:$DM$254,22,0)</f>
        <v>0</v>
      </c>
      <c r="BN111" s="96">
        <f>VLOOKUP($E111,'факт '!$E$7:$DM$254,23,0)</f>
        <v>0</v>
      </c>
      <c r="BO111" s="105">
        <f>VLOOKUP($E111,'факт '!$E$7:$DM$254,24,0)</f>
        <v>0</v>
      </c>
      <c r="BP111" s="96">
        <f>VLOOKUP($E111,'факт '!$E$7:$DM$254,25,0)</f>
        <v>0</v>
      </c>
      <c r="BQ111" s="96">
        <f>VLOOKUP($E111,'факт '!$E$7:$DM$254,26,0)</f>
        <v>0</v>
      </c>
      <c r="BR111" s="96">
        <f t="shared" si="1912"/>
        <v>0</v>
      </c>
      <c r="BS111" s="96">
        <f t="shared" si="1913"/>
        <v>0</v>
      </c>
      <c r="BT111" s="172">
        <f t="shared" si="1914"/>
        <v>0</v>
      </c>
      <c r="BU111" s="97">
        <f t="shared" si="1517"/>
        <v>0</v>
      </c>
      <c r="BV111" s="97">
        <f t="shared" si="1518"/>
        <v>0</v>
      </c>
      <c r="BW111" s="251"/>
      <c r="BX111" s="251"/>
      <c r="BY111" s="248"/>
      <c r="BZ111" s="248"/>
      <c r="CA111" s="248"/>
      <c r="CB111" s="248"/>
      <c r="CC111" s="96">
        <f>VLOOKUP($E111,'факт '!$E$7:$DM$254,33,0)</f>
        <v>0</v>
      </c>
      <c r="CD111" s="96">
        <f>VLOOKUP($E111,'факт '!$E$7:$DM$254,34,0)</f>
        <v>0</v>
      </c>
      <c r="CE111" s="105">
        <f>VLOOKUP($E111,'факт '!$E$7:$DM$254,35,0)</f>
        <v>0</v>
      </c>
      <c r="CF111" s="96">
        <f>VLOOKUP($E111,'факт '!$E$7:$DM$254,36,0)</f>
        <v>0</v>
      </c>
      <c r="CG111" s="96">
        <f>VLOOKUP($E111,'факт '!$E$7:$DM$254,37,0)</f>
        <v>0</v>
      </c>
      <c r="CH111" s="96">
        <f>VLOOKUP($E111,'факт '!$E$7:$DM$254,38,0)</f>
        <v>0</v>
      </c>
      <c r="CI111" s="96">
        <f t="shared" si="1915"/>
        <v>0</v>
      </c>
      <c r="CJ111" s="96">
        <f t="shared" si="1916"/>
        <v>0</v>
      </c>
      <c r="CK111" s="172">
        <f t="shared" si="1917"/>
        <v>0</v>
      </c>
      <c r="CL111" s="97">
        <f t="shared" si="1797"/>
        <v>0</v>
      </c>
      <c r="CM111" s="97">
        <f t="shared" si="1798"/>
        <v>0</v>
      </c>
      <c r="CN111" s="235"/>
      <c r="CO111" s="97"/>
      <c r="CP111" s="248"/>
      <c r="CQ111" s="248"/>
      <c r="CR111" s="248"/>
      <c r="CS111" s="248"/>
      <c r="CT111" s="248"/>
      <c r="CU111" s="248"/>
      <c r="CV111" s="96"/>
      <c r="CW111" s="248"/>
      <c r="CX111" s="248"/>
      <c r="CY111" s="96"/>
      <c r="CZ111" s="96">
        <f t="shared" si="1760"/>
        <v>0</v>
      </c>
      <c r="DA111" s="96">
        <f t="shared" si="1761"/>
        <v>0</v>
      </c>
      <c r="DB111" s="96"/>
      <c r="DC111" s="251">
        <f t="shared" si="1738"/>
        <v>0</v>
      </c>
      <c r="DD111" s="251">
        <f t="shared" si="1739"/>
        <v>0</v>
      </c>
      <c r="DE111" s="251"/>
      <c r="DF111" s="251"/>
      <c r="DG111" s="248"/>
      <c r="DH111" s="248"/>
      <c r="DI111" s="248"/>
      <c r="DJ111" s="248"/>
      <c r="DK111" s="248"/>
      <c r="DL111" s="248"/>
      <c r="DM111" s="248"/>
      <c r="DN111" s="248"/>
      <c r="DO111" s="248"/>
      <c r="DP111" s="248"/>
      <c r="DQ111" s="96">
        <f t="shared" si="1762"/>
        <v>0</v>
      </c>
      <c r="DR111" s="96">
        <f t="shared" si="1763"/>
        <v>0</v>
      </c>
      <c r="DS111" s="96"/>
      <c r="DT111" s="251">
        <f t="shared" si="1740"/>
        <v>0</v>
      </c>
      <c r="DU111" s="251">
        <f t="shared" si="1741"/>
        <v>0</v>
      </c>
      <c r="DV111" s="251"/>
      <c r="DW111" s="251"/>
      <c r="DX111" s="248"/>
      <c r="DY111" s="248"/>
      <c r="DZ111" s="248"/>
      <c r="EA111" s="248"/>
      <c r="EB111" s="248"/>
      <c r="EC111" s="248"/>
      <c r="ED111" s="248"/>
      <c r="EE111" s="248"/>
      <c r="EF111" s="248"/>
      <c r="EG111" s="248"/>
      <c r="EH111" s="96">
        <f t="shared" si="1764"/>
        <v>0</v>
      </c>
      <c r="EI111" s="96">
        <f t="shared" si="1765"/>
        <v>0</v>
      </c>
      <c r="EJ111" s="96"/>
      <c r="EK111" s="251">
        <f t="shared" si="1742"/>
        <v>0</v>
      </c>
      <c r="EL111" s="251">
        <f t="shared" si="1743"/>
        <v>0</v>
      </c>
      <c r="EM111" s="251"/>
      <c r="EN111" s="251"/>
      <c r="EO111" s="248"/>
      <c r="EP111" s="248"/>
      <c r="EQ111" s="248"/>
      <c r="ER111" s="248"/>
      <c r="ES111" s="248"/>
      <c r="ET111" s="248"/>
      <c r="EU111" s="248"/>
      <c r="EV111" s="248"/>
      <c r="EW111" s="248"/>
      <c r="EX111" s="248"/>
      <c r="EY111" s="96">
        <f t="shared" si="1766"/>
        <v>0</v>
      </c>
      <c r="EZ111" s="96">
        <f t="shared" si="1767"/>
        <v>0</v>
      </c>
      <c r="FA111" s="96"/>
      <c r="FB111" s="251">
        <f t="shared" si="1744"/>
        <v>0</v>
      </c>
      <c r="FC111" s="251">
        <f t="shared" si="1745"/>
        <v>0</v>
      </c>
      <c r="FD111" s="251"/>
      <c r="FE111" s="251"/>
      <c r="FF111" s="248"/>
      <c r="FG111" s="248"/>
      <c r="FH111" s="248"/>
      <c r="FI111" s="248"/>
      <c r="FJ111" s="248"/>
      <c r="FK111" s="248"/>
      <c r="FL111" s="248"/>
      <c r="FM111" s="248"/>
      <c r="FN111" s="248"/>
      <c r="FO111" s="248"/>
      <c r="FP111" s="96">
        <f t="shared" si="1768"/>
        <v>0</v>
      </c>
      <c r="FQ111" s="96">
        <f t="shared" si="1769"/>
        <v>0</v>
      </c>
      <c r="FR111" s="96"/>
      <c r="FS111" s="251">
        <f t="shared" si="1746"/>
        <v>0</v>
      </c>
      <c r="FT111" s="251">
        <f t="shared" si="1747"/>
        <v>0</v>
      </c>
      <c r="FU111" s="251"/>
      <c r="FV111" s="251"/>
      <c r="FW111" s="248"/>
      <c r="FX111" s="248"/>
      <c r="FY111" s="248"/>
      <c r="FZ111" s="248"/>
      <c r="GA111" s="96">
        <f>VLOOKUP($E111,'факт '!$E$7:$DM$254,63,0)</f>
        <v>0</v>
      </c>
      <c r="GB111" s="96">
        <f>VLOOKUP($E111,'факт '!$E$7:$DM$254,64,0)</f>
        <v>0</v>
      </c>
      <c r="GC111" s="96">
        <f>VLOOKUP($E111,'факт '!$E$7:$DM$254,65,0)</f>
        <v>0</v>
      </c>
      <c r="GD111" s="96">
        <f>VLOOKUP($E111,'факт '!$E$7:$DM$254,66,0)</f>
        <v>0</v>
      </c>
      <c r="GE111" s="96">
        <f>VLOOKUP($E111,'факт '!$E$7:$DM$254,67,0)</f>
        <v>0</v>
      </c>
      <c r="GF111" s="96">
        <f>VLOOKUP($E111,'факт '!$E$7:$DM$254,68,0)</f>
        <v>0</v>
      </c>
      <c r="GG111" s="96">
        <f t="shared" si="1770"/>
        <v>0</v>
      </c>
      <c r="GH111" s="96">
        <f t="shared" si="1771"/>
        <v>0</v>
      </c>
      <c r="GI111" s="96">
        <f t="shared" si="1771"/>
        <v>0</v>
      </c>
      <c r="GJ111" s="97">
        <f t="shared" si="1815"/>
        <v>0</v>
      </c>
      <c r="GK111" s="97">
        <f t="shared" si="1816"/>
        <v>0</v>
      </c>
      <c r="GL111" s="251"/>
      <c r="GM111" s="251"/>
      <c r="GN111" s="248"/>
      <c r="GO111" s="248"/>
      <c r="GP111" s="248"/>
      <c r="GQ111" s="248"/>
      <c r="GR111" s="96">
        <f>VLOOKUP($E111,'факт '!$E$7:$DM$254,93,0)</f>
        <v>0</v>
      </c>
      <c r="GS111" s="96">
        <f>VLOOKUP($E111,'факт '!$E$7:$DM$254,94,0)</f>
        <v>0</v>
      </c>
      <c r="GT111" s="96">
        <f>VLOOKUP($E111,'факт '!$E$7:$DM$254,95,0)</f>
        <v>0</v>
      </c>
      <c r="GU111" s="96">
        <f>VLOOKUP($E111,'факт '!$E$7:$DM$254,96,0)</f>
        <v>0</v>
      </c>
      <c r="GV111" s="96">
        <f>VLOOKUP($E111,'факт '!$E$7:$DM$254,97,0)</f>
        <v>0</v>
      </c>
      <c r="GW111" s="96">
        <f>VLOOKUP($E111,'факт '!$E$7:$DM$254,98,0)</f>
        <v>0</v>
      </c>
      <c r="GX111" s="96">
        <f t="shared" si="1920"/>
        <v>0</v>
      </c>
      <c r="GY111" s="96">
        <f t="shared" si="1921"/>
        <v>0</v>
      </c>
      <c r="GZ111" s="96">
        <f t="shared" si="1922"/>
        <v>0</v>
      </c>
      <c r="HA111" s="97">
        <f t="shared" si="1818"/>
        <v>0</v>
      </c>
      <c r="HB111" s="97">
        <f t="shared" si="1819"/>
        <v>0</v>
      </c>
      <c r="HC111" s="235"/>
      <c r="HD111" s="236"/>
      <c r="HE111" s="248"/>
      <c r="HF111" s="248"/>
      <c r="HG111" s="248"/>
      <c r="HH111" s="248"/>
      <c r="HI111" s="252"/>
      <c r="HJ111" s="252"/>
      <c r="HK111" s="252"/>
      <c r="HL111" s="248"/>
      <c r="HM111" s="248"/>
      <c r="HN111" s="248"/>
      <c r="HO111" s="96">
        <f t="shared" si="1772"/>
        <v>0</v>
      </c>
      <c r="HP111" s="96">
        <f t="shared" si="1773"/>
        <v>0</v>
      </c>
      <c r="HQ111" s="96"/>
      <c r="HR111" s="251">
        <f t="shared" si="1748"/>
        <v>0</v>
      </c>
      <c r="HS111" s="251">
        <f t="shared" si="1749"/>
        <v>0</v>
      </c>
      <c r="HT111" s="251"/>
      <c r="HU111" s="251"/>
      <c r="HV111" s="248"/>
      <c r="HW111" s="248"/>
      <c r="HX111" s="248"/>
      <c r="HY111" s="248"/>
      <c r="HZ111" s="96">
        <f>VLOOKUP($E111,'факт '!$E$7:$DM$254,87,0)</f>
        <v>0</v>
      </c>
      <c r="IA111" s="96">
        <f>VLOOKUP($E111,'факт '!$E$7:$DM$254,88,0)</f>
        <v>0</v>
      </c>
      <c r="IB111" s="96">
        <f>VLOOKUP($E111,'факт '!$E$7:$DM$254,89,0)</f>
        <v>0</v>
      </c>
      <c r="IC111" s="96">
        <f>VLOOKUP($E111,'факт '!$E$7:$DM$254,90,0)</f>
        <v>0</v>
      </c>
      <c r="ID111" s="96">
        <f>VLOOKUP($E111,'факт '!$E$7:$DM$254,91,0)</f>
        <v>0</v>
      </c>
      <c r="IE111" s="96">
        <f>VLOOKUP($E111,'факт '!$E$7:$DM$254,92,0)</f>
        <v>0</v>
      </c>
      <c r="IF111" s="96">
        <f t="shared" si="1774"/>
        <v>0</v>
      </c>
      <c r="IG111" s="96">
        <f t="shared" si="1775"/>
        <v>0</v>
      </c>
      <c r="IH111" s="96"/>
      <c r="II111" s="97">
        <f t="shared" si="1826"/>
        <v>0</v>
      </c>
      <c r="IJ111" s="97">
        <f t="shared" si="1827"/>
        <v>0</v>
      </c>
      <c r="IK111" s="251"/>
      <c r="IL111" s="251"/>
      <c r="IM111" s="248"/>
      <c r="IN111" s="248"/>
      <c r="IO111" s="248"/>
      <c r="IP111" s="248"/>
      <c r="IQ111" s="252"/>
      <c r="IR111" s="252"/>
      <c r="IS111" s="252"/>
      <c r="IT111" s="248"/>
      <c r="IU111" s="248"/>
      <c r="IV111" s="248"/>
      <c r="IW111" s="96">
        <f t="shared" si="1776"/>
        <v>0</v>
      </c>
      <c r="IX111" s="96">
        <f t="shared" si="1777"/>
        <v>0</v>
      </c>
      <c r="IY111" s="96"/>
      <c r="IZ111" s="251">
        <f t="shared" si="1750"/>
        <v>0</v>
      </c>
      <c r="JA111" s="251">
        <f t="shared" si="1751"/>
        <v>0</v>
      </c>
      <c r="JB111" s="251"/>
      <c r="JC111" s="251"/>
      <c r="JD111" s="248"/>
      <c r="JE111" s="248"/>
      <c r="JF111" s="248"/>
      <c r="JG111" s="248"/>
      <c r="JH111" s="248"/>
      <c r="JI111" s="248"/>
      <c r="JJ111" s="248"/>
      <c r="JK111" s="248"/>
      <c r="JL111" s="248"/>
      <c r="JM111" s="248"/>
      <c r="JN111" s="248">
        <f t="shared" si="1778"/>
        <v>0</v>
      </c>
      <c r="JO111" s="248">
        <f t="shared" si="1779"/>
        <v>0</v>
      </c>
      <c r="JP111" s="248">
        <f t="shared" si="1779"/>
        <v>0</v>
      </c>
      <c r="JQ111" s="251">
        <f t="shared" si="1752"/>
        <v>0</v>
      </c>
      <c r="JR111" s="251">
        <f t="shared" si="1753"/>
        <v>0</v>
      </c>
      <c r="JS111" s="251"/>
      <c r="JT111" s="251"/>
      <c r="JU111" s="251"/>
      <c r="JV111" s="251"/>
      <c r="JW111" s="251"/>
      <c r="JX111" s="251"/>
      <c r="JY111" s="251"/>
      <c r="JZ111" s="251"/>
      <c r="KA111" s="251"/>
      <c r="KB111" s="251"/>
      <c r="KC111" s="251"/>
      <c r="KD111" s="251"/>
      <c r="KE111" s="251"/>
      <c r="KF111" s="251"/>
      <c r="KG111" s="251"/>
      <c r="KH111" s="251">
        <f t="shared" si="1754"/>
        <v>0</v>
      </c>
      <c r="KI111" s="251">
        <f t="shared" si="1755"/>
        <v>0</v>
      </c>
      <c r="KJ111" s="251"/>
      <c r="KK111" s="251"/>
      <c r="KL111" s="251"/>
      <c r="KM111" s="251"/>
      <c r="KN111" s="251"/>
      <c r="KO111" s="251"/>
      <c r="KP111" s="251"/>
      <c r="KQ111" s="251"/>
      <c r="KR111" s="251"/>
      <c r="KS111" s="251"/>
      <c r="KT111" s="251"/>
      <c r="KU111" s="251"/>
      <c r="KV111" s="251"/>
      <c r="KW111" s="251"/>
      <c r="KX111" s="251"/>
      <c r="KY111" s="251">
        <f t="shared" si="1652"/>
        <v>0</v>
      </c>
      <c r="KZ111" s="251">
        <f t="shared" si="1653"/>
        <v>0</v>
      </c>
      <c r="LA111" s="251"/>
      <c r="LB111" s="251"/>
      <c r="LC111" s="253"/>
      <c r="LD111" s="254"/>
      <c r="LE111" s="253"/>
      <c r="LF111" s="253"/>
      <c r="LG111" s="231">
        <f t="shared" si="1925"/>
        <v>0</v>
      </c>
      <c r="LH111" s="231">
        <f t="shared" si="1926"/>
        <v>0</v>
      </c>
      <c r="LI111" s="231">
        <f t="shared" si="1927"/>
        <v>0</v>
      </c>
      <c r="LJ111" s="231">
        <f t="shared" si="1928"/>
        <v>0</v>
      </c>
      <c r="LK111" s="231">
        <f t="shared" si="1929"/>
        <v>0</v>
      </c>
      <c r="LL111" s="231">
        <f t="shared" si="1930"/>
        <v>0</v>
      </c>
      <c r="LM111" s="231">
        <f t="shared" si="1833"/>
        <v>0</v>
      </c>
      <c r="LN111" s="231">
        <f t="shared" si="1834"/>
        <v>0</v>
      </c>
      <c r="LO111" s="231">
        <f t="shared" si="1834"/>
        <v>0</v>
      </c>
      <c r="LP111" s="231">
        <f t="shared" si="1520"/>
        <v>0</v>
      </c>
      <c r="LQ111" s="231">
        <f t="shared" si="1521"/>
        <v>0</v>
      </c>
      <c r="LR111" s="256"/>
      <c r="LS111" s="257"/>
      <c r="LT111" s="258">
        <f t="shared" si="1513"/>
        <v>0</v>
      </c>
      <c r="LU111" s="258"/>
      <c r="LV111" s="287"/>
    </row>
    <row r="112" spans="1:335" ht="13.5" x14ac:dyDescent="0.2">
      <c r="A112" s="215">
        <v>1</v>
      </c>
      <c r="B112" s="215">
        <v>1</v>
      </c>
      <c r="C112" s="101"/>
      <c r="D112" s="119"/>
      <c r="E112" s="443" t="s">
        <v>339</v>
      </c>
      <c r="F112" s="295"/>
      <c r="G112" s="122"/>
      <c r="H112" s="156"/>
      <c r="I112" s="96"/>
      <c r="J112" s="96"/>
      <c r="K112" s="96"/>
      <c r="L112" s="96"/>
      <c r="M112" s="96">
        <f>VLOOKUP($E112,'факт '!$E$7:$DM$254,3,0)</f>
        <v>0</v>
      </c>
      <c r="N112" s="96">
        <f>VLOOKUP($E112,'факт '!$E$7:$DM$254,4,0)</f>
        <v>0</v>
      </c>
      <c r="O112" s="96">
        <f>VLOOKUP($E112,'факт '!$E$7:$DM$254,5,0)</f>
        <v>0</v>
      </c>
      <c r="P112" s="96">
        <f>VLOOKUP($E112,'факт '!$E$7:$DM$254,6,0)</f>
        <v>0</v>
      </c>
      <c r="Q112" s="96">
        <f>VLOOKUP($E112,'факт '!$E$7:$DM$254,7,0)</f>
        <v>0</v>
      </c>
      <c r="R112" s="96">
        <f>VLOOKUP($E112,'факт '!$E$7:$DM$254,8,0)</f>
        <v>0</v>
      </c>
      <c r="S112" s="96">
        <f t="shared" si="1904"/>
        <v>0</v>
      </c>
      <c r="T112" s="96">
        <f t="shared" si="1905"/>
        <v>0</v>
      </c>
      <c r="U112" s="96">
        <f t="shared" si="1906"/>
        <v>0</v>
      </c>
      <c r="V112" s="97">
        <f t="shared" si="1783"/>
        <v>0</v>
      </c>
      <c r="W112" s="97">
        <f t="shared" si="1784"/>
        <v>0</v>
      </c>
      <c r="X112" s="97"/>
      <c r="Y112" s="97"/>
      <c r="Z112" s="96"/>
      <c r="AA112" s="96"/>
      <c r="AB112" s="96"/>
      <c r="AC112" s="96"/>
      <c r="AD112" s="96">
        <f>VLOOKUP($E112,'факт '!$E$7:$DM$254,15,0)</f>
        <v>0</v>
      </c>
      <c r="AE112" s="96">
        <f>VLOOKUP($E112,'факт '!$E$7:$DM$254,16,0)</f>
        <v>0</v>
      </c>
      <c r="AF112" s="105">
        <f>VLOOKUP($E112,'факт '!$E$7:$DM$254,17,0)</f>
        <v>0</v>
      </c>
      <c r="AG112" s="96">
        <f>VLOOKUP($E112,'факт '!$E$7:$DM$254,18,0)</f>
        <v>0</v>
      </c>
      <c r="AH112" s="96">
        <f>VLOOKUP($E112,'факт '!$E$7:$DM$254,19,0)</f>
        <v>0</v>
      </c>
      <c r="AI112" s="96">
        <f>VLOOKUP($E112,'факт '!$E$7:$DM$254,20,0)</f>
        <v>0</v>
      </c>
      <c r="AJ112" s="96">
        <f t="shared" si="1907"/>
        <v>0</v>
      </c>
      <c r="AK112" s="96">
        <f t="shared" si="1908"/>
        <v>0</v>
      </c>
      <c r="AL112" s="172">
        <f t="shared" si="1909"/>
        <v>0</v>
      </c>
      <c r="AM112" s="97">
        <f t="shared" si="1910"/>
        <v>0</v>
      </c>
      <c r="AN112" s="97">
        <f t="shared" si="1911"/>
        <v>0</v>
      </c>
      <c r="AO112" s="97"/>
      <c r="AP112" s="97"/>
      <c r="AQ112" s="96"/>
      <c r="AR112" s="96"/>
      <c r="AS112" s="96"/>
      <c r="AT112" s="96"/>
      <c r="AU112" s="247"/>
      <c r="AV112" s="247"/>
      <c r="AW112" s="247"/>
      <c r="AX112" s="96"/>
      <c r="AY112" s="96"/>
      <c r="AZ112" s="96"/>
      <c r="BA112" s="96">
        <f t="shared" si="1932"/>
        <v>0</v>
      </c>
      <c r="BB112" s="96">
        <f t="shared" si="1932"/>
        <v>0</v>
      </c>
      <c r="BC112" s="96"/>
      <c r="BD112" s="97">
        <f t="shared" si="1736"/>
        <v>0</v>
      </c>
      <c r="BE112" s="97">
        <f>AV112-AT112</f>
        <v>0</v>
      </c>
      <c r="BF112" s="97"/>
      <c r="BG112" s="97"/>
      <c r="BH112" s="96"/>
      <c r="BI112" s="96"/>
      <c r="BJ112" s="96"/>
      <c r="BK112" s="96"/>
      <c r="BL112" s="96">
        <f>VLOOKUP($E112,'факт '!$E$7:$DM$254,21,0)</f>
        <v>0</v>
      </c>
      <c r="BM112" s="96">
        <f>VLOOKUP($E112,'факт '!$E$7:$DM$254,22,0)</f>
        <v>0</v>
      </c>
      <c r="BN112" s="96">
        <f>VLOOKUP($E112,'факт '!$E$7:$DM$254,23,0)</f>
        <v>0</v>
      </c>
      <c r="BO112" s="105">
        <f>VLOOKUP($E112,'факт '!$E$7:$DM$254,24,0)</f>
        <v>0</v>
      </c>
      <c r="BP112" s="96">
        <f>VLOOKUP($E112,'факт '!$E$7:$DM$254,25,0)</f>
        <v>0</v>
      </c>
      <c r="BQ112" s="96">
        <f>VLOOKUP($E112,'факт '!$E$7:$DM$254,26,0)</f>
        <v>0</v>
      </c>
      <c r="BR112" s="96">
        <f t="shared" si="1912"/>
        <v>0</v>
      </c>
      <c r="BS112" s="96">
        <f t="shared" si="1913"/>
        <v>0</v>
      </c>
      <c r="BT112" s="172">
        <f t="shared" si="1914"/>
        <v>0</v>
      </c>
      <c r="BU112" s="97">
        <f t="shared" si="1517"/>
        <v>0</v>
      </c>
      <c r="BV112" s="97">
        <f t="shared" si="1518"/>
        <v>0</v>
      </c>
      <c r="BW112" s="97"/>
      <c r="BX112" s="97"/>
      <c r="BY112" s="96"/>
      <c r="BZ112" s="96"/>
      <c r="CA112" s="96"/>
      <c r="CB112" s="96"/>
      <c r="CC112" s="96">
        <f>VLOOKUP($E112,'факт '!$E$7:$DM$254,33,0)</f>
        <v>0</v>
      </c>
      <c r="CD112" s="96">
        <f>VLOOKUP($E112,'факт '!$E$7:$DM$254,34,0)</f>
        <v>0</v>
      </c>
      <c r="CE112" s="105">
        <f>VLOOKUP($E112,'факт '!$E$7:$DM$254,35,0)</f>
        <v>0</v>
      </c>
      <c r="CF112" s="96">
        <f>VLOOKUP($E112,'факт '!$E$7:$DM$254,36,0)</f>
        <v>0</v>
      </c>
      <c r="CG112" s="96">
        <f>VLOOKUP($E112,'факт '!$E$7:$DM$254,37,0)</f>
        <v>0</v>
      </c>
      <c r="CH112" s="96">
        <f>VLOOKUP($E112,'факт '!$E$7:$DM$254,38,0)</f>
        <v>0</v>
      </c>
      <c r="CI112" s="96">
        <f t="shared" si="1915"/>
        <v>0</v>
      </c>
      <c r="CJ112" s="96">
        <f t="shared" si="1916"/>
        <v>0</v>
      </c>
      <c r="CK112" s="172">
        <f t="shared" si="1917"/>
        <v>0</v>
      </c>
      <c r="CL112" s="97">
        <f t="shared" si="1797"/>
        <v>0</v>
      </c>
      <c r="CM112" s="97">
        <f t="shared" si="1798"/>
        <v>0</v>
      </c>
      <c r="CN112" s="235"/>
      <c r="CO112" s="97"/>
      <c r="CP112" s="96"/>
      <c r="CQ112" s="96"/>
      <c r="CR112" s="96"/>
      <c r="CS112" s="96"/>
      <c r="CT112" s="96"/>
      <c r="CU112" s="96"/>
      <c r="CV112" s="96"/>
      <c r="CW112" s="96"/>
      <c r="CX112" s="96"/>
      <c r="CY112" s="96"/>
      <c r="CZ112" s="96">
        <f t="shared" si="1760"/>
        <v>0</v>
      </c>
      <c r="DA112" s="96">
        <f t="shared" si="1761"/>
        <v>0</v>
      </c>
      <c r="DB112" s="96"/>
      <c r="DC112" s="97">
        <f t="shared" si="1738"/>
        <v>0</v>
      </c>
      <c r="DD112" s="97">
        <f t="shared" si="1739"/>
        <v>0</v>
      </c>
      <c r="DE112" s="97"/>
      <c r="DF112" s="97"/>
      <c r="DG112" s="96"/>
      <c r="DH112" s="96"/>
      <c r="DI112" s="96"/>
      <c r="DJ112" s="96"/>
      <c r="DK112" s="96"/>
      <c r="DL112" s="96"/>
      <c r="DM112" s="96"/>
      <c r="DN112" s="96"/>
      <c r="DO112" s="96"/>
      <c r="DP112" s="96"/>
      <c r="DQ112" s="96">
        <f t="shared" si="1762"/>
        <v>0</v>
      </c>
      <c r="DR112" s="96">
        <f t="shared" si="1763"/>
        <v>0</v>
      </c>
      <c r="DS112" s="96"/>
      <c r="DT112" s="97">
        <f t="shared" si="1740"/>
        <v>0</v>
      </c>
      <c r="DU112" s="97">
        <f t="shared" si="1741"/>
        <v>0</v>
      </c>
      <c r="DV112" s="97"/>
      <c r="DW112" s="97"/>
      <c r="DX112" s="96"/>
      <c r="DY112" s="96"/>
      <c r="DZ112" s="96"/>
      <c r="EA112" s="96"/>
      <c r="EB112" s="96"/>
      <c r="EC112" s="96"/>
      <c r="ED112" s="96"/>
      <c r="EE112" s="96"/>
      <c r="EF112" s="96"/>
      <c r="EG112" s="96"/>
      <c r="EH112" s="96">
        <f t="shared" si="1764"/>
        <v>0</v>
      </c>
      <c r="EI112" s="96">
        <f t="shared" si="1765"/>
        <v>0</v>
      </c>
      <c r="EJ112" s="96"/>
      <c r="EK112" s="97">
        <f t="shared" si="1742"/>
        <v>0</v>
      </c>
      <c r="EL112" s="97">
        <f t="shared" si="1743"/>
        <v>0</v>
      </c>
      <c r="EM112" s="97"/>
      <c r="EN112" s="97"/>
      <c r="EO112" s="96"/>
      <c r="EP112" s="96"/>
      <c r="EQ112" s="96"/>
      <c r="ER112" s="96"/>
      <c r="ES112" s="96"/>
      <c r="ET112" s="96"/>
      <c r="EU112" s="96"/>
      <c r="EV112" s="96"/>
      <c r="EW112" s="96"/>
      <c r="EX112" s="96"/>
      <c r="EY112" s="96">
        <f t="shared" si="1766"/>
        <v>0</v>
      </c>
      <c r="EZ112" s="96">
        <f t="shared" si="1767"/>
        <v>0</v>
      </c>
      <c r="FA112" s="96"/>
      <c r="FB112" s="97">
        <f t="shared" si="1744"/>
        <v>0</v>
      </c>
      <c r="FC112" s="97">
        <f t="shared" si="1745"/>
        <v>0</v>
      </c>
      <c r="FD112" s="97"/>
      <c r="FE112" s="97"/>
      <c r="FF112" s="96"/>
      <c r="FG112" s="96"/>
      <c r="FH112" s="96"/>
      <c r="FI112" s="96"/>
      <c r="FJ112" s="96"/>
      <c r="FK112" s="96"/>
      <c r="FL112" s="96"/>
      <c r="FM112" s="96"/>
      <c r="FN112" s="96"/>
      <c r="FO112" s="96"/>
      <c r="FP112" s="96">
        <f t="shared" si="1768"/>
        <v>0</v>
      </c>
      <c r="FQ112" s="96">
        <f t="shared" si="1769"/>
        <v>0</v>
      </c>
      <c r="FR112" s="96"/>
      <c r="FS112" s="97">
        <f t="shared" si="1746"/>
        <v>0</v>
      </c>
      <c r="FT112" s="97">
        <f t="shared" si="1747"/>
        <v>0</v>
      </c>
      <c r="FU112" s="97"/>
      <c r="FV112" s="97"/>
      <c r="FW112" s="96"/>
      <c r="FX112" s="96"/>
      <c r="FY112" s="96"/>
      <c r="FZ112" s="96"/>
      <c r="GA112" s="96">
        <f>VLOOKUP($E112,'факт '!$E$7:$DM$254,63,0)</f>
        <v>0</v>
      </c>
      <c r="GB112" s="96">
        <f>VLOOKUP($E112,'факт '!$E$7:$DM$254,64,0)</f>
        <v>0</v>
      </c>
      <c r="GC112" s="96">
        <f>VLOOKUP($E112,'факт '!$E$7:$DM$254,65,0)</f>
        <v>0</v>
      </c>
      <c r="GD112" s="96">
        <f>VLOOKUP($E112,'факт '!$E$7:$DM$254,66,0)</f>
        <v>0</v>
      </c>
      <c r="GE112" s="96">
        <f>VLOOKUP($E112,'факт '!$E$7:$DM$254,67,0)</f>
        <v>0</v>
      </c>
      <c r="GF112" s="96">
        <f>VLOOKUP($E112,'факт '!$E$7:$DM$254,68,0)</f>
        <v>0</v>
      </c>
      <c r="GG112" s="96">
        <f t="shared" si="1770"/>
        <v>0</v>
      </c>
      <c r="GH112" s="96">
        <f t="shared" si="1771"/>
        <v>0</v>
      </c>
      <c r="GI112" s="96">
        <f t="shared" si="1771"/>
        <v>0</v>
      </c>
      <c r="GJ112" s="97">
        <f t="shared" si="1815"/>
        <v>0</v>
      </c>
      <c r="GK112" s="97">
        <f t="shared" si="1816"/>
        <v>0</v>
      </c>
      <c r="GL112" s="97"/>
      <c r="GM112" s="97"/>
      <c r="GN112" s="96"/>
      <c r="GO112" s="96"/>
      <c r="GP112" s="96"/>
      <c r="GQ112" s="96"/>
      <c r="GR112" s="96">
        <f>VLOOKUP($E112,'факт '!$E$7:$DM$254,93,0)</f>
        <v>0</v>
      </c>
      <c r="GS112" s="96">
        <f>VLOOKUP($E112,'факт '!$E$7:$DM$254,94,0)</f>
        <v>0</v>
      </c>
      <c r="GT112" s="96">
        <f>VLOOKUP($E112,'факт '!$E$7:$DM$254,95,0)</f>
        <v>0</v>
      </c>
      <c r="GU112" s="96">
        <f>VLOOKUP($E112,'факт '!$E$7:$DM$254,96,0)</f>
        <v>0</v>
      </c>
      <c r="GV112" s="96">
        <f>VLOOKUP($E112,'факт '!$E$7:$DM$254,97,0)</f>
        <v>0</v>
      </c>
      <c r="GW112" s="96">
        <f>VLOOKUP($E112,'факт '!$E$7:$DM$254,98,0)</f>
        <v>0</v>
      </c>
      <c r="GX112" s="96">
        <f t="shared" si="1920"/>
        <v>0</v>
      </c>
      <c r="GY112" s="96">
        <f t="shared" si="1921"/>
        <v>0</v>
      </c>
      <c r="GZ112" s="96">
        <f t="shared" si="1922"/>
        <v>0</v>
      </c>
      <c r="HA112" s="97">
        <f t="shared" si="1818"/>
        <v>0</v>
      </c>
      <c r="HB112" s="97">
        <f t="shared" si="1819"/>
        <v>0</v>
      </c>
      <c r="HC112" s="235"/>
      <c r="HD112" s="236"/>
      <c r="HE112" s="96"/>
      <c r="HF112" s="96"/>
      <c r="HG112" s="96"/>
      <c r="HH112" s="96"/>
      <c r="HI112" s="247"/>
      <c r="HJ112" s="247"/>
      <c r="HK112" s="247"/>
      <c r="HL112" s="96"/>
      <c r="HM112" s="96"/>
      <c r="HN112" s="96"/>
      <c r="HO112" s="96">
        <f t="shared" si="1772"/>
        <v>0</v>
      </c>
      <c r="HP112" s="96">
        <f t="shared" si="1773"/>
        <v>0</v>
      </c>
      <c r="HQ112" s="96"/>
      <c r="HR112" s="97">
        <f t="shared" si="1748"/>
        <v>0</v>
      </c>
      <c r="HS112" s="97">
        <f t="shared" si="1749"/>
        <v>0</v>
      </c>
      <c r="HT112" s="97"/>
      <c r="HU112" s="97"/>
      <c r="HV112" s="96"/>
      <c r="HW112" s="96"/>
      <c r="HX112" s="96"/>
      <c r="HY112" s="96"/>
      <c r="HZ112" s="96">
        <f>VLOOKUP($E112,'факт '!$E$7:$DM$254,87,0)</f>
        <v>0</v>
      </c>
      <c r="IA112" s="96">
        <f>VLOOKUP($E112,'факт '!$E$7:$DM$254,88,0)</f>
        <v>0</v>
      </c>
      <c r="IB112" s="96">
        <f>VLOOKUP($E112,'факт '!$E$7:$DM$254,89,0)</f>
        <v>0</v>
      </c>
      <c r="IC112" s="96">
        <f>VLOOKUP($E112,'факт '!$E$7:$DM$254,90,0)</f>
        <v>0</v>
      </c>
      <c r="ID112" s="96">
        <f>VLOOKUP($E112,'факт '!$E$7:$DM$254,91,0)</f>
        <v>0</v>
      </c>
      <c r="IE112" s="96">
        <f>VLOOKUP($E112,'факт '!$E$7:$DM$254,92,0)</f>
        <v>0</v>
      </c>
      <c r="IF112" s="96">
        <f t="shared" si="1774"/>
        <v>0</v>
      </c>
      <c r="IG112" s="96">
        <f t="shared" si="1775"/>
        <v>0</v>
      </c>
      <c r="IH112" s="96"/>
      <c r="II112" s="97">
        <f t="shared" si="1826"/>
        <v>0</v>
      </c>
      <c r="IJ112" s="97">
        <f t="shared" si="1827"/>
        <v>0</v>
      </c>
      <c r="IK112" s="97"/>
      <c r="IL112" s="97"/>
      <c r="IM112" s="96"/>
      <c r="IN112" s="96"/>
      <c r="IO112" s="96"/>
      <c r="IP112" s="96"/>
      <c r="IQ112" s="247"/>
      <c r="IR112" s="247"/>
      <c r="IS112" s="247"/>
      <c r="IT112" s="96"/>
      <c r="IU112" s="96"/>
      <c r="IV112" s="96"/>
      <c r="IW112" s="96">
        <f t="shared" si="1776"/>
        <v>0</v>
      </c>
      <c r="IX112" s="96">
        <f t="shared" si="1777"/>
        <v>0</v>
      </c>
      <c r="IY112" s="96"/>
      <c r="IZ112" s="97">
        <f t="shared" si="1750"/>
        <v>0</v>
      </c>
      <c r="JA112" s="97">
        <f t="shared" si="1751"/>
        <v>0</v>
      </c>
      <c r="JB112" s="97"/>
      <c r="JC112" s="97"/>
      <c r="JD112" s="96"/>
      <c r="JE112" s="96"/>
      <c r="JF112" s="96"/>
      <c r="JG112" s="96"/>
      <c r="JH112" s="96"/>
      <c r="JI112" s="96"/>
      <c r="JJ112" s="96"/>
      <c r="JK112" s="96"/>
      <c r="JL112" s="96"/>
      <c r="JM112" s="96"/>
      <c r="JN112" s="96">
        <f t="shared" si="1778"/>
        <v>0</v>
      </c>
      <c r="JO112" s="96">
        <f t="shared" si="1779"/>
        <v>0</v>
      </c>
      <c r="JP112" s="96">
        <f t="shared" si="1779"/>
        <v>0</v>
      </c>
      <c r="JQ112" s="97">
        <f t="shared" si="1752"/>
        <v>0</v>
      </c>
      <c r="JR112" s="97">
        <f t="shared" si="1753"/>
        <v>0</v>
      </c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>
        <f t="shared" si="1754"/>
        <v>0</v>
      </c>
      <c r="KI112" s="97">
        <f t="shared" si="1755"/>
        <v>0</v>
      </c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>
        <f t="shared" si="1652"/>
        <v>0</v>
      </c>
      <c r="KZ112" s="97">
        <f t="shared" si="1653"/>
        <v>0</v>
      </c>
      <c r="LA112" s="97"/>
      <c r="LB112" s="97"/>
      <c r="LC112" s="98"/>
      <c r="LD112" s="99"/>
      <c r="LE112" s="98"/>
      <c r="LF112" s="98"/>
      <c r="LG112" s="231">
        <f t="shared" si="1925"/>
        <v>0</v>
      </c>
      <c r="LH112" s="231">
        <f t="shared" si="1926"/>
        <v>0</v>
      </c>
      <c r="LI112" s="231">
        <f t="shared" si="1927"/>
        <v>0</v>
      </c>
      <c r="LJ112" s="231">
        <f t="shared" si="1928"/>
        <v>0</v>
      </c>
      <c r="LK112" s="231">
        <f t="shared" si="1929"/>
        <v>0</v>
      </c>
      <c r="LL112" s="231">
        <f t="shared" si="1930"/>
        <v>0</v>
      </c>
      <c r="LM112" s="231">
        <f t="shared" si="1833"/>
        <v>0</v>
      </c>
      <c r="LN112" s="231">
        <f t="shared" si="1834"/>
        <v>0</v>
      </c>
      <c r="LO112" s="231">
        <f t="shared" si="1834"/>
        <v>0</v>
      </c>
      <c r="LP112" s="231">
        <f t="shared" si="1520"/>
        <v>0</v>
      </c>
      <c r="LQ112" s="231">
        <f t="shared" si="1521"/>
        <v>0</v>
      </c>
      <c r="LR112" s="100"/>
      <c r="LS112" s="101"/>
      <c r="LT112" s="102">
        <f t="shared" si="1513"/>
        <v>0</v>
      </c>
      <c r="LU112" s="102"/>
      <c r="LV112" s="245"/>
    </row>
    <row r="113" spans="1:335" ht="13.5" x14ac:dyDescent="0.2">
      <c r="A113" s="215">
        <v>1</v>
      </c>
      <c r="B113" s="215">
        <v>1</v>
      </c>
      <c r="C113" s="101"/>
      <c r="D113" s="119"/>
      <c r="E113" s="443" t="s">
        <v>339</v>
      </c>
      <c r="F113" s="295"/>
      <c r="G113" s="122"/>
      <c r="H113" s="156"/>
      <c r="I113" s="96"/>
      <c r="J113" s="96"/>
      <c r="K113" s="96"/>
      <c r="L113" s="96"/>
      <c r="M113" s="96">
        <f>VLOOKUP($E113,'факт '!$E$7:$DM$254,3,0)</f>
        <v>0</v>
      </c>
      <c r="N113" s="96">
        <f>VLOOKUP($E113,'факт '!$E$7:$DM$254,4,0)</f>
        <v>0</v>
      </c>
      <c r="O113" s="96">
        <f>VLOOKUP($E113,'факт '!$E$7:$DM$254,5,0)</f>
        <v>0</v>
      </c>
      <c r="P113" s="96">
        <f>VLOOKUP($E113,'факт '!$E$7:$DM$254,6,0)</f>
        <v>0</v>
      </c>
      <c r="Q113" s="96">
        <f>VLOOKUP($E113,'факт '!$E$7:$DM$254,7,0)</f>
        <v>0</v>
      </c>
      <c r="R113" s="96">
        <f>VLOOKUP($E113,'факт '!$E$7:$DM$254,8,0)</f>
        <v>0</v>
      </c>
      <c r="S113" s="96">
        <f t="shared" si="1904"/>
        <v>0</v>
      </c>
      <c r="T113" s="96">
        <f t="shared" si="1905"/>
        <v>0</v>
      </c>
      <c r="U113" s="96">
        <f t="shared" si="1906"/>
        <v>0</v>
      </c>
      <c r="V113" s="97">
        <f t="shared" si="1783"/>
        <v>0</v>
      </c>
      <c r="W113" s="97">
        <f t="shared" si="1784"/>
        <v>0</v>
      </c>
      <c r="X113" s="97"/>
      <c r="Y113" s="97"/>
      <c r="Z113" s="96"/>
      <c r="AA113" s="96"/>
      <c r="AB113" s="96"/>
      <c r="AC113" s="96"/>
      <c r="AD113" s="96">
        <f>VLOOKUP($E113,'факт '!$E$7:$DM$254,15,0)</f>
        <v>0</v>
      </c>
      <c r="AE113" s="96">
        <f>VLOOKUP($E113,'факт '!$E$7:$DM$254,16,0)</f>
        <v>0</v>
      </c>
      <c r="AF113" s="105">
        <f>VLOOKUP($E113,'факт '!$E$7:$DM$254,17,0)</f>
        <v>0</v>
      </c>
      <c r="AG113" s="96">
        <f>VLOOKUP($E113,'факт '!$E$7:$DM$254,18,0)</f>
        <v>0</v>
      </c>
      <c r="AH113" s="96">
        <f>VLOOKUP($E113,'факт '!$E$7:$DM$254,19,0)</f>
        <v>0</v>
      </c>
      <c r="AI113" s="96">
        <f>VLOOKUP($E113,'факт '!$E$7:$DM$254,20,0)</f>
        <v>0</v>
      </c>
      <c r="AJ113" s="96">
        <f t="shared" si="1907"/>
        <v>0</v>
      </c>
      <c r="AK113" s="96">
        <f t="shared" si="1908"/>
        <v>0</v>
      </c>
      <c r="AL113" s="172">
        <f t="shared" si="1909"/>
        <v>0</v>
      </c>
      <c r="AM113" s="97">
        <f t="shared" si="1910"/>
        <v>0</v>
      </c>
      <c r="AN113" s="97">
        <f t="shared" si="1911"/>
        <v>0</v>
      </c>
      <c r="AO113" s="97"/>
      <c r="AP113" s="97"/>
      <c r="AQ113" s="96"/>
      <c r="AR113" s="96"/>
      <c r="AS113" s="96"/>
      <c r="AT113" s="96"/>
      <c r="AU113" s="247"/>
      <c r="AV113" s="247"/>
      <c r="AW113" s="247"/>
      <c r="AX113" s="96"/>
      <c r="AY113" s="96"/>
      <c r="AZ113" s="96"/>
      <c r="BA113" s="96">
        <f t="shared" si="1932"/>
        <v>0</v>
      </c>
      <c r="BB113" s="96">
        <f t="shared" si="1932"/>
        <v>0</v>
      </c>
      <c r="BC113" s="96"/>
      <c r="BD113" s="97">
        <f t="shared" si="1736"/>
        <v>0</v>
      </c>
      <c r="BE113" s="97">
        <f>AV113-AT113</f>
        <v>0</v>
      </c>
      <c r="BF113" s="97"/>
      <c r="BG113" s="97"/>
      <c r="BH113" s="96"/>
      <c r="BI113" s="96"/>
      <c r="BJ113" s="96"/>
      <c r="BK113" s="96"/>
      <c r="BL113" s="96">
        <f>VLOOKUP($E113,'факт '!$E$7:$DM$254,21,0)</f>
        <v>0</v>
      </c>
      <c r="BM113" s="96">
        <f>VLOOKUP($E113,'факт '!$E$7:$DM$254,22,0)</f>
        <v>0</v>
      </c>
      <c r="BN113" s="96">
        <f>VLOOKUP($E113,'факт '!$E$7:$DM$254,23,0)</f>
        <v>0</v>
      </c>
      <c r="BO113" s="105">
        <f>VLOOKUP($E113,'факт '!$E$7:$DM$254,24,0)</f>
        <v>0</v>
      </c>
      <c r="BP113" s="96">
        <f>VLOOKUP($E113,'факт '!$E$7:$DM$254,25,0)</f>
        <v>0</v>
      </c>
      <c r="BQ113" s="96">
        <f>VLOOKUP($E113,'факт '!$E$7:$DM$254,26,0)</f>
        <v>0</v>
      </c>
      <c r="BR113" s="96">
        <f t="shared" si="1912"/>
        <v>0</v>
      </c>
      <c r="BS113" s="96">
        <f t="shared" si="1913"/>
        <v>0</v>
      </c>
      <c r="BT113" s="172">
        <f t="shared" si="1914"/>
        <v>0</v>
      </c>
      <c r="BU113" s="97">
        <f t="shared" si="1517"/>
        <v>0</v>
      </c>
      <c r="BV113" s="97">
        <f t="shared" si="1518"/>
        <v>0</v>
      </c>
      <c r="BW113" s="97"/>
      <c r="BX113" s="97"/>
      <c r="BY113" s="96"/>
      <c r="BZ113" s="96"/>
      <c r="CA113" s="96"/>
      <c r="CB113" s="96"/>
      <c r="CC113" s="96">
        <f>VLOOKUP($E113,'факт '!$E$7:$DM$254,33,0)</f>
        <v>0</v>
      </c>
      <c r="CD113" s="96">
        <f>VLOOKUP($E113,'факт '!$E$7:$DM$254,34,0)</f>
        <v>0</v>
      </c>
      <c r="CE113" s="105">
        <f>VLOOKUP($E113,'факт '!$E$7:$DM$254,35,0)</f>
        <v>0</v>
      </c>
      <c r="CF113" s="96">
        <f>VLOOKUP($E113,'факт '!$E$7:$DM$254,36,0)</f>
        <v>0</v>
      </c>
      <c r="CG113" s="96">
        <f>VLOOKUP($E113,'факт '!$E$7:$DM$254,37,0)</f>
        <v>0</v>
      </c>
      <c r="CH113" s="96">
        <f>VLOOKUP($E113,'факт '!$E$7:$DM$254,38,0)</f>
        <v>0</v>
      </c>
      <c r="CI113" s="96">
        <f t="shared" si="1915"/>
        <v>0</v>
      </c>
      <c r="CJ113" s="96">
        <f t="shared" si="1916"/>
        <v>0</v>
      </c>
      <c r="CK113" s="172">
        <f t="shared" si="1917"/>
        <v>0</v>
      </c>
      <c r="CL113" s="97">
        <f t="shared" si="1797"/>
        <v>0</v>
      </c>
      <c r="CM113" s="97">
        <f t="shared" si="1798"/>
        <v>0</v>
      </c>
      <c r="CN113" s="235"/>
      <c r="CO113" s="97"/>
      <c r="CP113" s="96"/>
      <c r="CQ113" s="96"/>
      <c r="CR113" s="96"/>
      <c r="CS113" s="96"/>
      <c r="CT113" s="96"/>
      <c r="CU113" s="96"/>
      <c r="CV113" s="96"/>
      <c r="CW113" s="96"/>
      <c r="CX113" s="96"/>
      <c r="CY113" s="96"/>
      <c r="CZ113" s="96">
        <f t="shared" si="1760"/>
        <v>0</v>
      </c>
      <c r="DA113" s="96">
        <f t="shared" si="1761"/>
        <v>0</v>
      </c>
      <c r="DB113" s="96"/>
      <c r="DC113" s="97">
        <f t="shared" si="1738"/>
        <v>0</v>
      </c>
      <c r="DD113" s="97">
        <f t="shared" si="1739"/>
        <v>0</v>
      </c>
      <c r="DE113" s="97"/>
      <c r="DF113" s="97"/>
      <c r="DG113" s="96"/>
      <c r="DH113" s="96"/>
      <c r="DI113" s="96"/>
      <c r="DJ113" s="96"/>
      <c r="DK113" s="96"/>
      <c r="DL113" s="96"/>
      <c r="DM113" s="96"/>
      <c r="DN113" s="96"/>
      <c r="DO113" s="96"/>
      <c r="DP113" s="96"/>
      <c r="DQ113" s="96">
        <f t="shared" si="1762"/>
        <v>0</v>
      </c>
      <c r="DR113" s="96">
        <f t="shared" si="1763"/>
        <v>0</v>
      </c>
      <c r="DS113" s="96"/>
      <c r="DT113" s="97">
        <f t="shared" si="1740"/>
        <v>0</v>
      </c>
      <c r="DU113" s="97">
        <f t="shared" si="1741"/>
        <v>0</v>
      </c>
      <c r="DV113" s="97"/>
      <c r="DW113" s="97"/>
      <c r="DX113" s="96"/>
      <c r="DY113" s="96"/>
      <c r="DZ113" s="96"/>
      <c r="EA113" s="96"/>
      <c r="EB113" s="96"/>
      <c r="EC113" s="96"/>
      <c r="ED113" s="96"/>
      <c r="EE113" s="96"/>
      <c r="EF113" s="96"/>
      <c r="EG113" s="96"/>
      <c r="EH113" s="96">
        <f t="shared" si="1764"/>
        <v>0</v>
      </c>
      <c r="EI113" s="96">
        <f t="shared" si="1765"/>
        <v>0</v>
      </c>
      <c r="EJ113" s="96"/>
      <c r="EK113" s="97">
        <f t="shared" si="1742"/>
        <v>0</v>
      </c>
      <c r="EL113" s="97">
        <f t="shared" si="1743"/>
        <v>0</v>
      </c>
      <c r="EM113" s="97"/>
      <c r="EN113" s="97"/>
      <c r="EO113" s="96"/>
      <c r="EP113" s="96"/>
      <c r="EQ113" s="96"/>
      <c r="ER113" s="96"/>
      <c r="ES113" s="96"/>
      <c r="ET113" s="96"/>
      <c r="EU113" s="96"/>
      <c r="EV113" s="96"/>
      <c r="EW113" s="96"/>
      <c r="EX113" s="96"/>
      <c r="EY113" s="96">
        <f t="shared" si="1766"/>
        <v>0</v>
      </c>
      <c r="EZ113" s="96">
        <f t="shared" si="1767"/>
        <v>0</v>
      </c>
      <c r="FA113" s="96"/>
      <c r="FB113" s="97">
        <f t="shared" si="1744"/>
        <v>0</v>
      </c>
      <c r="FC113" s="97">
        <f t="shared" si="1745"/>
        <v>0</v>
      </c>
      <c r="FD113" s="97"/>
      <c r="FE113" s="97"/>
      <c r="FF113" s="96"/>
      <c r="FG113" s="96"/>
      <c r="FH113" s="96"/>
      <c r="FI113" s="96"/>
      <c r="FJ113" s="96"/>
      <c r="FK113" s="96"/>
      <c r="FL113" s="96"/>
      <c r="FM113" s="96"/>
      <c r="FN113" s="96"/>
      <c r="FO113" s="96"/>
      <c r="FP113" s="96">
        <f t="shared" si="1768"/>
        <v>0</v>
      </c>
      <c r="FQ113" s="96">
        <f t="shared" si="1769"/>
        <v>0</v>
      </c>
      <c r="FR113" s="96"/>
      <c r="FS113" s="97">
        <f t="shared" si="1746"/>
        <v>0</v>
      </c>
      <c r="FT113" s="97">
        <f t="shared" si="1747"/>
        <v>0</v>
      </c>
      <c r="FU113" s="97"/>
      <c r="FV113" s="97"/>
      <c r="FW113" s="96"/>
      <c r="FX113" s="96"/>
      <c r="FY113" s="96"/>
      <c r="FZ113" s="96"/>
      <c r="GA113" s="96">
        <f>VLOOKUP($E113,'факт '!$E$7:$DM$254,63,0)</f>
        <v>0</v>
      </c>
      <c r="GB113" s="96">
        <f>VLOOKUP($E113,'факт '!$E$7:$DM$254,64,0)</f>
        <v>0</v>
      </c>
      <c r="GC113" s="96">
        <f>VLOOKUP($E113,'факт '!$E$7:$DM$254,65,0)</f>
        <v>0</v>
      </c>
      <c r="GD113" s="96">
        <f>VLOOKUP($E113,'факт '!$E$7:$DM$254,66,0)</f>
        <v>0</v>
      </c>
      <c r="GE113" s="96">
        <f>VLOOKUP($E113,'факт '!$E$7:$DM$254,67,0)</f>
        <v>0</v>
      </c>
      <c r="GF113" s="96">
        <f>VLOOKUP($E113,'факт '!$E$7:$DM$254,68,0)</f>
        <v>0</v>
      </c>
      <c r="GG113" s="96">
        <f t="shared" si="1770"/>
        <v>0</v>
      </c>
      <c r="GH113" s="96">
        <f t="shared" si="1771"/>
        <v>0</v>
      </c>
      <c r="GI113" s="96">
        <f t="shared" si="1771"/>
        <v>0</v>
      </c>
      <c r="GJ113" s="97">
        <f t="shared" si="1815"/>
        <v>0</v>
      </c>
      <c r="GK113" s="97">
        <f t="shared" si="1816"/>
        <v>0</v>
      </c>
      <c r="GL113" s="97"/>
      <c r="GM113" s="97"/>
      <c r="GN113" s="96"/>
      <c r="GO113" s="96"/>
      <c r="GP113" s="96"/>
      <c r="GQ113" s="96"/>
      <c r="GR113" s="96">
        <f>VLOOKUP($E113,'факт '!$E$7:$DM$254,93,0)</f>
        <v>0</v>
      </c>
      <c r="GS113" s="96">
        <f>VLOOKUP($E113,'факт '!$E$7:$DM$254,94,0)</f>
        <v>0</v>
      </c>
      <c r="GT113" s="96">
        <f>VLOOKUP($E113,'факт '!$E$7:$DM$254,95,0)</f>
        <v>0</v>
      </c>
      <c r="GU113" s="96">
        <f>VLOOKUP($E113,'факт '!$E$7:$DM$254,96,0)</f>
        <v>0</v>
      </c>
      <c r="GV113" s="96">
        <f>VLOOKUP($E113,'факт '!$E$7:$DM$254,97,0)</f>
        <v>0</v>
      </c>
      <c r="GW113" s="96">
        <f>VLOOKUP($E113,'факт '!$E$7:$DM$254,98,0)</f>
        <v>0</v>
      </c>
      <c r="GX113" s="96">
        <f t="shared" si="1920"/>
        <v>0</v>
      </c>
      <c r="GY113" s="96">
        <f t="shared" si="1921"/>
        <v>0</v>
      </c>
      <c r="GZ113" s="96">
        <f t="shared" si="1922"/>
        <v>0</v>
      </c>
      <c r="HA113" s="97">
        <f t="shared" si="1818"/>
        <v>0</v>
      </c>
      <c r="HB113" s="97">
        <f t="shared" si="1819"/>
        <v>0</v>
      </c>
      <c r="HC113" s="235"/>
      <c r="HD113" s="236"/>
      <c r="HE113" s="96"/>
      <c r="HF113" s="96"/>
      <c r="HG113" s="96"/>
      <c r="HH113" s="96"/>
      <c r="HI113" s="247"/>
      <c r="HJ113" s="247"/>
      <c r="HK113" s="247"/>
      <c r="HL113" s="96"/>
      <c r="HM113" s="96"/>
      <c r="HN113" s="96"/>
      <c r="HO113" s="96">
        <f t="shared" si="1772"/>
        <v>0</v>
      </c>
      <c r="HP113" s="96">
        <f t="shared" si="1773"/>
        <v>0</v>
      </c>
      <c r="HQ113" s="96"/>
      <c r="HR113" s="97">
        <f t="shared" si="1748"/>
        <v>0</v>
      </c>
      <c r="HS113" s="97">
        <f t="shared" si="1749"/>
        <v>0</v>
      </c>
      <c r="HT113" s="97"/>
      <c r="HU113" s="97"/>
      <c r="HV113" s="96"/>
      <c r="HW113" s="96"/>
      <c r="HX113" s="96"/>
      <c r="HY113" s="96"/>
      <c r="HZ113" s="96">
        <f>VLOOKUP($E113,'факт '!$E$7:$DM$254,87,0)</f>
        <v>0</v>
      </c>
      <c r="IA113" s="96">
        <f>VLOOKUP($E113,'факт '!$E$7:$DM$254,88,0)</f>
        <v>0</v>
      </c>
      <c r="IB113" s="96">
        <f>VLOOKUP($E113,'факт '!$E$7:$DM$254,89,0)</f>
        <v>0</v>
      </c>
      <c r="IC113" s="96">
        <f>VLOOKUP($E113,'факт '!$E$7:$DM$254,90,0)</f>
        <v>0</v>
      </c>
      <c r="ID113" s="96">
        <f>VLOOKUP($E113,'факт '!$E$7:$DM$254,91,0)</f>
        <v>0</v>
      </c>
      <c r="IE113" s="96">
        <f>VLOOKUP($E113,'факт '!$E$7:$DM$254,92,0)</f>
        <v>0</v>
      </c>
      <c r="IF113" s="96">
        <f t="shared" si="1774"/>
        <v>0</v>
      </c>
      <c r="IG113" s="96">
        <f t="shared" si="1775"/>
        <v>0</v>
      </c>
      <c r="IH113" s="96"/>
      <c r="II113" s="97">
        <f t="shared" si="1826"/>
        <v>0</v>
      </c>
      <c r="IJ113" s="97">
        <f t="shared" si="1827"/>
        <v>0</v>
      </c>
      <c r="IK113" s="97"/>
      <c r="IL113" s="97"/>
      <c r="IM113" s="96"/>
      <c r="IN113" s="96"/>
      <c r="IO113" s="96"/>
      <c r="IP113" s="96"/>
      <c r="IQ113" s="247"/>
      <c r="IR113" s="247"/>
      <c r="IS113" s="247"/>
      <c r="IT113" s="96"/>
      <c r="IU113" s="96"/>
      <c r="IV113" s="96"/>
      <c r="IW113" s="96">
        <f t="shared" si="1776"/>
        <v>0</v>
      </c>
      <c r="IX113" s="96">
        <f t="shared" si="1777"/>
        <v>0</v>
      </c>
      <c r="IY113" s="96"/>
      <c r="IZ113" s="97">
        <f t="shared" si="1750"/>
        <v>0</v>
      </c>
      <c r="JA113" s="97">
        <f t="shared" si="1751"/>
        <v>0</v>
      </c>
      <c r="JB113" s="97"/>
      <c r="JC113" s="97"/>
      <c r="JD113" s="96"/>
      <c r="JE113" s="96"/>
      <c r="JF113" s="96"/>
      <c r="JG113" s="96"/>
      <c r="JH113" s="96"/>
      <c r="JI113" s="96"/>
      <c r="JJ113" s="96"/>
      <c r="JK113" s="96"/>
      <c r="JL113" s="96"/>
      <c r="JM113" s="96"/>
      <c r="JN113" s="96">
        <f t="shared" si="1778"/>
        <v>0</v>
      </c>
      <c r="JO113" s="96">
        <f t="shared" si="1779"/>
        <v>0</v>
      </c>
      <c r="JP113" s="96">
        <f t="shared" si="1779"/>
        <v>0</v>
      </c>
      <c r="JQ113" s="97">
        <f t="shared" si="1752"/>
        <v>0</v>
      </c>
      <c r="JR113" s="97">
        <f t="shared" si="1753"/>
        <v>0</v>
      </c>
      <c r="JS113" s="97"/>
      <c r="JT113" s="97"/>
      <c r="JU113" s="97"/>
      <c r="JV113" s="97"/>
      <c r="JW113" s="97"/>
      <c r="JX113" s="97"/>
      <c r="JY113" s="97"/>
      <c r="JZ113" s="97"/>
      <c r="KA113" s="97"/>
      <c r="KB113" s="97"/>
      <c r="KC113" s="97"/>
      <c r="KD113" s="97"/>
      <c r="KE113" s="97"/>
      <c r="KF113" s="97"/>
      <c r="KG113" s="97"/>
      <c r="KH113" s="97">
        <f t="shared" si="1754"/>
        <v>0</v>
      </c>
      <c r="KI113" s="97">
        <f t="shared" si="1755"/>
        <v>0</v>
      </c>
      <c r="KJ113" s="97"/>
      <c r="KK113" s="97"/>
      <c r="KL113" s="97"/>
      <c r="KM113" s="97"/>
      <c r="KN113" s="97"/>
      <c r="KO113" s="97"/>
      <c r="KP113" s="97"/>
      <c r="KQ113" s="97"/>
      <c r="KR113" s="97"/>
      <c r="KS113" s="97"/>
      <c r="KT113" s="97"/>
      <c r="KU113" s="97"/>
      <c r="KV113" s="97"/>
      <c r="KW113" s="97"/>
      <c r="KX113" s="97"/>
      <c r="KY113" s="97">
        <f t="shared" si="1652"/>
        <v>0</v>
      </c>
      <c r="KZ113" s="97">
        <f t="shared" si="1653"/>
        <v>0</v>
      </c>
      <c r="LA113" s="97"/>
      <c r="LB113" s="97"/>
      <c r="LC113" s="98"/>
      <c r="LD113" s="99"/>
      <c r="LE113" s="98"/>
      <c r="LF113" s="98"/>
      <c r="LG113" s="231">
        <f t="shared" si="1925"/>
        <v>0</v>
      </c>
      <c r="LH113" s="231">
        <f t="shared" si="1926"/>
        <v>0</v>
      </c>
      <c r="LI113" s="231">
        <f t="shared" si="1927"/>
        <v>0</v>
      </c>
      <c r="LJ113" s="231">
        <f t="shared" si="1928"/>
        <v>0</v>
      </c>
      <c r="LK113" s="231">
        <f t="shared" si="1929"/>
        <v>0</v>
      </c>
      <c r="LL113" s="231">
        <f t="shared" si="1930"/>
        <v>0</v>
      </c>
      <c r="LM113" s="231">
        <f t="shared" si="1833"/>
        <v>0</v>
      </c>
      <c r="LN113" s="231">
        <f t="shared" si="1834"/>
        <v>0</v>
      </c>
      <c r="LO113" s="231">
        <f t="shared" si="1834"/>
        <v>0</v>
      </c>
      <c r="LP113" s="231">
        <f t="shared" si="1520"/>
        <v>0</v>
      </c>
      <c r="LQ113" s="231">
        <f t="shared" si="1521"/>
        <v>0</v>
      </c>
      <c r="LR113" s="100"/>
      <c r="LS113" s="101"/>
      <c r="LT113" s="262">
        <f t="shared" si="1513"/>
        <v>0</v>
      </c>
      <c r="LU113" s="262"/>
      <c r="LV113" s="263"/>
    </row>
    <row r="114" spans="1:335" ht="13.5" x14ac:dyDescent="0.2">
      <c r="A114" s="215">
        <v>1</v>
      </c>
      <c r="B114" s="215">
        <v>1</v>
      </c>
      <c r="C114" s="123"/>
      <c r="D114" s="120"/>
      <c r="E114" s="120"/>
      <c r="F114" s="131" t="s">
        <v>31</v>
      </c>
      <c r="G114" s="213">
        <v>15</v>
      </c>
      <c r="H114" s="192">
        <v>261439.45343999998</v>
      </c>
      <c r="I114" s="110">
        <f>VLOOKUP($G114,'ВМП план'!$A$8:$AS$64,12,0)</f>
        <v>0</v>
      </c>
      <c r="J114" s="110">
        <f>VLOOKUP($G114,'ВМП план'!$A$8:$AS$64,13,0)</f>
        <v>0</v>
      </c>
      <c r="K114" s="110">
        <f>SUM(I114/12*$B$2)</f>
        <v>0</v>
      </c>
      <c r="L114" s="110">
        <f>SUM(J114/12*$B$2)</f>
        <v>0</v>
      </c>
      <c r="M114" s="112">
        <f>SUM(M115:M117)</f>
        <v>0</v>
      </c>
      <c r="N114" s="112">
        <f>SUM(N115:N117)</f>
        <v>0</v>
      </c>
      <c r="O114" s="112"/>
      <c r="P114" s="112">
        <f>SUM(P115:P117)</f>
        <v>0</v>
      </c>
      <c r="Q114" s="112">
        <f>SUM(Q115:Q117)</f>
        <v>0</v>
      </c>
      <c r="R114" s="112">
        <f>SUM(R115:R117)</f>
        <v>0</v>
      </c>
      <c r="S114" s="112">
        <f t="shared" si="1781"/>
        <v>0</v>
      </c>
      <c r="T114" s="112">
        <f t="shared" si="1782"/>
        <v>0</v>
      </c>
      <c r="U114" s="112">
        <f t="shared" si="1782"/>
        <v>0</v>
      </c>
      <c r="V114" s="111">
        <f t="shared" si="1783"/>
        <v>0</v>
      </c>
      <c r="W114" s="111">
        <f t="shared" si="1784"/>
        <v>0</v>
      </c>
      <c r="X114" s="420">
        <f>$H114</f>
        <v>261439.45343999998</v>
      </c>
      <c r="Y114" s="421"/>
      <c r="Z114" s="110">
        <f>VLOOKUP($G114,'ВМП план'!$A$8:$AS$64,10,0)</f>
        <v>9</v>
      </c>
      <c r="AA114" s="110">
        <f>VLOOKUP($G114,'ВМП план'!$A$8:$AS$64,11,0)</f>
        <v>2352955.0809599999</v>
      </c>
      <c r="AB114" s="109">
        <f>SUM(Z114/12*$B$2)</f>
        <v>7.5</v>
      </c>
      <c r="AC114" s="109">
        <f>SUM(AA114/12*$B$2)</f>
        <v>1960795.9007999999</v>
      </c>
      <c r="AD114" s="109">
        <f t="shared" ref="AD114:AL114" si="1933">SUM(AD115:AD117)</f>
        <v>6</v>
      </c>
      <c r="AE114" s="109">
        <f t="shared" si="1933"/>
        <v>1568636.7</v>
      </c>
      <c r="AF114" s="179">
        <f t="shared" si="1933"/>
        <v>72</v>
      </c>
      <c r="AG114" s="109">
        <f t="shared" si="1933"/>
        <v>0</v>
      </c>
      <c r="AH114" s="109">
        <f t="shared" si="1933"/>
        <v>0</v>
      </c>
      <c r="AI114" s="109">
        <f t="shared" si="1933"/>
        <v>0</v>
      </c>
      <c r="AJ114" s="109">
        <f t="shared" si="1933"/>
        <v>6</v>
      </c>
      <c r="AK114" s="109">
        <f t="shared" si="1933"/>
        <v>1568636.7</v>
      </c>
      <c r="AL114" s="237">
        <f t="shared" si="1933"/>
        <v>72</v>
      </c>
      <c r="AM114" s="132">
        <f>AD114-AB114</f>
        <v>-1.5</v>
      </c>
      <c r="AN114" s="132">
        <f>AE114-AC114</f>
        <v>-392159.20079999999</v>
      </c>
      <c r="AO114" s="420">
        <f>$H114</f>
        <v>261439.45343999998</v>
      </c>
      <c r="AP114" s="420">
        <f>AE114/AD114</f>
        <v>261439.44999999998</v>
      </c>
      <c r="AQ114" s="110">
        <f>VLOOKUP($G114,'ВМП план'!$A$8:$AS$64,14,0)</f>
        <v>0</v>
      </c>
      <c r="AR114" s="110">
        <f>VLOOKUP($G114,'ВМП план'!$A$8:$AS$64,15,0)</f>
        <v>0</v>
      </c>
      <c r="AS114" s="109">
        <f>SUM(AQ114/12*$B$2)</f>
        <v>0</v>
      </c>
      <c r="AT114" s="109">
        <f>SUM(AR114/12*$B$2)</f>
        <v>0</v>
      </c>
      <c r="AU114" s="112">
        <f>SUM(AU115:AU117)</f>
        <v>0</v>
      </c>
      <c r="AV114" s="112">
        <f>SUM(AV115:AV117)</f>
        <v>0</v>
      </c>
      <c r="AW114" s="112">
        <f>SUM(AW115:AW117)</f>
        <v>0</v>
      </c>
      <c r="AX114" s="112">
        <f>SUM(AX115:AX117)</f>
        <v>0</v>
      </c>
      <c r="AY114" s="112">
        <f>SUM(AY115:AY117)</f>
        <v>0</v>
      </c>
      <c r="AZ114" s="112"/>
      <c r="BA114" s="182">
        <f t="shared" si="1932"/>
        <v>0</v>
      </c>
      <c r="BB114" s="112">
        <f t="shared" si="1932"/>
        <v>0</v>
      </c>
      <c r="BC114" s="173">
        <f t="shared" si="1932"/>
        <v>0</v>
      </c>
      <c r="BD114" s="111">
        <f t="shared" si="1736"/>
        <v>0</v>
      </c>
      <c r="BE114" s="111">
        <f>AV114-AT114</f>
        <v>0</v>
      </c>
      <c r="BF114" s="420">
        <f>$H114</f>
        <v>261439.45343999998</v>
      </c>
      <c r="BG114" s="421"/>
      <c r="BH114" s="110">
        <f>VLOOKUP($G114,'ВМП план'!$A$8:$AS$64,16,0)</f>
        <v>0</v>
      </c>
      <c r="BI114" s="110">
        <f>VLOOKUP($G114,'ВМП план'!$A$8:$AS$64,17,0)</f>
        <v>0</v>
      </c>
      <c r="BJ114" s="109">
        <f>SUM(BH114/12*$B$2)</f>
        <v>0</v>
      </c>
      <c r="BK114" s="109">
        <f>SUM(BI114/12*$B$2)</f>
        <v>0</v>
      </c>
      <c r="BL114" s="112">
        <f>SUM(BL115:BL117)</f>
        <v>0</v>
      </c>
      <c r="BM114" s="112">
        <f>SUM(BM115:BM117)</f>
        <v>0</v>
      </c>
      <c r="BN114" s="112"/>
      <c r="BO114" s="182">
        <f>SUM(BO115:BO117)</f>
        <v>0</v>
      </c>
      <c r="BP114" s="112">
        <f>SUM(BP115:BP117)</f>
        <v>0</v>
      </c>
      <c r="BQ114" s="112">
        <f>SUM(BQ115:BQ117)</f>
        <v>0</v>
      </c>
      <c r="BR114" s="112">
        <f t="shared" si="1758"/>
        <v>0</v>
      </c>
      <c r="BS114" s="112">
        <f t="shared" si="1759"/>
        <v>0</v>
      </c>
      <c r="BT114" s="173">
        <f t="shared" si="1759"/>
        <v>0</v>
      </c>
      <c r="BU114" s="111">
        <f t="shared" si="1517"/>
        <v>0</v>
      </c>
      <c r="BV114" s="111">
        <f t="shared" si="1518"/>
        <v>0</v>
      </c>
      <c r="BW114" s="420">
        <f>$H114</f>
        <v>261439.45343999998</v>
      </c>
      <c r="BX114" s="421"/>
      <c r="BY114" s="110">
        <f>VLOOKUP($G114,'ВМП план'!$A$8:$AS$64,8,0)</f>
        <v>0</v>
      </c>
      <c r="BZ114" s="110">
        <f>VLOOKUP($G114,'ВМП план'!$A$8:$AS$64,9,0)</f>
        <v>0</v>
      </c>
      <c r="CA114" s="109">
        <f>SUM(BY114/12*$B$2)</f>
        <v>0</v>
      </c>
      <c r="CB114" s="109">
        <f>SUM(BZ114/12*$B$2)</f>
        <v>0</v>
      </c>
      <c r="CC114" s="112">
        <f t="shared" ref="CC114:CH114" si="1934">SUM(CC115:CC117)</f>
        <v>0</v>
      </c>
      <c r="CD114" s="112">
        <f t="shared" si="1934"/>
        <v>0</v>
      </c>
      <c r="CE114" s="182">
        <f t="shared" si="1934"/>
        <v>0</v>
      </c>
      <c r="CF114" s="112">
        <f t="shared" si="1934"/>
        <v>0</v>
      </c>
      <c r="CG114" s="112">
        <f t="shared" si="1934"/>
        <v>0</v>
      </c>
      <c r="CH114" s="112">
        <f t="shared" si="1934"/>
        <v>0</v>
      </c>
      <c r="CI114" s="112">
        <f t="shared" si="1795"/>
        <v>0</v>
      </c>
      <c r="CJ114" s="112">
        <f t="shared" si="1796"/>
        <v>0</v>
      </c>
      <c r="CK114" s="173">
        <f t="shared" si="1796"/>
        <v>0</v>
      </c>
      <c r="CL114" s="111">
        <f t="shared" si="1797"/>
        <v>0</v>
      </c>
      <c r="CM114" s="111">
        <f t="shared" si="1798"/>
        <v>0</v>
      </c>
      <c r="CN114" s="420">
        <f>$H114</f>
        <v>261439.45343999998</v>
      </c>
      <c r="CO114" s="421"/>
      <c r="CP114" s="110">
        <f>VLOOKUP($G114,'ВМП план'!$A$8:$AS$64,18,0)</f>
        <v>0</v>
      </c>
      <c r="CQ114" s="110">
        <f>VLOOKUP($G114,'ВМП план'!$A$8:$AS$64,19,0)</f>
        <v>0</v>
      </c>
      <c r="CR114" s="109">
        <f>SUM(CP114/12*$B$2)</f>
        <v>0</v>
      </c>
      <c r="CS114" s="109">
        <f>SUM(CQ114/12*$B$2)</f>
        <v>0</v>
      </c>
      <c r="CT114" s="112">
        <f>SUM(CT115:CT117)</f>
        <v>0</v>
      </c>
      <c r="CU114" s="112">
        <f>SUM(CU115:CU117)</f>
        <v>0</v>
      </c>
      <c r="CV114" s="181"/>
      <c r="CW114" s="112">
        <f>SUM(CW115:CW117)</f>
        <v>0</v>
      </c>
      <c r="CX114" s="112">
        <f>SUM(CX115:CX117)</f>
        <v>0</v>
      </c>
      <c r="CY114" s="182">
        <f>SUM(CY115:CY117)</f>
        <v>0</v>
      </c>
      <c r="CZ114" s="112">
        <f t="shared" si="1760"/>
        <v>0</v>
      </c>
      <c r="DA114" s="112">
        <f t="shared" si="1761"/>
        <v>0</v>
      </c>
      <c r="DB114" s="173">
        <f t="shared" si="1761"/>
        <v>0</v>
      </c>
      <c r="DC114" s="111">
        <f t="shared" si="1738"/>
        <v>0</v>
      </c>
      <c r="DD114" s="111">
        <f t="shared" si="1739"/>
        <v>0</v>
      </c>
      <c r="DE114" s="420">
        <f>$H114</f>
        <v>261439.45343999998</v>
      </c>
      <c r="DF114" s="421"/>
      <c r="DG114" s="110">
        <f>VLOOKUP($G114,'ВМП план'!$A$8:$AS$64,20,0)</f>
        <v>0</v>
      </c>
      <c r="DH114" s="110">
        <f>VLOOKUP($G114,'ВМП план'!$A$8:$AS$64,21,0)</f>
        <v>0</v>
      </c>
      <c r="DI114" s="109">
        <f>SUM(DG114/12*$B$2)</f>
        <v>0</v>
      </c>
      <c r="DJ114" s="109">
        <f>SUM(DH114/12*$B$2)</f>
        <v>0</v>
      </c>
      <c r="DK114" s="112">
        <f t="shared" ref="DK114:DP114" si="1935">SUM(DK115:DK117)</f>
        <v>0</v>
      </c>
      <c r="DL114" s="112">
        <f t="shared" si="1935"/>
        <v>0</v>
      </c>
      <c r="DM114" s="112">
        <f t="shared" si="1935"/>
        <v>0</v>
      </c>
      <c r="DN114" s="112">
        <f t="shared" si="1935"/>
        <v>0</v>
      </c>
      <c r="DO114" s="112">
        <f t="shared" si="1935"/>
        <v>0</v>
      </c>
      <c r="DP114" s="112">
        <f t="shared" si="1935"/>
        <v>0</v>
      </c>
      <c r="DQ114" s="182">
        <f t="shared" si="1762"/>
        <v>0</v>
      </c>
      <c r="DR114" s="112">
        <f t="shared" si="1763"/>
        <v>0</v>
      </c>
      <c r="DS114" s="173">
        <f t="shared" si="1763"/>
        <v>0</v>
      </c>
      <c r="DT114" s="111">
        <f t="shared" si="1740"/>
        <v>0</v>
      </c>
      <c r="DU114" s="111">
        <f t="shared" si="1741"/>
        <v>0</v>
      </c>
      <c r="DV114" s="420">
        <f>$H114</f>
        <v>261439.45343999998</v>
      </c>
      <c r="DW114" s="421"/>
      <c r="DX114" s="110">
        <f>VLOOKUP($G114,'ВМП план'!$A$8:$AS$64,22,0)</f>
        <v>0</v>
      </c>
      <c r="DY114" s="110">
        <f>VLOOKUP($G114,'ВМП план'!$A$8:$AS$64,23,0)</f>
        <v>0</v>
      </c>
      <c r="DZ114" s="109">
        <f>SUM(DX114/12*$B$2)</f>
        <v>0</v>
      </c>
      <c r="EA114" s="109">
        <f>SUM(DY114/12*$B$2)</f>
        <v>0</v>
      </c>
      <c r="EB114" s="112">
        <f t="shared" ref="EB114:EG114" si="1936">SUM(EB115:EB117)</f>
        <v>0</v>
      </c>
      <c r="EC114" s="112">
        <f t="shared" si="1936"/>
        <v>0</v>
      </c>
      <c r="ED114" s="112">
        <f t="shared" si="1936"/>
        <v>0</v>
      </c>
      <c r="EE114" s="112">
        <f t="shared" si="1936"/>
        <v>0</v>
      </c>
      <c r="EF114" s="112">
        <f t="shared" si="1936"/>
        <v>0</v>
      </c>
      <c r="EG114" s="112">
        <f t="shared" si="1936"/>
        <v>0</v>
      </c>
      <c r="EH114" s="182">
        <f t="shared" si="1764"/>
        <v>0</v>
      </c>
      <c r="EI114" s="112">
        <f t="shared" si="1765"/>
        <v>0</v>
      </c>
      <c r="EJ114" s="173">
        <f t="shared" si="1765"/>
        <v>0</v>
      </c>
      <c r="EK114" s="111">
        <f t="shared" si="1742"/>
        <v>0</v>
      </c>
      <c r="EL114" s="111">
        <f t="shared" si="1743"/>
        <v>0</v>
      </c>
      <c r="EM114" s="420">
        <f>$H114</f>
        <v>261439.45343999998</v>
      </c>
      <c r="EN114" s="421"/>
      <c r="EO114" s="110">
        <f>VLOOKUP($G114,'ВМП план'!$A$8:$AS$64,24,0)</f>
        <v>0</v>
      </c>
      <c r="EP114" s="110">
        <f>VLOOKUP($G114,'ВМП план'!$A$8:$AS$64,25,0)</f>
        <v>0</v>
      </c>
      <c r="EQ114" s="109">
        <f>SUM(EO114/12*$B$2)</f>
        <v>0</v>
      </c>
      <c r="ER114" s="109">
        <f>SUM(EP114/12*$B$2)</f>
        <v>0</v>
      </c>
      <c r="ES114" s="112">
        <f t="shared" ref="ES114:EX114" si="1937">SUM(ES115:ES117)</f>
        <v>0</v>
      </c>
      <c r="ET114" s="112">
        <f t="shared" si="1937"/>
        <v>0</v>
      </c>
      <c r="EU114" s="112">
        <f t="shared" si="1937"/>
        <v>0</v>
      </c>
      <c r="EV114" s="112">
        <f t="shared" si="1937"/>
        <v>0</v>
      </c>
      <c r="EW114" s="112">
        <f t="shared" si="1937"/>
        <v>0</v>
      </c>
      <c r="EX114" s="112">
        <f t="shared" si="1937"/>
        <v>0</v>
      </c>
      <c r="EY114" s="182">
        <f t="shared" si="1766"/>
        <v>0</v>
      </c>
      <c r="EZ114" s="112">
        <f t="shared" si="1767"/>
        <v>0</v>
      </c>
      <c r="FA114" s="173">
        <f t="shared" si="1767"/>
        <v>0</v>
      </c>
      <c r="FB114" s="111">
        <f t="shared" si="1744"/>
        <v>0</v>
      </c>
      <c r="FC114" s="111">
        <f t="shared" si="1745"/>
        <v>0</v>
      </c>
      <c r="FD114" s="420">
        <f>$H114</f>
        <v>261439.45343999998</v>
      </c>
      <c r="FE114" s="421"/>
      <c r="FF114" s="110">
        <f>VLOOKUP($G114,'ВМП план'!$A$8:$AS$64,26,0)</f>
        <v>0</v>
      </c>
      <c r="FG114" s="110">
        <f>VLOOKUP($G114,'ВМП план'!$A$8:$AS$64,27,0)</f>
        <v>0</v>
      </c>
      <c r="FH114" s="109">
        <f>SUM(FF114/12*$B$2)</f>
        <v>0</v>
      </c>
      <c r="FI114" s="109">
        <f>SUM(FG114/12*$B$2)</f>
        <v>0</v>
      </c>
      <c r="FJ114" s="112">
        <f t="shared" ref="FJ114:FR114" si="1938">SUM(FJ115:FJ117)</f>
        <v>0</v>
      </c>
      <c r="FK114" s="112">
        <f t="shared" si="1938"/>
        <v>0</v>
      </c>
      <c r="FL114" s="112">
        <f t="shared" si="1938"/>
        <v>0</v>
      </c>
      <c r="FM114" s="112">
        <f t="shared" si="1938"/>
        <v>0</v>
      </c>
      <c r="FN114" s="112">
        <f t="shared" si="1938"/>
        <v>0</v>
      </c>
      <c r="FO114" s="112">
        <f t="shared" si="1938"/>
        <v>0</v>
      </c>
      <c r="FP114" s="182">
        <f t="shared" si="1938"/>
        <v>0</v>
      </c>
      <c r="FQ114" s="112">
        <f t="shared" si="1938"/>
        <v>0</v>
      </c>
      <c r="FR114" s="173">
        <f t="shared" si="1938"/>
        <v>0</v>
      </c>
      <c r="FS114" s="111">
        <f t="shared" si="1746"/>
        <v>0</v>
      </c>
      <c r="FT114" s="111">
        <f t="shared" si="1747"/>
        <v>0</v>
      </c>
      <c r="FU114" s="420">
        <f>$H114</f>
        <v>261439.45343999998</v>
      </c>
      <c r="FV114" s="421"/>
      <c r="FW114" s="110">
        <f>VLOOKUP($G114,'ВМП план'!$A$8:$AS$64,28,0)</f>
        <v>0</v>
      </c>
      <c r="FX114" s="110">
        <f>VLOOKUP($G114,'ВМП план'!$A$8:$AS$64,29,0)</f>
        <v>0</v>
      </c>
      <c r="FY114" s="109">
        <f>SUM(FW114/12*$B$2)</f>
        <v>0</v>
      </c>
      <c r="FZ114" s="109">
        <f>SUM(FX114/12*$B$2)</f>
        <v>0</v>
      </c>
      <c r="GA114" s="112">
        <f t="shared" ref="GA114:GI114" si="1939">SUM(GA115:GA117)</f>
        <v>0</v>
      </c>
      <c r="GB114" s="112">
        <f t="shared" si="1939"/>
        <v>0</v>
      </c>
      <c r="GC114" s="112">
        <f t="shared" si="1939"/>
        <v>0</v>
      </c>
      <c r="GD114" s="112">
        <f t="shared" si="1939"/>
        <v>0</v>
      </c>
      <c r="GE114" s="112">
        <f t="shared" si="1939"/>
        <v>0</v>
      </c>
      <c r="GF114" s="112">
        <f t="shared" si="1939"/>
        <v>0</v>
      </c>
      <c r="GG114" s="182">
        <f t="shared" si="1939"/>
        <v>0</v>
      </c>
      <c r="GH114" s="112">
        <f t="shared" si="1939"/>
        <v>0</v>
      </c>
      <c r="GI114" s="173">
        <f t="shared" si="1939"/>
        <v>0</v>
      </c>
      <c r="GJ114" s="111">
        <f t="shared" si="1815"/>
        <v>0</v>
      </c>
      <c r="GK114" s="111">
        <f t="shared" si="1816"/>
        <v>0</v>
      </c>
      <c r="GL114" s="420">
        <f>$H114</f>
        <v>261439.45343999998</v>
      </c>
      <c r="GM114" s="421"/>
      <c r="GN114" s="110">
        <f>VLOOKUP($G114,'ВМП план'!$A$8:$AS$64,30,0)</f>
        <v>0</v>
      </c>
      <c r="GO114" s="110">
        <f>VLOOKUP($G114,'ВМП план'!$A$8:$AS$64,31,0)</f>
        <v>0</v>
      </c>
      <c r="GP114" s="109">
        <f>SUM(GN114/12*$B$2)</f>
        <v>0</v>
      </c>
      <c r="GQ114" s="109">
        <f>SUM(GO114/12*$B$2)</f>
        <v>0</v>
      </c>
      <c r="GR114" s="112">
        <f t="shared" ref="GR114:GZ114" si="1940">SUM(GR115:GR117)</f>
        <v>0</v>
      </c>
      <c r="GS114" s="112">
        <f t="shared" si="1940"/>
        <v>0</v>
      </c>
      <c r="GT114" s="112">
        <f t="shared" si="1940"/>
        <v>0</v>
      </c>
      <c r="GU114" s="112">
        <f t="shared" si="1940"/>
        <v>0</v>
      </c>
      <c r="GV114" s="112">
        <f t="shared" si="1940"/>
        <v>0</v>
      </c>
      <c r="GW114" s="112">
        <f t="shared" si="1940"/>
        <v>0</v>
      </c>
      <c r="GX114" s="112">
        <f t="shared" si="1940"/>
        <v>0</v>
      </c>
      <c r="GY114" s="112">
        <f t="shared" si="1940"/>
        <v>0</v>
      </c>
      <c r="GZ114" s="112">
        <f t="shared" si="1940"/>
        <v>0</v>
      </c>
      <c r="HA114" s="111">
        <f t="shared" si="1818"/>
        <v>0</v>
      </c>
      <c r="HB114" s="111">
        <f t="shared" si="1819"/>
        <v>0</v>
      </c>
      <c r="HC114" s="420">
        <f>$H114</f>
        <v>261439.45343999998</v>
      </c>
      <c r="HD114" s="421"/>
      <c r="HE114" s="110">
        <f>VLOOKUP($G114,'ВМП план'!$A$8:$AS$64,42,0)</f>
        <v>0</v>
      </c>
      <c r="HF114" s="110">
        <f>VLOOKUP($G114,'ВМП план'!$A$8:$AS$64,43,0)</f>
        <v>0</v>
      </c>
      <c r="HG114" s="109">
        <f>SUM(HE114/12*$B$2)</f>
        <v>0</v>
      </c>
      <c r="HH114" s="109">
        <f>SUM(HF114/12*$B$2)</f>
        <v>0</v>
      </c>
      <c r="HI114" s="112">
        <f>SUM(HI115:HI117)</f>
        <v>0</v>
      </c>
      <c r="HJ114" s="112">
        <f>SUM(HJ115:HJ117)</f>
        <v>0</v>
      </c>
      <c r="HK114" s="112"/>
      <c r="HL114" s="112">
        <f>SUM(HL115:HL117)</f>
        <v>0</v>
      </c>
      <c r="HM114" s="112">
        <f>SUM(HM115:HM117)</f>
        <v>0</v>
      </c>
      <c r="HN114" s="112"/>
      <c r="HO114" s="182">
        <f t="shared" si="1772"/>
        <v>0</v>
      </c>
      <c r="HP114" s="112">
        <f t="shared" si="1773"/>
        <v>0</v>
      </c>
      <c r="HQ114" s="173"/>
      <c r="HR114" s="111">
        <f t="shared" si="1748"/>
        <v>0</v>
      </c>
      <c r="HS114" s="111">
        <f t="shared" si="1749"/>
        <v>0</v>
      </c>
      <c r="HT114" s="420">
        <f>$H114</f>
        <v>261439.45343999998</v>
      </c>
      <c r="HU114" s="421" t="e">
        <f>HJ114/HI114</f>
        <v>#DIV/0!</v>
      </c>
      <c r="HV114" s="110">
        <f>VLOOKUP($G114,'ВМП план'!$A$8:$AS$64,34,0)</f>
        <v>0</v>
      </c>
      <c r="HW114" s="110">
        <f>VLOOKUP($G114,'ВМП план'!$A$8:$AS$64,35,0)</f>
        <v>0</v>
      </c>
      <c r="HX114" s="109">
        <f>SUM(HV114/12*$B$2)</f>
        <v>0</v>
      </c>
      <c r="HY114" s="109">
        <f>SUM(HW114/12*$B$2)</f>
        <v>0</v>
      </c>
      <c r="HZ114" s="112">
        <f>SUM(HZ115:HZ117)</f>
        <v>0</v>
      </c>
      <c r="IA114" s="112">
        <f>SUM(IA115:IA117)</f>
        <v>0</v>
      </c>
      <c r="IB114" s="112"/>
      <c r="IC114" s="112">
        <f>SUM(IC115:IC117)</f>
        <v>0</v>
      </c>
      <c r="ID114" s="112">
        <f>SUM(ID115:ID117)</f>
        <v>0</v>
      </c>
      <c r="IE114" s="112"/>
      <c r="IF114" s="182">
        <f t="shared" si="1774"/>
        <v>0</v>
      </c>
      <c r="IG114" s="112">
        <f t="shared" si="1775"/>
        <v>0</v>
      </c>
      <c r="IH114" s="173"/>
      <c r="II114" s="111">
        <f t="shared" si="1826"/>
        <v>0</v>
      </c>
      <c r="IJ114" s="111">
        <f t="shared" si="1827"/>
        <v>0</v>
      </c>
      <c r="IK114" s="420">
        <f>$H114</f>
        <v>261439.45343999998</v>
      </c>
      <c r="IL114" s="421"/>
      <c r="IM114" s="110">
        <f>VLOOKUP($G114,'ВМП план'!$A$8:$AS$64,36,0)</f>
        <v>0</v>
      </c>
      <c r="IN114" s="110">
        <f>VLOOKUP($G114,'ВМП план'!$A$8:$AS$64,37,0)</f>
        <v>0</v>
      </c>
      <c r="IO114" s="109">
        <f>SUM(IM114/12*$B$2)</f>
        <v>0</v>
      </c>
      <c r="IP114" s="109">
        <f>SUM(IN114/12*$B$2)</f>
        <v>0</v>
      </c>
      <c r="IQ114" s="112">
        <f>SUM(IQ115:IQ117)</f>
        <v>0</v>
      </c>
      <c r="IR114" s="112">
        <f>SUM(IR115:IR117)</f>
        <v>0</v>
      </c>
      <c r="IS114" s="112"/>
      <c r="IT114" s="112">
        <f>SUM(IT115:IT117)</f>
        <v>0</v>
      </c>
      <c r="IU114" s="112">
        <f>SUM(IU115:IU117)</f>
        <v>0</v>
      </c>
      <c r="IV114" s="112"/>
      <c r="IW114" s="182">
        <f t="shared" si="1776"/>
        <v>0</v>
      </c>
      <c r="IX114" s="112">
        <f t="shared" si="1777"/>
        <v>0</v>
      </c>
      <c r="IY114" s="173">
        <f t="shared" si="1777"/>
        <v>0</v>
      </c>
      <c r="IZ114" s="111">
        <f t="shared" si="1750"/>
        <v>0</v>
      </c>
      <c r="JA114" s="111">
        <f t="shared" si="1751"/>
        <v>0</v>
      </c>
      <c r="JB114" s="420">
        <f>$H114</f>
        <v>261439.45343999998</v>
      </c>
      <c r="JC114" s="421" t="e">
        <f>IR114/IQ114</f>
        <v>#DIV/0!</v>
      </c>
      <c r="JD114" s="110">
        <f>VLOOKUP($G114,'ВМП план'!$A$8:$AS$64,38,0)</f>
        <v>0</v>
      </c>
      <c r="JE114" s="110">
        <f>VLOOKUP($G114,'ВМП план'!$A$8:$AS$64,39,0)</f>
        <v>0</v>
      </c>
      <c r="JF114" s="109">
        <f>SUM(JD114/12*$B$2)</f>
        <v>0</v>
      </c>
      <c r="JG114" s="109">
        <f>SUM(JE114/12*$B$2)</f>
        <v>0</v>
      </c>
      <c r="JH114" s="112">
        <f t="shared" ref="JH114:JP114" si="1941">SUM(JH115:JH117)</f>
        <v>0</v>
      </c>
      <c r="JI114" s="112">
        <f t="shared" si="1941"/>
        <v>0</v>
      </c>
      <c r="JJ114" s="112">
        <f t="shared" si="1941"/>
        <v>0</v>
      </c>
      <c r="JK114" s="112">
        <f t="shared" si="1941"/>
        <v>0</v>
      </c>
      <c r="JL114" s="112">
        <f t="shared" si="1941"/>
        <v>0</v>
      </c>
      <c r="JM114" s="112">
        <f t="shared" si="1941"/>
        <v>0</v>
      </c>
      <c r="JN114" s="112">
        <f t="shared" si="1941"/>
        <v>0</v>
      </c>
      <c r="JO114" s="112">
        <f t="shared" si="1941"/>
        <v>0</v>
      </c>
      <c r="JP114" s="112">
        <f t="shared" si="1941"/>
        <v>0</v>
      </c>
      <c r="JQ114" s="111">
        <f t="shared" si="1752"/>
        <v>0</v>
      </c>
      <c r="JR114" s="111">
        <f t="shared" si="1753"/>
        <v>0</v>
      </c>
      <c r="JS114" s="420">
        <f>$H114</f>
        <v>261439.45343999998</v>
      </c>
      <c r="JT114" s="421" t="e">
        <f>JI114/JH114</f>
        <v>#DIV/0!</v>
      </c>
      <c r="JU114" s="238">
        <f>VLOOKUP($G114,'ВМП план'!$A$8:$AS$64,32,0)</f>
        <v>0</v>
      </c>
      <c r="JV114" s="238">
        <f>VLOOKUP($G114,'ВМП план'!$A$8:$AS$64,33,0)</f>
        <v>0</v>
      </c>
      <c r="JW114" s="238">
        <f>SUM(JU114/12*$B$2)</f>
        <v>0</v>
      </c>
      <c r="JX114" s="238">
        <f>SUM(JV114/12*$B$2)</f>
        <v>0</v>
      </c>
      <c r="JY114" s="228"/>
      <c r="JZ114" s="228"/>
      <c r="KA114" s="228"/>
      <c r="KB114" s="111"/>
      <c r="KC114" s="111"/>
      <c r="KD114" s="111"/>
      <c r="KE114" s="111"/>
      <c r="KF114" s="111"/>
      <c r="KG114" s="111"/>
      <c r="KH114" s="228">
        <f t="shared" si="1754"/>
        <v>0</v>
      </c>
      <c r="KI114" s="228">
        <f t="shared" si="1755"/>
        <v>0</v>
      </c>
      <c r="KJ114" s="420">
        <f>$H114</f>
        <v>261439.45343999998</v>
      </c>
      <c r="KK114" s="421" t="e">
        <f>JZ114/JY114</f>
        <v>#DIV/0!</v>
      </c>
      <c r="KL114" s="238">
        <f>VLOOKUP($G114,'ВМП план'!$A$8:$AS$64,40,0)</f>
        <v>0</v>
      </c>
      <c r="KM114" s="238">
        <f>VLOOKUP($G114,'ВМП план'!$A$8:$AS$64,41,0)</f>
        <v>0</v>
      </c>
      <c r="KN114" s="238">
        <f>SUM(KL114/12*$B$2)</f>
        <v>0</v>
      </c>
      <c r="KO114" s="238">
        <f>SUM(KM114/12*$B$2)</f>
        <v>0</v>
      </c>
      <c r="KP114" s="228"/>
      <c r="KQ114" s="228"/>
      <c r="KR114" s="228"/>
      <c r="KS114" s="228"/>
      <c r="KT114" s="228"/>
      <c r="KU114" s="228"/>
      <c r="KV114" s="228"/>
      <c r="KW114" s="228"/>
      <c r="KX114" s="228"/>
      <c r="KY114" s="228">
        <f t="shared" si="1652"/>
        <v>0</v>
      </c>
      <c r="KZ114" s="228">
        <f t="shared" si="1653"/>
        <v>0</v>
      </c>
      <c r="LA114" s="420">
        <f>$H114</f>
        <v>261439.45343999998</v>
      </c>
      <c r="LB114" s="421" t="e">
        <f>KQ114/KP114</f>
        <v>#DIV/0!</v>
      </c>
      <c r="LC114" s="228">
        <f>I114+Z114+AQ114+BH114+BY114+CP114+DG114+DX114+EO114+FF114+FW114+GN114+HE114+HV114+IM114+JD114+JU114+KL114</f>
        <v>9</v>
      </c>
      <c r="LD114" s="229">
        <f>J114+AA114+AR114+BI114+BZ114+CQ114+DH114+DY114+EP114+FG114+FX114+GO114+HF114+HW114+IN114+JE114+JV114+KM114</f>
        <v>2352955.0809599999</v>
      </c>
      <c r="LE114" s="230">
        <f>K114+AB114+AS114+BJ114+CA114+CR114+DI114+DZ114+EQ114+FH114+FY114+GP114+HG114+HX114+IO114+JF114+JW114+KN114</f>
        <v>7.5</v>
      </c>
      <c r="LF114" s="229">
        <f>L114+AC114+AT114+BK114+CB114+CS114+DJ114+EA114+ER114+FI114+FZ114+GQ114+HH114+HY114+IP114+JG114+JX114+KO114</f>
        <v>1960795.9007999999</v>
      </c>
      <c r="LG114" s="228">
        <f t="shared" ref="LG114:LL114" si="1942">M114+AD114+AU114+BL114+CC114+CT114+DK114+EB114+ES114+FJ114+GA114+GR114+HI114+HZ114+IQ114+JH114+JY114</f>
        <v>6</v>
      </c>
      <c r="LH114" s="228">
        <f t="shared" si="1942"/>
        <v>1568636.7</v>
      </c>
      <c r="LI114" s="228">
        <f t="shared" si="1942"/>
        <v>72</v>
      </c>
      <c r="LJ114" s="241">
        <f t="shared" si="1942"/>
        <v>0</v>
      </c>
      <c r="LK114" s="241">
        <f t="shared" si="1942"/>
        <v>0</v>
      </c>
      <c r="LL114" s="241">
        <f t="shared" si="1942"/>
        <v>0</v>
      </c>
      <c r="LM114" s="241">
        <f t="shared" si="1833"/>
        <v>6</v>
      </c>
      <c r="LN114" s="241">
        <f t="shared" si="1834"/>
        <v>1568636.7</v>
      </c>
      <c r="LO114" s="241">
        <f t="shared" si="1834"/>
        <v>72</v>
      </c>
      <c r="LP114" s="241">
        <f t="shared" si="1520"/>
        <v>-1.5</v>
      </c>
      <c r="LQ114" s="241">
        <f t="shared" si="1521"/>
        <v>-392159.20079999999</v>
      </c>
      <c r="LR114" s="317">
        <f>LG114/LE114</f>
        <v>0.8</v>
      </c>
      <c r="LS114" s="317">
        <f>LH114/LF114</f>
        <v>0.79999998947366224</v>
      </c>
      <c r="LT114" s="233">
        <f t="shared" si="1513"/>
        <v>261439.45343999998</v>
      </c>
      <c r="LU114" s="233">
        <f>LH114/LG114</f>
        <v>261439.44999999998</v>
      </c>
      <c r="LV114" s="242">
        <f t="shared" ref="LV114:LV115" si="1943">LT114-LU114</f>
        <v>3.4400000004097819E-3</v>
      </c>
      <c r="LW114" s="243"/>
    </row>
    <row r="115" spans="1:335" ht="96" x14ac:dyDescent="0.2">
      <c r="A115" s="215">
        <v>1</v>
      </c>
      <c r="B115" s="215">
        <v>1</v>
      </c>
      <c r="C115" s="432">
        <v>27</v>
      </c>
      <c r="D115" s="433" t="s">
        <v>296</v>
      </c>
      <c r="E115" s="341" t="s">
        <v>367</v>
      </c>
      <c r="F115" s="435" t="s">
        <v>297</v>
      </c>
      <c r="G115" s="119">
        <v>15</v>
      </c>
      <c r="H115" s="193">
        <v>261439.45343999998</v>
      </c>
      <c r="I115" s="96"/>
      <c r="J115" s="96"/>
      <c r="K115" s="96"/>
      <c r="L115" s="96"/>
      <c r="M115" s="96">
        <f>VLOOKUP($E115,'факт '!$E$7:$DM$254,3,0)</f>
        <v>0</v>
      </c>
      <c r="N115" s="96">
        <f>VLOOKUP($E115,'факт '!$E$7:$DM$254,4,0)</f>
        <v>0</v>
      </c>
      <c r="O115" s="96">
        <f>VLOOKUP($E115,'факт '!$E$7:$DM$254,5,0)</f>
        <v>0</v>
      </c>
      <c r="P115" s="96">
        <f>VLOOKUP($E115,'факт '!$E$7:$DM$254,6,0)</f>
        <v>0</v>
      </c>
      <c r="Q115" s="96">
        <f>VLOOKUP($E115,'факт '!$E$7:$DM$254,7,0)</f>
        <v>0</v>
      </c>
      <c r="R115" s="96">
        <f>VLOOKUP($E115,'факт '!$E$7:$DM$254,8,0)</f>
        <v>0</v>
      </c>
      <c r="S115" s="96">
        <f>M115+P115</f>
        <v>0</v>
      </c>
      <c r="T115" s="96">
        <f>N115+Q115</f>
        <v>0</v>
      </c>
      <c r="U115" s="96">
        <f>O115+R115</f>
        <v>0</v>
      </c>
      <c r="V115" s="97">
        <f>M115-K115</f>
        <v>0</v>
      </c>
      <c r="W115" s="97">
        <f>N115-L115</f>
        <v>0</v>
      </c>
      <c r="X115" s="235">
        <f t="shared" ref="X115" si="1944">$H115</f>
        <v>261439.45343999998</v>
      </c>
      <c r="Y115" s="97"/>
      <c r="Z115" s="96"/>
      <c r="AA115" s="96"/>
      <c r="AB115" s="96"/>
      <c r="AC115" s="96"/>
      <c r="AD115" s="96">
        <f>VLOOKUP($E115,'факт '!$E$7:$DM$254,15,0)</f>
        <v>6</v>
      </c>
      <c r="AE115" s="96">
        <f>VLOOKUP($E115,'факт '!$E$7:$DM$254,16,0)</f>
        <v>1568636.7</v>
      </c>
      <c r="AF115" s="105">
        <f>VLOOKUP($E115,'факт '!$E$7:$DM$254,17,0)</f>
        <v>72</v>
      </c>
      <c r="AG115" s="96">
        <f>VLOOKUP($E115,'факт '!$E$7:$DM$254,18,0)</f>
        <v>0</v>
      </c>
      <c r="AH115" s="96">
        <f>VLOOKUP($E115,'факт '!$E$7:$DM$254,19,0)</f>
        <v>0</v>
      </c>
      <c r="AI115" s="96">
        <f>VLOOKUP($E115,'факт '!$E$7:$DM$254,20,0)</f>
        <v>0</v>
      </c>
      <c r="AJ115" s="96">
        <f t="shared" ref="AJ115" si="1945">AD115+AG115</f>
        <v>6</v>
      </c>
      <c r="AK115" s="96">
        <f t="shared" ref="AK115" si="1946">AE115+AH115</f>
        <v>1568636.7</v>
      </c>
      <c r="AL115" s="172">
        <f t="shared" ref="AL115" si="1947">AF115+AI115</f>
        <v>72</v>
      </c>
      <c r="AM115" s="97">
        <f t="shared" ref="AM115" si="1948">AD115-AB115</f>
        <v>6</v>
      </c>
      <c r="AN115" s="97">
        <f t="shared" ref="AN115" si="1949">AE115-AC115</f>
        <v>1568636.7</v>
      </c>
      <c r="AO115" s="236">
        <f>H115</f>
        <v>261439.45343999998</v>
      </c>
      <c r="AP115" s="236">
        <f>AE115/AD115</f>
        <v>261439.44999999998</v>
      </c>
      <c r="AQ115" s="96"/>
      <c r="AR115" s="96"/>
      <c r="AS115" s="96"/>
      <c r="AT115" s="96"/>
      <c r="AU115" s="96"/>
      <c r="AV115" s="96"/>
      <c r="AW115" s="96"/>
      <c r="AX115" s="96"/>
      <c r="AY115" s="96"/>
      <c r="AZ115" s="96"/>
      <c r="BA115" s="105"/>
      <c r="BB115" s="96"/>
      <c r="BC115" s="172"/>
      <c r="BD115" s="97"/>
      <c r="BE115" s="97"/>
      <c r="BF115" s="97"/>
      <c r="BG115" s="97"/>
      <c r="BH115" s="96"/>
      <c r="BI115" s="96"/>
      <c r="BJ115" s="96"/>
      <c r="BK115" s="96"/>
      <c r="BL115" s="96">
        <f>VLOOKUP($E115,'факт '!$E$7:$DM$254,21,0)</f>
        <v>0</v>
      </c>
      <c r="BM115" s="96">
        <f>VLOOKUP($E115,'факт '!$E$7:$DM$254,22,0)</f>
        <v>0</v>
      </c>
      <c r="BN115" s="96">
        <f>VLOOKUP($E115,'факт '!$E$7:$DM$254,23,0)</f>
        <v>0</v>
      </c>
      <c r="BO115" s="105">
        <f>VLOOKUP($E115,'факт '!$E$7:$DM$254,24,0)</f>
        <v>0</v>
      </c>
      <c r="BP115" s="96">
        <f>VLOOKUP($E115,'факт '!$E$7:$DM$254,25,0)</f>
        <v>0</v>
      </c>
      <c r="BQ115" s="96">
        <f>VLOOKUP($E115,'факт '!$E$7:$DM$254,26,0)</f>
        <v>0</v>
      </c>
      <c r="BR115" s="96">
        <f>BL115+BO115</f>
        <v>0</v>
      </c>
      <c r="BS115" s="96">
        <f>BM115+BP115</f>
        <v>0</v>
      </c>
      <c r="BT115" s="172">
        <f>BN115+BQ115</f>
        <v>0</v>
      </c>
      <c r="BU115" s="97">
        <f>BL115-BJ115</f>
        <v>0</v>
      </c>
      <c r="BV115" s="97">
        <f>BM115-BK115</f>
        <v>0</v>
      </c>
      <c r="BW115" s="97"/>
      <c r="BX115" s="97"/>
      <c r="BY115" s="96"/>
      <c r="BZ115" s="96"/>
      <c r="CA115" s="96"/>
      <c r="CB115" s="96"/>
      <c r="CC115" s="96">
        <f>VLOOKUP($E115,'факт '!$E$7:$DM$254,33,0)</f>
        <v>0</v>
      </c>
      <c r="CD115" s="96">
        <f>VLOOKUP($E115,'факт '!$E$7:$DM$254,34,0)</f>
        <v>0</v>
      </c>
      <c r="CE115" s="105">
        <f>VLOOKUP($E115,'факт '!$E$7:$DM$254,35,0)</f>
        <v>0</v>
      </c>
      <c r="CF115" s="96">
        <f>VLOOKUP($E115,'факт '!$E$7:$DM$254,36,0)</f>
        <v>0</v>
      </c>
      <c r="CG115" s="96">
        <f>VLOOKUP($E115,'факт '!$E$7:$DM$254,37,0)</f>
        <v>0</v>
      </c>
      <c r="CH115" s="96">
        <f>VLOOKUP($E115,'факт '!$E$7:$DM$254,38,0)</f>
        <v>0</v>
      </c>
      <c r="CI115" s="96">
        <f t="shared" ref="CI115" si="1950">CC115+CF115</f>
        <v>0</v>
      </c>
      <c r="CJ115" s="96">
        <f t="shared" ref="CJ115" si="1951">CD115+CG115</f>
        <v>0</v>
      </c>
      <c r="CK115" s="172">
        <f t="shared" ref="CK115" si="1952">CE115+CH115</f>
        <v>0</v>
      </c>
      <c r="CL115" s="97">
        <f>CC115-CA115</f>
        <v>0</v>
      </c>
      <c r="CM115" s="97">
        <f>CD115-CB115</f>
        <v>0</v>
      </c>
      <c r="CN115" s="235">
        <f t="shared" ref="CN115" si="1953">$H115</f>
        <v>261439.45343999998</v>
      </c>
      <c r="CO115" s="97" t="e">
        <f t="shared" ref="CO115" si="1954">CD115/CC115</f>
        <v>#DIV/0!</v>
      </c>
      <c r="CP115" s="96"/>
      <c r="CQ115" s="96"/>
      <c r="CR115" s="96"/>
      <c r="CS115" s="96"/>
      <c r="CT115" s="96">
        <f>VLOOKUP($E115,'факт '!$E$7:$DM$254,39,0)</f>
        <v>0</v>
      </c>
      <c r="CU115" s="96">
        <f>VLOOKUP($E115,'факт '!$E$7:$DM$254,40,0)</f>
        <v>0</v>
      </c>
      <c r="CV115" s="244">
        <f>VLOOKUP($E115,'факт '!$E$7:$DM$254,41,0)</f>
        <v>0</v>
      </c>
      <c r="CW115" s="96">
        <f>VLOOKUP($E115,'факт '!$E$7:$DM$254,42,0)</f>
        <v>0</v>
      </c>
      <c r="CX115" s="96">
        <f>VLOOKUP($E115,'факт '!$E$7:$DM$254,43,0)</f>
        <v>0</v>
      </c>
      <c r="CY115" s="105">
        <f>VLOOKUP($E115,'факт '!$E$7:$DM$254,44,0)</f>
        <v>0</v>
      </c>
      <c r="CZ115" s="96">
        <f>CT115+CW115</f>
        <v>0</v>
      </c>
      <c r="DA115" s="96">
        <f>CU115+CX115</f>
        <v>0</v>
      </c>
      <c r="DB115" s="172"/>
      <c r="DC115" s="97">
        <f>CT115-CR115</f>
        <v>0</v>
      </c>
      <c r="DD115" s="97">
        <f>CU115-CS115</f>
        <v>0</v>
      </c>
      <c r="DE115" s="97"/>
      <c r="DF115" s="97"/>
      <c r="DG115" s="96"/>
      <c r="DH115" s="96"/>
      <c r="DI115" s="96"/>
      <c r="DJ115" s="96"/>
      <c r="DK115" s="96"/>
      <c r="DL115" s="96"/>
      <c r="DM115" s="96"/>
      <c r="DN115" s="96"/>
      <c r="DO115" s="96"/>
      <c r="DP115" s="96"/>
      <c r="DQ115" s="105"/>
      <c r="DR115" s="96"/>
      <c r="DS115" s="172"/>
      <c r="DT115" s="97"/>
      <c r="DU115" s="97"/>
      <c r="DV115" s="97"/>
      <c r="DW115" s="97"/>
      <c r="DX115" s="96"/>
      <c r="DY115" s="96"/>
      <c r="DZ115" s="96"/>
      <c r="EA115" s="96"/>
      <c r="EB115" s="96">
        <f>VLOOKUP($E115,'факт '!$E$7:$DM$254,51,0)</f>
        <v>0</v>
      </c>
      <c r="EC115" s="96">
        <f>VLOOKUP($E115,'факт '!$E$7:$DM$254,52,0)</f>
        <v>0</v>
      </c>
      <c r="ED115" s="96">
        <f>VLOOKUP($E115,'факт '!$E$7:$DM$254,53,0)</f>
        <v>0</v>
      </c>
      <c r="EE115" s="96">
        <f>VLOOKUP($E115,'факт '!$E$7:$DM$254,54,0)</f>
        <v>0</v>
      </c>
      <c r="EF115" s="96">
        <f>VLOOKUP($E115,'факт '!$E$7:$DM$254,55,0)</f>
        <v>0</v>
      </c>
      <c r="EG115" s="96">
        <f>VLOOKUP($E115,'факт '!$E$7:$DM$254,56,0)</f>
        <v>0</v>
      </c>
      <c r="EH115" s="105">
        <f>EB115+EE115</f>
        <v>0</v>
      </c>
      <c r="EI115" s="96">
        <f>EC115+EF115</f>
        <v>0</v>
      </c>
      <c r="EJ115" s="172">
        <f>ED115+EG115</f>
        <v>0</v>
      </c>
      <c r="EK115" s="97">
        <f>EB115-DZ115</f>
        <v>0</v>
      </c>
      <c r="EL115" s="97">
        <f>EC115-EA115</f>
        <v>0</v>
      </c>
      <c r="EM115" s="97"/>
      <c r="EN115" s="97"/>
      <c r="EO115" s="96"/>
      <c r="EP115" s="96"/>
      <c r="EQ115" s="96"/>
      <c r="ER115" s="96"/>
      <c r="ES115" s="96">
        <f>VLOOKUP($E115,'факт '!$E$7:$DM$254,57,0)</f>
        <v>0</v>
      </c>
      <c r="ET115" s="96">
        <f>VLOOKUP($E115,'факт '!$E$7:$DM$254,58,0)</f>
        <v>0</v>
      </c>
      <c r="EU115" s="96">
        <f>VLOOKUP($E115,'факт '!$E$7:$DM$254,59,0)</f>
        <v>0</v>
      </c>
      <c r="EV115" s="96">
        <f>VLOOKUP($E115,'факт '!$E$7:$DM$254,60,0)</f>
        <v>0</v>
      </c>
      <c r="EW115" s="96">
        <f>VLOOKUP($E115,'факт '!$E$7:$DM$254,61,0)</f>
        <v>0</v>
      </c>
      <c r="EX115" s="96">
        <f>VLOOKUP($E115,'факт '!$E$7:$DM$254,62,0)</f>
        <v>0</v>
      </c>
      <c r="EY115" s="105">
        <f>ES115+EV115</f>
        <v>0</v>
      </c>
      <c r="EZ115" s="96">
        <f>ET115+EW115</f>
        <v>0</v>
      </c>
      <c r="FA115" s="172">
        <f>EU115+EX115</f>
        <v>0</v>
      </c>
      <c r="FB115" s="97">
        <f>ES115-EQ115</f>
        <v>0</v>
      </c>
      <c r="FC115" s="97">
        <f>ET115-ER115</f>
        <v>0</v>
      </c>
      <c r="FD115" s="97"/>
      <c r="FE115" s="97"/>
      <c r="FF115" s="96"/>
      <c r="FG115" s="96"/>
      <c r="FH115" s="96"/>
      <c r="FI115" s="96"/>
      <c r="FJ115" s="96">
        <f>VLOOKUP($E115,'факт '!$E$7:$DM$254,27,0)</f>
        <v>0</v>
      </c>
      <c r="FK115" s="96">
        <f>VLOOKUP($E115,'факт '!$E$7:$DM$254,28,0)</f>
        <v>0</v>
      </c>
      <c r="FL115" s="96">
        <f>VLOOKUP($E115,'факт '!$E$7:$DM$254,29,0)</f>
        <v>0</v>
      </c>
      <c r="FM115" s="96">
        <f>VLOOKUP($E115,'факт '!$E$7:$DM$254,30,0)</f>
        <v>0</v>
      </c>
      <c r="FN115" s="96">
        <f>VLOOKUP($E115,'факт '!$E$7:$DM$254,31,0)</f>
        <v>0</v>
      </c>
      <c r="FO115" s="96">
        <f>VLOOKUP($E115,'факт '!$E$7:$DM$254,32,0)</f>
        <v>0</v>
      </c>
      <c r="FP115" s="105">
        <f>FJ115+FM115</f>
        <v>0</v>
      </c>
      <c r="FQ115" s="96">
        <f>FK115+FN115</f>
        <v>0</v>
      </c>
      <c r="FR115" s="172">
        <f>FL115+FO115</f>
        <v>0</v>
      </c>
      <c r="FS115" s="97"/>
      <c r="FT115" s="97"/>
      <c r="FU115" s="97"/>
      <c r="FV115" s="97"/>
      <c r="FW115" s="96"/>
      <c r="FX115" s="96"/>
      <c r="FY115" s="96"/>
      <c r="FZ115" s="96"/>
      <c r="GA115" s="96">
        <f>VLOOKUP($E115,'факт '!$E$7:$DM$254,63,0)</f>
        <v>0</v>
      </c>
      <c r="GB115" s="96">
        <f>VLOOKUP($E115,'факт '!$E$7:$DM$254,64,0)</f>
        <v>0</v>
      </c>
      <c r="GC115" s="96">
        <f>VLOOKUP($E115,'факт '!$E$7:$DM$254,65,0)</f>
        <v>0</v>
      </c>
      <c r="GD115" s="96">
        <f>VLOOKUP($E115,'факт '!$E$7:$DM$254,66,0)</f>
        <v>0</v>
      </c>
      <c r="GE115" s="96">
        <f>VLOOKUP($E115,'факт '!$E$7:$DM$254,67,0)</f>
        <v>0</v>
      </c>
      <c r="GF115" s="96">
        <f>VLOOKUP($E115,'факт '!$E$7:$DM$254,68,0)</f>
        <v>0</v>
      </c>
      <c r="GG115" s="105">
        <f>GA115+GD115</f>
        <v>0</v>
      </c>
      <c r="GH115" s="96">
        <f>GB115+GE115</f>
        <v>0</v>
      </c>
      <c r="GI115" s="172">
        <f>GC115+GF115</f>
        <v>0</v>
      </c>
      <c r="GJ115" s="97">
        <f t="shared" si="1815"/>
        <v>0</v>
      </c>
      <c r="GK115" s="97">
        <f t="shared" si="1816"/>
        <v>0</v>
      </c>
      <c r="GL115" s="97"/>
      <c r="GM115" s="97"/>
      <c r="GN115" s="96"/>
      <c r="GO115" s="96"/>
      <c r="GP115" s="96"/>
      <c r="GQ115" s="96"/>
      <c r="GR115" s="96">
        <f>VLOOKUP($E115,'факт '!$E$7:$DM$254,93,0)</f>
        <v>0</v>
      </c>
      <c r="GS115" s="96">
        <f>VLOOKUP($E115,'факт '!$E$7:$DM$254,94,0)</f>
        <v>0</v>
      </c>
      <c r="GT115" s="96">
        <f>VLOOKUP($E115,'факт '!$E$7:$DM$254,95,0)</f>
        <v>0</v>
      </c>
      <c r="GU115" s="96">
        <f>VLOOKUP($E115,'факт '!$E$7:$DM$254,96,0)</f>
        <v>0</v>
      </c>
      <c r="GV115" s="96">
        <f>VLOOKUP($E115,'факт '!$E$7:$DM$254,97,0)</f>
        <v>0</v>
      </c>
      <c r="GW115" s="96">
        <f>VLOOKUP($E115,'факт '!$E$7:$DM$254,98,0)</f>
        <v>0</v>
      </c>
      <c r="GX115" s="96">
        <f t="shared" ref="GX115" si="1955">GR115+GU115</f>
        <v>0</v>
      </c>
      <c r="GY115" s="96">
        <f t="shared" ref="GY115" si="1956">GS115+GV115</f>
        <v>0</v>
      </c>
      <c r="GZ115" s="96">
        <f t="shared" ref="GZ115" si="1957">GT115+GW115</f>
        <v>0</v>
      </c>
      <c r="HA115" s="97">
        <f t="shared" si="1818"/>
        <v>0</v>
      </c>
      <c r="HB115" s="97">
        <f t="shared" si="1819"/>
        <v>0</v>
      </c>
      <c r="HC115" s="235">
        <f t="shared" ref="HC115" si="1958">$H115</f>
        <v>261439.45343999998</v>
      </c>
      <c r="HD115" s="236" t="e">
        <f t="shared" ref="HD115" si="1959">GS115/GR115</f>
        <v>#DIV/0!</v>
      </c>
      <c r="HE115" s="96"/>
      <c r="HF115" s="96"/>
      <c r="HG115" s="96"/>
      <c r="HH115" s="96"/>
      <c r="HI115" s="96"/>
      <c r="HJ115" s="96"/>
      <c r="HK115" s="96"/>
      <c r="HL115" s="96"/>
      <c r="HM115" s="96"/>
      <c r="HN115" s="96"/>
      <c r="HO115" s="105"/>
      <c r="HP115" s="96"/>
      <c r="HQ115" s="172"/>
      <c r="HR115" s="97"/>
      <c r="HS115" s="97"/>
      <c r="HT115" s="97"/>
      <c r="HU115" s="97"/>
      <c r="HV115" s="96"/>
      <c r="HW115" s="96"/>
      <c r="HX115" s="96"/>
      <c r="HY115" s="96"/>
      <c r="HZ115" s="96">
        <f>VLOOKUP($E115,'факт '!$E$7:$DM$254,87,0)</f>
        <v>0</v>
      </c>
      <c r="IA115" s="96">
        <f>VLOOKUP($E115,'факт '!$E$7:$DM$254,88,0)</f>
        <v>0</v>
      </c>
      <c r="IB115" s="96">
        <f>VLOOKUP($E115,'факт '!$E$7:$DM$254,89,0)</f>
        <v>0</v>
      </c>
      <c r="IC115" s="96">
        <f>VLOOKUP($E115,'факт '!$E$7:$DM$254,90,0)</f>
        <v>0</v>
      </c>
      <c r="ID115" s="96">
        <f>VLOOKUP($E115,'факт '!$E$7:$DM$254,91,0)</f>
        <v>0</v>
      </c>
      <c r="IE115" s="96">
        <f>VLOOKUP($E115,'факт '!$E$7:$DM$254,92,0)</f>
        <v>0</v>
      </c>
      <c r="IF115" s="105">
        <f>HZ115+IC115</f>
        <v>0</v>
      </c>
      <c r="IG115" s="96">
        <f>IA115+ID115</f>
        <v>0</v>
      </c>
      <c r="IH115" s="172"/>
      <c r="II115" s="97">
        <f>HZ115-HX115</f>
        <v>0</v>
      </c>
      <c r="IJ115" s="97">
        <f>IA115-HY115</f>
        <v>0</v>
      </c>
      <c r="IK115" s="97"/>
      <c r="IL115" s="97"/>
      <c r="IM115" s="96"/>
      <c r="IN115" s="96"/>
      <c r="IO115" s="96"/>
      <c r="IP115" s="96"/>
      <c r="IQ115" s="96">
        <f>VLOOKUP($E115,'факт '!$E$7:$DM$254,99,0)</f>
        <v>0</v>
      </c>
      <c r="IR115" s="96">
        <f>VLOOKUP($E115,'факт '!$E$7:$DM$254,100,0)</f>
        <v>0</v>
      </c>
      <c r="IS115" s="96">
        <f>VLOOKUP($E115,'факт '!$E$7:$DM$254,101,0)</f>
        <v>0</v>
      </c>
      <c r="IT115" s="96">
        <f>VLOOKUP($E115,'факт '!$E$7:$DM$254,102,0)</f>
        <v>0</v>
      </c>
      <c r="IU115" s="96">
        <f>VLOOKUP($E115,'факт '!$E$7:$DM$254,103,0)</f>
        <v>0</v>
      </c>
      <c r="IV115" s="96">
        <f>VLOOKUP($E115,'факт '!$E$7:$DM$254,104,0)</f>
        <v>0</v>
      </c>
      <c r="IW115" s="105">
        <f>IQ115+IT115</f>
        <v>0</v>
      </c>
      <c r="IX115" s="96">
        <f>IR115+IU115</f>
        <v>0</v>
      </c>
      <c r="IY115" s="172">
        <f>IS115+IV115</f>
        <v>0</v>
      </c>
      <c r="IZ115" s="97">
        <f t="shared" ref="IZ115" si="1960">IQ115-IO115</f>
        <v>0</v>
      </c>
      <c r="JA115" s="97">
        <f t="shared" ref="JA115" si="1961">IR115-IP115</f>
        <v>0</v>
      </c>
      <c r="JB115" s="97"/>
      <c r="JC115" s="97"/>
      <c r="JD115" s="96"/>
      <c r="JE115" s="96"/>
      <c r="JF115" s="96"/>
      <c r="JG115" s="96"/>
      <c r="JH115" s="96">
        <f>VLOOKUP($E115,'факт '!$E$7:$DM$254,81,0)</f>
        <v>0</v>
      </c>
      <c r="JI115" s="96">
        <f>VLOOKUP($E115,'факт '!$E$7:$DM$254,82,0)</f>
        <v>0</v>
      </c>
      <c r="JJ115" s="96">
        <f>VLOOKUP($E115,'факт '!$E$7:$DM$254,83,0)</f>
        <v>0</v>
      </c>
      <c r="JK115" s="96">
        <f>VLOOKUP($E115,'факт '!$E$7:$DM$254,84,0)</f>
        <v>0</v>
      </c>
      <c r="JL115" s="96">
        <f>VLOOKUP($E115,'факт '!$E$7:$DM$254,85,0)</f>
        <v>0</v>
      </c>
      <c r="JM115" s="96">
        <f>VLOOKUP($E115,'факт '!$E$7:$DM$254,86,0)</f>
        <v>0</v>
      </c>
      <c r="JN115" s="96"/>
      <c r="JO115" s="96"/>
      <c r="JP115" s="96"/>
      <c r="JQ115" s="97"/>
      <c r="JR115" s="97"/>
      <c r="JS115" s="97"/>
      <c r="JT115" s="97"/>
      <c r="JU115" s="97"/>
      <c r="JV115" s="97"/>
      <c r="JW115" s="97"/>
      <c r="JX115" s="97"/>
      <c r="JY115" s="96">
        <f>VLOOKUP($E115,'факт '!$E$7:$DM$254,69,0)</f>
        <v>0</v>
      </c>
      <c r="JZ115" s="96">
        <f>VLOOKUP($E115,'факт '!$E$7:$DM$254,70,0)</f>
        <v>0</v>
      </c>
      <c r="KA115" s="96">
        <f>VLOOKUP($E115,'факт '!$E$7:$DM$254,71,0)</f>
        <v>0</v>
      </c>
      <c r="KB115" s="96">
        <f>VLOOKUP($E115,'факт '!$E$7:$DM$254,72,0)</f>
        <v>0</v>
      </c>
      <c r="KC115" s="96">
        <f>VLOOKUP($E115,'факт '!$E$7:$DM$254,73,0)</f>
        <v>0</v>
      </c>
      <c r="KD115" s="96">
        <f>VLOOKUP($E115,'факт '!$E$7:$DM$254,74,0)</f>
        <v>0</v>
      </c>
      <c r="KE115" s="97">
        <f>JY115+KB115</f>
        <v>0</v>
      </c>
      <c r="KF115" s="97">
        <f>JZ115+KC115</f>
        <v>0</v>
      </c>
      <c r="KG115" s="97">
        <f>KA115+KD115</f>
        <v>0</v>
      </c>
      <c r="KH115" s="97">
        <f t="shared" ref="KH115" si="1962">JY115-JW115</f>
        <v>0</v>
      </c>
      <c r="KI115" s="97">
        <f t="shared" ref="KI115" si="1963">JZ115-JX115</f>
        <v>0</v>
      </c>
      <c r="KJ115" s="97"/>
      <c r="KK115" s="97"/>
      <c r="KL115" s="97"/>
      <c r="KM115" s="97"/>
      <c r="KN115" s="97"/>
      <c r="KO115" s="97"/>
      <c r="KP115" s="96">
        <f>VLOOKUP($E115,'факт '!$E$7:$DM$254,75,0)</f>
        <v>0</v>
      </c>
      <c r="KQ115" s="96">
        <f>VLOOKUP($E115,'факт '!$E$7:$DM$254,76,0)</f>
        <v>0</v>
      </c>
      <c r="KR115" s="96">
        <f>VLOOKUP($E115,'факт '!$E$7:$DM$254,77,0)</f>
        <v>0</v>
      </c>
      <c r="KS115" s="96">
        <f>VLOOKUP($E115,'факт '!$E$7:$DM$254,78,0)</f>
        <v>0</v>
      </c>
      <c r="KT115" s="96">
        <f>VLOOKUP($E115,'факт '!$E$7:$DM$254,79,0)</f>
        <v>0</v>
      </c>
      <c r="KU115" s="96">
        <f>VLOOKUP($E115,'факт '!$E$7:$DM$254,80,0)</f>
        <v>0</v>
      </c>
      <c r="KV115" s="97">
        <f>KP115+KS115</f>
        <v>0</v>
      </c>
      <c r="KW115" s="97">
        <f>KQ115+KT115</f>
        <v>0</v>
      </c>
      <c r="KX115" s="97">
        <f>KR115+KU115</f>
        <v>0</v>
      </c>
      <c r="KY115" s="97">
        <f>KP115-KN115</f>
        <v>0</v>
      </c>
      <c r="KZ115" s="97">
        <f>KQ115-KO115</f>
        <v>0</v>
      </c>
      <c r="LA115" s="97"/>
      <c r="LB115" s="97"/>
      <c r="LC115" s="98"/>
      <c r="LD115" s="99"/>
      <c r="LE115" s="98"/>
      <c r="LF115" s="98"/>
      <c r="LG115" s="231">
        <f t="shared" ref="LG115:LG117" si="1964">M115+AD115+AU115+BL115+CC115+CT115+DK115+EB115+ES115+FJ115+GA115+GR115+HI115+HZ115+IQ115+JH115+JY115+KP115</f>
        <v>6</v>
      </c>
      <c r="LH115" s="231">
        <f t="shared" ref="LH115:LH117" si="1965">N115+AE115+AV115+BM115+CD115+CU115+DL115+EC115+ET115+FK115+GB115+GS115+HJ115+IA115+IR115+JI115+JZ115+KQ115</f>
        <v>1568636.7</v>
      </c>
      <c r="LI115" s="231">
        <f t="shared" ref="LI115:LI117" si="1966">O115+AF115+AW115+BN115+CE115+CV115+DM115+ED115+EU115+FL115+GC115+GT115+HK115+IB115+IS115+JJ115+KA115+KR115</f>
        <v>72</v>
      </c>
      <c r="LJ115" s="231">
        <f t="shared" ref="LJ115:LJ117" si="1967">P115+AG115+AX115+BO115+CF115+CW115+DN115+EE115+EV115+FM115+GD115+GU115+HL115+IC115+IT115+JK115+KB115+KS115</f>
        <v>0</v>
      </c>
      <c r="LK115" s="231">
        <f t="shared" ref="LK115:LK117" si="1968">Q115+AH115+AY115+BP115+CG115+CX115+DO115+EF115+EW115+FN115+GE115+GV115+HM115+ID115+IU115+JL115+KC115+KT115</f>
        <v>0</v>
      </c>
      <c r="LL115" s="231">
        <f t="shared" ref="LL115:LL117" si="1969">R115+AI115+AZ115+BQ115+CH115+CY115+DP115+EG115+EX115+FO115+GF115+GW115+HN115+IE115+IV115+JM115+KD115+KU115</f>
        <v>0</v>
      </c>
      <c r="LM115" s="231">
        <f t="shared" si="1833"/>
        <v>6</v>
      </c>
      <c r="LN115" s="231">
        <f t="shared" si="1834"/>
        <v>1568636.7</v>
      </c>
      <c r="LO115" s="231">
        <f t="shared" si="1834"/>
        <v>72</v>
      </c>
      <c r="LP115" s="231">
        <f t="shared" si="1520"/>
        <v>6</v>
      </c>
      <c r="LQ115" s="231">
        <f t="shared" si="1521"/>
        <v>1568636.7</v>
      </c>
      <c r="LR115" s="100"/>
      <c r="LS115" s="101"/>
      <c r="LT115" s="102">
        <f t="shared" si="1513"/>
        <v>261439.45343999998</v>
      </c>
      <c r="LU115" s="102">
        <f>LH115/LG115</f>
        <v>261439.44999999998</v>
      </c>
      <c r="LV115" s="245">
        <f t="shared" si="1943"/>
        <v>3.4400000004097819E-3</v>
      </c>
      <c r="LW115" s="246" t="e">
        <f t="shared" ref="LW115" si="1970">LK115/LJ115</f>
        <v>#DIV/0!</v>
      </c>
    </row>
    <row r="116" spans="1:335" ht="13.5" hidden="1" x14ac:dyDescent="0.2">
      <c r="A116" s="215">
        <v>1</v>
      </c>
      <c r="B116" s="215"/>
      <c r="C116" s="101"/>
      <c r="D116" s="119"/>
      <c r="E116" s="122"/>
      <c r="F116" s="295"/>
      <c r="G116" s="122"/>
      <c r="H116" s="156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>
        <f t="shared" ref="S116:S117" si="1971">M116+P116</f>
        <v>0</v>
      </c>
      <c r="T116" s="96">
        <f t="shared" ref="T116:T117" si="1972">N116+Q116</f>
        <v>0</v>
      </c>
      <c r="U116" s="96">
        <f t="shared" ref="U116:U117" si="1973">O116+R116</f>
        <v>0</v>
      </c>
      <c r="V116" s="97">
        <f t="shared" si="1783"/>
        <v>0</v>
      </c>
      <c r="W116" s="97">
        <f t="shared" si="1784"/>
        <v>0</v>
      </c>
      <c r="X116" s="97"/>
      <c r="Y116" s="97"/>
      <c r="Z116" s="96"/>
      <c r="AA116" s="96"/>
      <c r="AB116" s="96"/>
      <c r="AC116" s="96"/>
      <c r="AD116" s="96"/>
      <c r="AE116" s="96"/>
      <c r="AF116" s="105"/>
      <c r="AG116" s="96"/>
      <c r="AH116" s="96"/>
      <c r="AI116" s="96"/>
      <c r="AJ116" s="96">
        <f t="shared" ref="AJ116:AJ117" si="1974">AD116+AG116</f>
        <v>0</v>
      </c>
      <c r="AK116" s="96">
        <f t="shared" ref="AK116:AK117" si="1975">AE116+AH116</f>
        <v>0</v>
      </c>
      <c r="AL116" s="172">
        <f t="shared" ref="AL116:AL117" si="1976">AF116+AI116</f>
        <v>0</v>
      </c>
      <c r="AM116" s="97">
        <f t="shared" ref="AM116:AM117" si="1977">AD116-AB116</f>
        <v>0</v>
      </c>
      <c r="AN116" s="97">
        <f t="shared" ref="AN116:AN117" si="1978">AE116-AC116</f>
        <v>0</v>
      </c>
      <c r="AO116" s="97"/>
      <c r="AP116" s="97"/>
      <c r="AQ116" s="96"/>
      <c r="AR116" s="96"/>
      <c r="AS116" s="96"/>
      <c r="AT116" s="96"/>
      <c r="AU116" s="247"/>
      <c r="AV116" s="247"/>
      <c r="AW116" s="247"/>
      <c r="AX116" s="96"/>
      <c r="AY116" s="96"/>
      <c r="AZ116" s="96"/>
      <c r="BA116" s="96">
        <f t="shared" ref="BA116:BC118" si="1979">SUM(AU116+AX116)</f>
        <v>0</v>
      </c>
      <c r="BB116" s="96">
        <f t="shared" si="1979"/>
        <v>0</v>
      </c>
      <c r="BC116" s="96"/>
      <c r="BD116" s="97">
        <f t="shared" ref="BD116:BE118" si="1980">AU116-AS116</f>
        <v>0</v>
      </c>
      <c r="BE116" s="97">
        <f t="shared" si="1980"/>
        <v>0</v>
      </c>
      <c r="BF116" s="97"/>
      <c r="BG116" s="97"/>
      <c r="BH116" s="96"/>
      <c r="BI116" s="96"/>
      <c r="BJ116" s="96"/>
      <c r="BK116" s="96"/>
      <c r="BL116" s="247"/>
      <c r="BM116" s="247"/>
      <c r="BN116" s="247"/>
      <c r="BO116" s="96"/>
      <c r="BP116" s="96"/>
      <c r="BQ116" s="96"/>
      <c r="BR116" s="96">
        <f t="shared" si="1758"/>
        <v>0</v>
      </c>
      <c r="BS116" s="96">
        <f t="shared" si="1759"/>
        <v>0</v>
      </c>
      <c r="BT116" s="96"/>
      <c r="BU116" s="97">
        <f t="shared" si="1517"/>
        <v>0</v>
      </c>
      <c r="BV116" s="97">
        <f t="shared" si="1518"/>
        <v>0</v>
      </c>
      <c r="BW116" s="97"/>
      <c r="BX116" s="97"/>
      <c r="BY116" s="96"/>
      <c r="BZ116" s="96"/>
      <c r="CA116" s="96"/>
      <c r="CB116" s="96"/>
      <c r="CC116" s="96"/>
      <c r="CD116" s="96"/>
      <c r="CE116" s="105"/>
      <c r="CF116" s="96"/>
      <c r="CG116" s="96"/>
      <c r="CH116" s="96"/>
      <c r="CI116" s="96"/>
      <c r="CJ116" s="96"/>
      <c r="CK116" s="172"/>
      <c r="CL116" s="97"/>
      <c r="CM116" s="97"/>
      <c r="CN116" s="235"/>
      <c r="CO116" s="97"/>
      <c r="CP116" s="96"/>
      <c r="CQ116" s="96"/>
      <c r="CR116" s="96"/>
      <c r="CS116" s="96"/>
      <c r="CT116" s="96"/>
      <c r="CU116" s="96"/>
      <c r="CV116" s="96"/>
      <c r="CW116" s="96"/>
      <c r="CX116" s="96"/>
      <c r="CY116" s="96"/>
      <c r="CZ116" s="96">
        <f t="shared" si="1760"/>
        <v>0</v>
      </c>
      <c r="DA116" s="96">
        <f t="shared" si="1761"/>
        <v>0</v>
      </c>
      <c r="DB116" s="96"/>
      <c r="DC116" s="97">
        <f t="shared" si="1738"/>
        <v>0</v>
      </c>
      <c r="DD116" s="97">
        <f t="shared" si="1739"/>
        <v>0</v>
      </c>
      <c r="DE116" s="97"/>
      <c r="DF116" s="97"/>
      <c r="DG116" s="96"/>
      <c r="DH116" s="96"/>
      <c r="DI116" s="96"/>
      <c r="DJ116" s="96"/>
      <c r="DK116" s="96"/>
      <c r="DL116" s="96"/>
      <c r="DM116" s="96"/>
      <c r="DN116" s="96"/>
      <c r="DO116" s="96"/>
      <c r="DP116" s="96"/>
      <c r="DQ116" s="96">
        <f t="shared" si="1762"/>
        <v>0</v>
      </c>
      <c r="DR116" s="96">
        <f t="shared" si="1763"/>
        <v>0</v>
      </c>
      <c r="DS116" s="96"/>
      <c r="DT116" s="97">
        <f t="shared" si="1740"/>
        <v>0</v>
      </c>
      <c r="DU116" s="97">
        <f t="shared" si="1741"/>
        <v>0</v>
      </c>
      <c r="DV116" s="97"/>
      <c r="DW116" s="97"/>
      <c r="DX116" s="96"/>
      <c r="DY116" s="96"/>
      <c r="DZ116" s="96"/>
      <c r="EA116" s="96"/>
      <c r="EB116" s="96"/>
      <c r="EC116" s="96"/>
      <c r="ED116" s="96"/>
      <c r="EE116" s="96"/>
      <c r="EF116" s="96"/>
      <c r="EG116" s="96"/>
      <c r="EH116" s="96">
        <f t="shared" si="1764"/>
        <v>0</v>
      </c>
      <c r="EI116" s="96">
        <f t="shared" si="1765"/>
        <v>0</v>
      </c>
      <c r="EJ116" s="96"/>
      <c r="EK116" s="97">
        <f t="shared" si="1742"/>
        <v>0</v>
      </c>
      <c r="EL116" s="97">
        <f t="shared" si="1743"/>
        <v>0</v>
      </c>
      <c r="EM116" s="97"/>
      <c r="EN116" s="97"/>
      <c r="EO116" s="96"/>
      <c r="EP116" s="96"/>
      <c r="EQ116" s="96"/>
      <c r="ER116" s="96"/>
      <c r="ES116" s="96"/>
      <c r="ET116" s="96"/>
      <c r="EU116" s="96"/>
      <c r="EV116" s="96"/>
      <c r="EW116" s="96"/>
      <c r="EX116" s="96"/>
      <c r="EY116" s="96">
        <f t="shared" si="1766"/>
        <v>0</v>
      </c>
      <c r="EZ116" s="96">
        <f t="shared" si="1767"/>
        <v>0</v>
      </c>
      <c r="FA116" s="96"/>
      <c r="FB116" s="97">
        <f t="shared" si="1744"/>
        <v>0</v>
      </c>
      <c r="FC116" s="97">
        <f t="shared" si="1745"/>
        <v>0</v>
      </c>
      <c r="FD116" s="97"/>
      <c r="FE116" s="97"/>
      <c r="FF116" s="96"/>
      <c r="FG116" s="96"/>
      <c r="FH116" s="96"/>
      <c r="FI116" s="96"/>
      <c r="FJ116" s="96"/>
      <c r="FK116" s="96"/>
      <c r="FL116" s="96"/>
      <c r="FM116" s="96"/>
      <c r="FN116" s="96"/>
      <c r="FO116" s="96"/>
      <c r="FP116" s="96">
        <f t="shared" si="1768"/>
        <v>0</v>
      </c>
      <c r="FQ116" s="96">
        <f t="shared" si="1769"/>
        <v>0</v>
      </c>
      <c r="FR116" s="96"/>
      <c r="FS116" s="97">
        <f t="shared" si="1746"/>
        <v>0</v>
      </c>
      <c r="FT116" s="97">
        <f t="shared" si="1747"/>
        <v>0</v>
      </c>
      <c r="FU116" s="97"/>
      <c r="FV116" s="97"/>
      <c r="FW116" s="96"/>
      <c r="FX116" s="96"/>
      <c r="FY116" s="96"/>
      <c r="FZ116" s="96"/>
      <c r="GA116" s="96"/>
      <c r="GB116" s="96"/>
      <c r="GC116" s="96"/>
      <c r="GD116" s="96"/>
      <c r="GE116" s="96"/>
      <c r="GF116" s="96"/>
      <c r="GG116" s="96">
        <f t="shared" si="1770"/>
        <v>0</v>
      </c>
      <c r="GH116" s="96">
        <f t="shared" si="1771"/>
        <v>0</v>
      </c>
      <c r="GI116" s="96">
        <f t="shared" si="1771"/>
        <v>0</v>
      </c>
      <c r="GJ116" s="97">
        <f t="shared" si="1815"/>
        <v>0</v>
      </c>
      <c r="GK116" s="97">
        <f t="shared" si="1816"/>
        <v>0</v>
      </c>
      <c r="GL116" s="97"/>
      <c r="GM116" s="97"/>
      <c r="GN116" s="96"/>
      <c r="GO116" s="96"/>
      <c r="GP116" s="96"/>
      <c r="GQ116" s="96"/>
      <c r="GR116" s="96"/>
      <c r="GS116" s="96"/>
      <c r="GT116" s="96"/>
      <c r="GU116" s="96"/>
      <c r="GV116" s="96"/>
      <c r="GW116" s="96"/>
      <c r="GX116" s="96"/>
      <c r="GY116" s="96"/>
      <c r="GZ116" s="96"/>
      <c r="HA116" s="97"/>
      <c r="HB116" s="97"/>
      <c r="HC116" s="235"/>
      <c r="HD116" s="236"/>
      <c r="HE116" s="96"/>
      <c r="HF116" s="96"/>
      <c r="HG116" s="96"/>
      <c r="HH116" s="96"/>
      <c r="HI116" s="247"/>
      <c r="HJ116" s="247"/>
      <c r="HK116" s="247"/>
      <c r="HL116" s="96"/>
      <c r="HM116" s="96"/>
      <c r="HN116" s="96"/>
      <c r="HO116" s="96">
        <f t="shared" si="1772"/>
        <v>0</v>
      </c>
      <c r="HP116" s="96">
        <f t="shared" si="1773"/>
        <v>0</v>
      </c>
      <c r="HQ116" s="96"/>
      <c r="HR116" s="97">
        <f t="shared" si="1748"/>
        <v>0</v>
      </c>
      <c r="HS116" s="97">
        <f t="shared" si="1749"/>
        <v>0</v>
      </c>
      <c r="HT116" s="97"/>
      <c r="HU116" s="97"/>
      <c r="HV116" s="96"/>
      <c r="HW116" s="96"/>
      <c r="HX116" s="96"/>
      <c r="HY116" s="96"/>
      <c r="HZ116" s="247"/>
      <c r="IA116" s="247"/>
      <c r="IB116" s="247"/>
      <c r="IC116" s="96"/>
      <c r="ID116" s="96"/>
      <c r="IE116" s="96"/>
      <c r="IF116" s="96">
        <f t="shared" si="1774"/>
        <v>0</v>
      </c>
      <c r="IG116" s="96">
        <f t="shared" si="1775"/>
        <v>0</v>
      </c>
      <c r="IH116" s="96"/>
      <c r="II116" s="97">
        <f t="shared" si="1826"/>
        <v>0</v>
      </c>
      <c r="IJ116" s="97">
        <f t="shared" si="1827"/>
        <v>0</v>
      </c>
      <c r="IK116" s="97"/>
      <c r="IL116" s="97"/>
      <c r="IM116" s="96"/>
      <c r="IN116" s="96"/>
      <c r="IO116" s="96"/>
      <c r="IP116" s="96"/>
      <c r="IQ116" s="247"/>
      <c r="IR116" s="247"/>
      <c r="IS116" s="247"/>
      <c r="IT116" s="96"/>
      <c r="IU116" s="96"/>
      <c r="IV116" s="96"/>
      <c r="IW116" s="96">
        <f t="shared" si="1776"/>
        <v>0</v>
      </c>
      <c r="IX116" s="96">
        <f t="shared" si="1777"/>
        <v>0</v>
      </c>
      <c r="IY116" s="96"/>
      <c r="IZ116" s="97">
        <f t="shared" si="1750"/>
        <v>0</v>
      </c>
      <c r="JA116" s="97">
        <f t="shared" si="1751"/>
        <v>0</v>
      </c>
      <c r="JB116" s="97"/>
      <c r="JC116" s="97"/>
      <c r="JD116" s="96"/>
      <c r="JE116" s="96"/>
      <c r="JF116" s="96"/>
      <c r="JG116" s="96"/>
      <c r="JH116" s="96"/>
      <c r="JI116" s="96"/>
      <c r="JJ116" s="96"/>
      <c r="JK116" s="96"/>
      <c r="JL116" s="96"/>
      <c r="JM116" s="96"/>
      <c r="JN116" s="96">
        <f t="shared" si="1778"/>
        <v>0</v>
      </c>
      <c r="JO116" s="96">
        <f t="shared" si="1779"/>
        <v>0</v>
      </c>
      <c r="JP116" s="96">
        <f t="shared" si="1779"/>
        <v>0</v>
      </c>
      <c r="JQ116" s="97">
        <f t="shared" si="1752"/>
        <v>0</v>
      </c>
      <c r="JR116" s="97">
        <f t="shared" si="1753"/>
        <v>0</v>
      </c>
      <c r="JS116" s="97"/>
      <c r="JT116" s="97"/>
      <c r="JU116" s="97"/>
      <c r="JV116" s="97"/>
      <c r="JW116" s="97"/>
      <c r="JX116" s="97"/>
      <c r="JY116" s="97"/>
      <c r="JZ116" s="97"/>
      <c r="KA116" s="97"/>
      <c r="KB116" s="97"/>
      <c r="KC116" s="97"/>
      <c r="KD116" s="97"/>
      <c r="KE116" s="97"/>
      <c r="KF116" s="97"/>
      <c r="KG116" s="97"/>
      <c r="KH116" s="97">
        <f t="shared" si="1754"/>
        <v>0</v>
      </c>
      <c r="KI116" s="97">
        <f t="shared" si="1755"/>
        <v>0</v>
      </c>
      <c r="KJ116" s="97"/>
      <c r="KK116" s="97"/>
      <c r="KL116" s="97"/>
      <c r="KM116" s="97"/>
      <c r="KN116" s="97"/>
      <c r="KO116" s="97"/>
      <c r="KP116" s="97"/>
      <c r="KQ116" s="97"/>
      <c r="KR116" s="97"/>
      <c r="KS116" s="97"/>
      <c r="KT116" s="97"/>
      <c r="KU116" s="97"/>
      <c r="KV116" s="97"/>
      <c r="KW116" s="97"/>
      <c r="KX116" s="97"/>
      <c r="KY116" s="97">
        <f t="shared" si="1652"/>
        <v>0</v>
      </c>
      <c r="KZ116" s="97">
        <f t="shared" si="1653"/>
        <v>0</v>
      </c>
      <c r="LA116" s="97"/>
      <c r="LB116" s="97"/>
      <c r="LC116" s="98"/>
      <c r="LD116" s="99"/>
      <c r="LE116" s="98"/>
      <c r="LF116" s="98"/>
      <c r="LG116" s="231">
        <f t="shared" si="1964"/>
        <v>0</v>
      </c>
      <c r="LH116" s="231">
        <f t="shared" si="1965"/>
        <v>0</v>
      </c>
      <c r="LI116" s="231">
        <f t="shared" si="1966"/>
        <v>0</v>
      </c>
      <c r="LJ116" s="231">
        <f t="shared" si="1967"/>
        <v>0</v>
      </c>
      <c r="LK116" s="231">
        <f t="shared" si="1968"/>
        <v>0</v>
      </c>
      <c r="LL116" s="231">
        <f t="shared" si="1969"/>
        <v>0</v>
      </c>
      <c r="LM116" s="231">
        <f t="shared" si="1833"/>
        <v>0</v>
      </c>
      <c r="LN116" s="231">
        <f t="shared" si="1834"/>
        <v>0</v>
      </c>
      <c r="LO116" s="231">
        <f t="shared" si="1834"/>
        <v>0</v>
      </c>
      <c r="LP116" s="231">
        <f t="shared" si="1520"/>
        <v>0</v>
      </c>
      <c r="LQ116" s="231">
        <f t="shared" si="1521"/>
        <v>0</v>
      </c>
      <c r="LR116" s="100"/>
      <c r="LS116" s="101"/>
      <c r="LT116" s="102">
        <f t="shared" si="1513"/>
        <v>0</v>
      </c>
      <c r="LU116" s="102"/>
      <c r="LV116" s="245"/>
    </row>
    <row r="117" spans="1:335" ht="13.5" hidden="1" x14ac:dyDescent="0.2">
      <c r="A117" s="215">
        <v>1</v>
      </c>
      <c r="B117" s="215"/>
      <c r="C117" s="101"/>
      <c r="D117" s="119"/>
      <c r="E117" s="122"/>
      <c r="F117" s="295"/>
      <c r="G117" s="122"/>
      <c r="H117" s="15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>
        <f t="shared" si="1971"/>
        <v>0</v>
      </c>
      <c r="T117" s="96">
        <f t="shared" si="1972"/>
        <v>0</v>
      </c>
      <c r="U117" s="96">
        <f t="shared" si="1973"/>
        <v>0</v>
      </c>
      <c r="V117" s="97">
        <f t="shared" si="1783"/>
        <v>0</v>
      </c>
      <c r="W117" s="97">
        <f t="shared" si="1784"/>
        <v>0</v>
      </c>
      <c r="X117" s="97"/>
      <c r="Y117" s="97"/>
      <c r="Z117" s="96"/>
      <c r="AA117" s="96"/>
      <c r="AB117" s="96"/>
      <c r="AC117" s="96"/>
      <c r="AD117" s="96"/>
      <c r="AE117" s="96"/>
      <c r="AF117" s="105"/>
      <c r="AG117" s="96"/>
      <c r="AH117" s="96"/>
      <c r="AI117" s="96"/>
      <c r="AJ117" s="96">
        <f t="shared" si="1974"/>
        <v>0</v>
      </c>
      <c r="AK117" s="96">
        <f t="shared" si="1975"/>
        <v>0</v>
      </c>
      <c r="AL117" s="172">
        <f t="shared" si="1976"/>
        <v>0</v>
      </c>
      <c r="AM117" s="97">
        <f t="shared" si="1977"/>
        <v>0</v>
      </c>
      <c r="AN117" s="97">
        <f t="shared" si="1978"/>
        <v>0</v>
      </c>
      <c r="AO117" s="97"/>
      <c r="AP117" s="97"/>
      <c r="AQ117" s="96"/>
      <c r="AR117" s="96"/>
      <c r="AS117" s="96"/>
      <c r="AT117" s="96"/>
      <c r="AU117" s="247"/>
      <c r="AV117" s="247"/>
      <c r="AW117" s="247"/>
      <c r="AX117" s="96"/>
      <c r="AY117" s="96"/>
      <c r="AZ117" s="96"/>
      <c r="BA117" s="96">
        <f t="shared" si="1979"/>
        <v>0</v>
      </c>
      <c r="BB117" s="96">
        <f t="shared" si="1979"/>
        <v>0</v>
      </c>
      <c r="BC117" s="96"/>
      <c r="BD117" s="97">
        <f t="shared" si="1980"/>
        <v>0</v>
      </c>
      <c r="BE117" s="97">
        <f t="shared" si="1980"/>
        <v>0</v>
      </c>
      <c r="BF117" s="97"/>
      <c r="BG117" s="97"/>
      <c r="BH117" s="96"/>
      <c r="BI117" s="96"/>
      <c r="BJ117" s="96"/>
      <c r="BK117" s="96"/>
      <c r="BL117" s="247"/>
      <c r="BM117" s="247"/>
      <c r="BN117" s="247"/>
      <c r="BO117" s="96"/>
      <c r="BP117" s="96"/>
      <c r="BQ117" s="96"/>
      <c r="BR117" s="96">
        <f t="shared" si="1758"/>
        <v>0</v>
      </c>
      <c r="BS117" s="96">
        <f t="shared" si="1759"/>
        <v>0</v>
      </c>
      <c r="BT117" s="96"/>
      <c r="BU117" s="97">
        <f t="shared" si="1517"/>
        <v>0</v>
      </c>
      <c r="BV117" s="97">
        <f t="shared" si="1518"/>
        <v>0</v>
      </c>
      <c r="BW117" s="97"/>
      <c r="BX117" s="97"/>
      <c r="BY117" s="96"/>
      <c r="BZ117" s="96"/>
      <c r="CA117" s="96"/>
      <c r="CB117" s="96"/>
      <c r="CC117" s="96"/>
      <c r="CD117" s="96"/>
      <c r="CE117" s="105"/>
      <c r="CF117" s="96"/>
      <c r="CG117" s="96"/>
      <c r="CH117" s="96"/>
      <c r="CI117" s="96"/>
      <c r="CJ117" s="96"/>
      <c r="CK117" s="172"/>
      <c r="CL117" s="97"/>
      <c r="CM117" s="97"/>
      <c r="CN117" s="235"/>
      <c r="CO117" s="97"/>
      <c r="CP117" s="96"/>
      <c r="CQ117" s="96"/>
      <c r="CR117" s="96"/>
      <c r="CS117" s="96"/>
      <c r="CT117" s="96"/>
      <c r="CU117" s="96"/>
      <c r="CV117" s="96"/>
      <c r="CW117" s="96"/>
      <c r="CX117" s="96"/>
      <c r="CY117" s="96"/>
      <c r="CZ117" s="96">
        <f t="shared" si="1760"/>
        <v>0</v>
      </c>
      <c r="DA117" s="96">
        <f t="shared" si="1761"/>
        <v>0</v>
      </c>
      <c r="DB117" s="96"/>
      <c r="DC117" s="97">
        <f t="shared" si="1738"/>
        <v>0</v>
      </c>
      <c r="DD117" s="97">
        <f t="shared" si="1739"/>
        <v>0</v>
      </c>
      <c r="DE117" s="97"/>
      <c r="DF117" s="97"/>
      <c r="DG117" s="96"/>
      <c r="DH117" s="96"/>
      <c r="DI117" s="96"/>
      <c r="DJ117" s="96"/>
      <c r="DK117" s="96"/>
      <c r="DL117" s="96"/>
      <c r="DM117" s="96"/>
      <c r="DN117" s="96"/>
      <c r="DO117" s="96"/>
      <c r="DP117" s="96"/>
      <c r="DQ117" s="96">
        <f t="shared" si="1762"/>
        <v>0</v>
      </c>
      <c r="DR117" s="96">
        <f t="shared" si="1763"/>
        <v>0</v>
      </c>
      <c r="DS117" s="96"/>
      <c r="DT117" s="97">
        <f t="shared" si="1740"/>
        <v>0</v>
      </c>
      <c r="DU117" s="97">
        <f t="shared" si="1741"/>
        <v>0</v>
      </c>
      <c r="DV117" s="97"/>
      <c r="DW117" s="97"/>
      <c r="DX117" s="96"/>
      <c r="DY117" s="96"/>
      <c r="DZ117" s="96"/>
      <c r="EA117" s="96"/>
      <c r="EB117" s="96"/>
      <c r="EC117" s="96"/>
      <c r="ED117" s="96"/>
      <c r="EE117" s="96"/>
      <c r="EF117" s="96"/>
      <c r="EG117" s="96"/>
      <c r="EH117" s="96">
        <f t="shared" si="1764"/>
        <v>0</v>
      </c>
      <c r="EI117" s="96">
        <f t="shared" si="1765"/>
        <v>0</v>
      </c>
      <c r="EJ117" s="96"/>
      <c r="EK117" s="97">
        <f t="shared" si="1742"/>
        <v>0</v>
      </c>
      <c r="EL117" s="97">
        <f t="shared" si="1743"/>
        <v>0</v>
      </c>
      <c r="EM117" s="97"/>
      <c r="EN117" s="97"/>
      <c r="EO117" s="96"/>
      <c r="EP117" s="96"/>
      <c r="EQ117" s="96"/>
      <c r="ER117" s="96"/>
      <c r="ES117" s="96"/>
      <c r="ET117" s="96"/>
      <c r="EU117" s="96"/>
      <c r="EV117" s="96"/>
      <c r="EW117" s="96"/>
      <c r="EX117" s="96"/>
      <c r="EY117" s="96">
        <f t="shared" si="1766"/>
        <v>0</v>
      </c>
      <c r="EZ117" s="96">
        <f t="shared" si="1767"/>
        <v>0</v>
      </c>
      <c r="FA117" s="96"/>
      <c r="FB117" s="97">
        <f t="shared" si="1744"/>
        <v>0</v>
      </c>
      <c r="FC117" s="97">
        <f t="shared" si="1745"/>
        <v>0</v>
      </c>
      <c r="FD117" s="97"/>
      <c r="FE117" s="97"/>
      <c r="FF117" s="96"/>
      <c r="FG117" s="96"/>
      <c r="FH117" s="96"/>
      <c r="FI117" s="96"/>
      <c r="FJ117" s="96"/>
      <c r="FK117" s="96"/>
      <c r="FL117" s="96"/>
      <c r="FM117" s="96"/>
      <c r="FN117" s="96"/>
      <c r="FO117" s="96"/>
      <c r="FP117" s="96">
        <f t="shared" si="1768"/>
        <v>0</v>
      </c>
      <c r="FQ117" s="96">
        <f t="shared" si="1769"/>
        <v>0</v>
      </c>
      <c r="FR117" s="96"/>
      <c r="FS117" s="97">
        <f t="shared" si="1746"/>
        <v>0</v>
      </c>
      <c r="FT117" s="97">
        <f t="shared" si="1747"/>
        <v>0</v>
      </c>
      <c r="FU117" s="97"/>
      <c r="FV117" s="97"/>
      <c r="FW117" s="96"/>
      <c r="FX117" s="96"/>
      <c r="FY117" s="96"/>
      <c r="FZ117" s="96"/>
      <c r="GA117" s="96"/>
      <c r="GB117" s="96"/>
      <c r="GC117" s="96"/>
      <c r="GD117" s="96"/>
      <c r="GE117" s="96"/>
      <c r="GF117" s="96"/>
      <c r="GG117" s="96">
        <f t="shared" si="1770"/>
        <v>0</v>
      </c>
      <c r="GH117" s="96">
        <f t="shared" si="1771"/>
        <v>0</v>
      </c>
      <c r="GI117" s="96">
        <f t="shared" si="1771"/>
        <v>0</v>
      </c>
      <c r="GJ117" s="97">
        <f t="shared" si="1815"/>
        <v>0</v>
      </c>
      <c r="GK117" s="97">
        <f t="shared" si="1816"/>
        <v>0</v>
      </c>
      <c r="GL117" s="97"/>
      <c r="GM117" s="97"/>
      <c r="GN117" s="96"/>
      <c r="GO117" s="96"/>
      <c r="GP117" s="96"/>
      <c r="GQ117" s="96"/>
      <c r="GR117" s="96"/>
      <c r="GS117" s="96"/>
      <c r="GT117" s="96"/>
      <c r="GU117" s="96"/>
      <c r="GV117" s="96"/>
      <c r="GW117" s="96"/>
      <c r="GX117" s="96"/>
      <c r="GY117" s="96"/>
      <c r="GZ117" s="96"/>
      <c r="HA117" s="97"/>
      <c r="HB117" s="97"/>
      <c r="HC117" s="235"/>
      <c r="HD117" s="236"/>
      <c r="HE117" s="96"/>
      <c r="HF117" s="96"/>
      <c r="HG117" s="96"/>
      <c r="HH117" s="96"/>
      <c r="HI117" s="247"/>
      <c r="HJ117" s="247"/>
      <c r="HK117" s="247"/>
      <c r="HL117" s="96"/>
      <c r="HM117" s="96"/>
      <c r="HN117" s="96"/>
      <c r="HO117" s="96">
        <f t="shared" si="1772"/>
        <v>0</v>
      </c>
      <c r="HP117" s="96">
        <f t="shared" si="1773"/>
        <v>0</v>
      </c>
      <c r="HQ117" s="96"/>
      <c r="HR117" s="97">
        <f t="shared" si="1748"/>
        <v>0</v>
      </c>
      <c r="HS117" s="97">
        <f t="shared" si="1749"/>
        <v>0</v>
      </c>
      <c r="HT117" s="97"/>
      <c r="HU117" s="97"/>
      <c r="HV117" s="96"/>
      <c r="HW117" s="96"/>
      <c r="HX117" s="96"/>
      <c r="HY117" s="96"/>
      <c r="HZ117" s="247"/>
      <c r="IA117" s="247"/>
      <c r="IB117" s="247"/>
      <c r="IC117" s="96"/>
      <c r="ID117" s="96"/>
      <c r="IE117" s="96"/>
      <c r="IF117" s="96">
        <f t="shared" si="1774"/>
        <v>0</v>
      </c>
      <c r="IG117" s="96">
        <f t="shared" si="1775"/>
        <v>0</v>
      </c>
      <c r="IH117" s="96"/>
      <c r="II117" s="97">
        <f t="shared" si="1826"/>
        <v>0</v>
      </c>
      <c r="IJ117" s="97">
        <f t="shared" si="1827"/>
        <v>0</v>
      </c>
      <c r="IK117" s="97"/>
      <c r="IL117" s="97"/>
      <c r="IM117" s="96"/>
      <c r="IN117" s="96"/>
      <c r="IO117" s="96"/>
      <c r="IP117" s="96"/>
      <c r="IQ117" s="247"/>
      <c r="IR117" s="247"/>
      <c r="IS117" s="247"/>
      <c r="IT117" s="96"/>
      <c r="IU117" s="96"/>
      <c r="IV117" s="96"/>
      <c r="IW117" s="96">
        <f t="shared" si="1776"/>
        <v>0</v>
      </c>
      <c r="IX117" s="96">
        <f t="shared" si="1777"/>
        <v>0</v>
      </c>
      <c r="IY117" s="96"/>
      <c r="IZ117" s="97">
        <f t="shared" si="1750"/>
        <v>0</v>
      </c>
      <c r="JA117" s="97">
        <f t="shared" si="1751"/>
        <v>0</v>
      </c>
      <c r="JB117" s="97"/>
      <c r="JC117" s="97"/>
      <c r="JD117" s="96"/>
      <c r="JE117" s="96"/>
      <c r="JF117" s="96"/>
      <c r="JG117" s="96"/>
      <c r="JH117" s="96"/>
      <c r="JI117" s="96"/>
      <c r="JJ117" s="96"/>
      <c r="JK117" s="96"/>
      <c r="JL117" s="96"/>
      <c r="JM117" s="96"/>
      <c r="JN117" s="96">
        <f t="shared" si="1778"/>
        <v>0</v>
      </c>
      <c r="JO117" s="96">
        <f t="shared" si="1779"/>
        <v>0</v>
      </c>
      <c r="JP117" s="96">
        <f t="shared" si="1779"/>
        <v>0</v>
      </c>
      <c r="JQ117" s="97">
        <f t="shared" si="1752"/>
        <v>0</v>
      </c>
      <c r="JR117" s="97">
        <f t="shared" si="1753"/>
        <v>0</v>
      </c>
      <c r="JS117" s="97"/>
      <c r="JT117" s="97"/>
      <c r="JU117" s="97"/>
      <c r="JV117" s="97"/>
      <c r="JW117" s="97"/>
      <c r="JX117" s="97"/>
      <c r="JY117" s="97"/>
      <c r="JZ117" s="97"/>
      <c r="KA117" s="97"/>
      <c r="KB117" s="97"/>
      <c r="KC117" s="97"/>
      <c r="KD117" s="97"/>
      <c r="KE117" s="97"/>
      <c r="KF117" s="97"/>
      <c r="KG117" s="97"/>
      <c r="KH117" s="97">
        <f t="shared" si="1754"/>
        <v>0</v>
      </c>
      <c r="KI117" s="97">
        <f t="shared" si="1755"/>
        <v>0</v>
      </c>
      <c r="KJ117" s="97"/>
      <c r="KK117" s="97"/>
      <c r="KL117" s="97"/>
      <c r="KM117" s="97"/>
      <c r="KN117" s="97"/>
      <c r="KO117" s="97"/>
      <c r="KP117" s="97"/>
      <c r="KQ117" s="97"/>
      <c r="KR117" s="97"/>
      <c r="KS117" s="97"/>
      <c r="KT117" s="97"/>
      <c r="KU117" s="97"/>
      <c r="KV117" s="97"/>
      <c r="KW117" s="97"/>
      <c r="KX117" s="97"/>
      <c r="KY117" s="97">
        <f t="shared" si="1652"/>
        <v>0</v>
      </c>
      <c r="KZ117" s="97">
        <f t="shared" si="1653"/>
        <v>0</v>
      </c>
      <c r="LA117" s="97"/>
      <c r="LB117" s="97"/>
      <c r="LC117" s="98"/>
      <c r="LD117" s="99"/>
      <c r="LE117" s="98"/>
      <c r="LF117" s="98"/>
      <c r="LG117" s="231">
        <f t="shared" si="1964"/>
        <v>0</v>
      </c>
      <c r="LH117" s="231">
        <f t="shared" si="1965"/>
        <v>0</v>
      </c>
      <c r="LI117" s="231">
        <f t="shared" si="1966"/>
        <v>0</v>
      </c>
      <c r="LJ117" s="231">
        <f t="shared" si="1967"/>
        <v>0</v>
      </c>
      <c r="LK117" s="231">
        <f t="shared" si="1968"/>
        <v>0</v>
      </c>
      <c r="LL117" s="231">
        <f t="shared" si="1969"/>
        <v>0</v>
      </c>
      <c r="LM117" s="231">
        <f t="shared" si="1833"/>
        <v>0</v>
      </c>
      <c r="LN117" s="231">
        <f t="shared" si="1834"/>
        <v>0</v>
      </c>
      <c r="LO117" s="231">
        <f t="shared" si="1834"/>
        <v>0</v>
      </c>
      <c r="LP117" s="231">
        <f t="shared" si="1520"/>
        <v>0</v>
      </c>
      <c r="LQ117" s="231">
        <f t="shared" si="1521"/>
        <v>0</v>
      </c>
      <c r="LR117" s="100"/>
      <c r="LS117" s="101"/>
      <c r="LT117" s="262">
        <f t="shared" si="1513"/>
        <v>0</v>
      </c>
      <c r="LU117" s="262"/>
      <c r="LV117" s="263"/>
    </row>
    <row r="118" spans="1:335" ht="13.5" x14ac:dyDescent="0.2">
      <c r="A118" s="215">
        <v>1</v>
      </c>
      <c r="B118" s="215">
        <v>1</v>
      </c>
      <c r="C118" s="123"/>
      <c r="D118" s="120"/>
      <c r="E118" s="120"/>
      <c r="F118" s="131" t="s">
        <v>33</v>
      </c>
      <c r="G118" s="213">
        <v>16</v>
      </c>
      <c r="H118" s="192">
        <v>367103.74895999994</v>
      </c>
      <c r="I118" s="110">
        <f>VLOOKUP($G118,'ВМП план'!$A$8:$AS$64,12,0)</f>
        <v>0</v>
      </c>
      <c r="J118" s="110">
        <f>VLOOKUP($G118,'ВМП план'!$A$8:$AS$64,13,0)</f>
        <v>0</v>
      </c>
      <c r="K118" s="110">
        <f>SUM(I118/12*$B$2)</f>
        <v>0</v>
      </c>
      <c r="L118" s="110">
        <f>SUM(J118/12*$B$2)</f>
        <v>0</v>
      </c>
      <c r="M118" s="112">
        <f>SUM(M119:M122)</f>
        <v>0</v>
      </c>
      <c r="N118" s="112">
        <f t="shared" ref="N118:R118" si="1981">SUM(N119:N122)</f>
        <v>0</v>
      </c>
      <c r="O118" s="112"/>
      <c r="P118" s="112">
        <f t="shared" si="1981"/>
        <v>0</v>
      </c>
      <c r="Q118" s="112">
        <f t="shared" si="1981"/>
        <v>0</v>
      </c>
      <c r="R118" s="112">
        <f t="shared" si="1981"/>
        <v>0</v>
      </c>
      <c r="S118" s="112">
        <f t="shared" si="1781"/>
        <v>0</v>
      </c>
      <c r="T118" s="112">
        <f t="shared" si="1782"/>
        <v>0</v>
      </c>
      <c r="U118" s="112">
        <f t="shared" si="1782"/>
        <v>0</v>
      </c>
      <c r="V118" s="111">
        <f t="shared" si="1783"/>
        <v>0</v>
      </c>
      <c r="W118" s="111">
        <f t="shared" si="1784"/>
        <v>0</v>
      </c>
      <c r="X118" s="420">
        <f>$H118</f>
        <v>367103.74895999994</v>
      </c>
      <c r="Y118" s="421"/>
      <c r="Z118" s="110">
        <f>VLOOKUP($G118,'ВМП план'!$A$8:$AS$64,10,0)</f>
        <v>140</v>
      </c>
      <c r="AA118" s="110">
        <f>VLOOKUP($G118,'ВМП план'!$A$8:$AS$64,11,0)</f>
        <v>51394524.854399994</v>
      </c>
      <c r="AB118" s="109">
        <f>SUM(Z118/12*$B$2)</f>
        <v>116.66666666666666</v>
      </c>
      <c r="AC118" s="109">
        <f>SUM(AA118/12*$B$2)</f>
        <v>42828770.71199999</v>
      </c>
      <c r="AD118" s="109">
        <f>SUM(AD119:AD122)</f>
        <v>124</v>
      </c>
      <c r="AE118" s="109">
        <f t="shared" ref="AE118:AI118" si="1982">SUM(AE119:AE122)</f>
        <v>45520865</v>
      </c>
      <c r="AF118" s="179">
        <f t="shared" si="1982"/>
        <v>1477</v>
      </c>
      <c r="AG118" s="109">
        <f t="shared" si="1982"/>
        <v>11</v>
      </c>
      <c r="AH118" s="109">
        <f t="shared" si="1982"/>
        <v>4038141.25</v>
      </c>
      <c r="AI118" s="109">
        <f t="shared" si="1982"/>
        <v>145</v>
      </c>
      <c r="AJ118" s="109">
        <f>SUM(AD118+AG118)</f>
        <v>135</v>
      </c>
      <c r="AK118" s="109">
        <f>SUM(AE118+AH118)</f>
        <v>49559006.25</v>
      </c>
      <c r="AL118" s="109">
        <f>SUM(AF118+AI118)</f>
        <v>1622</v>
      </c>
      <c r="AM118" s="132">
        <f>AD118-AB118</f>
        <v>7.3333333333333428</v>
      </c>
      <c r="AN118" s="132">
        <f>AE118-AC118</f>
        <v>2692094.28800001</v>
      </c>
      <c r="AO118" s="420">
        <f>$H118</f>
        <v>367103.74895999994</v>
      </c>
      <c r="AP118" s="420">
        <f>AE118/AD118</f>
        <v>367103.75</v>
      </c>
      <c r="AQ118" s="110">
        <f>VLOOKUP($G118,'ВМП план'!$A$8:$AS$64,14,0)</f>
        <v>0</v>
      </c>
      <c r="AR118" s="110">
        <f>VLOOKUP($G118,'ВМП план'!$A$8:$AS$64,15,0)</f>
        <v>0</v>
      </c>
      <c r="AS118" s="109">
        <f>SUM(AQ118/12*$B$2)</f>
        <v>0</v>
      </c>
      <c r="AT118" s="109">
        <f>SUM(AR118/12*$B$2)</f>
        <v>0</v>
      </c>
      <c r="AU118" s="112">
        <f>SUM(AU119:AU122)</f>
        <v>0</v>
      </c>
      <c r="AV118" s="112">
        <f t="shared" ref="AV118:AW118" si="1983">SUM(AV119:AV122)</f>
        <v>0</v>
      </c>
      <c r="AW118" s="112">
        <f t="shared" si="1983"/>
        <v>0</v>
      </c>
      <c r="AX118" s="112">
        <f t="shared" ref="AX118" si="1984">SUM(AX119:AX122)</f>
        <v>0</v>
      </c>
      <c r="AY118" s="112">
        <f t="shared" ref="AY118" si="1985">SUM(AY119:AY122)</f>
        <v>0</v>
      </c>
      <c r="AZ118" s="112"/>
      <c r="BA118" s="182">
        <f t="shared" si="1979"/>
        <v>0</v>
      </c>
      <c r="BB118" s="112">
        <f t="shared" si="1979"/>
        <v>0</v>
      </c>
      <c r="BC118" s="173">
        <f t="shared" si="1979"/>
        <v>0</v>
      </c>
      <c r="BD118" s="111">
        <f t="shared" si="1980"/>
        <v>0</v>
      </c>
      <c r="BE118" s="111">
        <f t="shared" si="1980"/>
        <v>0</v>
      </c>
      <c r="BF118" s="420">
        <f>$H118</f>
        <v>367103.74895999994</v>
      </c>
      <c r="BG118" s="421"/>
      <c r="BH118" s="110">
        <f>VLOOKUP($G118,'ВМП план'!$A$8:$AS$64,16,0)</f>
        <v>0</v>
      </c>
      <c r="BI118" s="110">
        <f>VLOOKUP($G118,'ВМП план'!$A$8:$AS$64,17,0)</f>
        <v>0</v>
      </c>
      <c r="BJ118" s="109">
        <f>SUM(BH118/12*$B$2)</f>
        <v>0</v>
      </c>
      <c r="BK118" s="109">
        <f>SUM(BI118/12*$B$2)</f>
        <v>0</v>
      </c>
      <c r="BL118" s="112">
        <f>SUM(BL119:BL122)</f>
        <v>0</v>
      </c>
      <c r="BM118" s="112">
        <f t="shared" ref="BM118" si="1986">SUM(BM119:BM122)</f>
        <v>0</v>
      </c>
      <c r="BN118" s="112"/>
      <c r="BO118" s="182">
        <f t="shared" ref="BO118" si="1987">SUM(BO119:BO122)</f>
        <v>0</v>
      </c>
      <c r="BP118" s="112">
        <f t="shared" ref="BP118:BQ118" si="1988">SUM(BP119:BP122)</f>
        <v>0</v>
      </c>
      <c r="BQ118" s="112">
        <f t="shared" si="1988"/>
        <v>0</v>
      </c>
      <c r="BR118" s="112">
        <f t="shared" si="1758"/>
        <v>0</v>
      </c>
      <c r="BS118" s="112">
        <f t="shared" si="1759"/>
        <v>0</v>
      </c>
      <c r="BT118" s="173">
        <f t="shared" si="1759"/>
        <v>0</v>
      </c>
      <c r="BU118" s="111">
        <f t="shared" si="1517"/>
        <v>0</v>
      </c>
      <c r="BV118" s="111">
        <f t="shared" si="1518"/>
        <v>0</v>
      </c>
      <c r="BW118" s="420">
        <f>$H118</f>
        <v>367103.74895999994</v>
      </c>
      <c r="BX118" s="421"/>
      <c r="BY118" s="110">
        <f>VLOOKUP($G118,'ВМП план'!$A$8:$AS$64,8,0)</f>
        <v>0</v>
      </c>
      <c r="BZ118" s="110">
        <f>VLOOKUP($G118,'ВМП план'!$A$8:$AS$64,9,0)</f>
        <v>0</v>
      </c>
      <c r="CA118" s="109">
        <f>SUM(BY118/12*$B$2)</f>
        <v>0</v>
      </c>
      <c r="CB118" s="109">
        <f>SUM(BZ118/12*$B$2)</f>
        <v>0</v>
      </c>
      <c r="CC118" s="112">
        <f>SUM(CC119:CC122)</f>
        <v>0</v>
      </c>
      <c r="CD118" s="112">
        <f t="shared" ref="CD118:CE118" si="1989">SUM(CD119:CD122)</f>
        <v>0</v>
      </c>
      <c r="CE118" s="182">
        <f t="shared" si="1989"/>
        <v>0</v>
      </c>
      <c r="CF118" s="112">
        <f t="shared" ref="CF118" si="1990">SUM(CF119:CF122)</f>
        <v>0</v>
      </c>
      <c r="CG118" s="112">
        <f t="shared" ref="CG118:CH118" si="1991">SUM(CG119:CG122)</f>
        <v>0</v>
      </c>
      <c r="CH118" s="112">
        <f t="shared" si="1991"/>
        <v>0</v>
      </c>
      <c r="CI118" s="112">
        <f t="shared" si="1795"/>
        <v>0</v>
      </c>
      <c r="CJ118" s="112">
        <f t="shared" si="1796"/>
        <v>0</v>
      </c>
      <c r="CK118" s="173">
        <f t="shared" si="1796"/>
        <v>0</v>
      </c>
      <c r="CL118" s="111">
        <f t="shared" si="1797"/>
        <v>0</v>
      </c>
      <c r="CM118" s="111">
        <f t="shared" si="1798"/>
        <v>0</v>
      </c>
      <c r="CN118" s="420">
        <f>$H118</f>
        <v>367103.74895999994</v>
      </c>
      <c r="CO118" s="421"/>
      <c r="CP118" s="110">
        <f>VLOOKUP($G118,'ВМП план'!$A$8:$AS$64,18,0)</f>
        <v>0</v>
      </c>
      <c r="CQ118" s="110">
        <f>VLOOKUP($G118,'ВМП план'!$A$8:$AS$64,19,0)</f>
        <v>0</v>
      </c>
      <c r="CR118" s="109">
        <f>SUM(CP118/12*$B$2)</f>
        <v>0</v>
      </c>
      <c r="CS118" s="109">
        <f>SUM(CQ118/12*$B$2)</f>
        <v>0</v>
      </c>
      <c r="CT118" s="112">
        <f>SUM(CT119:CT122)</f>
        <v>0</v>
      </c>
      <c r="CU118" s="112">
        <f t="shared" ref="CU118" si="1992">SUM(CU119:CU122)</f>
        <v>0</v>
      </c>
      <c r="CV118" s="181"/>
      <c r="CW118" s="112">
        <f t="shared" ref="CW118" si="1993">SUM(CW119:CW122)</f>
        <v>0</v>
      </c>
      <c r="CX118" s="112">
        <f t="shared" ref="CX118:CY118" si="1994">SUM(CX119:CX122)</f>
        <v>0</v>
      </c>
      <c r="CY118" s="182">
        <f t="shared" si="1994"/>
        <v>0</v>
      </c>
      <c r="CZ118" s="112">
        <f t="shared" si="1760"/>
        <v>0</v>
      </c>
      <c r="DA118" s="112">
        <f t="shared" si="1761"/>
        <v>0</v>
      </c>
      <c r="DB118" s="173">
        <f t="shared" si="1761"/>
        <v>0</v>
      </c>
      <c r="DC118" s="111">
        <f t="shared" si="1738"/>
        <v>0</v>
      </c>
      <c r="DD118" s="111">
        <f t="shared" si="1739"/>
        <v>0</v>
      </c>
      <c r="DE118" s="420">
        <f>$H118</f>
        <v>367103.74895999994</v>
      </c>
      <c r="DF118" s="421"/>
      <c r="DG118" s="110">
        <f>VLOOKUP($G118,'ВМП план'!$A$8:$AS$64,20,0)</f>
        <v>0</v>
      </c>
      <c r="DH118" s="110">
        <f>VLOOKUP($G118,'ВМП план'!$A$8:$AS$64,21,0)</f>
        <v>0</v>
      </c>
      <c r="DI118" s="109">
        <f>SUM(DG118/12*$B$2)</f>
        <v>0</v>
      </c>
      <c r="DJ118" s="109">
        <f>SUM(DH118/12*$B$2)</f>
        <v>0</v>
      </c>
      <c r="DK118" s="112">
        <f>SUM(DK119:DK122)</f>
        <v>0</v>
      </c>
      <c r="DL118" s="112">
        <f t="shared" ref="DL118:DM118" si="1995">SUM(DL119:DL122)</f>
        <v>0</v>
      </c>
      <c r="DM118" s="112">
        <f t="shared" si="1995"/>
        <v>0</v>
      </c>
      <c r="DN118" s="112">
        <f t="shared" ref="DN118" si="1996">SUM(DN119:DN122)</f>
        <v>0</v>
      </c>
      <c r="DO118" s="112">
        <f t="shared" ref="DO118:DP118" si="1997">SUM(DO119:DO122)</f>
        <v>0</v>
      </c>
      <c r="DP118" s="112">
        <f t="shared" si="1997"/>
        <v>0</v>
      </c>
      <c r="DQ118" s="182">
        <f t="shared" si="1762"/>
        <v>0</v>
      </c>
      <c r="DR118" s="112">
        <f t="shared" si="1763"/>
        <v>0</v>
      </c>
      <c r="DS118" s="173">
        <f t="shared" si="1763"/>
        <v>0</v>
      </c>
      <c r="DT118" s="111">
        <f t="shared" si="1740"/>
        <v>0</v>
      </c>
      <c r="DU118" s="111">
        <f t="shared" si="1741"/>
        <v>0</v>
      </c>
      <c r="DV118" s="420">
        <f>$H118</f>
        <v>367103.74895999994</v>
      </c>
      <c r="DW118" s="421"/>
      <c r="DX118" s="110">
        <f>VLOOKUP($G118,'ВМП план'!$A$8:$AS$64,22,0)</f>
        <v>0</v>
      </c>
      <c r="DY118" s="110">
        <f>VLOOKUP($G118,'ВМП план'!$A$8:$AS$64,23,0)</f>
        <v>0</v>
      </c>
      <c r="DZ118" s="109">
        <f>SUM(DX118/12*$B$2)</f>
        <v>0</v>
      </c>
      <c r="EA118" s="109">
        <f>SUM(DY118/12*$B$2)</f>
        <v>0</v>
      </c>
      <c r="EB118" s="112">
        <f>SUM(EB119:EB122)</f>
        <v>0</v>
      </c>
      <c r="EC118" s="112">
        <f t="shared" ref="EC118:ED118" si="1998">SUM(EC119:EC122)</f>
        <v>0</v>
      </c>
      <c r="ED118" s="112">
        <f t="shared" si="1998"/>
        <v>0</v>
      </c>
      <c r="EE118" s="112">
        <f t="shared" ref="EE118" si="1999">SUM(EE119:EE122)</f>
        <v>0</v>
      </c>
      <c r="EF118" s="112">
        <f t="shared" ref="EF118:EG118" si="2000">SUM(EF119:EF122)</f>
        <v>0</v>
      </c>
      <c r="EG118" s="112">
        <f t="shared" si="2000"/>
        <v>0</v>
      </c>
      <c r="EH118" s="182">
        <f t="shared" si="1764"/>
        <v>0</v>
      </c>
      <c r="EI118" s="112">
        <f t="shared" si="1765"/>
        <v>0</v>
      </c>
      <c r="EJ118" s="173">
        <f t="shared" si="1765"/>
        <v>0</v>
      </c>
      <c r="EK118" s="111">
        <f t="shared" si="1742"/>
        <v>0</v>
      </c>
      <c r="EL118" s="111">
        <f t="shared" si="1743"/>
        <v>0</v>
      </c>
      <c r="EM118" s="420">
        <f>$H118</f>
        <v>367103.74895999994</v>
      </c>
      <c r="EN118" s="421"/>
      <c r="EO118" s="110">
        <f>VLOOKUP($G118,'ВМП план'!$A$8:$AS$64,24,0)</f>
        <v>0</v>
      </c>
      <c r="EP118" s="110">
        <f>VLOOKUP($G118,'ВМП план'!$A$8:$AS$64,25,0)</f>
        <v>0</v>
      </c>
      <c r="EQ118" s="109">
        <f>SUM(EO118/12*$B$2)</f>
        <v>0</v>
      </c>
      <c r="ER118" s="109">
        <f>SUM(EP118/12*$B$2)</f>
        <v>0</v>
      </c>
      <c r="ES118" s="112">
        <f>SUM(ES119:ES122)</f>
        <v>0</v>
      </c>
      <c r="ET118" s="112">
        <f t="shared" ref="ET118:EU118" si="2001">SUM(ET119:ET122)</f>
        <v>0</v>
      </c>
      <c r="EU118" s="112">
        <f t="shared" si="2001"/>
        <v>0</v>
      </c>
      <c r="EV118" s="112">
        <f t="shared" ref="EV118" si="2002">SUM(EV119:EV122)</f>
        <v>0</v>
      </c>
      <c r="EW118" s="112">
        <f t="shared" ref="EW118:EX118" si="2003">SUM(EW119:EW122)</f>
        <v>0</v>
      </c>
      <c r="EX118" s="112">
        <f t="shared" si="2003"/>
        <v>0</v>
      </c>
      <c r="EY118" s="182">
        <f t="shared" si="1766"/>
        <v>0</v>
      </c>
      <c r="EZ118" s="112">
        <f t="shared" si="1767"/>
        <v>0</v>
      </c>
      <c r="FA118" s="173">
        <f t="shared" si="1767"/>
        <v>0</v>
      </c>
      <c r="FB118" s="111">
        <f t="shared" si="1744"/>
        <v>0</v>
      </c>
      <c r="FC118" s="111">
        <f t="shared" si="1745"/>
        <v>0</v>
      </c>
      <c r="FD118" s="420">
        <f>$H118</f>
        <v>367103.74895999994</v>
      </c>
      <c r="FE118" s="421"/>
      <c r="FF118" s="110">
        <f>VLOOKUP($G118,'ВМП план'!$A$8:$AS$64,26,0)</f>
        <v>0</v>
      </c>
      <c r="FG118" s="110">
        <f>VLOOKUP($G118,'ВМП план'!$A$8:$AS$64,27,0)</f>
        <v>0</v>
      </c>
      <c r="FH118" s="109">
        <f>SUM(FF118/12*$B$2)</f>
        <v>0</v>
      </c>
      <c r="FI118" s="109">
        <f>SUM(FG118/12*$B$2)</f>
        <v>0</v>
      </c>
      <c r="FJ118" s="112">
        <f>SUM(FJ119:FJ122)</f>
        <v>0</v>
      </c>
      <c r="FK118" s="112">
        <f t="shared" ref="FK118:FL118" si="2004">SUM(FK119:FK122)</f>
        <v>0</v>
      </c>
      <c r="FL118" s="112">
        <f t="shared" si="2004"/>
        <v>0</v>
      </c>
      <c r="FM118" s="112">
        <f t="shared" ref="FM118" si="2005">SUM(FM119:FM122)</f>
        <v>0</v>
      </c>
      <c r="FN118" s="112">
        <f t="shared" ref="FN118:FR118" si="2006">SUM(FN119:FN122)</f>
        <v>0</v>
      </c>
      <c r="FO118" s="112">
        <f t="shared" si="2006"/>
        <v>0</v>
      </c>
      <c r="FP118" s="182">
        <f t="shared" si="2006"/>
        <v>0</v>
      </c>
      <c r="FQ118" s="112">
        <f t="shared" si="2006"/>
        <v>0</v>
      </c>
      <c r="FR118" s="173">
        <f t="shared" si="2006"/>
        <v>0</v>
      </c>
      <c r="FS118" s="111">
        <f t="shared" si="1746"/>
        <v>0</v>
      </c>
      <c r="FT118" s="111">
        <f t="shared" si="1747"/>
        <v>0</v>
      </c>
      <c r="FU118" s="420">
        <f>$H118</f>
        <v>367103.74895999994</v>
      </c>
      <c r="FV118" s="421"/>
      <c r="FW118" s="110">
        <f>VLOOKUP($G118,'ВМП план'!$A$8:$AS$64,28,0)</f>
        <v>0</v>
      </c>
      <c r="FX118" s="110">
        <f>VLOOKUP($G118,'ВМП план'!$A$8:$AS$64,29,0)</f>
        <v>0</v>
      </c>
      <c r="FY118" s="109">
        <f>SUM(FW118/12*$B$2)</f>
        <v>0</v>
      </c>
      <c r="FZ118" s="109">
        <f>SUM(FX118/12*$B$2)</f>
        <v>0</v>
      </c>
      <c r="GA118" s="112">
        <f>SUM(GA119:GA122)</f>
        <v>0</v>
      </c>
      <c r="GB118" s="112">
        <f t="shared" ref="GB118:GI118" si="2007">SUM(GB119:GB122)</f>
        <v>0</v>
      </c>
      <c r="GC118" s="112">
        <f t="shared" si="2007"/>
        <v>0</v>
      </c>
      <c r="GD118" s="112">
        <f t="shared" si="2007"/>
        <v>0</v>
      </c>
      <c r="GE118" s="112">
        <f t="shared" si="2007"/>
        <v>0</v>
      </c>
      <c r="GF118" s="112">
        <f t="shared" si="2007"/>
        <v>0</v>
      </c>
      <c r="GG118" s="182">
        <f t="shared" si="2007"/>
        <v>0</v>
      </c>
      <c r="GH118" s="112">
        <f t="shared" si="2007"/>
        <v>0</v>
      </c>
      <c r="GI118" s="173">
        <f t="shared" si="2007"/>
        <v>0</v>
      </c>
      <c r="GJ118" s="111">
        <f t="shared" si="1815"/>
        <v>0</v>
      </c>
      <c r="GK118" s="111">
        <f t="shared" si="1816"/>
        <v>0</v>
      </c>
      <c r="GL118" s="420">
        <f>$H118</f>
        <v>367103.74895999994</v>
      </c>
      <c r="GM118" s="421"/>
      <c r="GN118" s="110">
        <f>VLOOKUP($G118,'ВМП план'!$A$8:$AS$64,30,0)</f>
        <v>0</v>
      </c>
      <c r="GO118" s="110">
        <f>VLOOKUP($G118,'ВМП план'!$A$8:$AS$64,31,0)</f>
        <v>0</v>
      </c>
      <c r="GP118" s="109">
        <f>SUM(GN118/12*$B$2)</f>
        <v>0</v>
      </c>
      <c r="GQ118" s="109">
        <f>SUM(GO118/12*$B$2)</f>
        <v>0</v>
      </c>
      <c r="GR118" s="112">
        <f>SUM(GR119:GR122)</f>
        <v>0</v>
      </c>
      <c r="GS118" s="112">
        <f t="shared" ref="GS118:GZ118" si="2008">SUM(GS119:GS122)</f>
        <v>0</v>
      </c>
      <c r="GT118" s="112">
        <f t="shared" si="2008"/>
        <v>0</v>
      </c>
      <c r="GU118" s="112">
        <f t="shared" si="2008"/>
        <v>0</v>
      </c>
      <c r="GV118" s="112">
        <f t="shared" si="2008"/>
        <v>0</v>
      </c>
      <c r="GW118" s="112">
        <f t="shared" si="2008"/>
        <v>0</v>
      </c>
      <c r="GX118" s="112">
        <f t="shared" si="2008"/>
        <v>0</v>
      </c>
      <c r="GY118" s="112">
        <f t="shared" si="2008"/>
        <v>0</v>
      </c>
      <c r="GZ118" s="112">
        <f t="shared" si="2008"/>
        <v>0</v>
      </c>
      <c r="HA118" s="111">
        <f t="shared" si="1818"/>
        <v>0</v>
      </c>
      <c r="HB118" s="111">
        <f t="shared" si="1819"/>
        <v>0</v>
      </c>
      <c r="HC118" s="420">
        <f>$H118</f>
        <v>367103.74895999994</v>
      </c>
      <c r="HD118" s="421"/>
      <c r="HE118" s="110">
        <f>VLOOKUP($G118,'ВМП план'!$A$8:$AS$64,42,0)</f>
        <v>0</v>
      </c>
      <c r="HF118" s="110">
        <f>VLOOKUP($G118,'ВМП план'!$A$8:$AS$64,43,0)</f>
        <v>0</v>
      </c>
      <c r="HG118" s="109">
        <f>SUM(HE118/12*$B$2)</f>
        <v>0</v>
      </c>
      <c r="HH118" s="109">
        <f>SUM(HF118/12*$B$2)</f>
        <v>0</v>
      </c>
      <c r="HI118" s="112">
        <f>SUM(HI119:HI122)</f>
        <v>0</v>
      </c>
      <c r="HJ118" s="112">
        <f t="shared" ref="HJ118" si="2009">SUM(HJ119:HJ122)</f>
        <v>0</v>
      </c>
      <c r="HK118" s="112"/>
      <c r="HL118" s="112">
        <f t="shared" ref="HL118" si="2010">SUM(HL119:HL122)</f>
        <v>0</v>
      </c>
      <c r="HM118" s="112">
        <f t="shared" ref="HM118" si="2011">SUM(HM119:HM122)</f>
        <v>0</v>
      </c>
      <c r="HN118" s="112"/>
      <c r="HO118" s="182">
        <f t="shared" si="1772"/>
        <v>0</v>
      </c>
      <c r="HP118" s="112">
        <f t="shared" si="1773"/>
        <v>0</v>
      </c>
      <c r="HQ118" s="173"/>
      <c r="HR118" s="111">
        <f t="shared" si="1748"/>
        <v>0</v>
      </c>
      <c r="HS118" s="111">
        <f t="shared" si="1749"/>
        <v>0</v>
      </c>
      <c r="HT118" s="420">
        <f>$H118</f>
        <v>367103.74895999994</v>
      </c>
      <c r="HU118" s="421" t="e">
        <f>HJ118/HI118</f>
        <v>#DIV/0!</v>
      </c>
      <c r="HV118" s="110">
        <f>VLOOKUP($G118,'ВМП план'!$A$8:$AS$64,34,0)</f>
        <v>0</v>
      </c>
      <c r="HW118" s="110">
        <f>VLOOKUP($G118,'ВМП план'!$A$8:$AS$64,35,0)</f>
        <v>0</v>
      </c>
      <c r="HX118" s="109">
        <f>SUM(HV118/12*$B$2)</f>
        <v>0</v>
      </c>
      <c r="HY118" s="109">
        <f>SUM(HW118/12*$B$2)</f>
        <v>0</v>
      </c>
      <c r="HZ118" s="112">
        <f>SUM(HZ119:HZ122)</f>
        <v>0</v>
      </c>
      <c r="IA118" s="112">
        <f t="shared" ref="IA118" si="2012">SUM(IA119:IA122)</f>
        <v>0</v>
      </c>
      <c r="IB118" s="112"/>
      <c r="IC118" s="112">
        <f t="shared" ref="IC118" si="2013">SUM(IC119:IC122)</f>
        <v>0</v>
      </c>
      <c r="ID118" s="112">
        <f t="shared" ref="ID118" si="2014">SUM(ID119:ID122)</f>
        <v>0</v>
      </c>
      <c r="IE118" s="112"/>
      <c r="IF118" s="182">
        <f t="shared" si="1774"/>
        <v>0</v>
      </c>
      <c r="IG118" s="112">
        <f t="shared" si="1775"/>
        <v>0</v>
      </c>
      <c r="IH118" s="173"/>
      <c r="II118" s="111">
        <f t="shared" si="1826"/>
        <v>0</v>
      </c>
      <c r="IJ118" s="111">
        <f t="shared" si="1827"/>
        <v>0</v>
      </c>
      <c r="IK118" s="420">
        <f>$H118</f>
        <v>367103.74895999994</v>
      </c>
      <c r="IL118" s="421"/>
      <c r="IM118" s="110">
        <f>VLOOKUP($G118,'ВМП план'!$A$8:$AS$64,36,0)</f>
        <v>0</v>
      </c>
      <c r="IN118" s="110">
        <f>VLOOKUP($G118,'ВМП план'!$A$8:$AS$64,37,0)</f>
        <v>0</v>
      </c>
      <c r="IO118" s="109">
        <f>SUM(IM118/12*$B$2)</f>
        <v>0</v>
      </c>
      <c r="IP118" s="109">
        <f>SUM(IN118/12*$B$2)</f>
        <v>0</v>
      </c>
      <c r="IQ118" s="112">
        <f>SUM(IQ119:IQ122)</f>
        <v>0</v>
      </c>
      <c r="IR118" s="112">
        <f t="shared" ref="IR118" si="2015">SUM(IR119:IR122)</f>
        <v>0</v>
      </c>
      <c r="IS118" s="112"/>
      <c r="IT118" s="112">
        <f t="shared" ref="IT118" si="2016">SUM(IT119:IT122)</f>
        <v>0</v>
      </c>
      <c r="IU118" s="112">
        <f t="shared" ref="IU118" si="2017">SUM(IU119:IU122)</f>
        <v>0</v>
      </c>
      <c r="IV118" s="112"/>
      <c r="IW118" s="182">
        <f t="shared" si="1776"/>
        <v>0</v>
      </c>
      <c r="IX118" s="112">
        <f t="shared" si="1777"/>
        <v>0</v>
      </c>
      <c r="IY118" s="173">
        <f t="shared" si="1777"/>
        <v>0</v>
      </c>
      <c r="IZ118" s="111">
        <f t="shared" si="1750"/>
        <v>0</v>
      </c>
      <c r="JA118" s="111">
        <f t="shared" si="1751"/>
        <v>0</v>
      </c>
      <c r="JB118" s="420">
        <f>$H118</f>
        <v>367103.74895999994</v>
      </c>
      <c r="JC118" s="421" t="e">
        <f>IR118/IQ118</f>
        <v>#DIV/0!</v>
      </c>
      <c r="JD118" s="110">
        <f>VLOOKUP($G118,'ВМП план'!$A$8:$AS$64,38,0)</f>
        <v>0</v>
      </c>
      <c r="JE118" s="110">
        <f>VLOOKUP($G118,'ВМП план'!$A$8:$AS$64,39,0)</f>
        <v>0</v>
      </c>
      <c r="JF118" s="109">
        <f>SUM(JD118/12*$B$2)</f>
        <v>0</v>
      </c>
      <c r="JG118" s="109">
        <f>SUM(JE118/12*$B$2)</f>
        <v>0</v>
      </c>
      <c r="JH118" s="112">
        <f>SUM(JH119:JH122)</f>
        <v>0</v>
      </c>
      <c r="JI118" s="112">
        <f t="shared" ref="JI118:JP118" si="2018">SUM(JI119:JI122)</f>
        <v>0</v>
      </c>
      <c r="JJ118" s="112">
        <f t="shared" si="2018"/>
        <v>0</v>
      </c>
      <c r="JK118" s="112">
        <f t="shared" si="2018"/>
        <v>0</v>
      </c>
      <c r="JL118" s="112">
        <f t="shared" si="2018"/>
        <v>0</v>
      </c>
      <c r="JM118" s="112">
        <f t="shared" si="2018"/>
        <v>0</v>
      </c>
      <c r="JN118" s="112">
        <f t="shared" si="2018"/>
        <v>0</v>
      </c>
      <c r="JO118" s="112">
        <f t="shared" si="2018"/>
        <v>0</v>
      </c>
      <c r="JP118" s="112">
        <f t="shared" si="2018"/>
        <v>0</v>
      </c>
      <c r="JQ118" s="111">
        <f t="shared" si="1752"/>
        <v>0</v>
      </c>
      <c r="JR118" s="111">
        <f t="shared" si="1753"/>
        <v>0</v>
      </c>
      <c r="JS118" s="420">
        <f>$H118</f>
        <v>367103.74895999994</v>
      </c>
      <c r="JT118" s="421" t="e">
        <f>JI118/JH118</f>
        <v>#DIV/0!</v>
      </c>
      <c r="JU118" s="238">
        <f>VLOOKUP($G118,'ВМП план'!$A$8:$AS$64,32,0)</f>
        <v>0</v>
      </c>
      <c r="JV118" s="238">
        <f>VLOOKUP($G118,'ВМП план'!$A$8:$AS$64,33,0)</f>
        <v>0</v>
      </c>
      <c r="JW118" s="238">
        <f>SUM(JU118/12*$B$2)</f>
        <v>0</v>
      </c>
      <c r="JX118" s="238">
        <f>SUM(JV118/12*$B$2)</f>
        <v>0</v>
      </c>
      <c r="JY118" s="228"/>
      <c r="JZ118" s="228"/>
      <c r="KA118" s="228"/>
      <c r="KB118" s="111"/>
      <c r="KC118" s="111"/>
      <c r="KD118" s="111"/>
      <c r="KE118" s="111"/>
      <c r="KF118" s="111"/>
      <c r="KG118" s="111"/>
      <c r="KH118" s="228">
        <f t="shared" si="1754"/>
        <v>0</v>
      </c>
      <c r="KI118" s="228">
        <f t="shared" si="1755"/>
        <v>0</v>
      </c>
      <c r="KJ118" s="420">
        <f>$H118</f>
        <v>367103.74895999994</v>
      </c>
      <c r="KK118" s="421" t="e">
        <f>JZ118/JY118</f>
        <v>#DIV/0!</v>
      </c>
      <c r="KL118" s="238">
        <f>VLOOKUP($G118,'ВМП план'!$A$8:$AS$64,40,0)</f>
        <v>0</v>
      </c>
      <c r="KM118" s="238">
        <f>VLOOKUP($G118,'ВМП план'!$A$8:$AS$64,41,0)</f>
        <v>0</v>
      </c>
      <c r="KN118" s="238">
        <f>SUM(KL118/12*$B$2)</f>
        <v>0</v>
      </c>
      <c r="KO118" s="238">
        <f>SUM(KM118/12*$B$2)</f>
        <v>0</v>
      </c>
      <c r="KP118" s="228"/>
      <c r="KQ118" s="228"/>
      <c r="KR118" s="228"/>
      <c r="KS118" s="228"/>
      <c r="KT118" s="228"/>
      <c r="KU118" s="228"/>
      <c r="KV118" s="228"/>
      <c r="KW118" s="228"/>
      <c r="KX118" s="228"/>
      <c r="KY118" s="228">
        <f t="shared" si="1652"/>
        <v>0</v>
      </c>
      <c r="KZ118" s="228">
        <f t="shared" si="1653"/>
        <v>0</v>
      </c>
      <c r="LA118" s="420">
        <f>$H118</f>
        <v>367103.74895999994</v>
      </c>
      <c r="LB118" s="421" t="e">
        <f>KQ118/KP118</f>
        <v>#DIV/0!</v>
      </c>
      <c r="LC118" s="228">
        <f>I118+Z118+AQ118+BH118+BY118+CP118+DG118+DX118+EO118+FF118+FW118+GN118+HE118+HV118+IM118+JD118+JU118+KL118</f>
        <v>140</v>
      </c>
      <c r="LD118" s="229">
        <f>J118+AA118+AR118+BI118+BZ118+CQ118+DH118+DY118+EP118+FG118+FX118+GO118+HF118+HW118+IN118+JE118+JV118+KM118</f>
        <v>51394524.854399994</v>
      </c>
      <c r="LE118" s="230">
        <f>K118+AB118+AS118+BJ118+CA118+CR118+DI118+DZ118+EQ118+FH118+FY118+GP118+HG118+HX118+IO118+JF118+JW118+KN118</f>
        <v>116.66666666666666</v>
      </c>
      <c r="LF118" s="229">
        <f>L118+AC118+AT118+BK118+CB118+CS118+DJ118+EA118+ER118+FI118+FZ118+GQ118+HH118+HY118+IP118+JG118+JX118+KO118</f>
        <v>42828770.71199999</v>
      </c>
      <c r="LG118" s="228">
        <f t="shared" ref="LG118:LL118" si="2019">M118+AD118+AU118+BL118+CC118+CT118+DK118+EB118+ES118+FJ118+GA118+GR118+HI118+HZ118+IQ118+JH118+JY118</f>
        <v>124</v>
      </c>
      <c r="LH118" s="228">
        <f t="shared" si="2019"/>
        <v>45520865</v>
      </c>
      <c r="LI118" s="228">
        <f t="shared" si="2019"/>
        <v>1477</v>
      </c>
      <c r="LJ118" s="241">
        <f t="shared" si="2019"/>
        <v>11</v>
      </c>
      <c r="LK118" s="241">
        <f t="shared" si="2019"/>
        <v>4038141.25</v>
      </c>
      <c r="LL118" s="241">
        <f t="shared" si="2019"/>
        <v>145</v>
      </c>
      <c r="LM118" s="241">
        <f t="shared" si="1833"/>
        <v>135</v>
      </c>
      <c r="LN118" s="241">
        <f t="shared" si="1834"/>
        <v>49559006.25</v>
      </c>
      <c r="LO118" s="241">
        <f t="shared" si="1834"/>
        <v>1622</v>
      </c>
      <c r="LP118" s="241">
        <f t="shared" si="1520"/>
        <v>7.3333333333333428</v>
      </c>
      <c r="LQ118" s="241">
        <f t="shared" si="1521"/>
        <v>2692094.28800001</v>
      </c>
      <c r="LR118" s="317">
        <f>LG118/LE118</f>
        <v>1.0628571428571429</v>
      </c>
      <c r="LS118" s="317">
        <f>LH118/LF118</f>
        <v>1.0628571458682032</v>
      </c>
      <c r="LT118" s="233">
        <f t="shared" si="1513"/>
        <v>367103.74895999994</v>
      </c>
      <c r="LU118" s="233">
        <f>LH118/LG118</f>
        <v>367103.75</v>
      </c>
      <c r="LV118" s="242">
        <f t="shared" ref="LV118:LV119" si="2020">LT118-LU118</f>
        <v>-1.0400000610388815E-3</v>
      </c>
      <c r="LW118" s="243">
        <f t="shared" ref="LW118:LW119" si="2021">LK118/LJ118</f>
        <v>367103.75</v>
      </c>
    </row>
    <row r="119" spans="1:335" ht="204" x14ac:dyDescent="0.2">
      <c r="A119" s="215">
        <v>1</v>
      </c>
      <c r="B119" s="215">
        <v>1</v>
      </c>
      <c r="C119" s="432">
        <v>28</v>
      </c>
      <c r="D119" s="433" t="s">
        <v>299</v>
      </c>
      <c r="E119" s="434" t="s">
        <v>368</v>
      </c>
      <c r="F119" s="435" t="s">
        <v>300</v>
      </c>
      <c r="G119" s="119">
        <v>16</v>
      </c>
      <c r="H119" s="193">
        <v>367103.74895999994</v>
      </c>
      <c r="I119" s="96"/>
      <c r="J119" s="96"/>
      <c r="K119" s="96"/>
      <c r="L119" s="96"/>
      <c r="M119" s="96">
        <f>VLOOKUP($E119,'факт '!$E$7:$DM$254,3,0)</f>
        <v>0</v>
      </c>
      <c r="N119" s="96">
        <f>VLOOKUP($E119,'факт '!$E$7:$DM$254,4,0)</f>
        <v>0</v>
      </c>
      <c r="O119" s="96">
        <f>VLOOKUP($E119,'факт '!$E$7:$DM$254,5,0)</f>
        <v>0</v>
      </c>
      <c r="P119" s="96">
        <f>VLOOKUP($E119,'факт '!$E$7:$DM$254,6,0)</f>
        <v>0</v>
      </c>
      <c r="Q119" s="96">
        <f>VLOOKUP($E119,'факт '!$E$7:$DM$254,7,0)</f>
        <v>0</v>
      </c>
      <c r="R119" s="96">
        <f>VLOOKUP($E119,'факт '!$E$7:$DM$254,8,0)</f>
        <v>0</v>
      </c>
      <c r="S119" s="96">
        <f>M119+P119</f>
        <v>0</v>
      </c>
      <c r="T119" s="96">
        <f>N119+Q119</f>
        <v>0</v>
      </c>
      <c r="U119" s="96">
        <f>O119+R119</f>
        <v>0</v>
      </c>
      <c r="V119" s="97">
        <f>M119-K119</f>
        <v>0</v>
      </c>
      <c r="W119" s="97">
        <f>N119-L119</f>
        <v>0</v>
      </c>
      <c r="X119" s="235">
        <f t="shared" ref="X119" si="2022">$H119</f>
        <v>367103.74895999994</v>
      </c>
      <c r="Y119" s="97"/>
      <c r="Z119" s="96"/>
      <c r="AA119" s="96"/>
      <c r="AB119" s="96"/>
      <c r="AC119" s="96"/>
      <c r="AD119" s="96">
        <f>VLOOKUP($E119,'факт '!$E$7:$DM$254,15,0)</f>
        <v>124</v>
      </c>
      <c r="AE119" s="96">
        <f>VLOOKUP($E119,'факт '!$E$7:$DM$254,16,0)</f>
        <v>45520865</v>
      </c>
      <c r="AF119" s="105">
        <f>VLOOKUP($E119,'факт '!$E$7:$DM$254,17,0)</f>
        <v>1477</v>
      </c>
      <c r="AG119" s="96">
        <f>VLOOKUP($E119,'факт '!$E$7:$DM$254,18,0)</f>
        <v>11</v>
      </c>
      <c r="AH119" s="96">
        <f>VLOOKUP($E119,'факт '!$E$7:$DM$254,19,0)</f>
        <v>4038141.25</v>
      </c>
      <c r="AI119" s="96">
        <f>VLOOKUP($E119,'факт '!$E$7:$DM$254,20,0)</f>
        <v>145</v>
      </c>
      <c r="AJ119" s="96">
        <f t="shared" ref="AJ119" si="2023">AD119+AG119</f>
        <v>135</v>
      </c>
      <c r="AK119" s="96">
        <f t="shared" ref="AK119" si="2024">AE119+AH119</f>
        <v>49559006.25</v>
      </c>
      <c r="AL119" s="172">
        <f t="shared" ref="AL119" si="2025">AF119+AI119</f>
        <v>1622</v>
      </c>
      <c r="AM119" s="97">
        <f t="shared" ref="AM119" si="2026">AD119-AB119</f>
        <v>124</v>
      </c>
      <c r="AN119" s="97">
        <f t="shared" ref="AN119" si="2027">AE119-AC119</f>
        <v>45520865</v>
      </c>
      <c r="AO119" s="236">
        <f>H119</f>
        <v>367103.74895999994</v>
      </c>
      <c r="AP119" s="236">
        <f>AE119/AD119</f>
        <v>367103.75</v>
      </c>
      <c r="AQ119" s="96"/>
      <c r="AR119" s="96"/>
      <c r="AS119" s="96"/>
      <c r="AT119" s="96"/>
      <c r="AU119" s="96"/>
      <c r="AV119" s="96"/>
      <c r="AW119" s="96"/>
      <c r="AX119" s="96"/>
      <c r="AY119" s="96"/>
      <c r="AZ119" s="96"/>
      <c r="BA119" s="105"/>
      <c r="BB119" s="96"/>
      <c r="BC119" s="172"/>
      <c r="BD119" s="97"/>
      <c r="BE119" s="97"/>
      <c r="BF119" s="97"/>
      <c r="BG119" s="97"/>
      <c r="BH119" s="96"/>
      <c r="BI119" s="96"/>
      <c r="BJ119" s="96"/>
      <c r="BK119" s="96"/>
      <c r="BL119" s="96">
        <f>VLOOKUP($E119,'факт '!$E$7:$DM$254,21,0)</f>
        <v>0</v>
      </c>
      <c r="BM119" s="96">
        <f>VLOOKUP($E119,'факт '!$E$7:$DM$254,22,0)</f>
        <v>0</v>
      </c>
      <c r="BN119" s="96">
        <f>VLOOKUP($E119,'факт '!$E$7:$DM$254,23,0)</f>
        <v>0</v>
      </c>
      <c r="BO119" s="105">
        <f>VLOOKUP($E119,'факт '!$E$7:$DM$254,24,0)</f>
        <v>0</v>
      </c>
      <c r="BP119" s="96">
        <f>VLOOKUP($E119,'факт '!$E$7:$DM$254,25,0)</f>
        <v>0</v>
      </c>
      <c r="BQ119" s="96">
        <f>VLOOKUP($E119,'факт '!$E$7:$DM$254,26,0)</f>
        <v>0</v>
      </c>
      <c r="BR119" s="96">
        <f>BL119+BO119</f>
        <v>0</v>
      </c>
      <c r="BS119" s="96">
        <f>BM119+BP119</f>
        <v>0</v>
      </c>
      <c r="BT119" s="172">
        <f>BN119+BQ119</f>
        <v>0</v>
      </c>
      <c r="BU119" s="97">
        <f>BL119-BJ119</f>
        <v>0</v>
      </c>
      <c r="BV119" s="97">
        <f>BM119-BK119</f>
        <v>0</v>
      </c>
      <c r="BW119" s="97"/>
      <c r="BX119" s="97"/>
      <c r="BY119" s="96"/>
      <c r="BZ119" s="96"/>
      <c r="CA119" s="96"/>
      <c r="CB119" s="96"/>
      <c r="CC119" s="96">
        <f>VLOOKUP($E119,'факт '!$E$7:$DM$254,33,0)</f>
        <v>0</v>
      </c>
      <c r="CD119" s="96">
        <f>VLOOKUP($E119,'факт '!$E$7:$DM$254,34,0)</f>
        <v>0</v>
      </c>
      <c r="CE119" s="105">
        <f>VLOOKUP($E119,'факт '!$E$7:$DM$254,35,0)</f>
        <v>0</v>
      </c>
      <c r="CF119" s="96">
        <f>VLOOKUP($E119,'факт '!$E$7:$DM$254,36,0)</f>
        <v>0</v>
      </c>
      <c r="CG119" s="96">
        <f>VLOOKUP($E119,'факт '!$E$7:$DM$254,37,0)</f>
        <v>0</v>
      </c>
      <c r="CH119" s="96">
        <f>VLOOKUP($E119,'факт '!$E$7:$DM$254,38,0)</f>
        <v>0</v>
      </c>
      <c r="CI119" s="96">
        <f t="shared" ref="CI119" si="2028">CC119+CF119</f>
        <v>0</v>
      </c>
      <c r="CJ119" s="96">
        <f t="shared" ref="CJ119" si="2029">CD119+CG119</f>
        <v>0</v>
      </c>
      <c r="CK119" s="172">
        <f t="shared" ref="CK119" si="2030">CE119+CH119</f>
        <v>0</v>
      </c>
      <c r="CL119" s="97">
        <f>CC119-CA119</f>
        <v>0</v>
      </c>
      <c r="CM119" s="97">
        <f>CD119-CB119</f>
        <v>0</v>
      </c>
      <c r="CN119" s="235">
        <f t="shared" ref="CN119" si="2031">$H119</f>
        <v>367103.74895999994</v>
      </c>
      <c r="CO119" s="97" t="e">
        <f t="shared" ref="CO119" si="2032">CD119/CC119</f>
        <v>#DIV/0!</v>
      </c>
      <c r="CP119" s="96"/>
      <c r="CQ119" s="96"/>
      <c r="CR119" s="96"/>
      <c r="CS119" s="96"/>
      <c r="CT119" s="96">
        <f>VLOOKUP($E119,'факт '!$E$7:$DM$254,39,0)</f>
        <v>0</v>
      </c>
      <c r="CU119" s="96">
        <f>VLOOKUP($E119,'факт '!$E$7:$DM$254,40,0)</f>
        <v>0</v>
      </c>
      <c r="CV119" s="244">
        <f>VLOOKUP($E119,'факт '!$E$7:$DM$254,41,0)</f>
        <v>0</v>
      </c>
      <c r="CW119" s="96">
        <f>VLOOKUP($E119,'факт '!$E$7:$DM$254,42,0)</f>
        <v>0</v>
      </c>
      <c r="CX119" s="96">
        <f>VLOOKUP($E119,'факт '!$E$7:$DM$254,43,0)</f>
        <v>0</v>
      </c>
      <c r="CY119" s="105">
        <f>VLOOKUP($E119,'факт '!$E$7:$DM$254,44,0)</f>
        <v>0</v>
      </c>
      <c r="CZ119" s="96">
        <f>CT119+CW119</f>
        <v>0</v>
      </c>
      <c r="DA119" s="96">
        <f>CU119+CX119</f>
        <v>0</v>
      </c>
      <c r="DB119" s="172"/>
      <c r="DC119" s="97">
        <f>CT119-CR119</f>
        <v>0</v>
      </c>
      <c r="DD119" s="97">
        <f>CU119-CS119</f>
        <v>0</v>
      </c>
      <c r="DE119" s="97"/>
      <c r="DF119" s="97"/>
      <c r="DG119" s="96"/>
      <c r="DH119" s="96"/>
      <c r="DI119" s="96"/>
      <c r="DJ119" s="96"/>
      <c r="DK119" s="96"/>
      <c r="DL119" s="96"/>
      <c r="DM119" s="96"/>
      <c r="DN119" s="96"/>
      <c r="DO119" s="96"/>
      <c r="DP119" s="96"/>
      <c r="DQ119" s="105"/>
      <c r="DR119" s="96"/>
      <c r="DS119" s="172"/>
      <c r="DT119" s="97"/>
      <c r="DU119" s="97"/>
      <c r="DV119" s="97"/>
      <c r="DW119" s="97"/>
      <c r="DX119" s="96"/>
      <c r="DY119" s="96"/>
      <c r="DZ119" s="96"/>
      <c r="EA119" s="96"/>
      <c r="EB119" s="96">
        <f>VLOOKUP($E119,'факт '!$E$7:$DM$254,51,0)</f>
        <v>0</v>
      </c>
      <c r="EC119" s="96">
        <f>VLOOKUP($E119,'факт '!$E$7:$DM$254,52,0)</f>
        <v>0</v>
      </c>
      <c r="ED119" s="96">
        <f>VLOOKUP($E119,'факт '!$E$7:$DM$254,53,0)</f>
        <v>0</v>
      </c>
      <c r="EE119" s="96">
        <f>VLOOKUP($E119,'факт '!$E$7:$DM$254,54,0)</f>
        <v>0</v>
      </c>
      <c r="EF119" s="96">
        <f>VLOOKUP($E119,'факт '!$E$7:$DM$254,55,0)</f>
        <v>0</v>
      </c>
      <c r="EG119" s="96">
        <f>VLOOKUP($E119,'факт '!$E$7:$DM$254,56,0)</f>
        <v>0</v>
      </c>
      <c r="EH119" s="105">
        <f>EB119+EE119</f>
        <v>0</v>
      </c>
      <c r="EI119" s="96">
        <f>EC119+EF119</f>
        <v>0</v>
      </c>
      <c r="EJ119" s="172">
        <f>ED119+EG119</f>
        <v>0</v>
      </c>
      <c r="EK119" s="97">
        <f>EB119-DZ119</f>
        <v>0</v>
      </c>
      <c r="EL119" s="97">
        <f>EC119-EA119</f>
        <v>0</v>
      </c>
      <c r="EM119" s="97"/>
      <c r="EN119" s="97"/>
      <c r="EO119" s="96"/>
      <c r="EP119" s="96"/>
      <c r="EQ119" s="96"/>
      <c r="ER119" s="96"/>
      <c r="ES119" s="96">
        <f>VLOOKUP($E119,'факт '!$E$7:$DM$254,57,0)</f>
        <v>0</v>
      </c>
      <c r="ET119" s="96">
        <f>VLOOKUP($E119,'факт '!$E$7:$DM$254,58,0)</f>
        <v>0</v>
      </c>
      <c r="EU119" s="96">
        <f>VLOOKUP($E119,'факт '!$E$7:$DM$254,59,0)</f>
        <v>0</v>
      </c>
      <c r="EV119" s="96">
        <f>VLOOKUP($E119,'факт '!$E$7:$DM$254,60,0)</f>
        <v>0</v>
      </c>
      <c r="EW119" s="96">
        <f>VLOOKUP($E119,'факт '!$E$7:$DM$254,61,0)</f>
        <v>0</v>
      </c>
      <c r="EX119" s="96">
        <f>VLOOKUP($E119,'факт '!$E$7:$DM$254,62,0)</f>
        <v>0</v>
      </c>
      <c r="EY119" s="105">
        <f>ES119+EV119</f>
        <v>0</v>
      </c>
      <c r="EZ119" s="96">
        <f>ET119+EW119</f>
        <v>0</v>
      </c>
      <c r="FA119" s="172">
        <f>EU119+EX119</f>
        <v>0</v>
      </c>
      <c r="FB119" s="97">
        <f>ES119-EQ119</f>
        <v>0</v>
      </c>
      <c r="FC119" s="97">
        <f>ET119-ER119</f>
        <v>0</v>
      </c>
      <c r="FD119" s="97"/>
      <c r="FE119" s="97"/>
      <c r="FF119" s="96"/>
      <c r="FG119" s="96"/>
      <c r="FH119" s="96"/>
      <c r="FI119" s="96"/>
      <c r="FJ119" s="96">
        <f>VLOOKUP($E119,'факт '!$E$7:$DM$254,27,0)</f>
        <v>0</v>
      </c>
      <c r="FK119" s="96">
        <f>VLOOKUP($E119,'факт '!$E$7:$DM$254,28,0)</f>
        <v>0</v>
      </c>
      <c r="FL119" s="96">
        <f>VLOOKUP($E119,'факт '!$E$7:$DM$254,29,0)</f>
        <v>0</v>
      </c>
      <c r="FM119" s="96">
        <f>VLOOKUP($E119,'факт '!$E$7:$DM$254,30,0)</f>
        <v>0</v>
      </c>
      <c r="FN119" s="96">
        <f>VLOOKUP($E119,'факт '!$E$7:$DM$254,31,0)</f>
        <v>0</v>
      </c>
      <c r="FO119" s="96">
        <f>VLOOKUP($E119,'факт '!$E$7:$DM$254,32,0)</f>
        <v>0</v>
      </c>
      <c r="FP119" s="105">
        <f>FJ119+FM119</f>
        <v>0</v>
      </c>
      <c r="FQ119" s="96">
        <f>FK119+FN119</f>
        <v>0</v>
      </c>
      <c r="FR119" s="172">
        <f>FL119+FO119</f>
        <v>0</v>
      </c>
      <c r="FS119" s="97"/>
      <c r="FT119" s="97"/>
      <c r="FU119" s="97"/>
      <c r="FV119" s="97"/>
      <c r="FW119" s="96"/>
      <c r="FX119" s="96"/>
      <c r="FY119" s="96"/>
      <c r="FZ119" s="96"/>
      <c r="GA119" s="96">
        <f>VLOOKUP($E119,'факт '!$E$7:$DM$254,63,0)</f>
        <v>0</v>
      </c>
      <c r="GB119" s="96">
        <f>VLOOKUP($E119,'факт '!$E$7:$DM$254,64,0)</f>
        <v>0</v>
      </c>
      <c r="GC119" s="96">
        <f>VLOOKUP($E119,'факт '!$E$7:$DM$254,65,0)</f>
        <v>0</v>
      </c>
      <c r="GD119" s="96">
        <f>VLOOKUP($E119,'факт '!$E$7:$DM$254,66,0)</f>
        <v>0</v>
      </c>
      <c r="GE119" s="96">
        <f>VLOOKUP($E119,'факт '!$E$7:$DM$254,67,0)</f>
        <v>0</v>
      </c>
      <c r="GF119" s="96">
        <f>VLOOKUP($E119,'факт '!$E$7:$DM$254,68,0)</f>
        <v>0</v>
      </c>
      <c r="GG119" s="105">
        <f>GA119+GD119</f>
        <v>0</v>
      </c>
      <c r="GH119" s="96">
        <f>GB119+GE119</f>
        <v>0</v>
      </c>
      <c r="GI119" s="172">
        <f>GC119+GF119</f>
        <v>0</v>
      </c>
      <c r="GJ119" s="97">
        <f t="shared" si="1815"/>
        <v>0</v>
      </c>
      <c r="GK119" s="97">
        <f t="shared" si="1816"/>
        <v>0</v>
      </c>
      <c r="GL119" s="97"/>
      <c r="GM119" s="97"/>
      <c r="GN119" s="96"/>
      <c r="GO119" s="96"/>
      <c r="GP119" s="96"/>
      <c r="GQ119" s="96"/>
      <c r="GR119" s="96">
        <f>VLOOKUP($E119,'факт '!$E$7:$DM$254,93,0)</f>
        <v>0</v>
      </c>
      <c r="GS119" s="96">
        <f>VLOOKUP($E119,'факт '!$E$7:$DM$254,94,0)</f>
        <v>0</v>
      </c>
      <c r="GT119" s="96">
        <f>VLOOKUP($E119,'факт '!$E$7:$DM$254,95,0)</f>
        <v>0</v>
      </c>
      <c r="GU119" s="96">
        <f>VLOOKUP($E119,'факт '!$E$7:$DM$254,96,0)</f>
        <v>0</v>
      </c>
      <c r="GV119" s="96">
        <f>VLOOKUP($E119,'факт '!$E$7:$DM$254,97,0)</f>
        <v>0</v>
      </c>
      <c r="GW119" s="96">
        <f>VLOOKUP($E119,'факт '!$E$7:$DM$254,98,0)</f>
        <v>0</v>
      </c>
      <c r="GX119" s="96">
        <f t="shared" ref="GX119" si="2033">GR119+GU119</f>
        <v>0</v>
      </c>
      <c r="GY119" s="96">
        <f t="shared" ref="GY119" si="2034">GS119+GV119</f>
        <v>0</v>
      </c>
      <c r="GZ119" s="96">
        <f t="shared" ref="GZ119" si="2035">GT119+GW119</f>
        <v>0</v>
      </c>
      <c r="HA119" s="97">
        <f t="shared" si="1818"/>
        <v>0</v>
      </c>
      <c r="HB119" s="97">
        <f t="shared" si="1819"/>
        <v>0</v>
      </c>
      <c r="HC119" s="235">
        <f t="shared" ref="HC119" si="2036">$H119</f>
        <v>367103.74895999994</v>
      </c>
      <c r="HD119" s="236" t="e">
        <f t="shared" ref="HD119" si="2037">GS119/GR119</f>
        <v>#DIV/0!</v>
      </c>
      <c r="HE119" s="96"/>
      <c r="HF119" s="96"/>
      <c r="HG119" s="96"/>
      <c r="HH119" s="96"/>
      <c r="HI119" s="96"/>
      <c r="HJ119" s="96"/>
      <c r="HK119" s="96"/>
      <c r="HL119" s="96"/>
      <c r="HM119" s="96"/>
      <c r="HN119" s="96"/>
      <c r="HO119" s="105"/>
      <c r="HP119" s="96"/>
      <c r="HQ119" s="172"/>
      <c r="HR119" s="97"/>
      <c r="HS119" s="97"/>
      <c r="HT119" s="97"/>
      <c r="HU119" s="97"/>
      <c r="HV119" s="96"/>
      <c r="HW119" s="96"/>
      <c r="HX119" s="96"/>
      <c r="HY119" s="96"/>
      <c r="HZ119" s="96">
        <f>VLOOKUP($E119,'факт '!$E$7:$DM$254,87,0)</f>
        <v>0</v>
      </c>
      <c r="IA119" s="96">
        <f>VLOOKUP($E119,'факт '!$E$7:$DM$254,88,0)</f>
        <v>0</v>
      </c>
      <c r="IB119" s="96">
        <f>VLOOKUP($E119,'факт '!$E$7:$DM$254,89,0)</f>
        <v>0</v>
      </c>
      <c r="IC119" s="96">
        <f>VLOOKUP($E119,'факт '!$E$7:$DM$254,90,0)</f>
        <v>0</v>
      </c>
      <c r="ID119" s="96">
        <f>VLOOKUP($E119,'факт '!$E$7:$DM$254,91,0)</f>
        <v>0</v>
      </c>
      <c r="IE119" s="96">
        <f>VLOOKUP($E119,'факт '!$E$7:$DM$254,92,0)</f>
        <v>0</v>
      </c>
      <c r="IF119" s="105">
        <f>HZ119+IC119</f>
        <v>0</v>
      </c>
      <c r="IG119" s="96">
        <f>IA119+ID119</f>
        <v>0</v>
      </c>
      <c r="IH119" s="172"/>
      <c r="II119" s="97">
        <f>HZ119-HX119</f>
        <v>0</v>
      </c>
      <c r="IJ119" s="97">
        <f>IA119-HY119</f>
        <v>0</v>
      </c>
      <c r="IK119" s="97"/>
      <c r="IL119" s="97"/>
      <c r="IM119" s="96"/>
      <c r="IN119" s="96"/>
      <c r="IO119" s="96"/>
      <c r="IP119" s="96"/>
      <c r="IQ119" s="96">
        <f>VLOOKUP($E119,'факт '!$E$7:$DM$254,99,0)</f>
        <v>0</v>
      </c>
      <c r="IR119" s="96">
        <f>VLOOKUP($E119,'факт '!$E$7:$DM$254,100,0)</f>
        <v>0</v>
      </c>
      <c r="IS119" s="96">
        <f>VLOOKUP($E119,'факт '!$E$7:$DM$254,101,0)</f>
        <v>0</v>
      </c>
      <c r="IT119" s="96">
        <f>VLOOKUP($E119,'факт '!$E$7:$DM$254,102,0)</f>
        <v>0</v>
      </c>
      <c r="IU119" s="96">
        <f>VLOOKUP($E119,'факт '!$E$7:$DM$254,103,0)</f>
        <v>0</v>
      </c>
      <c r="IV119" s="96">
        <f>VLOOKUP($E119,'факт '!$E$7:$DM$254,104,0)</f>
        <v>0</v>
      </c>
      <c r="IW119" s="105">
        <f>IQ119+IT119</f>
        <v>0</v>
      </c>
      <c r="IX119" s="96">
        <f>IR119+IU119</f>
        <v>0</v>
      </c>
      <c r="IY119" s="172">
        <f>IS119+IV119</f>
        <v>0</v>
      </c>
      <c r="IZ119" s="97">
        <f t="shared" si="1750"/>
        <v>0</v>
      </c>
      <c r="JA119" s="97">
        <f t="shared" si="1751"/>
        <v>0</v>
      </c>
      <c r="JB119" s="97"/>
      <c r="JC119" s="97"/>
      <c r="JD119" s="96"/>
      <c r="JE119" s="96"/>
      <c r="JF119" s="96"/>
      <c r="JG119" s="96"/>
      <c r="JH119" s="96">
        <f>VLOOKUP($E119,'факт '!$E$7:$DM$254,81,0)</f>
        <v>0</v>
      </c>
      <c r="JI119" s="96">
        <f>VLOOKUP($E119,'факт '!$E$7:$DM$254,82,0)</f>
        <v>0</v>
      </c>
      <c r="JJ119" s="96">
        <f>VLOOKUP($E119,'факт '!$E$7:$DM$254,83,0)</f>
        <v>0</v>
      </c>
      <c r="JK119" s="96">
        <f>VLOOKUP($E119,'факт '!$E$7:$DM$254,84,0)</f>
        <v>0</v>
      </c>
      <c r="JL119" s="96">
        <f>VLOOKUP($E119,'факт '!$E$7:$DM$254,85,0)</f>
        <v>0</v>
      </c>
      <c r="JM119" s="96">
        <f>VLOOKUP($E119,'факт '!$E$7:$DM$254,86,0)</f>
        <v>0</v>
      </c>
      <c r="JN119" s="96"/>
      <c r="JO119" s="96"/>
      <c r="JP119" s="96"/>
      <c r="JQ119" s="97"/>
      <c r="JR119" s="97"/>
      <c r="JS119" s="97"/>
      <c r="JT119" s="97"/>
      <c r="JU119" s="97"/>
      <c r="JV119" s="97"/>
      <c r="JW119" s="97"/>
      <c r="JX119" s="97"/>
      <c r="JY119" s="96">
        <f>VLOOKUP($E119,'факт '!$E$7:$DM$254,69,0)</f>
        <v>0</v>
      </c>
      <c r="JZ119" s="96">
        <f>VLOOKUP($E119,'факт '!$E$7:$DM$254,70,0)</f>
        <v>0</v>
      </c>
      <c r="KA119" s="96">
        <f>VLOOKUP($E119,'факт '!$E$7:$DM$254,71,0)</f>
        <v>0</v>
      </c>
      <c r="KB119" s="96">
        <f>VLOOKUP($E119,'факт '!$E$7:$DM$254,72,0)</f>
        <v>0</v>
      </c>
      <c r="KC119" s="96">
        <f>VLOOKUP($E119,'факт '!$E$7:$DM$254,73,0)</f>
        <v>0</v>
      </c>
      <c r="KD119" s="96">
        <f>VLOOKUP($E119,'факт '!$E$7:$DM$254,74,0)</f>
        <v>0</v>
      </c>
      <c r="KE119" s="97">
        <f>JY119+KB119</f>
        <v>0</v>
      </c>
      <c r="KF119" s="97">
        <f>JZ119+KC119</f>
        <v>0</v>
      </c>
      <c r="KG119" s="97">
        <f>KA119+KD119</f>
        <v>0</v>
      </c>
      <c r="KH119" s="97">
        <f t="shared" ref="KH119" si="2038">JY119-JW119</f>
        <v>0</v>
      </c>
      <c r="KI119" s="97">
        <f t="shared" ref="KI119" si="2039">JZ119-JX119</f>
        <v>0</v>
      </c>
      <c r="KJ119" s="97"/>
      <c r="KK119" s="97"/>
      <c r="KL119" s="97"/>
      <c r="KM119" s="97"/>
      <c r="KN119" s="97"/>
      <c r="KO119" s="97"/>
      <c r="KP119" s="96">
        <f>VLOOKUP($E119,'факт '!$E$7:$DM$254,75,0)</f>
        <v>0</v>
      </c>
      <c r="KQ119" s="96">
        <f>VLOOKUP($E119,'факт '!$E$7:$DM$254,76,0)</f>
        <v>0</v>
      </c>
      <c r="KR119" s="96">
        <f>VLOOKUP($E119,'факт '!$E$7:$DM$254,77,0)</f>
        <v>0</v>
      </c>
      <c r="KS119" s="96">
        <f>VLOOKUP($E119,'факт '!$E$7:$DM$254,78,0)</f>
        <v>0</v>
      </c>
      <c r="KT119" s="96">
        <f>VLOOKUP($E119,'факт '!$E$7:$DM$254,79,0)</f>
        <v>0</v>
      </c>
      <c r="KU119" s="96">
        <f>VLOOKUP($E119,'факт '!$E$7:$DM$254,80,0)</f>
        <v>0</v>
      </c>
      <c r="KV119" s="97">
        <f>KP119+KS119</f>
        <v>0</v>
      </c>
      <c r="KW119" s="97">
        <f>KQ119+KT119</f>
        <v>0</v>
      </c>
      <c r="KX119" s="97">
        <f>KR119+KU119</f>
        <v>0</v>
      </c>
      <c r="KY119" s="97">
        <f>KP119-KN119</f>
        <v>0</v>
      </c>
      <c r="KZ119" s="97">
        <f>KQ119-KO119</f>
        <v>0</v>
      </c>
      <c r="LA119" s="97"/>
      <c r="LB119" s="97"/>
      <c r="LC119" s="98"/>
      <c r="LD119" s="99"/>
      <c r="LE119" s="98"/>
      <c r="LF119" s="98"/>
      <c r="LG119" s="231">
        <f t="shared" ref="LG119:LG122" si="2040">M119+AD119+AU119+BL119+CC119+CT119+DK119+EB119+ES119+FJ119+GA119+GR119+HI119+HZ119+IQ119+JH119+JY119+KP119</f>
        <v>124</v>
      </c>
      <c r="LH119" s="231">
        <f t="shared" ref="LH119:LH122" si="2041">N119+AE119+AV119+BM119+CD119+CU119+DL119+EC119+ET119+FK119+GB119+GS119+HJ119+IA119+IR119+JI119+JZ119+KQ119</f>
        <v>45520865</v>
      </c>
      <c r="LI119" s="231">
        <f t="shared" ref="LI119:LI122" si="2042">O119+AF119+AW119+BN119+CE119+CV119+DM119+ED119+EU119+FL119+GC119+GT119+HK119+IB119+IS119+JJ119+KA119+KR119</f>
        <v>1477</v>
      </c>
      <c r="LJ119" s="231">
        <f t="shared" ref="LJ119:LJ122" si="2043">P119+AG119+AX119+BO119+CF119+CW119+DN119+EE119+EV119+FM119+GD119+GU119+HL119+IC119+IT119+JK119+KB119+KS119</f>
        <v>11</v>
      </c>
      <c r="LK119" s="231">
        <f t="shared" ref="LK119:LK122" si="2044">Q119+AH119+AY119+BP119+CG119+CX119+DO119+EF119+EW119+FN119+GE119+GV119+HM119+ID119+IU119+JL119+KC119+KT119</f>
        <v>4038141.25</v>
      </c>
      <c r="LL119" s="231">
        <f t="shared" ref="LL119:LL122" si="2045">R119+AI119+AZ119+BQ119+CH119+CY119+DP119+EG119+EX119+FO119+GF119+GW119+HN119+IE119+IV119+JM119+KD119+KU119</f>
        <v>145</v>
      </c>
      <c r="LM119" s="231">
        <f t="shared" si="1833"/>
        <v>135</v>
      </c>
      <c r="LN119" s="231">
        <f t="shared" si="1834"/>
        <v>49559006.25</v>
      </c>
      <c r="LO119" s="231">
        <f t="shared" si="1834"/>
        <v>1622</v>
      </c>
      <c r="LP119" s="231">
        <f t="shared" si="1520"/>
        <v>124</v>
      </c>
      <c r="LQ119" s="231">
        <f t="shared" si="1521"/>
        <v>45520865</v>
      </c>
      <c r="LR119" s="100"/>
      <c r="LS119" s="101"/>
      <c r="LT119" s="102">
        <f t="shared" si="1513"/>
        <v>367103.74895999994</v>
      </c>
      <c r="LU119" s="102">
        <f>LH119/LG119</f>
        <v>367103.75</v>
      </c>
      <c r="LV119" s="245">
        <f t="shared" si="2020"/>
        <v>-1.0400000610388815E-3</v>
      </c>
      <c r="LW119" s="246">
        <f t="shared" si="2021"/>
        <v>367103.75</v>
      </c>
    </row>
    <row r="120" spans="1:335" ht="13.5" hidden="1" x14ac:dyDescent="0.2">
      <c r="A120" s="215">
        <v>1</v>
      </c>
      <c r="B120" s="215"/>
      <c r="C120" s="257"/>
      <c r="D120" s="269"/>
      <c r="E120" s="290"/>
      <c r="F120" s="291"/>
      <c r="G120" s="290"/>
      <c r="H120" s="294"/>
      <c r="I120" s="248"/>
      <c r="J120" s="248"/>
      <c r="K120" s="248"/>
      <c r="L120" s="248"/>
      <c r="M120" s="96"/>
      <c r="N120" s="96"/>
      <c r="O120" s="96"/>
      <c r="P120" s="96"/>
      <c r="Q120" s="96"/>
      <c r="R120" s="96"/>
      <c r="S120" s="96">
        <f t="shared" ref="S120:S122" si="2046">M120+P120</f>
        <v>0</v>
      </c>
      <c r="T120" s="96">
        <f t="shared" ref="T120:T122" si="2047">N120+Q120</f>
        <v>0</v>
      </c>
      <c r="U120" s="96">
        <f t="shared" ref="U120:U122" si="2048">O120+R120</f>
        <v>0</v>
      </c>
      <c r="V120" s="97">
        <f t="shared" si="1783"/>
        <v>0</v>
      </c>
      <c r="W120" s="97">
        <f t="shared" si="1784"/>
        <v>0</v>
      </c>
      <c r="X120" s="251"/>
      <c r="Y120" s="251"/>
      <c r="Z120" s="248"/>
      <c r="AA120" s="248"/>
      <c r="AB120" s="248"/>
      <c r="AC120" s="248"/>
      <c r="AD120" s="96"/>
      <c r="AE120" s="96"/>
      <c r="AF120" s="105"/>
      <c r="AG120" s="96"/>
      <c r="AH120" s="96"/>
      <c r="AI120" s="96"/>
      <c r="AJ120" s="96">
        <f t="shared" ref="AJ120:AJ122" si="2049">AD120+AG120</f>
        <v>0</v>
      </c>
      <c r="AK120" s="96">
        <f t="shared" ref="AK120:AK122" si="2050">AE120+AH120</f>
        <v>0</v>
      </c>
      <c r="AL120" s="172">
        <f t="shared" ref="AL120:AL122" si="2051">AF120+AI120</f>
        <v>0</v>
      </c>
      <c r="AM120" s="97">
        <f t="shared" ref="AM120:AM122" si="2052">AD120-AB120</f>
        <v>0</v>
      </c>
      <c r="AN120" s="97">
        <f t="shared" ref="AN120:AN122" si="2053">AE120-AC120</f>
        <v>0</v>
      </c>
      <c r="AO120" s="251"/>
      <c r="AP120" s="251"/>
      <c r="AQ120" s="248"/>
      <c r="AR120" s="248"/>
      <c r="AS120" s="248"/>
      <c r="AT120" s="248"/>
      <c r="AU120" s="252"/>
      <c r="AV120" s="252"/>
      <c r="AW120" s="252"/>
      <c r="AX120" s="248"/>
      <c r="AY120" s="248"/>
      <c r="AZ120" s="248"/>
      <c r="BA120" s="96">
        <f t="shared" ref="BA120:BC123" si="2054">SUM(AU120+AX120)</f>
        <v>0</v>
      </c>
      <c r="BB120" s="96">
        <f t="shared" si="2054"/>
        <v>0</v>
      </c>
      <c r="BC120" s="96"/>
      <c r="BD120" s="251">
        <f t="shared" ref="BD120:BD129" si="2055">AU120-AS120</f>
        <v>0</v>
      </c>
      <c r="BE120" s="251">
        <f t="shared" ref="BE120:BE129" si="2056">AV120-AT120</f>
        <v>0</v>
      </c>
      <c r="BF120" s="251"/>
      <c r="BG120" s="251"/>
      <c r="BH120" s="248"/>
      <c r="BI120" s="248"/>
      <c r="BJ120" s="248"/>
      <c r="BK120" s="248"/>
      <c r="BL120" s="252"/>
      <c r="BM120" s="252"/>
      <c r="BN120" s="252"/>
      <c r="BO120" s="96"/>
      <c r="BP120" s="96"/>
      <c r="BQ120" s="96"/>
      <c r="BR120" s="96">
        <f t="shared" si="1758"/>
        <v>0</v>
      </c>
      <c r="BS120" s="96">
        <f t="shared" si="1759"/>
        <v>0</v>
      </c>
      <c r="BT120" s="96"/>
      <c r="BU120" s="251">
        <f t="shared" si="1517"/>
        <v>0</v>
      </c>
      <c r="BV120" s="251">
        <f t="shared" si="1518"/>
        <v>0</v>
      </c>
      <c r="BW120" s="251"/>
      <c r="BX120" s="251"/>
      <c r="BY120" s="248"/>
      <c r="BZ120" s="248"/>
      <c r="CA120" s="248"/>
      <c r="CB120" s="248"/>
      <c r="CC120" s="96"/>
      <c r="CD120" s="96"/>
      <c r="CE120" s="105"/>
      <c r="CF120" s="96"/>
      <c r="CG120" s="96"/>
      <c r="CH120" s="96"/>
      <c r="CI120" s="96"/>
      <c r="CJ120" s="96"/>
      <c r="CK120" s="172"/>
      <c r="CL120" s="97"/>
      <c r="CM120" s="97"/>
      <c r="CN120" s="235"/>
      <c r="CO120" s="97"/>
      <c r="CP120" s="248"/>
      <c r="CQ120" s="248"/>
      <c r="CR120" s="248"/>
      <c r="CS120" s="248"/>
      <c r="CT120" s="248"/>
      <c r="CU120" s="248"/>
      <c r="CV120" s="96"/>
      <c r="CW120" s="248"/>
      <c r="CX120" s="248"/>
      <c r="CY120" s="96"/>
      <c r="CZ120" s="96">
        <f t="shared" si="1760"/>
        <v>0</v>
      </c>
      <c r="DA120" s="96">
        <f t="shared" si="1761"/>
        <v>0</v>
      </c>
      <c r="DB120" s="96"/>
      <c r="DC120" s="251">
        <f t="shared" si="1738"/>
        <v>0</v>
      </c>
      <c r="DD120" s="251">
        <f t="shared" si="1739"/>
        <v>0</v>
      </c>
      <c r="DE120" s="251"/>
      <c r="DF120" s="251"/>
      <c r="DG120" s="248"/>
      <c r="DH120" s="248"/>
      <c r="DI120" s="248"/>
      <c r="DJ120" s="248"/>
      <c r="DK120" s="248"/>
      <c r="DL120" s="248"/>
      <c r="DM120" s="248"/>
      <c r="DN120" s="248"/>
      <c r="DO120" s="248"/>
      <c r="DP120" s="248"/>
      <c r="DQ120" s="96">
        <f t="shared" si="1762"/>
        <v>0</v>
      </c>
      <c r="DR120" s="96">
        <f t="shared" si="1763"/>
        <v>0</v>
      </c>
      <c r="DS120" s="96"/>
      <c r="DT120" s="251">
        <f t="shared" si="1740"/>
        <v>0</v>
      </c>
      <c r="DU120" s="251">
        <f t="shared" si="1741"/>
        <v>0</v>
      </c>
      <c r="DV120" s="251"/>
      <c r="DW120" s="251"/>
      <c r="DX120" s="248"/>
      <c r="DY120" s="248"/>
      <c r="DZ120" s="248"/>
      <c r="EA120" s="248"/>
      <c r="EB120" s="248"/>
      <c r="EC120" s="248"/>
      <c r="ED120" s="248"/>
      <c r="EE120" s="248"/>
      <c r="EF120" s="248"/>
      <c r="EG120" s="248"/>
      <c r="EH120" s="96">
        <f t="shared" si="1764"/>
        <v>0</v>
      </c>
      <c r="EI120" s="96">
        <f t="shared" si="1765"/>
        <v>0</v>
      </c>
      <c r="EJ120" s="96"/>
      <c r="EK120" s="251">
        <f t="shared" si="1742"/>
        <v>0</v>
      </c>
      <c r="EL120" s="251">
        <f t="shared" si="1743"/>
        <v>0</v>
      </c>
      <c r="EM120" s="251"/>
      <c r="EN120" s="251"/>
      <c r="EO120" s="248"/>
      <c r="EP120" s="248"/>
      <c r="EQ120" s="248"/>
      <c r="ER120" s="248"/>
      <c r="ES120" s="248"/>
      <c r="ET120" s="248"/>
      <c r="EU120" s="248"/>
      <c r="EV120" s="248"/>
      <c r="EW120" s="248"/>
      <c r="EX120" s="248"/>
      <c r="EY120" s="96">
        <f t="shared" si="1766"/>
        <v>0</v>
      </c>
      <c r="EZ120" s="96">
        <f t="shared" si="1767"/>
        <v>0</v>
      </c>
      <c r="FA120" s="96"/>
      <c r="FB120" s="251">
        <f t="shared" si="1744"/>
        <v>0</v>
      </c>
      <c r="FC120" s="251">
        <f t="shared" si="1745"/>
        <v>0</v>
      </c>
      <c r="FD120" s="251"/>
      <c r="FE120" s="251"/>
      <c r="FF120" s="248"/>
      <c r="FG120" s="248"/>
      <c r="FH120" s="248"/>
      <c r="FI120" s="248"/>
      <c r="FJ120" s="248"/>
      <c r="FK120" s="248"/>
      <c r="FL120" s="248"/>
      <c r="FM120" s="248"/>
      <c r="FN120" s="248"/>
      <c r="FO120" s="248"/>
      <c r="FP120" s="96">
        <f t="shared" si="1768"/>
        <v>0</v>
      </c>
      <c r="FQ120" s="96">
        <f t="shared" si="1769"/>
        <v>0</v>
      </c>
      <c r="FR120" s="96"/>
      <c r="FS120" s="251">
        <f t="shared" si="1746"/>
        <v>0</v>
      </c>
      <c r="FT120" s="251">
        <f t="shared" si="1747"/>
        <v>0</v>
      </c>
      <c r="FU120" s="251"/>
      <c r="FV120" s="251"/>
      <c r="FW120" s="248"/>
      <c r="FX120" s="248"/>
      <c r="FY120" s="248"/>
      <c r="FZ120" s="248"/>
      <c r="GA120" s="248"/>
      <c r="GB120" s="248"/>
      <c r="GC120" s="248"/>
      <c r="GD120" s="248"/>
      <c r="GE120" s="248"/>
      <c r="GF120" s="248"/>
      <c r="GG120" s="96">
        <f t="shared" si="1770"/>
        <v>0</v>
      </c>
      <c r="GH120" s="96">
        <f t="shared" si="1771"/>
        <v>0</v>
      </c>
      <c r="GI120" s="96">
        <f t="shared" si="1771"/>
        <v>0</v>
      </c>
      <c r="GJ120" s="251">
        <f t="shared" si="1815"/>
        <v>0</v>
      </c>
      <c r="GK120" s="251">
        <f t="shared" si="1816"/>
        <v>0</v>
      </c>
      <c r="GL120" s="251"/>
      <c r="GM120" s="251"/>
      <c r="GN120" s="248"/>
      <c r="GO120" s="248"/>
      <c r="GP120" s="248"/>
      <c r="GQ120" s="248"/>
      <c r="GR120" s="96"/>
      <c r="GS120" s="96"/>
      <c r="GT120" s="96"/>
      <c r="GU120" s="96"/>
      <c r="GV120" s="96"/>
      <c r="GW120" s="96"/>
      <c r="GX120" s="96"/>
      <c r="GY120" s="96"/>
      <c r="GZ120" s="96"/>
      <c r="HA120" s="97"/>
      <c r="HB120" s="97"/>
      <c r="HC120" s="235"/>
      <c r="HD120" s="236"/>
      <c r="HE120" s="248"/>
      <c r="HF120" s="248"/>
      <c r="HG120" s="248"/>
      <c r="HH120" s="248"/>
      <c r="HI120" s="252"/>
      <c r="HJ120" s="252"/>
      <c r="HK120" s="252"/>
      <c r="HL120" s="248"/>
      <c r="HM120" s="248"/>
      <c r="HN120" s="248"/>
      <c r="HO120" s="96">
        <f t="shared" si="1772"/>
        <v>0</v>
      </c>
      <c r="HP120" s="96">
        <f t="shared" si="1773"/>
        <v>0</v>
      </c>
      <c r="HQ120" s="96"/>
      <c r="HR120" s="251">
        <f t="shared" si="1748"/>
        <v>0</v>
      </c>
      <c r="HS120" s="251">
        <f t="shared" si="1749"/>
        <v>0</v>
      </c>
      <c r="HT120" s="251"/>
      <c r="HU120" s="251"/>
      <c r="HV120" s="248"/>
      <c r="HW120" s="248"/>
      <c r="HX120" s="248"/>
      <c r="HY120" s="248"/>
      <c r="HZ120" s="252"/>
      <c r="IA120" s="252"/>
      <c r="IB120" s="252"/>
      <c r="IC120" s="248"/>
      <c r="ID120" s="248"/>
      <c r="IE120" s="248"/>
      <c r="IF120" s="96">
        <f t="shared" si="1774"/>
        <v>0</v>
      </c>
      <c r="IG120" s="96">
        <f t="shared" si="1775"/>
        <v>0</v>
      </c>
      <c r="IH120" s="96"/>
      <c r="II120" s="251">
        <f t="shared" si="1826"/>
        <v>0</v>
      </c>
      <c r="IJ120" s="251">
        <f t="shared" si="1827"/>
        <v>0</v>
      </c>
      <c r="IK120" s="251"/>
      <c r="IL120" s="251"/>
      <c r="IM120" s="248"/>
      <c r="IN120" s="248"/>
      <c r="IO120" s="248"/>
      <c r="IP120" s="248"/>
      <c r="IQ120" s="252"/>
      <c r="IR120" s="252"/>
      <c r="IS120" s="252"/>
      <c r="IT120" s="248"/>
      <c r="IU120" s="248"/>
      <c r="IV120" s="248"/>
      <c r="IW120" s="96">
        <f t="shared" si="1776"/>
        <v>0</v>
      </c>
      <c r="IX120" s="96">
        <f t="shared" si="1777"/>
        <v>0</v>
      </c>
      <c r="IY120" s="96"/>
      <c r="IZ120" s="251">
        <f t="shared" si="1750"/>
        <v>0</v>
      </c>
      <c r="JA120" s="251">
        <f t="shared" si="1751"/>
        <v>0</v>
      </c>
      <c r="JB120" s="251"/>
      <c r="JC120" s="251"/>
      <c r="JD120" s="248"/>
      <c r="JE120" s="248"/>
      <c r="JF120" s="248"/>
      <c r="JG120" s="248"/>
      <c r="JH120" s="248"/>
      <c r="JI120" s="248"/>
      <c r="JJ120" s="248"/>
      <c r="JK120" s="248"/>
      <c r="JL120" s="248"/>
      <c r="JM120" s="248"/>
      <c r="JN120" s="248">
        <f t="shared" si="1778"/>
        <v>0</v>
      </c>
      <c r="JO120" s="248">
        <f t="shared" si="1779"/>
        <v>0</v>
      </c>
      <c r="JP120" s="248">
        <f t="shared" si="1779"/>
        <v>0</v>
      </c>
      <c r="JQ120" s="251">
        <f t="shared" si="1752"/>
        <v>0</v>
      </c>
      <c r="JR120" s="251">
        <f t="shared" si="1753"/>
        <v>0</v>
      </c>
      <c r="JS120" s="251"/>
      <c r="JT120" s="251"/>
      <c r="JU120" s="251"/>
      <c r="JV120" s="251"/>
      <c r="JW120" s="251"/>
      <c r="JX120" s="251"/>
      <c r="JY120" s="251"/>
      <c r="JZ120" s="251"/>
      <c r="KA120" s="251"/>
      <c r="KB120" s="251"/>
      <c r="KC120" s="251"/>
      <c r="KD120" s="251"/>
      <c r="KE120" s="251"/>
      <c r="KF120" s="251"/>
      <c r="KG120" s="251"/>
      <c r="KH120" s="251">
        <f t="shared" si="1754"/>
        <v>0</v>
      </c>
      <c r="KI120" s="251">
        <f t="shared" si="1755"/>
        <v>0</v>
      </c>
      <c r="KJ120" s="251"/>
      <c r="KK120" s="251"/>
      <c r="KL120" s="251"/>
      <c r="KM120" s="251"/>
      <c r="KN120" s="251"/>
      <c r="KO120" s="251"/>
      <c r="KP120" s="251"/>
      <c r="KQ120" s="251"/>
      <c r="KR120" s="251"/>
      <c r="KS120" s="251"/>
      <c r="KT120" s="251"/>
      <c r="KU120" s="251"/>
      <c r="KV120" s="251"/>
      <c r="KW120" s="251"/>
      <c r="KX120" s="251"/>
      <c r="KY120" s="251">
        <f t="shared" si="1652"/>
        <v>0</v>
      </c>
      <c r="KZ120" s="251">
        <f t="shared" si="1653"/>
        <v>0</v>
      </c>
      <c r="LA120" s="251"/>
      <c r="LB120" s="251"/>
      <c r="LC120" s="253"/>
      <c r="LD120" s="254"/>
      <c r="LE120" s="253"/>
      <c r="LF120" s="253"/>
      <c r="LG120" s="231">
        <f t="shared" si="2040"/>
        <v>0</v>
      </c>
      <c r="LH120" s="231">
        <f t="shared" si="2041"/>
        <v>0</v>
      </c>
      <c r="LI120" s="231">
        <f t="shared" si="2042"/>
        <v>0</v>
      </c>
      <c r="LJ120" s="231">
        <f t="shared" si="2043"/>
        <v>0</v>
      </c>
      <c r="LK120" s="231">
        <f t="shared" si="2044"/>
        <v>0</v>
      </c>
      <c r="LL120" s="231">
        <f t="shared" si="2045"/>
        <v>0</v>
      </c>
      <c r="LM120" s="231">
        <f t="shared" si="1833"/>
        <v>0</v>
      </c>
      <c r="LN120" s="231">
        <f t="shared" si="1834"/>
        <v>0</v>
      </c>
      <c r="LO120" s="231">
        <f t="shared" si="1834"/>
        <v>0</v>
      </c>
      <c r="LP120" s="231">
        <f t="shared" si="1520"/>
        <v>0</v>
      </c>
      <c r="LQ120" s="231">
        <f t="shared" si="1521"/>
        <v>0</v>
      </c>
      <c r="LR120" s="256"/>
      <c r="LS120" s="257"/>
      <c r="LT120" s="258">
        <f t="shared" si="1513"/>
        <v>0</v>
      </c>
      <c r="LU120" s="258"/>
      <c r="LV120" s="287"/>
    </row>
    <row r="121" spans="1:335" ht="13.5" hidden="1" x14ac:dyDescent="0.2">
      <c r="A121" s="215">
        <v>1</v>
      </c>
      <c r="B121" s="215"/>
      <c r="C121" s="101"/>
      <c r="D121" s="119"/>
      <c r="E121" s="122"/>
      <c r="F121" s="295"/>
      <c r="G121" s="122"/>
      <c r="H121" s="15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>
        <f t="shared" si="2046"/>
        <v>0</v>
      </c>
      <c r="T121" s="96">
        <f t="shared" si="2047"/>
        <v>0</v>
      </c>
      <c r="U121" s="96">
        <f t="shared" si="2048"/>
        <v>0</v>
      </c>
      <c r="V121" s="97">
        <f t="shared" si="1783"/>
        <v>0</v>
      </c>
      <c r="W121" s="97">
        <f t="shared" si="1784"/>
        <v>0</v>
      </c>
      <c r="X121" s="97"/>
      <c r="Y121" s="97"/>
      <c r="Z121" s="96"/>
      <c r="AA121" s="96"/>
      <c r="AB121" s="96"/>
      <c r="AC121" s="96"/>
      <c r="AD121" s="96"/>
      <c r="AE121" s="96"/>
      <c r="AF121" s="105"/>
      <c r="AG121" s="96"/>
      <c r="AH121" s="96"/>
      <c r="AI121" s="96"/>
      <c r="AJ121" s="96">
        <f t="shared" si="2049"/>
        <v>0</v>
      </c>
      <c r="AK121" s="96">
        <f t="shared" si="2050"/>
        <v>0</v>
      </c>
      <c r="AL121" s="172">
        <f t="shared" si="2051"/>
        <v>0</v>
      </c>
      <c r="AM121" s="97">
        <f t="shared" si="2052"/>
        <v>0</v>
      </c>
      <c r="AN121" s="97">
        <f t="shared" si="2053"/>
        <v>0</v>
      </c>
      <c r="AO121" s="97"/>
      <c r="AP121" s="97"/>
      <c r="AQ121" s="96"/>
      <c r="AR121" s="96"/>
      <c r="AS121" s="96"/>
      <c r="AT121" s="96"/>
      <c r="AU121" s="247"/>
      <c r="AV121" s="247"/>
      <c r="AW121" s="247"/>
      <c r="AX121" s="96"/>
      <c r="AY121" s="96"/>
      <c r="AZ121" s="96"/>
      <c r="BA121" s="96">
        <f t="shared" si="2054"/>
        <v>0</v>
      </c>
      <c r="BB121" s="96">
        <f t="shared" si="2054"/>
        <v>0</v>
      </c>
      <c r="BC121" s="96"/>
      <c r="BD121" s="97">
        <f t="shared" si="2055"/>
        <v>0</v>
      </c>
      <c r="BE121" s="97">
        <f t="shared" si="2056"/>
        <v>0</v>
      </c>
      <c r="BF121" s="97"/>
      <c r="BG121" s="97"/>
      <c r="BH121" s="96"/>
      <c r="BI121" s="96"/>
      <c r="BJ121" s="96"/>
      <c r="BK121" s="96"/>
      <c r="BL121" s="247"/>
      <c r="BM121" s="247"/>
      <c r="BN121" s="247"/>
      <c r="BO121" s="96"/>
      <c r="BP121" s="96"/>
      <c r="BQ121" s="96"/>
      <c r="BR121" s="96">
        <f t="shared" si="1758"/>
        <v>0</v>
      </c>
      <c r="BS121" s="96">
        <f t="shared" si="1759"/>
        <v>0</v>
      </c>
      <c r="BT121" s="96"/>
      <c r="BU121" s="97">
        <f t="shared" si="1517"/>
        <v>0</v>
      </c>
      <c r="BV121" s="97">
        <f t="shared" si="1518"/>
        <v>0</v>
      </c>
      <c r="BW121" s="97"/>
      <c r="BX121" s="97"/>
      <c r="BY121" s="96"/>
      <c r="BZ121" s="96"/>
      <c r="CA121" s="96"/>
      <c r="CB121" s="96"/>
      <c r="CC121" s="96"/>
      <c r="CD121" s="96"/>
      <c r="CE121" s="105"/>
      <c r="CF121" s="96"/>
      <c r="CG121" s="96"/>
      <c r="CH121" s="96"/>
      <c r="CI121" s="96"/>
      <c r="CJ121" s="96"/>
      <c r="CK121" s="172"/>
      <c r="CL121" s="97"/>
      <c r="CM121" s="97"/>
      <c r="CN121" s="235"/>
      <c r="CO121" s="97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>
        <f t="shared" si="1760"/>
        <v>0</v>
      </c>
      <c r="DA121" s="96">
        <f t="shared" si="1761"/>
        <v>0</v>
      </c>
      <c r="DB121" s="96"/>
      <c r="DC121" s="97">
        <f t="shared" si="1738"/>
        <v>0</v>
      </c>
      <c r="DD121" s="97">
        <f t="shared" si="1739"/>
        <v>0</v>
      </c>
      <c r="DE121" s="97"/>
      <c r="DF121" s="97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>
        <f t="shared" si="1762"/>
        <v>0</v>
      </c>
      <c r="DR121" s="96">
        <f t="shared" si="1763"/>
        <v>0</v>
      </c>
      <c r="DS121" s="96"/>
      <c r="DT121" s="97">
        <f t="shared" si="1740"/>
        <v>0</v>
      </c>
      <c r="DU121" s="97">
        <f t="shared" si="1741"/>
        <v>0</v>
      </c>
      <c r="DV121" s="97"/>
      <c r="DW121" s="97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>
        <f t="shared" si="1764"/>
        <v>0</v>
      </c>
      <c r="EI121" s="96">
        <f t="shared" si="1765"/>
        <v>0</v>
      </c>
      <c r="EJ121" s="96"/>
      <c r="EK121" s="97">
        <f t="shared" si="1742"/>
        <v>0</v>
      </c>
      <c r="EL121" s="97">
        <f t="shared" si="1743"/>
        <v>0</v>
      </c>
      <c r="EM121" s="97"/>
      <c r="EN121" s="97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>
        <f t="shared" si="1766"/>
        <v>0</v>
      </c>
      <c r="EZ121" s="96">
        <f t="shared" si="1767"/>
        <v>0</v>
      </c>
      <c r="FA121" s="96"/>
      <c r="FB121" s="97">
        <f t="shared" si="1744"/>
        <v>0</v>
      </c>
      <c r="FC121" s="97">
        <f t="shared" si="1745"/>
        <v>0</v>
      </c>
      <c r="FD121" s="97"/>
      <c r="FE121" s="97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>
        <f t="shared" si="1768"/>
        <v>0</v>
      </c>
      <c r="FQ121" s="96">
        <f t="shared" si="1769"/>
        <v>0</v>
      </c>
      <c r="FR121" s="96"/>
      <c r="FS121" s="97">
        <f t="shared" si="1746"/>
        <v>0</v>
      </c>
      <c r="FT121" s="97">
        <f t="shared" si="1747"/>
        <v>0</v>
      </c>
      <c r="FU121" s="97"/>
      <c r="FV121" s="97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>
        <f t="shared" si="1770"/>
        <v>0</v>
      </c>
      <c r="GH121" s="96">
        <f t="shared" si="1771"/>
        <v>0</v>
      </c>
      <c r="GI121" s="96">
        <f t="shared" si="1771"/>
        <v>0</v>
      </c>
      <c r="GJ121" s="97">
        <f t="shared" si="1815"/>
        <v>0</v>
      </c>
      <c r="GK121" s="97">
        <f t="shared" si="1816"/>
        <v>0</v>
      </c>
      <c r="GL121" s="97"/>
      <c r="GM121" s="97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7"/>
      <c r="HB121" s="97"/>
      <c r="HC121" s="235"/>
      <c r="HD121" s="236"/>
      <c r="HE121" s="96"/>
      <c r="HF121" s="96"/>
      <c r="HG121" s="96"/>
      <c r="HH121" s="96"/>
      <c r="HI121" s="247"/>
      <c r="HJ121" s="247"/>
      <c r="HK121" s="247"/>
      <c r="HL121" s="96"/>
      <c r="HM121" s="96"/>
      <c r="HN121" s="96"/>
      <c r="HO121" s="96">
        <f t="shared" si="1772"/>
        <v>0</v>
      </c>
      <c r="HP121" s="96">
        <f t="shared" si="1773"/>
        <v>0</v>
      </c>
      <c r="HQ121" s="96"/>
      <c r="HR121" s="97">
        <f t="shared" si="1748"/>
        <v>0</v>
      </c>
      <c r="HS121" s="97">
        <f t="shared" si="1749"/>
        <v>0</v>
      </c>
      <c r="HT121" s="97"/>
      <c r="HU121" s="97"/>
      <c r="HV121" s="96"/>
      <c r="HW121" s="96"/>
      <c r="HX121" s="96"/>
      <c r="HY121" s="96"/>
      <c r="HZ121" s="247"/>
      <c r="IA121" s="247"/>
      <c r="IB121" s="247"/>
      <c r="IC121" s="96"/>
      <c r="ID121" s="96"/>
      <c r="IE121" s="96"/>
      <c r="IF121" s="96">
        <f t="shared" si="1774"/>
        <v>0</v>
      </c>
      <c r="IG121" s="96">
        <f t="shared" si="1775"/>
        <v>0</v>
      </c>
      <c r="IH121" s="96"/>
      <c r="II121" s="97">
        <f t="shared" si="1826"/>
        <v>0</v>
      </c>
      <c r="IJ121" s="97">
        <f t="shared" si="1827"/>
        <v>0</v>
      </c>
      <c r="IK121" s="97"/>
      <c r="IL121" s="97"/>
      <c r="IM121" s="96"/>
      <c r="IN121" s="96"/>
      <c r="IO121" s="96"/>
      <c r="IP121" s="96"/>
      <c r="IQ121" s="247"/>
      <c r="IR121" s="247"/>
      <c r="IS121" s="247"/>
      <c r="IT121" s="96"/>
      <c r="IU121" s="96"/>
      <c r="IV121" s="96"/>
      <c r="IW121" s="96">
        <f t="shared" si="1776"/>
        <v>0</v>
      </c>
      <c r="IX121" s="96">
        <f t="shared" si="1777"/>
        <v>0</v>
      </c>
      <c r="IY121" s="96"/>
      <c r="IZ121" s="97">
        <f t="shared" si="1750"/>
        <v>0</v>
      </c>
      <c r="JA121" s="97">
        <f t="shared" si="1751"/>
        <v>0</v>
      </c>
      <c r="JB121" s="97"/>
      <c r="JC121" s="97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>
        <f t="shared" si="1778"/>
        <v>0</v>
      </c>
      <c r="JO121" s="96">
        <f t="shared" si="1779"/>
        <v>0</v>
      </c>
      <c r="JP121" s="96">
        <f t="shared" si="1779"/>
        <v>0</v>
      </c>
      <c r="JQ121" s="97">
        <f t="shared" si="1752"/>
        <v>0</v>
      </c>
      <c r="JR121" s="97">
        <f t="shared" si="1753"/>
        <v>0</v>
      </c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>
        <f t="shared" si="1754"/>
        <v>0</v>
      </c>
      <c r="KI121" s="97">
        <f t="shared" si="1755"/>
        <v>0</v>
      </c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>
        <f t="shared" si="1652"/>
        <v>0</v>
      </c>
      <c r="KZ121" s="97">
        <f t="shared" si="1653"/>
        <v>0</v>
      </c>
      <c r="LA121" s="97"/>
      <c r="LB121" s="97"/>
      <c r="LC121" s="98"/>
      <c r="LD121" s="99"/>
      <c r="LE121" s="98"/>
      <c r="LF121" s="98"/>
      <c r="LG121" s="231">
        <f t="shared" si="2040"/>
        <v>0</v>
      </c>
      <c r="LH121" s="231">
        <f t="shared" si="2041"/>
        <v>0</v>
      </c>
      <c r="LI121" s="231">
        <f t="shared" si="2042"/>
        <v>0</v>
      </c>
      <c r="LJ121" s="231">
        <f t="shared" si="2043"/>
        <v>0</v>
      </c>
      <c r="LK121" s="231">
        <f t="shared" si="2044"/>
        <v>0</v>
      </c>
      <c r="LL121" s="231">
        <f t="shared" si="2045"/>
        <v>0</v>
      </c>
      <c r="LM121" s="231">
        <f t="shared" si="1833"/>
        <v>0</v>
      </c>
      <c r="LN121" s="231">
        <f t="shared" si="1834"/>
        <v>0</v>
      </c>
      <c r="LO121" s="231">
        <f t="shared" si="1834"/>
        <v>0</v>
      </c>
      <c r="LP121" s="231">
        <f t="shared" si="1520"/>
        <v>0</v>
      </c>
      <c r="LQ121" s="231">
        <f t="shared" si="1521"/>
        <v>0</v>
      </c>
      <c r="LR121" s="100"/>
      <c r="LS121" s="101"/>
      <c r="LT121" s="102">
        <f t="shared" si="1513"/>
        <v>0</v>
      </c>
      <c r="LU121" s="102"/>
      <c r="LV121" s="245"/>
    </row>
    <row r="122" spans="1:335" ht="13.5" hidden="1" x14ac:dyDescent="0.2">
      <c r="A122" s="215">
        <v>1</v>
      </c>
      <c r="B122" s="215"/>
      <c r="C122" s="101"/>
      <c r="D122" s="119"/>
      <c r="E122" s="122"/>
      <c r="F122" s="295"/>
      <c r="G122" s="122"/>
      <c r="H122" s="15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>
        <f t="shared" si="2046"/>
        <v>0</v>
      </c>
      <c r="T122" s="96">
        <f t="shared" si="2047"/>
        <v>0</v>
      </c>
      <c r="U122" s="96">
        <f t="shared" si="2048"/>
        <v>0</v>
      </c>
      <c r="V122" s="97">
        <f t="shared" si="1783"/>
        <v>0</v>
      </c>
      <c r="W122" s="97">
        <f t="shared" si="1784"/>
        <v>0</v>
      </c>
      <c r="X122" s="97"/>
      <c r="Y122" s="97"/>
      <c r="Z122" s="96"/>
      <c r="AA122" s="96"/>
      <c r="AB122" s="96"/>
      <c r="AC122" s="96"/>
      <c r="AD122" s="96"/>
      <c r="AE122" s="96"/>
      <c r="AF122" s="105"/>
      <c r="AG122" s="96"/>
      <c r="AH122" s="96"/>
      <c r="AI122" s="96"/>
      <c r="AJ122" s="96">
        <f t="shared" si="2049"/>
        <v>0</v>
      </c>
      <c r="AK122" s="96">
        <f t="shared" si="2050"/>
        <v>0</v>
      </c>
      <c r="AL122" s="172">
        <f t="shared" si="2051"/>
        <v>0</v>
      </c>
      <c r="AM122" s="97">
        <f t="shared" si="2052"/>
        <v>0</v>
      </c>
      <c r="AN122" s="97">
        <f t="shared" si="2053"/>
        <v>0</v>
      </c>
      <c r="AO122" s="97"/>
      <c r="AP122" s="97"/>
      <c r="AQ122" s="96"/>
      <c r="AR122" s="96"/>
      <c r="AS122" s="96"/>
      <c r="AT122" s="96"/>
      <c r="AU122" s="247"/>
      <c r="AV122" s="247"/>
      <c r="AW122" s="247"/>
      <c r="AX122" s="96"/>
      <c r="AY122" s="96"/>
      <c r="AZ122" s="96"/>
      <c r="BA122" s="96">
        <f t="shared" si="2054"/>
        <v>0</v>
      </c>
      <c r="BB122" s="96">
        <f t="shared" si="2054"/>
        <v>0</v>
      </c>
      <c r="BC122" s="96"/>
      <c r="BD122" s="97">
        <f t="shared" si="2055"/>
        <v>0</v>
      </c>
      <c r="BE122" s="97">
        <f t="shared" si="2056"/>
        <v>0</v>
      </c>
      <c r="BF122" s="97"/>
      <c r="BG122" s="97"/>
      <c r="BH122" s="96"/>
      <c r="BI122" s="96"/>
      <c r="BJ122" s="96"/>
      <c r="BK122" s="96"/>
      <c r="BL122" s="247"/>
      <c r="BM122" s="247"/>
      <c r="BN122" s="247"/>
      <c r="BO122" s="96"/>
      <c r="BP122" s="96"/>
      <c r="BQ122" s="96"/>
      <c r="BR122" s="96">
        <f t="shared" si="1758"/>
        <v>0</v>
      </c>
      <c r="BS122" s="96">
        <f t="shared" si="1759"/>
        <v>0</v>
      </c>
      <c r="BT122" s="96"/>
      <c r="BU122" s="97">
        <f t="shared" si="1517"/>
        <v>0</v>
      </c>
      <c r="BV122" s="97">
        <f t="shared" si="1518"/>
        <v>0</v>
      </c>
      <c r="BW122" s="97"/>
      <c r="BX122" s="97"/>
      <c r="BY122" s="96"/>
      <c r="BZ122" s="96"/>
      <c r="CA122" s="96"/>
      <c r="CB122" s="96"/>
      <c r="CC122" s="96"/>
      <c r="CD122" s="96"/>
      <c r="CE122" s="105"/>
      <c r="CF122" s="96"/>
      <c r="CG122" s="96"/>
      <c r="CH122" s="96"/>
      <c r="CI122" s="96"/>
      <c r="CJ122" s="96"/>
      <c r="CK122" s="172"/>
      <c r="CL122" s="97"/>
      <c r="CM122" s="97"/>
      <c r="CN122" s="235"/>
      <c r="CO122" s="97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>
        <f t="shared" si="1760"/>
        <v>0</v>
      </c>
      <c r="DA122" s="96">
        <f t="shared" si="1761"/>
        <v>0</v>
      </c>
      <c r="DB122" s="96"/>
      <c r="DC122" s="97">
        <f t="shared" si="1738"/>
        <v>0</v>
      </c>
      <c r="DD122" s="97">
        <f t="shared" si="1739"/>
        <v>0</v>
      </c>
      <c r="DE122" s="97"/>
      <c r="DF122" s="97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>
        <f t="shared" si="1762"/>
        <v>0</v>
      </c>
      <c r="DR122" s="96">
        <f t="shared" si="1763"/>
        <v>0</v>
      </c>
      <c r="DS122" s="96"/>
      <c r="DT122" s="97">
        <f t="shared" si="1740"/>
        <v>0</v>
      </c>
      <c r="DU122" s="97">
        <f t="shared" si="1741"/>
        <v>0</v>
      </c>
      <c r="DV122" s="97"/>
      <c r="DW122" s="97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>
        <f t="shared" si="1764"/>
        <v>0</v>
      </c>
      <c r="EI122" s="96">
        <f t="shared" si="1765"/>
        <v>0</v>
      </c>
      <c r="EJ122" s="96"/>
      <c r="EK122" s="97">
        <f t="shared" si="1742"/>
        <v>0</v>
      </c>
      <c r="EL122" s="97">
        <f t="shared" si="1743"/>
        <v>0</v>
      </c>
      <c r="EM122" s="97"/>
      <c r="EN122" s="97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>
        <f t="shared" si="1766"/>
        <v>0</v>
      </c>
      <c r="EZ122" s="96">
        <f t="shared" si="1767"/>
        <v>0</v>
      </c>
      <c r="FA122" s="96"/>
      <c r="FB122" s="97">
        <f t="shared" si="1744"/>
        <v>0</v>
      </c>
      <c r="FC122" s="97">
        <f t="shared" si="1745"/>
        <v>0</v>
      </c>
      <c r="FD122" s="97"/>
      <c r="FE122" s="97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>
        <f t="shared" si="1768"/>
        <v>0</v>
      </c>
      <c r="FQ122" s="96">
        <f t="shared" si="1769"/>
        <v>0</v>
      </c>
      <c r="FR122" s="96"/>
      <c r="FS122" s="97">
        <f t="shared" si="1746"/>
        <v>0</v>
      </c>
      <c r="FT122" s="97">
        <f t="shared" si="1747"/>
        <v>0</v>
      </c>
      <c r="FU122" s="97"/>
      <c r="FV122" s="97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>
        <f t="shared" si="1770"/>
        <v>0</v>
      </c>
      <c r="GH122" s="96">
        <f t="shared" si="1771"/>
        <v>0</v>
      </c>
      <c r="GI122" s="96">
        <f t="shared" si="1771"/>
        <v>0</v>
      </c>
      <c r="GJ122" s="97">
        <f t="shared" si="1815"/>
        <v>0</v>
      </c>
      <c r="GK122" s="97">
        <f t="shared" si="1816"/>
        <v>0</v>
      </c>
      <c r="GL122" s="97"/>
      <c r="GM122" s="97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7"/>
      <c r="HB122" s="97"/>
      <c r="HC122" s="235"/>
      <c r="HD122" s="236"/>
      <c r="HE122" s="96"/>
      <c r="HF122" s="96"/>
      <c r="HG122" s="96"/>
      <c r="HH122" s="96"/>
      <c r="HI122" s="247"/>
      <c r="HJ122" s="247"/>
      <c r="HK122" s="247"/>
      <c r="HL122" s="96"/>
      <c r="HM122" s="96"/>
      <c r="HN122" s="96"/>
      <c r="HO122" s="96">
        <f t="shared" si="1772"/>
        <v>0</v>
      </c>
      <c r="HP122" s="96">
        <f t="shared" si="1773"/>
        <v>0</v>
      </c>
      <c r="HQ122" s="96"/>
      <c r="HR122" s="97">
        <f t="shared" si="1748"/>
        <v>0</v>
      </c>
      <c r="HS122" s="97">
        <f t="shared" si="1749"/>
        <v>0</v>
      </c>
      <c r="HT122" s="97"/>
      <c r="HU122" s="97"/>
      <c r="HV122" s="96"/>
      <c r="HW122" s="96"/>
      <c r="HX122" s="96"/>
      <c r="HY122" s="96"/>
      <c r="HZ122" s="247"/>
      <c r="IA122" s="247"/>
      <c r="IB122" s="247"/>
      <c r="IC122" s="96"/>
      <c r="ID122" s="96"/>
      <c r="IE122" s="96"/>
      <c r="IF122" s="96">
        <f t="shared" si="1774"/>
        <v>0</v>
      </c>
      <c r="IG122" s="96">
        <f t="shared" si="1775"/>
        <v>0</v>
      </c>
      <c r="IH122" s="96"/>
      <c r="II122" s="97">
        <f t="shared" si="1826"/>
        <v>0</v>
      </c>
      <c r="IJ122" s="97">
        <f t="shared" si="1827"/>
        <v>0</v>
      </c>
      <c r="IK122" s="97"/>
      <c r="IL122" s="97"/>
      <c r="IM122" s="96"/>
      <c r="IN122" s="96"/>
      <c r="IO122" s="96"/>
      <c r="IP122" s="96"/>
      <c r="IQ122" s="247"/>
      <c r="IR122" s="247"/>
      <c r="IS122" s="247"/>
      <c r="IT122" s="96"/>
      <c r="IU122" s="96"/>
      <c r="IV122" s="96"/>
      <c r="IW122" s="96">
        <f t="shared" si="1776"/>
        <v>0</v>
      </c>
      <c r="IX122" s="96">
        <f t="shared" si="1777"/>
        <v>0</v>
      </c>
      <c r="IY122" s="96"/>
      <c r="IZ122" s="97">
        <f t="shared" si="1750"/>
        <v>0</v>
      </c>
      <c r="JA122" s="97">
        <f t="shared" si="1751"/>
        <v>0</v>
      </c>
      <c r="JB122" s="97"/>
      <c r="JC122" s="97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>
        <f t="shared" si="1778"/>
        <v>0</v>
      </c>
      <c r="JO122" s="96">
        <f t="shared" si="1779"/>
        <v>0</v>
      </c>
      <c r="JP122" s="96">
        <f t="shared" si="1779"/>
        <v>0</v>
      </c>
      <c r="JQ122" s="97">
        <f t="shared" si="1752"/>
        <v>0</v>
      </c>
      <c r="JR122" s="97">
        <f t="shared" si="1753"/>
        <v>0</v>
      </c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>
        <f t="shared" si="1754"/>
        <v>0</v>
      </c>
      <c r="KI122" s="97">
        <f t="shared" si="1755"/>
        <v>0</v>
      </c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>
        <f t="shared" si="1652"/>
        <v>0</v>
      </c>
      <c r="KZ122" s="97">
        <f t="shared" si="1653"/>
        <v>0</v>
      </c>
      <c r="LA122" s="97"/>
      <c r="LB122" s="97"/>
      <c r="LC122" s="98"/>
      <c r="LD122" s="99"/>
      <c r="LE122" s="98"/>
      <c r="LF122" s="98"/>
      <c r="LG122" s="231">
        <f t="shared" si="2040"/>
        <v>0</v>
      </c>
      <c r="LH122" s="231">
        <f t="shared" si="2041"/>
        <v>0</v>
      </c>
      <c r="LI122" s="231">
        <f t="shared" si="2042"/>
        <v>0</v>
      </c>
      <c r="LJ122" s="231">
        <f t="shared" si="2043"/>
        <v>0</v>
      </c>
      <c r="LK122" s="231">
        <f t="shared" si="2044"/>
        <v>0</v>
      </c>
      <c r="LL122" s="231">
        <f t="shared" si="2045"/>
        <v>0</v>
      </c>
      <c r="LM122" s="231">
        <f t="shared" si="1833"/>
        <v>0</v>
      </c>
      <c r="LN122" s="231">
        <f t="shared" si="1834"/>
        <v>0</v>
      </c>
      <c r="LO122" s="231">
        <f t="shared" si="1834"/>
        <v>0</v>
      </c>
      <c r="LP122" s="231">
        <f t="shared" si="1520"/>
        <v>0</v>
      </c>
      <c r="LQ122" s="231">
        <f t="shared" si="1521"/>
        <v>0</v>
      </c>
      <c r="LR122" s="100"/>
      <c r="LS122" s="101"/>
      <c r="LT122" s="262">
        <f t="shared" si="1513"/>
        <v>0</v>
      </c>
      <c r="LU122" s="262"/>
      <c r="LV122" s="263"/>
    </row>
    <row r="123" spans="1:335" ht="13.5" x14ac:dyDescent="0.2">
      <c r="A123" s="215">
        <v>1</v>
      </c>
      <c r="B123" s="215">
        <v>1</v>
      </c>
      <c r="C123" s="123"/>
      <c r="D123" s="120"/>
      <c r="E123" s="120"/>
      <c r="F123" s="131" t="s">
        <v>109</v>
      </c>
      <c r="G123" s="213">
        <v>17</v>
      </c>
      <c r="H123" s="192">
        <v>478499.74131999997</v>
      </c>
      <c r="I123" s="110">
        <f>VLOOKUP($G123,'ВМП план'!$A$8:$AS$64,12,0)</f>
        <v>0</v>
      </c>
      <c r="J123" s="110">
        <f>VLOOKUP($G123,'ВМП план'!$A$8:$AS$64,13,0)</f>
        <v>0</v>
      </c>
      <c r="K123" s="110">
        <f>SUM(I123/12*$B$2)</f>
        <v>0</v>
      </c>
      <c r="L123" s="110">
        <f>SUM(J123/12*$B$2)</f>
        <v>0</v>
      </c>
      <c r="M123" s="112">
        <f>SUM(M124:M127)</f>
        <v>0</v>
      </c>
      <c r="N123" s="112">
        <f t="shared" ref="N123:R123" si="2057">SUM(N124:N127)</f>
        <v>0</v>
      </c>
      <c r="O123" s="112"/>
      <c r="P123" s="112">
        <f t="shared" si="2057"/>
        <v>0</v>
      </c>
      <c r="Q123" s="112">
        <f t="shared" si="2057"/>
        <v>0</v>
      </c>
      <c r="R123" s="112">
        <f t="shared" si="2057"/>
        <v>0</v>
      </c>
      <c r="S123" s="112">
        <f t="shared" si="1781"/>
        <v>0</v>
      </c>
      <c r="T123" s="112">
        <f t="shared" si="1782"/>
        <v>0</v>
      </c>
      <c r="U123" s="112">
        <f t="shared" si="1782"/>
        <v>0</v>
      </c>
      <c r="V123" s="111">
        <f t="shared" si="1783"/>
        <v>0</v>
      </c>
      <c r="W123" s="111">
        <f t="shared" si="1784"/>
        <v>0</v>
      </c>
      <c r="X123" s="420">
        <f>$H123</f>
        <v>478499.74131999997</v>
      </c>
      <c r="Y123" s="421"/>
      <c r="Z123" s="110">
        <f>VLOOKUP($G123,'ВМП план'!$A$8:$AS$64,10,0)</f>
        <v>8</v>
      </c>
      <c r="AA123" s="110">
        <f>VLOOKUP($G123,'ВМП план'!$A$8:$AS$64,11,0)</f>
        <v>3827997.9305599998</v>
      </c>
      <c r="AB123" s="109">
        <f>SUM(Z123/12*$B$2)</f>
        <v>6.6666666666666661</v>
      </c>
      <c r="AC123" s="109">
        <f>SUM(AA123/12*$B$2)</f>
        <v>3189998.2754666666</v>
      </c>
      <c r="AD123" s="109">
        <f>SUM(AD124:AD127)</f>
        <v>5</v>
      </c>
      <c r="AE123" s="109">
        <f t="shared" ref="AE123:AF123" si="2058">SUM(AE124:AE127)</f>
        <v>2392498.7000000002</v>
      </c>
      <c r="AF123" s="179">
        <f t="shared" si="2058"/>
        <v>115</v>
      </c>
      <c r="AG123" s="109">
        <f t="shared" ref="AG123:AH123" si="2059">SUM(AG124:AG127)</f>
        <v>0</v>
      </c>
      <c r="AH123" s="109">
        <f t="shared" si="2059"/>
        <v>0</v>
      </c>
      <c r="AI123" s="109"/>
      <c r="AJ123" s="109">
        <f>SUM(AD123+AG123)</f>
        <v>5</v>
      </c>
      <c r="AK123" s="109">
        <f>SUM(AE123+AH123)</f>
        <v>2392498.7000000002</v>
      </c>
      <c r="AL123" s="109">
        <f>SUM(AF123+AI123)</f>
        <v>115</v>
      </c>
      <c r="AM123" s="132">
        <f>AD123-AB123</f>
        <v>-1.6666666666666661</v>
      </c>
      <c r="AN123" s="132">
        <f>AE123-AC123</f>
        <v>-797499.57546666637</v>
      </c>
      <c r="AO123" s="420">
        <f>$H123</f>
        <v>478499.74131999997</v>
      </c>
      <c r="AP123" s="420">
        <f>AE123/AD123</f>
        <v>478499.74000000005</v>
      </c>
      <c r="AQ123" s="110">
        <f>VLOOKUP($G123,'ВМП план'!$A$8:$AS$64,14,0)</f>
        <v>0</v>
      </c>
      <c r="AR123" s="110">
        <f>VLOOKUP($G123,'ВМП план'!$A$8:$AS$64,15,0)</f>
        <v>0</v>
      </c>
      <c r="AS123" s="109">
        <f>SUM(AQ123/12*$B$2)</f>
        <v>0</v>
      </c>
      <c r="AT123" s="109">
        <f>SUM(AR123/12*$B$2)</f>
        <v>0</v>
      </c>
      <c r="AU123" s="112">
        <f>SUM(AU124:AU127)</f>
        <v>0</v>
      </c>
      <c r="AV123" s="112">
        <f t="shared" ref="AV123:AW123" si="2060">SUM(AV124:AV127)</f>
        <v>0</v>
      </c>
      <c r="AW123" s="112">
        <f t="shared" si="2060"/>
        <v>0</v>
      </c>
      <c r="AX123" s="112">
        <f t="shared" ref="AX123" si="2061">SUM(AX124:AX127)</f>
        <v>0</v>
      </c>
      <c r="AY123" s="112">
        <f t="shared" ref="AY123" si="2062">SUM(AY124:AY127)</f>
        <v>0</v>
      </c>
      <c r="AZ123" s="112"/>
      <c r="BA123" s="182">
        <f t="shared" si="2054"/>
        <v>0</v>
      </c>
      <c r="BB123" s="112">
        <f t="shared" si="2054"/>
        <v>0</v>
      </c>
      <c r="BC123" s="173">
        <f t="shared" si="2054"/>
        <v>0</v>
      </c>
      <c r="BD123" s="111">
        <f t="shared" si="2055"/>
        <v>0</v>
      </c>
      <c r="BE123" s="111">
        <f t="shared" si="2056"/>
        <v>0</v>
      </c>
      <c r="BF123" s="420">
        <f>$H123</f>
        <v>478499.74131999997</v>
      </c>
      <c r="BG123" s="421"/>
      <c r="BH123" s="110">
        <f>VLOOKUP($G123,'ВМП план'!$A$8:$AS$64,16,0)</f>
        <v>0</v>
      </c>
      <c r="BI123" s="110">
        <f>VLOOKUP($G123,'ВМП план'!$A$8:$AS$64,17,0)</f>
        <v>0</v>
      </c>
      <c r="BJ123" s="109">
        <f>SUM(BH123/12*$B$2)</f>
        <v>0</v>
      </c>
      <c r="BK123" s="109">
        <f>SUM(BI123/12*$B$2)</f>
        <v>0</v>
      </c>
      <c r="BL123" s="112">
        <f>SUM(BL124:BL127)</f>
        <v>0</v>
      </c>
      <c r="BM123" s="112">
        <f t="shared" ref="BM123" si="2063">SUM(BM124:BM127)</f>
        <v>0</v>
      </c>
      <c r="BN123" s="112"/>
      <c r="BO123" s="182">
        <f t="shared" ref="BO123" si="2064">SUM(BO124:BO127)</f>
        <v>0</v>
      </c>
      <c r="BP123" s="112">
        <f t="shared" ref="BP123:BQ123" si="2065">SUM(BP124:BP127)</f>
        <v>0</v>
      </c>
      <c r="BQ123" s="112">
        <f t="shared" si="2065"/>
        <v>0</v>
      </c>
      <c r="BR123" s="112">
        <f t="shared" si="1758"/>
        <v>0</v>
      </c>
      <c r="BS123" s="112">
        <f t="shared" si="1759"/>
        <v>0</v>
      </c>
      <c r="BT123" s="173">
        <f t="shared" si="1759"/>
        <v>0</v>
      </c>
      <c r="BU123" s="111">
        <f t="shared" si="1517"/>
        <v>0</v>
      </c>
      <c r="BV123" s="111">
        <f t="shared" si="1518"/>
        <v>0</v>
      </c>
      <c r="BW123" s="420">
        <f>$H123</f>
        <v>478499.74131999997</v>
      </c>
      <c r="BX123" s="421"/>
      <c r="BY123" s="110">
        <f>VLOOKUP($G123,'ВМП план'!$A$8:$AS$64,8,0)</f>
        <v>0</v>
      </c>
      <c r="BZ123" s="110">
        <f>VLOOKUP($G123,'ВМП план'!$A$8:$AS$64,9,0)</f>
        <v>0</v>
      </c>
      <c r="CA123" s="109">
        <f>SUM(BY123/12*$B$2)</f>
        <v>0</v>
      </c>
      <c r="CB123" s="109">
        <f>SUM(BZ123/12*$B$2)</f>
        <v>0</v>
      </c>
      <c r="CC123" s="112">
        <f>SUM(CC124:CC127)</f>
        <v>0</v>
      </c>
      <c r="CD123" s="112">
        <f t="shared" ref="CD123:CE123" si="2066">SUM(CD124:CD127)</f>
        <v>0</v>
      </c>
      <c r="CE123" s="182">
        <f t="shared" si="2066"/>
        <v>0</v>
      </c>
      <c r="CF123" s="112">
        <f t="shared" ref="CF123" si="2067">SUM(CF124:CF127)</f>
        <v>0</v>
      </c>
      <c r="CG123" s="112">
        <f t="shared" ref="CG123:CH123" si="2068">SUM(CG124:CG127)</f>
        <v>0</v>
      </c>
      <c r="CH123" s="112">
        <f t="shared" si="2068"/>
        <v>0</v>
      </c>
      <c r="CI123" s="112">
        <f t="shared" si="1795"/>
        <v>0</v>
      </c>
      <c r="CJ123" s="112">
        <f t="shared" si="1796"/>
        <v>0</v>
      </c>
      <c r="CK123" s="173">
        <f t="shared" si="1796"/>
        <v>0</v>
      </c>
      <c r="CL123" s="111">
        <f t="shared" si="1797"/>
        <v>0</v>
      </c>
      <c r="CM123" s="111">
        <f t="shared" si="1798"/>
        <v>0</v>
      </c>
      <c r="CN123" s="420">
        <f>$H123</f>
        <v>478499.74131999997</v>
      </c>
      <c r="CO123" s="421"/>
      <c r="CP123" s="110">
        <f>VLOOKUP($G123,'ВМП план'!$A$8:$AS$64,18,0)</f>
        <v>0</v>
      </c>
      <c r="CQ123" s="110">
        <f>VLOOKUP($G123,'ВМП план'!$A$8:$AS$64,19,0)</f>
        <v>0</v>
      </c>
      <c r="CR123" s="109">
        <f>SUM(CP123/12*$B$2)</f>
        <v>0</v>
      </c>
      <c r="CS123" s="109">
        <f>SUM(CQ123/12*$B$2)</f>
        <v>0</v>
      </c>
      <c r="CT123" s="112">
        <f>SUM(CT124:CT127)</f>
        <v>0</v>
      </c>
      <c r="CU123" s="112">
        <f t="shared" ref="CU123" si="2069">SUM(CU124:CU127)</f>
        <v>0</v>
      </c>
      <c r="CV123" s="181"/>
      <c r="CW123" s="112">
        <f t="shared" ref="CW123" si="2070">SUM(CW124:CW127)</f>
        <v>0</v>
      </c>
      <c r="CX123" s="112">
        <f t="shared" ref="CX123:CY123" si="2071">SUM(CX124:CX127)</f>
        <v>0</v>
      </c>
      <c r="CY123" s="182">
        <f t="shared" si="2071"/>
        <v>0</v>
      </c>
      <c r="CZ123" s="112">
        <f t="shared" si="1760"/>
        <v>0</v>
      </c>
      <c r="DA123" s="112">
        <f t="shared" si="1761"/>
        <v>0</v>
      </c>
      <c r="DB123" s="173">
        <f t="shared" si="1761"/>
        <v>0</v>
      </c>
      <c r="DC123" s="111">
        <f t="shared" si="1738"/>
        <v>0</v>
      </c>
      <c r="DD123" s="111">
        <f t="shared" si="1739"/>
        <v>0</v>
      </c>
      <c r="DE123" s="420">
        <f>$H123</f>
        <v>478499.74131999997</v>
      </c>
      <c r="DF123" s="421"/>
      <c r="DG123" s="110">
        <f>VLOOKUP($G123,'ВМП план'!$A$8:$AS$64,20,0)</f>
        <v>0</v>
      </c>
      <c r="DH123" s="110">
        <f>VLOOKUP($G123,'ВМП план'!$A$8:$AS$64,21,0)</f>
        <v>0</v>
      </c>
      <c r="DI123" s="109">
        <f>SUM(DG123/12*$B$2)</f>
        <v>0</v>
      </c>
      <c r="DJ123" s="109">
        <f>SUM(DH123/12*$B$2)</f>
        <v>0</v>
      </c>
      <c r="DK123" s="112">
        <f>SUM(DK124:DK127)</f>
        <v>0</v>
      </c>
      <c r="DL123" s="112">
        <f t="shared" ref="DL123:DM123" si="2072">SUM(DL124:DL127)</f>
        <v>0</v>
      </c>
      <c r="DM123" s="112">
        <f t="shared" si="2072"/>
        <v>0</v>
      </c>
      <c r="DN123" s="112">
        <f t="shared" ref="DN123" si="2073">SUM(DN124:DN127)</f>
        <v>0</v>
      </c>
      <c r="DO123" s="112">
        <f t="shared" ref="DO123:DP123" si="2074">SUM(DO124:DO127)</f>
        <v>0</v>
      </c>
      <c r="DP123" s="112">
        <f t="shared" si="2074"/>
        <v>0</v>
      </c>
      <c r="DQ123" s="182">
        <f t="shared" si="1762"/>
        <v>0</v>
      </c>
      <c r="DR123" s="112">
        <f t="shared" si="1763"/>
        <v>0</v>
      </c>
      <c r="DS123" s="173">
        <f t="shared" si="1763"/>
        <v>0</v>
      </c>
      <c r="DT123" s="111">
        <f t="shared" si="1740"/>
        <v>0</v>
      </c>
      <c r="DU123" s="111">
        <f t="shared" si="1741"/>
        <v>0</v>
      </c>
      <c r="DV123" s="420">
        <f>$H123</f>
        <v>478499.74131999997</v>
      </c>
      <c r="DW123" s="421"/>
      <c r="DX123" s="110">
        <f>VLOOKUP($G123,'ВМП план'!$A$8:$AS$64,22,0)</f>
        <v>0</v>
      </c>
      <c r="DY123" s="110">
        <f>VLOOKUP($G123,'ВМП план'!$A$8:$AS$64,23,0)</f>
        <v>0</v>
      </c>
      <c r="DZ123" s="109">
        <f>SUM(DX123/12*$B$2)</f>
        <v>0</v>
      </c>
      <c r="EA123" s="109">
        <f>SUM(DY123/12*$B$2)</f>
        <v>0</v>
      </c>
      <c r="EB123" s="112">
        <f>SUM(EB124:EB127)</f>
        <v>0</v>
      </c>
      <c r="EC123" s="112">
        <f t="shared" ref="EC123:ED123" si="2075">SUM(EC124:EC127)</f>
        <v>0</v>
      </c>
      <c r="ED123" s="112">
        <f t="shared" si="2075"/>
        <v>0</v>
      </c>
      <c r="EE123" s="112">
        <f t="shared" ref="EE123" si="2076">SUM(EE124:EE127)</f>
        <v>0</v>
      </c>
      <c r="EF123" s="112">
        <f t="shared" ref="EF123:EG123" si="2077">SUM(EF124:EF127)</f>
        <v>0</v>
      </c>
      <c r="EG123" s="112">
        <f t="shared" si="2077"/>
        <v>0</v>
      </c>
      <c r="EH123" s="182">
        <f t="shared" si="1764"/>
        <v>0</v>
      </c>
      <c r="EI123" s="112">
        <f t="shared" si="1765"/>
        <v>0</v>
      </c>
      <c r="EJ123" s="173">
        <f t="shared" si="1765"/>
        <v>0</v>
      </c>
      <c r="EK123" s="111">
        <f t="shared" si="1742"/>
        <v>0</v>
      </c>
      <c r="EL123" s="111">
        <f t="shared" si="1743"/>
        <v>0</v>
      </c>
      <c r="EM123" s="420">
        <f>$H123</f>
        <v>478499.74131999997</v>
      </c>
      <c r="EN123" s="421"/>
      <c r="EO123" s="110">
        <f>VLOOKUP($G123,'ВМП план'!$A$8:$AS$64,24,0)</f>
        <v>0</v>
      </c>
      <c r="EP123" s="110">
        <f>VLOOKUP($G123,'ВМП план'!$A$8:$AS$64,25,0)</f>
        <v>0</v>
      </c>
      <c r="EQ123" s="109">
        <f>SUM(EO123/12*$B$2)</f>
        <v>0</v>
      </c>
      <c r="ER123" s="109">
        <f>SUM(EP123/12*$B$2)</f>
        <v>0</v>
      </c>
      <c r="ES123" s="112">
        <f>SUM(ES124:ES127)</f>
        <v>0</v>
      </c>
      <c r="ET123" s="112">
        <f t="shared" ref="ET123:EU123" si="2078">SUM(ET124:ET127)</f>
        <v>0</v>
      </c>
      <c r="EU123" s="112">
        <f t="shared" si="2078"/>
        <v>0</v>
      </c>
      <c r="EV123" s="112">
        <f t="shared" ref="EV123" si="2079">SUM(EV124:EV127)</f>
        <v>0</v>
      </c>
      <c r="EW123" s="112">
        <f t="shared" ref="EW123:EX123" si="2080">SUM(EW124:EW127)</f>
        <v>0</v>
      </c>
      <c r="EX123" s="112">
        <f t="shared" si="2080"/>
        <v>0</v>
      </c>
      <c r="EY123" s="182">
        <f t="shared" si="1766"/>
        <v>0</v>
      </c>
      <c r="EZ123" s="112">
        <f t="shared" si="1767"/>
        <v>0</v>
      </c>
      <c r="FA123" s="173">
        <f t="shared" si="1767"/>
        <v>0</v>
      </c>
      <c r="FB123" s="111">
        <f t="shared" si="1744"/>
        <v>0</v>
      </c>
      <c r="FC123" s="111">
        <f t="shared" si="1745"/>
        <v>0</v>
      </c>
      <c r="FD123" s="420">
        <f>$H123</f>
        <v>478499.74131999997</v>
      </c>
      <c r="FE123" s="421"/>
      <c r="FF123" s="110">
        <f>VLOOKUP($G123,'ВМП план'!$A$8:$AS$64,26,0)</f>
        <v>0</v>
      </c>
      <c r="FG123" s="110">
        <f>VLOOKUP($G123,'ВМП план'!$A$8:$AS$64,27,0)</f>
        <v>0</v>
      </c>
      <c r="FH123" s="109">
        <f>SUM(FF123/12*$B$2)</f>
        <v>0</v>
      </c>
      <c r="FI123" s="109">
        <f>SUM(FG123/12*$B$2)</f>
        <v>0</v>
      </c>
      <c r="FJ123" s="112">
        <f>SUM(FJ124:FJ127)</f>
        <v>0</v>
      </c>
      <c r="FK123" s="112">
        <f t="shared" ref="FK123:FL123" si="2081">SUM(FK124:FK127)</f>
        <v>0</v>
      </c>
      <c r="FL123" s="112">
        <f t="shared" si="2081"/>
        <v>0</v>
      </c>
      <c r="FM123" s="112">
        <f t="shared" ref="FM123" si="2082">SUM(FM124:FM127)</f>
        <v>0</v>
      </c>
      <c r="FN123" s="112">
        <f t="shared" ref="FN123:FR123" si="2083">SUM(FN124:FN127)</f>
        <v>0</v>
      </c>
      <c r="FO123" s="112">
        <f t="shared" si="2083"/>
        <v>0</v>
      </c>
      <c r="FP123" s="182">
        <f t="shared" si="2083"/>
        <v>0</v>
      </c>
      <c r="FQ123" s="112">
        <f t="shared" si="2083"/>
        <v>0</v>
      </c>
      <c r="FR123" s="173">
        <f t="shared" si="2083"/>
        <v>0</v>
      </c>
      <c r="FS123" s="111">
        <f t="shared" si="1746"/>
        <v>0</v>
      </c>
      <c r="FT123" s="111">
        <f t="shared" si="1747"/>
        <v>0</v>
      </c>
      <c r="FU123" s="420">
        <f>$H123</f>
        <v>478499.74131999997</v>
      </c>
      <c r="FV123" s="421"/>
      <c r="FW123" s="110">
        <f>VLOOKUP($G123,'ВМП план'!$A$8:$AS$64,28,0)</f>
        <v>0</v>
      </c>
      <c r="FX123" s="110">
        <f>VLOOKUP($G123,'ВМП план'!$A$8:$AS$64,29,0)</f>
        <v>0</v>
      </c>
      <c r="FY123" s="109">
        <f>SUM(FW123/12*$B$2)</f>
        <v>0</v>
      </c>
      <c r="FZ123" s="109">
        <f>SUM(FX123/12*$B$2)</f>
        <v>0</v>
      </c>
      <c r="GA123" s="112">
        <f>SUM(GA124:GA127)</f>
        <v>0</v>
      </c>
      <c r="GB123" s="112">
        <f t="shared" ref="GB123:GI123" si="2084">SUM(GB124:GB127)</f>
        <v>0</v>
      </c>
      <c r="GC123" s="112">
        <f t="shared" si="2084"/>
        <v>0</v>
      </c>
      <c r="GD123" s="112">
        <f t="shared" si="2084"/>
        <v>0</v>
      </c>
      <c r="GE123" s="112">
        <f t="shared" si="2084"/>
        <v>0</v>
      </c>
      <c r="GF123" s="112">
        <f t="shared" si="2084"/>
        <v>0</v>
      </c>
      <c r="GG123" s="182">
        <f t="shared" si="2084"/>
        <v>0</v>
      </c>
      <c r="GH123" s="112">
        <f t="shared" si="2084"/>
        <v>0</v>
      </c>
      <c r="GI123" s="173">
        <f t="shared" si="2084"/>
        <v>0</v>
      </c>
      <c r="GJ123" s="111">
        <f t="shared" si="1815"/>
        <v>0</v>
      </c>
      <c r="GK123" s="111">
        <f t="shared" si="1816"/>
        <v>0</v>
      </c>
      <c r="GL123" s="420">
        <f>$H123</f>
        <v>478499.74131999997</v>
      </c>
      <c r="GM123" s="421"/>
      <c r="GN123" s="110">
        <f>VLOOKUP($G123,'ВМП план'!$A$8:$AS$64,30,0)</f>
        <v>0</v>
      </c>
      <c r="GO123" s="110">
        <f>VLOOKUP($G123,'ВМП план'!$A$8:$AS$64,31,0)</f>
        <v>0</v>
      </c>
      <c r="GP123" s="109">
        <f>SUM(GN123/12*$B$2)</f>
        <v>0</v>
      </c>
      <c r="GQ123" s="109">
        <f>SUM(GO123/12*$B$2)</f>
        <v>0</v>
      </c>
      <c r="GR123" s="112">
        <f>SUM(GR124:GR127)</f>
        <v>0</v>
      </c>
      <c r="GS123" s="112">
        <f t="shared" ref="GS123:GZ123" si="2085">SUM(GS124:GS127)</f>
        <v>0</v>
      </c>
      <c r="GT123" s="112">
        <f t="shared" si="2085"/>
        <v>0</v>
      </c>
      <c r="GU123" s="112">
        <f t="shared" si="2085"/>
        <v>0</v>
      </c>
      <c r="GV123" s="112">
        <f t="shared" si="2085"/>
        <v>0</v>
      </c>
      <c r="GW123" s="112">
        <f t="shared" si="2085"/>
        <v>0</v>
      </c>
      <c r="GX123" s="112">
        <f t="shared" si="2085"/>
        <v>0</v>
      </c>
      <c r="GY123" s="112">
        <f t="shared" si="2085"/>
        <v>0</v>
      </c>
      <c r="GZ123" s="112">
        <f t="shared" si="2085"/>
        <v>0</v>
      </c>
      <c r="HA123" s="111">
        <f t="shared" si="1818"/>
        <v>0</v>
      </c>
      <c r="HB123" s="111">
        <f t="shared" si="1819"/>
        <v>0</v>
      </c>
      <c r="HC123" s="420">
        <f>$H123</f>
        <v>478499.74131999997</v>
      </c>
      <c r="HD123" s="421"/>
      <c r="HE123" s="110">
        <f>VLOOKUP($G123,'ВМП план'!$A$8:$AS$64,42,0)</f>
        <v>0</v>
      </c>
      <c r="HF123" s="110">
        <f>VLOOKUP($G123,'ВМП план'!$A$8:$AS$64,43,0)</f>
        <v>0</v>
      </c>
      <c r="HG123" s="109">
        <f>SUM(HE123/12*$B$2)</f>
        <v>0</v>
      </c>
      <c r="HH123" s="109">
        <f>SUM(HF123/12*$B$2)</f>
        <v>0</v>
      </c>
      <c r="HI123" s="112">
        <f>SUM(HI124:HI127)</f>
        <v>0</v>
      </c>
      <c r="HJ123" s="112">
        <f t="shared" ref="HJ123" si="2086">SUM(HJ124:HJ127)</f>
        <v>0</v>
      </c>
      <c r="HK123" s="112"/>
      <c r="HL123" s="112">
        <f t="shared" ref="HL123" si="2087">SUM(HL124:HL127)</f>
        <v>0</v>
      </c>
      <c r="HM123" s="112">
        <f t="shared" ref="HM123" si="2088">SUM(HM124:HM127)</f>
        <v>0</v>
      </c>
      <c r="HN123" s="112"/>
      <c r="HO123" s="182">
        <f t="shared" si="1772"/>
        <v>0</v>
      </c>
      <c r="HP123" s="112">
        <f t="shared" si="1773"/>
        <v>0</v>
      </c>
      <c r="HQ123" s="173"/>
      <c r="HR123" s="111">
        <f t="shared" si="1748"/>
        <v>0</v>
      </c>
      <c r="HS123" s="111">
        <f t="shared" si="1749"/>
        <v>0</v>
      </c>
      <c r="HT123" s="420">
        <f>$H123</f>
        <v>478499.74131999997</v>
      </c>
      <c r="HU123" s="421" t="e">
        <f>HJ123/HI123</f>
        <v>#DIV/0!</v>
      </c>
      <c r="HV123" s="110">
        <f>VLOOKUP($G123,'ВМП план'!$A$8:$AS$64,34,0)</f>
        <v>0</v>
      </c>
      <c r="HW123" s="110">
        <f>VLOOKUP($G123,'ВМП план'!$A$8:$AS$64,35,0)</f>
        <v>0</v>
      </c>
      <c r="HX123" s="109">
        <f>SUM(HV123/12*$B$2)</f>
        <v>0</v>
      </c>
      <c r="HY123" s="109">
        <f>SUM(HW123/12*$B$2)</f>
        <v>0</v>
      </c>
      <c r="HZ123" s="112">
        <f>SUM(HZ124:HZ127)</f>
        <v>0</v>
      </c>
      <c r="IA123" s="112">
        <f t="shared" ref="IA123" si="2089">SUM(IA124:IA127)</f>
        <v>0</v>
      </c>
      <c r="IB123" s="112"/>
      <c r="IC123" s="112">
        <f t="shared" ref="IC123" si="2090">SUM(IC124:IC127)</f>
        <v>0</v>
      </c>
      <c r="ID123" s="112">
        <f t="shared" ref="ID123" si="2091">SUM(ID124:ID127)</f>
        <v>0</v>
      </c>
      <c r="IE123" s="112"/>
      <c r="IF123" s="182">
        <f t="shared" si="1774"/>
        <v>0</v>
      </c>
      <c r="IG123" s="112">
        <f t="shared" si="1775"/>
        <v>0</v>
      </c>
      <c r="IH123" s="173"/>
      <c r="II123" s="111">
        <f t="shared" si="1826"/>
        <v>0</v>
      </c>
      <c r="IJ123" s="111">
        <f t="shared" si="1827"/>
        <v>0</v>
      </c>
      <c r="IK123" s="420">
        <f>$H123</f>
        <v>478499.74131999997</v>
      </c>
      <c r="IL123" s="421"/>
      <c r="IM123" s="110">
        <f>VLOOKUP($G123,'ВМП план'!$A$8:$AS$64,36,0)</f>
        <v>0</v>
      </c>
      <c r="IN123" s="110">
        <f>VLOOKUP($G123,'ВМП план'!$A$8:$AS$64,37,0)</f>
        <v>0</v>
      </c>
      <c r="IO123" s="109">
        <f>SUM(IM123/12*$B$2)</f>
        <v>0</v>
      </c>
      <c r="IP123" s="109">
        <f>SUM(IN123/12*$B$2)</f>
        <v>0</v>
      </c>
      <c r="IQ123" s="112">
        <f>SUM(IQ124:IQ127)</f>
        <v>0</v>
      </c>
      <c r="IR123" s="112">
        <f t="shared" ref="IR123" si="2092">SUM(IR124:IR127)</f>
        <v>0</v>
      </c>
      <c r="IS123" s="112"/>
      <c r="IT123" s="112">
        <f t="shared" ref="IT123" si="2093">SUM(IT124:IT127)</f>
        <v>0</v>
      </c>
      <c r="IU123" s="112">
        <f t="shared" ref="IU123" si="2094">SUM(IU124:IU127)</f>
        <v>0</v>
      </c>
      <c r="IV123" s="112"/>
      <c r="IW123" s="182">
        <f t="shared" si="1776"/>
        <v>0</v>
      </c>
      <c r="IX123" s="112">
        <f t="shared" si="1777"/>
        <v>0</v>
      </c>
      <c r="IY123" s="173">
        <f t="shared" si="1777"/>
        <v>0</v>
      </c>
      <c r="IZ123" s="111">
        <f t="shared" si="1750"/>
        <v>0</v>
      </c>
      <c r="JA123" s="111">
        <f t="shared" si="1751"/>
        <v>0</v>
      </c>
      <c r="JB123" s="420">
        <f>$H123</f>
        <v>478499.74131999997</v>
      </c>
      <c r="JC123" s="421" t="e">
        <f>IR123/IQ123</f>
        <v>#DIV/0!</v>
      </c>
      <c r="JD123" s="110">
        <f>VLOOKUP($G123,'ВМП план'!$A$8:$AS$64,38,0)</f>
        <v>0</v>
      </c>
      <c r="JE123" s="110">
        <f>VLOOKUP($G123,'ВМП план'!$A$8:$AS$64,39,0)</f>
        <v>0</v>
      </c>
      <c r="JF123" s="109">
        <f>SUM(JD123/12*$B$2)</f>
        <v>0</v>
      </c>
      <c r="JG123" s="109">
        <f>SUM(JE123/12*$B$2)</f>
        <v>0</v>
      </c>
      <c r="JH123" s="112">
        <f>SUM(JH124:JH127)</f>
        <v>0</v>
      </c>
      <c r="JI123" s="112">
        <f t="shared" ref="JI123:JP123" si="2095">SUM(JI124:JI127)</f>
        <v>0</v>
      </c>
      <c r="JJ123" s="112">
        <f t="shared" si="2095"/>
        <v>0</v>
      </c>
      <c r="JK123" s="112">
        <f t="shared" si="2095"/>
        <v>0</v>
      </c>
      <c r="JL123" s="112">
        <f t="shared" si="2095"/>
        <v>0</v>
      </c>
      <c r="JM123" s="112">
        <f t="shared" si="2095"/>
        <v>0</v>
      </c>
      <c r="JN123" s="112">
        <f t="shared" si="2095"/>
        <v>0</v>
      </c>
      <c r="JO123" s="112">
        <f t="shared" si="2095"/>
        <v>0</v>
      </c>
      <c r="JP123" s="112">
        <f t="shared" si="2095"/>
        <v>0</v>
      </c>
      <c r="JQ123" s="111">
        <f t="shared" si="1752"/>
        <v>0</v>
      </c>
      <c r="JR123" s="111">
        <f t="shared" si="1753"/>
        <v>0</v>
      </c>
      <c r="JS123" s="420">
        <f>$H123</f>
        <v>478499.74131999997</v>
      </c>
      <c r="JT123" s="421" t="e">
        <f>JI123/JH123</f>
        <v>#DIV/0!</v>
      </c>
      <c r="JU123" s="238">
        <f>VLOOKUP($G123,'ВМП план'!$A$8:$AS$64,32,0)</f>
        <v>0</v>
      </c>
      <c r="JV123" s="238">
        <f>VLOOKUP($G123,'ВМП план'!$A$8:$AS$64,33,0)</f>
        <v>0</v>
      </c>
      <c r="JW123" s="238">
        <f>SUM(JU123/12*$B$2)</f>
        <v>0</v>
      </c>
      <c r="JX123" s="238">
        <f>SUM(JV123/12*$B$2)</f>
        <v>0</v>
      </c>
      <c r="JY123" s="228"/>
      <c r="JZ123" s="228"/>
      <c r="KA123" s="228"/>
      <c r="KB123" s="111"/>
      <c r="KC123" s="111"/>
      <c r="KD123" s="111"/>
      <c r="KE123" s="111"/>
      <c r="KF123" s="111"/>
      <c r="KG123" s="111"/>
      <c r="KH123" s="228">
        <f t="shared" si="1754"/>
        <v>0</v>
      </c>
      <c r="KI123" s="228">
        <f t="shared" si="1755"/>
        <v>0</v>
      </c>
      <c r="KJ123" s="420">
        <f>$H123</f>
        <v>478499.74131999997</v>
      </c>
      <c r="KK123" s="421" t="e">
        <f>JZ123/JY123</f>
        <v>#DIV/0!</v>
      </c>
      <c r="KL123" s="238">
        <f>VLOOKUP($G123,'ВМП план'!$A$8:$AS$64,40,0)</f>
        <v>0</v>
      </c>
      <c r="KM123" s="238">
        <f>VLOOKUP($G123,'ВМП план'!$A$8:$AS$64,41,0)</f>
        <v>0</v>
      </c>
      <c r="KN123" s="238">
        <f>SUM(KL123/12*$B$2)</f>
        <v>0</v>
      </c>
      <c r="KO123" s="238">
        <f>SUM(KM123/12*$B$2)</f>
        <v>0</v>
      </c>
      <c r="KP123" s="228"/>
      <c r="KQ123" s="228"/>
      <c r="KR123" s="228"/>
      <c r="KS123" s="228"/>
      <c r="KT123" s="228"/>
      <c r="KU123" s="228"/>
      <c r="KV123" s="228"/>
      <c r="KW123" s="228"/>
      <c r="KX123" s="228"/>
      <c r="KY123" s="228">
        <f t="shared" si="1652"/>
        <v>0</v>
      </c>
      <c r="KZ123" s="228">
        <f t="shared" si="1653"/>
        <v>0</v>
      </c>
      <c r="LA123" s="420">
        <f>$H123</f>
        <v>478499.74131999997</v>
      </c>
      <c r="LB123" s="421" t="e">
        <f>KQ123/KP123</f>
        <v>#DIV/0!</v>
      </c>
      <c r="LC123" s="228">
        <f>I123+Z123+AQ123+BH123+BY123+CP123+DG123+DX123+EO123+FF123+FW123+GN123+HE123+HV123+IM123+JD123+JU123+KL123</f>
        <v>8</v>
      </c>
      <c r="LD123" s="229">
        <f>J123+AA123+AR123+BI123+BZ123+CQ123+DH123+DY123+EP123+FG123+FX123+GO123+HF123+HW123+IN123+JE123+JV123+KM123</f>
        <v>3827997.9305599998</v>
      </c>
      <c r="LE123" s="230">
        <f>K123+AB123+AS123+BJ123+CA123+CR123+DI123+DZ123+EQ123+FH123+FY123+GP123+HG123+HX123+IO123+JF123+JW123+KN123</f>
        <v>6.6666666666666661</v>
      </c>
      <c r="LF123" s="229">
        <f>L123+AC123+AT123+BK123+CB123+CS123+DJ123+EA123+ER123+FI123+FZ123+GQ123+HH123+HY123+IP123+JG123+JX123+KO123</f>
        <v>3189998.2754666666</v>
      </c>
      <c r="LG123" s="228">
        <f t="shared" ref="LG123:LL123" si="2096">M123+AD123+AU123+BL123+CC123+CT123+DK123+EB123+ES123+FJ123+GA123+GR123+HI123+HZ123+IQ123+JH123+JY123</f>
        <v>5</v>
      </c>
      <c r="LH123" s="228">
        <f t="shared" si="2096"/>
        <v>2392498.7000000002</v>
      </c>
      <c r="LI123" s="228">
        <f t="shared" si="2096"/>
        <v>115</v>
      </c>
      <c r="LJ123" s="241">
        <f t="shared" si="2096"/>
        <v>0</v>
      </c>
      <c r="LK123" s="241">
        <f t="shared" si="2096"/>
        <v>0</v>
      </c>
      <c r="LL123" s="241">
        <f t="shared" si="2096"/>
        <v>0</v>
      </c>
      <c r="LM123" s="241">
        <f t="shared" si="1833"/>
        <v>5</v>
      </c>
      <c r="LN123" s="241">
        <f t="shared" si="1834"/>
        <v>2392498.7000000002</v>
      </c>
      <c r="LO123" s="241">
        <f t="shared" si="1834"/>
        <v>115</v>
      </c>
      <c r="LP123" s="241">
        <f t="shared" si="1520"/>
        <v>-1.6666666666666661</v>
      </c>
      <c r="LQ123" s="241">
        <f t="shared" si="1521"/>
        <v>-797499.57546666637</v>
      </c>
      <c r="LR123" s="317">
        <f>LG123/LE123</f>
        <v>0.75000000000000011</v>
      </c>
      <c r="LS123" s="317">
        <f>LH123/LF123</f>
        <v>0.74999999793103345</v>
      </c>
      <c r="LT123" s="233">
        <f t="shared" si="1513"/>
        <v>478499.74131999997</v>
      </c>
      <c r="LU123" s="233">
        <f>LH123/LG123</f>
        <v>478499.74000000005</v>
      </c>
      <c r="LV123" s="242">
        <f t="shared" ref="LV123:LV124" si="2097">LT123-LU123</f>
        <v>1.3199999229982495E-3</v>
      </c>
      <c r="LW123" s="243"/>
    </row>
    <row r="124" spans="1:335" ht="132" x14ac:dyDescent="0.2">
      <c r="A124" s="215">
        <v>1</v>
      </c>
      <c r="B124" s="215">
        <v>1</v>
      </c>
      <c r="C124" s="432">
        <v>29</v>
      </c>
      <c r="D124" s="433" t="s">
        <v>301</v>
      </c>
      <c r="E124" s="434" t="s">
        <v>369</v>
      </c>
      <c r="F124" s="435" t="s">
        <v>302</v>
      </c>
      <c r="G124" s="265">
        <v>17</v>
      </c>
      <c r="H124" s="266">
        <v>478499.74131999997</v>
      </c>
      <c r="I124" s="96"/>
      <c r="J124" s="96"/>
      <c r="K124" s="96"/>
      <c r="L124" s="96"/>
      <c r="M124" s="96">
        <f>VLOOKUP($E124,'факт '!$E$7:$DM$254,3,0)</f>
        <v>0</v>
      </c>
      <c r="N124" s="96">
        <f>VLOOKUP($E124,'факт '!$E$7:$DM$254,4,0)</f>
        <v>0</v>
      </c>
      <c r="O124" s="96">
        <f>VLOOKUP($E124,'факт '!$E$7:$DM$254,5,0)</f>
        <v>0</v>
      </c>
      <c r="P124" s="96">
        <f>VLOOKUP($E124,'факт '!$E$7:$DM$254,6,0)</f>
        <v>0</v>
      </c>
      <c r="Q124" s="96">
        <f>VLOOKUP($E124,'факт '!$E$7:$DM$254,7,0)</f>
        <v>0</v>
      </c>
      <c r="R124" s="96">
        <f>VLOOKUP($E124,'факт '!$E$7:$DM$254,8,0)</f>
        <v>0</v>
      </c>
      <c r="S124" s="96">
        <f>M124+P124</f>
        <v>0</v>
      </c>
      <c r="T124" s="96">
        <f>N124+Q124</f>
        <v>0</v>
      </c>
      <c r="U124" s="96">
        <f>O124+R124</f>
        <v>0</v>
      </c>
      <c r="V124" s="97">
        <f>M124-K124</f>
        <v>0</v>
      </c>
      <c r="W124" s="97">
        <f>N124-L124</f>
        <v>0</v>
      </c>
      <c r="X124" s="235">
        <f t="shared" ref="X124" si="2098">$H124</f>
        <v>478499.74131999997</v>
      </c>
      <c r="Y124" s="97"/>
      <c r="Z124" s="96"/>
      <c r="AA124" s="96"/>
      <c r="AB124" s="96"/>
      <c r="AC124" s="96"/>
      <c r="AD124" s="96">
        <f>VLOOKUP($E124,'факт '!$E$7:$DM$254,15,0)</f>
        <v>5</v>
      </c>
      <c r="AE124" s="96">
        <f>VLOOKUP($E124,'факт '!$E$7:$DM$254,16,0)</f>
        <v>2392498.7000000002</v>
      </c>
      <c r="AF124" s="105">
        <f>VLOOKUP($E124,'факт '!$E$7:$DM$254,17,0)</f>
        <v>115</v>
      </c>
      <c r="AG124" s="96">
        <f>VLOOKUP($E124,'факт '!$E$7:$DM$254,18,0)</f>
        <v>0</v>
      </c>
      <c r="AH124" s="96">
        <f>VLOOKUP($E124,'факт '!$E$7:$DM$254,19,0)</f>
        <v>0</v>
      </c>
      <c r="AI124" s="96">
        <f>VLOOKUP($E124,'факт '!$E$7:$DM$254,20,0)</f>
        <v>0</v>
      </c>
      <c r="AJ124" s="96">
        <f t="shared" ref="AJ124" si="2099">AD124+AG124</f>
        <v>5</v>
      </c>
      <c r="AK124" s="96">
        <f t="shared" ref="AK124" si="2100">AE124+AH124</f>
        <v>2392498.7000000002</v>
      </c>
      <c r="AL124" s="172">
        <f t="shared" ref="AL124" si="2101">AF124+AI124</f>
        <v>115</v>
      </c>
      <c r="AM124" s="97">
        <f t="shared" ref="AM124" si="2102">AD124-AB124</f>
        <v>5</v>
      </c>
      <c r="AN124" s="97">
        <f t="shared" ref="AN124" si="2103">AE124-AC124</f>
        <v>2392498.7000000002</v>
      </c>
      <c r="AO124" s="236">
        <f>H124</f>
        <v>478499.74131999997</v>
      </c>
      <c r="AP124" s="236">
        <f>AE124/AD124</f>
        <v>478499.74000000005</v>
      </c>
      <c r="AQ124" s="96"/>
      <c r="AR124" s="96"/>
      <c r="AS124" s="96"/>
      <c r="AT124" s="96"/>
      <c r="AU124" s="96">
        <f>VLOOKUP($E124,'факт '!$E$7:$DM$254,9,0)</f>
        <v>0</v>
      </c>
      <c r="AV124" s="96">
        <f>VLOOKUP($E124,'факт '!$E$7:$DM$254,10,0)</f>
        <v>0</v>
      </c>
      <c r="AW124" s="96">
        <f>VLOOKUP($E124,'факт '!$E$7:$DM$254,11,0)</f>
        <v>0</v>
      </c>
      <c r="AX124" s="96">
        <f>VLOOKUP($E124,'факт '!$E$7:$DM$254,12,0)</f>
        <v>0</v>
      </c>
      <c r="AY124" s="96">
        <f>VLOOKUP($E124,'факт '!$E$7:$DM$254,13,0)</f>
        <v>0</v>
      </c>
      <c r="AZ124" s="96">
        <f>VLOOKUP($E124,'факт '!$E$7:$DM$254,14,0)</f>
        <v>0</v>
      </c>
      <c r="BA124" s="105">
        <f>AU124+AX124</f>
        <v>0</v>
      </c>
      <c r="BB124" s="96">
        <f>AV124+AY124</f>
        <v>0</v>
      </c>
      <c r="BC124" s="172">
        <f>AW124+AZ124</f>
        <v>0</v>
      </c>
      <c r="BD124" s="97">
        <f t="shared" si="2055"/>
        <v>0</v>
      </c>
      <c r="BE124" s="97">
        <f t="shared" si="2056"/>
        <v>0</v>
      </c>
      <c r="BF124" s="97"/>
      <c r="BG124" s="97"/>
      <c r="BH124" s="96"/>
      <c r="BI124" s="96"/>
      <c r="BJ124" s="96"/>
      <c r="BK124" s="96"/>
      <c r="BL124" s="96">
        <f>VLOOKUP($E124,'факт '!$E$7:$DM$254,21,0)</f>
        <v>0</v>
      </c>
      <c r="BM124" s="96">
        <f>VLOOKUP($E124,'факт '!$E$7:$DM$254,22,0)</f>
        <v>0</v>
      </c>
      <c r="BN124" s="96">
        <f>VLOOKUP($E124,'факт '!$E$7:$DM$254,23,0)</f>
        <v>0</v>
      </c>
      <c r="BO124" s="105">
        <f>VLOOKUP($E124,'факт '!$E$7:$DM$254,24,0)</f>
        <v>0</v>
      </c>
      <c r="BP124" s="96">
        <f>VLOOKUP($E124,'факт '!$E$7:$DM$254,25,0)</f>
        <v>0</v>
      </c>
      <c r="BQ124" s="96">
        <f>VLOOKUP($E124,'факт '!$E$7:$DM$254,26,0)</f>
        <v>0</v>
      </c>
      <c r="BR124" s="96">
        <f>BL124+BO124</f>
        <v>0</v>
      </c>
      <c r="BS124" s="96">
        <f>BM124+BP124</f>
        <v>0</v>
      </c>
      <c r="BT124" s="172">
        <f>BN124+BQ124</f>
        <v>0</v>
      </c>
      <c r="BU124" s="97">
        <f>BL124-BJ124</f>
        <v>0</v>
      </c>
      <c r="BV124" s="97">
        <f>BM124-BK124</f>
        <v>0</v>
      </c>
      <c r="BW124" s="97"/>
      <c r="BX124" s="97"/>
      <c r="BY124" s="96"/>
      <c r="BZ124" s="96"/>
      <c r="CA124" s="96"/>
      <c r="CB124" s="96"/>
      <c r="CC124" s="96">
        <f>VLOOKUP($E124,'факт '!$E$7:$DM$254,33,0)</f>
        <v>0</v>
      </c>
      <c r="CD124" s="96">
        <f>VLOOKUP($E124,'факт '!$E$7:$DM$254,34,0)</f>
        <v>0</v>
      </c>
      <c r="CE124" s="105">
        <f>VLOOKUP($E124,'факт '!$E$7:$DM$254,35,0)</f>
        <v>0</v>
      </c>
      <c r="CF124" s="96">
        <f>VLOOKUP($E124,'факт '!$E$7:$DM$254,36,0)</f>
        <v>0</v>
      </c>
      <c r="CG124" s="96">
        <f>VLOOKUP($E124,'факт '!$E$7:$DM$254,37,0)</f>
        <v>0</v>
      </c>
      <c r="CH124" s="96">
        <f>VLOOKUP($E124,'факт '!$E$7:$DM$254,38,0)</f>
        <v>0</v>
      </c>
      <c r="CI124" s="96">
        <f t="shared" ref="CI124" si="2104">CC124+CF124</f>
        <v>0</v>
      </c>
      <c r="CJ124" s="96">
        <f t="shared" ref="CJ124" si="2105">CD124+CG124</f>
        <v>0</v>
      </c>
      <c r="CK124" s="172">
        <f t="shared" ref="CK124" si="2106">CE124+CH124</f>
        <v>0</v>
      </c>
      <c r="CL124" s="97">
        <f>CC124-CA124</f>
        <v>0</v>
      </c>
      <c r="CM124" s="97">
        <f>CD124-CB124</f>
        <v>0</v>
      </c>
      <c r="CN124" s="235">
        <f t="shared" ref="CN124" si="2107">$H124</f>
        <v>478499.74131999997</v>
      </c>
      <c r="CO124" s="97" t="e">
        <f t="shared" ref="CO124" si="2108">CD124/CC124</f>
        <v>#DIV/0!</v>
      </c>
      <c r="CP124" s="96"/>
      <c r="CQ124" s="96"/>
      <c r="CR124" s="96"/>
      <c r="CS124" s="96"/>
      <c r="CT124" s="96">
        <f>VLOOKUP($E124,'факт '!$E$7:$DM$254,39,0)</f>
        <v>0</v>
      </c>
      <c r="CU124" s="96">
        <f>VLOOKUP($E124,'факт '!$E$7:$DM$254,40,0)</f>
        <v>0</v>
      </c>
      <c r="CV124" s="244">
        <f>VLOOKUP($E124,'факт '!$E$7:$DM$254,41,0)</f>
        <v>0</v>
      </c>
      <c r="CW124" s="96">
        <f>VLOOKUP($E124,'факт '!$E$7:$DM$254,42,0)</f>
        <v>0</v>
      </c>
      <c r="CX124" s="96">
        <f>VLOOKUP($E124,'факт '!$E$7:$DM$254,43,0)</f>
        <v>0</v>
      </c>
      <c r="CY124" s="105">
        <f>VLOOKUP($E124,'факт '!$E$7:$DM$254,44,0)</f>
        <v>0</v>
      </c>
      <c r="CZ124" s="96">
        <f>CT124+CW124</f>
        <v>0</v>
      </c>
      <c r="DA124" s="96">
        <f>CU124+CX124</f>
        <v>0</v>
      </c>
      <c r="DB124" s="172"/>
      <c r="DC124" s="97">
        <f>CT124-CR124</f>
        <v>0</v>
      </c>
      <c r="DD124" s="97">
        <f>CU124-CS124</f>
        <v>0</v>
      </c>
      <c r="DE124" s="97"/>
      <c r="DF124" s="97"/>
      <c r="DG124" s="96"/>
      <c r="DH124" s="96"/>
      <c r="DI124" s="96"/>
      <c r="DJ124" s="96"/>
      <c r="DK124" s="96">
        <f>VLOOKUP($E124,'факт '!$E$7:$DM$254,45,0)</f>
        <v>0</v>
      </c>
      <c r="DL124" s="96">
        <f>VLOOKUP($E124,'факт '!$E$7:$DM$254,46,0)</f>
        <v>0</v>
      </c>
      <c r="DM124" s="96">
        <f>VLOOKUP($E124,'факт '!$E$7:$DM$254,47,0)</f>
        <v>0</v>
      </c>
      <c r="DN124" s="96">
        <f>VLOOKUP($E124,'факт '!$E$7:$DM$254,48,0)</f>
        <v>0</v>
      </c>
      <c r="DO124" s="96">
        <f>VLOOKUP($E124,'факт '!$E$7:$DM$254,49,0)</f>
        <v>0</v>
      </c>
      <c r="DP124" s="96">
        <f>VLOOKUP($E124,'факт '!$E$7:$DM$254,50,0)</f>
        <v>0</v>
      </c>
      <c r="DQ124" s="105">
        <f>DK124+DN124</f>
        <v>0</v>
      </c>
      <c r="DR124" s="96">
        <f>DL124+DO124</f>
        <v>0</v>
      </c>
      <c r="DS124" s="172">
        <f>DM124+DP124</f>
        <v>0</v>
      </c>
      <c r="DT124" s="97">
        <f t="shared" si="1740"/>
        <v>0</v>
      </c>
      <c r="DU124" s="97">
        <f t="shared" si="1741"/>
        <v>0</v>
      </c>
      <c r="DV124" s="97"/>
      <c r="DW124" s="97"/>
      <c r="DX124" s="96"/>
      <c r="DY124" s="96"/>
      <c r="DZ124" s="96"/>
      <c r="EA124" s="96"/>
      <c r="EB124" s="96">
        <f>VLOOKUP($E124,'факт '!$E$7:$DM$254,51,0)</f>
        <v>0</v>
      </c>
      <c r="EC124" s="96">
        <f>VLOOKUP($E124,'факт '!$E$7:$DM$254,52,0)</f>
        <v>0</v>
      </c>
      <c r="ED124" s="96">
        <f>VLOOKUP($E124,'факт '!$E$7:$DM$254,53,0)</f>
        <v>0</v>
      </c>
      <c r="EE124" s="96">
        <f>VLOOKUP($E124,'факт '!$E$7:$DM$254,54,0)</f>
        <v>0</v>
      </c>
      <c r="EF124" s="96">
        <f>VLOOKUP($E124,'факт '!$E$7:$DM$254,55,0)</f>
        <v>0</v>
      </c>
      <c r="EG124" s="96">
        <f>VLOOKUP($E124,'факт '!$E$7:$DM$254,56,0)</f>
        <v>0</v>
      </c>
      <c r="EH124" s="105">
        <f>EB124+EE124</f>
        <v>0</v>
      </c>
      <c r="EI124" s="96">
        <f>EC124+EF124</f>
        <v>0</v>
      </c>
      <c r="EJ124" s="172">
        <f>ED124+EG124</f>
        <v>0</v>
      </c>
      <c r="EK124" s="97">
        <f>EB124-DZ124</f>
        <v>0</v>
      </c>
      <c r="EL124" s="97">
        <f>EC124-EA124</f>
        <v>0</v>
      </c>
      <c r="EM124" s="97"/>
      <c r="EN124" s="97"/>
      <c r="EO124" s="96"/>
      <c r="EP124" s="96"/>
      <c r="EQ124" s="96"/>
      <c r="ER124" s="96"/>
      <c r="ES124" s="96">
        <f>VLOOKUP($E124,'факт '!$E$7:$DM$254,57,0)</f>
        <v>0</v>
      </c>
      <c r="ET124" s="96">
        <f>VLOOKUP($E124,'факт '!$E$7:$DM$254,58,0)</f>
        <v>0</v>
      </c>
      <c r="EU124" s="96">
        <f>VLOOKUP($E124,'факт '!$E$7:$DM$254,59,0)</f>
        <v>0</v>
      </c>
      <c r="EV124" s="96">
        <f>VLOOKUP($E124,'факт '!$E$7:$DM$254,60,0)</f>
        <v>0</v>
      </c>
      <c r="EW124" s="96">
        <f>VLOOKUP($E124,'факт '!$E$7:$DM$254,61,0)</f>
        <v>0</v>
      </c>
      <c r="EX124" s="96">
        <f>VLOOKUP($E124,'факт '!$E$7:$DM$254,62,0)</f>
        <v>0</v>
      </c>
      <c r="EY124" s="105">
        <f>ES124+EV124</f>
        <v>0</v>
      </c>
      <c r="EZ124" s="96">
        <f>ET124+EW124</f>
        <v>0</v>
      </c>
      <c r="FA124" s="172">
        <f>EU124+EX124</f>
        <v>0</v>
      </c>
      <c r="FB124" s="97">
        <f>ES124-EQ124</f>
        <v>0</v>
      </c>
      <c r="FC124" s="97">
        <f>ET124-ER124</f>
        <v>0</v>
      </c>
      <c r="FD124" s="97"/>
      <c r="FE124" s="97"/>
      <c r="FF124" s="96"/>
      <c r="FG124" s="96"/>
      <c r="FH124" s="96"/>
      <c r="FI124" s="96"/>
      <c r="FJ124" s="96">
        <f>VLOOKUP($E124,'факт '!$E$7:$DM$254,27,0)</f>
        <v>0</v>
      </c>
      <c r="FK124" s="96">
        <f>VLOOKUP($E124,'факт '!$E$7:$DM$254,28,0)</f>
        <v>0</v>
      </c>
      <c r="FL124" s="96">
        <f>VLOOKUP($E124,'факт '!$E$7:$DM$254,29,0)</f>
        <v>0</v>
      </c>
      <c r="FM124" s="96">
        <f>VLOOKUP($E124,'факт '!$E$7:$DM$254,30,0)</f>
        <v>0</v>
      </c>
      <c r="FN124" s="96">
        <f>VLOOKUP($E124,'факт '!$E$7:$DM$254,31,0)</f>
        <v>0</v>
      </c>
      <c r="FO124" s="96">
        <f>VLOOKUP($E124,'факт '!$E$7:$DM$254,32,0)</f>
        <v>0</v>
      </c>
      <c r="FP124" s="105">
        <f>FJ124+FM124</f>
        <v>0</v>
      </c>
      <c r="FQ124" s="96">
        <f>FK124+FN124</f>
        <v>0</v>
      </c>
      <c r="FR124" s="172">
        <f>FL124+FO124</f>
        <v>0</v>
      </c>
      <c r="FS124" s="97">
        <f t="shared" si="1746"/>
        <v>0</v>
      </c>
      <c r="FT124" s="97">
        <f t="shared" si="1747"/>
        <v>0</v>
      </c>
      <c r="FU124" s="97"/>
      <c r="FV124" s="97"/>
      <c r="FW124" s="96"/>
      <c r="FX124" s="96"/>
      <c r="FY124" s="96"/>
      <c r="FZ124" s="96"/>
      <c r="GA124" s="96">
        <f>VLOOKUP($E124,'факт '!$E$7:$DM$254,63,0)</f>
        <v>0</v>
      </c>
      <c r="GB124" s="96">
        <f>VLOOKUP($E124,'факт '!$E$7:$DM$254,64,0)</f>
        <v>0</v>
      </c>
      <c r="GC124" s="96">
        <f>VLOOKUP($E124,'факт '!$E$7:$DM$254,65,0)</f>
        <v>0</v>
      </c>
      <c r="GD124" s="96">
        <f>VLOOKUP($E124,'факт '!$E$7:$DM$254,66,0)</f>
        <v>0</v>
      </c>
      <c r="GE124" s="96">
        <f>VLOOKUP($E124,'факт '!$E$7:$DM$254,67,0)</f>
        <v>0</v>
      </c>
      <c r="GF124" s="96">
        <f>VLOOKUP($E124,'факт '!$E$7:$DM$254,68,0)</f>
        <v>0</v>
      </c>
      <c r="GG124" s="105">
        <f>GA124+GD124</f>
        <v>0</v>
      </c>
      <c r="GH124" s="96">
        <f>GB124+GE124</f>
        <v>0</v>
      </c>
      <c r="GI124" s="172">
        <f>GC124+GF124</f>
        <v>0</v>
      </c>
      <c r="GJ124" s="97">
        <f t="shared" si="1815"/>
        <v>0</v>
      </c>
      <c r="GK124" s="97">
        <f t="shared" si="1816"/>
        <v>0</v>
      </c>
      <c r="GL124" s="97"/>
      <c r="GM124" s="97"/>
      <c r="GN124" s="96"/>
      <c r="GO124" s="96"/>
      <c r="GP124" s="96"/>
      <c r="GQ124" s="96"/>
      <c r="GR124" s="96">
        <f>VLOOKUP($E124,'факт '!$E$7:$DM$254,93,0)</f>
        <v>0</v>
      </c>
      <c r="GS124" s="96">
        <f>VLOOKUP($E124,'факт '!$E$7:$DM$254,94,0)</f>
        <v>0</v>
      </c>
      <c r="GT124" s="96">
        <f>VLOOKUP($E124,'факт '!$E$7:$DM$254,95,0)</f>
        <v>0</v>
      </c>
      <c r="GU124" s="96">
        <f>VLOOKUP($E124,'факт '!$E$7:$DM$254,96,0)</f>
        <v>0</v>
      </c>
      <c r="GV124" s="96">
        <f>VLOOKUP($E124,'факт '!$E$7:$DM$254,97,0)</f>
        <v>0</v>
      </c>
      <c r="GW124" s="96">
        <f>VLOOKUP($E124,'факт '!$E$7:$DM$254,98,0)</f>
        <v>0</v>
      </c>
      <c r="GX124" s="96">
        <f t="shared" ref="GX124" si="2109">GR124+GU124</f>
        <v>0</v>
      </c>
      <c r="GY124" s="96">
        <f t="shared" ref="GY124" si="2110">GS124+GV124</f>
        <v>0</v>
      </c>
      <c r="GZ124" s="96">
        <f t="shared" ref="GZ124" si="2111">GT124+GW124</f>
        <v>0</v>
      </c>
      <c r="HA124" s="97">
        <f t="shared" si="1818"/>
        <v>0</v>
      </c>
      <c r="HB124" s="97">
        <f t="shared" si="1819"/>
        <v>0</v>
      </c>
      <c r="HC124" s="235">
        <f t="shared" ref="HC124" si="2112">$H124</f>
        <v>478499.74131999997</v>
      </c>
      <c r="HD124" s="236" t="e">
        <f t="shared" ref="HD124" si="2113">GS124/GR124</f>
        <v>#DIV/0!</v>
      </c>
      <c r="HE124" s="96"/>
      <c r="HF124" s="96"/>
      <c r="HG124" s="96"/>
      <c r="HH124" s="96"/>
      <c r="HI124" s="96"/>
      <c r="HJ124" s="96"/>
      <c r="HK124" s="96"/>
      <c r="HL124" s="96"/>
      <c r="HM124" s="96"/>
      <c r="HN124" s="96"/>
      <c r="HO124" s="105"/>
      <c r="HP124" s="96"/>
      <c r="HQ124" s="172"/>
      <c r="HR124" s="97"/>
      <c r="HS124" s="97"/>
      <c r="HT124" s="97"/>
      <c r="HU124" s="97"/>
      <c r="HV124" s="96"/>
      <c r="HW124" s="96"/>
      <c r="HX124" s="96"/>
      <c r="HY124" s="96"/>
      <c r="HZ124" s="96">
        <f>VLOOKUP($E124,'факт '!$E$7:$DM$254,87,0)</f>
        <v>0</v>
      </c>
      <c r="IA124" s="96">
        <f>VLOOKUP($E124,'факт '!$E$7:$DM$254,88,0)</f>
        <v>0</v>
      </c>
      <c r="IB124" s="96">
        <f>VLOOKUP($E124,'факт '!$E$7:$DM$254,89,0)</f>
        <v>0</v>
      </c>
      <c r="IC124" s="96">
        <f>VLOOKUP($E124,'факт '!$E$7:$DM$254,90,0)</f>
        <v>0</v>
      </c>
      <c r="ID124" s="96">
        <f>VLOOKUP($E124,'факт '!$E$7:$DM$254,91,0)</f>
        <v>0</v>
      </c>
      <c r="IE124" s="96">
        <f>VLOOKUP($E124,'факт '!$E$7:$DM$254,92,0)</f>
        <v>0</v>
      </c>
      <c r="IF124" s="105">
        <f>HZ124+IC124</f>
        <v>0</v>
      </c>
      <c r="IG124" s="96">
        <f>IA124+ID124</f>
        <v>0</v>
      </c>
      <c r="IH124" s="172"/>
      <c r="II124" s="97">
        <f>HZ124-HX124</f>
        <v>0</v>
      </c>
      <c r="IJ124" s="97">
        <f>IA124-HY124</f>
        <v>0</v>
      </c>
      <c r="IK124" s="97"/>
      <c r="IL124" s="97"/>
      <c r="IM124" s="96"/>
      <c r="IN124" s="96"/>
      <c r="IO124" s="96"/>
      <c r="IP124" s="96"/>
      <c r="IQ124" s="96">
        <f>VLOOKUP($E124,'факт '!$E$7:$DM$254,99,0)</f>
        <v>0</v>
      </c>
      <c r="IR124" s="96">
        <f>VLOOKUP($E124,'факт '!$E$7:$DM$254,100,0)</f>
        <v>0</v>
      </c>
      <c r="IS124" s="96">
        <f>VLOOKUP($E124,'факт '!$E$7:$DM$254,101,0)</f>
        <v>0</v>
      </c>
      <c r="IT124" s="96">
        <f>VLOOKUP($E124,'факт '!$E$7:$DM$254,102,0)</f>
        <v>0</v>
      </c>
      <c r="IU124" s="96">
        <f>VLOOKUP($E124,'факт '!$E$7:$DM$254,103,0)</f>
        <v>0</v>
      </c>
      <c r="IV124" s="96">
        <f>VLOOKUP($E124,'факт '!$E$7:$DM$254,104,0)</f>
        <v>0</v>
      </c>
      <c r="IW124" s="105">
        <f>IQ124+IT124</f>
        <v>0</v>
      </c>
      <c r="IX124" s="96">
        <f>IR124+IU124</f>
        <v>0</v>
      </c>
      <c r="IY124" s="172">
        <f>IS124+IV124</f>
        <v>0</v>
      </c>
      <c r="IZ124" s="97">
        <f t="shared" si="1750"/>
        <v>0</v>
      </c>
      <c r="JA124" s="97">
        <f t="shared" si="1751"/>
        <v>0</v>
      </c>
      <c r="JB124" s="97"/>
      <c r="JC124" s="97"/>
      <c r="JD124" s="96"/>
      <c r="JE124" s="96"/>
      <c r="JF124" s="96"/>
      <c r="JG124" s="96"/>
      <c r="JH124" s="96">
        <f>VLOOKUP($E124,'факт '!$E$7:$DM$254,81,0)</f>
        <v>0</v>
      </c>
      <c r="JI124" s="96">
        <f>VLOOKUP($E124,'факт '!$E$7:$DM$254,82,0)</f>
        <v>0</v>
      </c>
      <c r="JJ124" s="96">
        <f>VLOOKUP($E124,'факт '!$E$7:$DM$254,83,0)</f>
        <v>0</v>
      </c>
      <c r="JK124" s="96">
        <f>VLOOKUP($E124,'факт '!$E$7:$DM$254,84,0)</f>
        <v>0</v>
      </c>
      <c r="JL124" s="96">
        <f>VLOOKUP($E124,'факт '!$E$7:$DM$254,85,0)</f>
        <v>0</v>
      </c>
      <c r="JM124" s="96">
        <f>VLOOKUP($E124,'факт '!$E$7:$DM$254,86,0)</f>
        <v>0</v>
      </c>
      <c r="JN124" s="96">
        <f>JH124+JK124</f>
        <v>0</v>
      </c>
      <c r="JO124" s="96">
        <f>JI124+JL124</f>
        <v>0</v>
      </c>
      <c r="JP124" s="96">
        <f>JJ124+JM124</f>
        <v>0</v>
      </c>
      <c r="JQ124" s="97">
        <f t="shared" si="1752"/>
        <v>0</v>
      </c>
      <c r="JR124" s="97">
        <f t="shared" si="1753"/>
        <v>0</v>
      </c>
      <c r="JS124" s="97"/>
      <c r="JT124" s="97"/>
      <c r="JU124" s="97"/>
      <c r="JV124" s="97"/>
      <c r="JW124" s="97"/>
      <c r="JX124" s="97"/>
      <c r="JY124" s="96">
        <f>VLOOKUP($E124,'факт '!$E$7:$DM$254,69,0)</f>
        <v>0</v>
      </c>
      <c r="JZ124" s="96">
        <f>VLOOKUP($E124,'факт '!$E$7:$DM$254,70,0)</f>
        <v>0</v>
      </c>
      <c r="KA124" s="96">
        <f>VLOOKUP($E124,'факт '!$E$7:$DM$254,71,0)</f>
        <v>0</v>
      </c>
      <c r="KB124" s="96">
        <f>VLOOKUP($E124,'факт '!$E$7:$DM$254,72,0)</f>
        <v>0</v>
      </c>
      <c r="KC124" s="96">
        <f>VLOOKUP($E124,'факт '!$E$7:$DM$254,73,0)</f>
        <v>0</v>
      </c>
      <c r="KD124" s="96">
        <f>VLOOKUP($E124,'факт '!$E$7:$DM$254,74,0)</f>
        <v>0</v>
      </c>
      <c r="KE124" s="97">
        <f>JY124+KB124</f>
        <v>0</v>
      </c>
      <c r="KF124" s="97">
        <f>JZ124+KC124</f>
        <v>0</v>
      </c>
      <c r="KG124" s="97">
        <f>KA124+KD124</f>
        <v>0</v>
      </c>
      <c r="KH124" s="97">
        <f t="shared" si="1754"/>
        <v>0</v>
      </c>
      <c r="KI124" s="97">
        <f t="shared" si="1755"/>
        <v>0</v>
      </c>
      <c r="KJ124" s="97"/>
      <c r="KK124" s="97"/>
      <c r="KL124" s="97"/>
      <c r="KM124" s="97"/>
      <c r="KN124" s="97"/>
      <c r="KO124" s="97"/>
      <c r="KP124" s="96">
        <f>VLOOKUP($E124,'факт '!$E$7:$DM$254,75,0)</f>
        <v>0</v>
      </c>
      <c r="KQ124" s="96">
        <f>VLOOKUP($E124,'факт '!$E$7:$DM$254,76,0)</f>
        <v>0</v>
      </c>
      <c r="KR124" s="96">
        <f>VLOOKUP($E124,'факт '!$E$7:$DM$254,77,0)</f>
        <v>0</v>
      </c>
      <c r="KS124" s="96">
        <f>VLOOKUP($E124,'факт '!$E$7:$DM$254,78,0)</f>
        <v>0</v>
      </c>
      <c r="KT124" s="96">
        <f>VLOOKUP($E124,'факт '!$E$7:$DM$254,79,0)</f>
        <v>0</v>
      </c>
      <c r="KU124" s="96">
        <f>VLOOKUP($E124,'факт '!$E$7:$DM$254,80,0)</f>
        <v>0</v>
      </c>
      <c r="KV124" s="97">
        <f>KP124+KS124</f>
        <v>0</v>
      </c>
      <c r="KW124" s="97">
        <f>KQ124+KT124</f>
        <v>0</v>
      </c>
      <c r="KX124" s="97">
        <f>KR124+KU124</f>
        <v>0</v>
      </c>
      <c r="KY124" s="97">
        <f>KP124-KN124</f>
        <v>0</v>
      </c>
      <c r="KZ124" s="97">
        <f>KQ124-KO124</f>
        <v>0</v>
      </c>
      <c r="LA124" s="97"/>
      <c r="LB124" s="97"/>
      <c r="LC124" s="98"/>
      <c r="LD124" s="99"/>
      <c r="LE124" s="98"/>
      <c r="LF124" s="98"/>
      <c r="LG124" s="231">
        <f t="shared" ref="LG124:LG127" si="2114">M124+AD124+AU124+BL124+CC124+CT124+DK124+EB124+ES124+FJ124+GA124+GR124+HI124+HZ124+IQ124+JH124+JY124+KP124</f>
        <v>5</v>
      </c>
      <c r="LH124" s="231">
        <f t="shared" ref="LH124:LH127" si="2115">N124+AE124+AV124+BM124+CD124+CU124+DL124+EC124+ET124+FK124+GB124+GS124+HJ124+IA124+IR124+JI124+JZ124+KQ124</f>
        <v>2392498.7000000002</v>
      </c>
      <c r="LI124" s="231">
        <f t="shared" ref="LI124:LI127" si="2116">O124+AF124+AW124+BN124+CE124+CV124+DM124+ED124+EU124+FL124+GC124+GT124+HK124+IB124+IS124+JJ124+KA124+KR124</f>
        <v>115</v>
      </c>
      <c r="LJ124" s="231">
        <f t="shared" ref="LJ124:LJ127" si="2117">P124+AG124+AX124+BO124+CF124+CW124+DN124+EE124+EV124+FM124+GD124+GU124+HL124+IC124+IT124+JK124+KB124+KS124</f>
        <v>0</v>
      </c>
      <c r="LK124" s="231">
        <f t="shared" ref="LK124:LK127" si="2118">Q124+AH124+AY124+BP124+CG124+CX124+DO124+EF124+EW124+FN124+GE124+GV124+HM124+ID124+IU124+JL124+KC124+KT124</f>
        <v>0</v>
      </c>
      <c r="LL124" s="231">
        <f t="shared" ref="LL124:LL127" si="2119">R124+AI124+AZ124+BQ124+CH124+CY124+DP124+EG124+EX124+FO124+GF124+GW124+HN124+IE124+IV124+JM124+KD124+KU124</f>
        <v>0</v>
      </c>
      <c r="LM124" s="231">
        <f t="shared" si="1833"/>
        <v>5</v>
      </c>
      <c r="LN124" s="231">
        <f t="shared" si="1834"/>
        <v>2392498.7000000002</v>
      </c>
      <c r="LO124" s="231">
        <f t="shared" si="1834"/>
        <v>115</v>
      </c>
      <c r="LP124" s="231">
        <f t="shared" si="1520"/>
        <v>5</v>
      </c>
      <c r="LQ124" s="231">
        <f t="shared" si="1521"/>
        <v>2392498.7000000002</v>
      </c>
      <c r="LR124" s="100"/>
      <c r="LS124" s="101"/>
      <c r="LT124" s="102">
        <f t="shared" si="1513"/>
        <v>478499.74131999997</v>
      </c>
      <c r="LU124" s="102">
        <f>LH124/LG124</f>
        <v>478499.74000000005</v>
      </c>
      <c r="LV124" s="245">
        <f t="shared" si="2097"/>
        <v>1.3199999229982495E-3</v>
      </c>
      <c r="LW124" s="246"/>
    </row>
    <row r="125" spans="1:335" ht="13.5" hidden="1" x14ac:dyDescent="0.2">
      <c r="A125" s="215">
        <v>1</v>
      </c>
      <c r="B125" s="215"/>
      <c r="C125" s="257"/>
      <c r="D125" s="269"/>
      <c r="E125" s="290"/>
      <c r="F125" s="291"/>
      <c r="G125" s="290"/>
      <c r="H125" s="294"/>
      <c r="I125" s="248"/>
      <c r="J125" s="248"/>
      <c r="K125" s="248"/>
      <c r="L125" s="248"/>
      <c r="M125" s="96"/>
      <c r="N125" s="96"/>
      <c r="O125" s="96"/>
      <c r="P125" s="96"/>
      <c r="Q125" s="96"/>
      <c r="R125" s="96"/>
      <c r="S125" s="96">
        <f t="shared" ref="S125:S127" si="2120">M125+P125</f>
        <v>0</v>
      </c>
      <c r="T125" s="96">
        <f t="shared" ref="T125:T127" si="2121">N125+Q125</f>
        <v>0</v>
      </c>
      <c r="U125" s="96">
        <f t="shared" ref="U125:U127" si="2122">O125+R125</f>
        <v>0</v>
      </c>
      <c r="V125" s="97">
        <f t="shared" si="1783"/>
        <v>0</v>
      </c>
      <c r="W125" s="97">
        <f t="shared" si="1784"/>
        <v>0</v>
      </c>
      <c r="X125" s="251"/>
      <c r="Y125" s="251"/>
      <c r="Z125" s="248"/>
      <c r="AA125" s="248"/>
      <c r="AB125" s="248"/>
      <c r="AC125" s="248"/>
      <c r="AD125" s="96"/>
      <c r="AE125" s="96"/>
      <c r="AF125" s="105"/>
      <c r="AG125" s="96"/>
      <c r="AH125" s="96"/>
      <c r="AI125" s="96"/>
      <c r="AJ125" s="96">
        <f t="shared" ref="AJ125:AJ127" si="2123">AD125+AG125</f>
        <v>0</v>
      </c>
      <c r="AK125" s="96">
        <f t="shared" ref="AK125:AK127" si="2124">AE125+AH125</f>
        <v>0</v>
      </c>
      <c r="AL125" s="172">
        <f t="shared" ref="AL125:AL127" si="2125">AF125+AI125</f>
        <v>0</v>
      </c>
      <c r="AM125" s="97">
        <f t="shared" ref="AM125:AM127" si="2126">AD125-AB125</f>
        <v>0</v>
      </c>
      <c r="AN125" s="97">
        <f t="shared" ref="AN125:AN127" si="2127">AE125-AC125</f>
        <v>0</v>
      </c>
      <c r="AO125" s="251"/>
      <c r="AP125" s="251"/>
      <c r="AQ125" s="248"/>
      <c r="AR125" s="248"/>
      <c r="AS125" s="248"/>
      <c r="AT125" s="248"/>
      <c r="AU125" s="252"/>
      <c r="AV125" s="252"/>
      <c r="AW125" s="252"/>
      <c r="AX125" s="248"/>
      <c r="AY125" s="248"/>
      <c r="AZ125" s="248"/>
      <c r="BA125" s="96">
        <f t="shared" ref="BA125:BC129" si="2128">SUM(AU125+AX125)</f>
        <v>0</v>
      </c>
      <c r="BB125" s="96">
        <f t="shared" si="2128"/>
        <v>0</v>
      </c>
      <c r="BC125" s="96"/>
      <c r="BD125" s="251">
        <f t="shared" si="2055"/>
        <v>0</v>
      </c>
      <c r="BE125" s="251">
        <f t="shared" si="2056"/>
        <v>0</v>
      </c>
      <c r="BF125" s="251"/>
      <c r="BG125" s="251"/>
      <c r="BH125" s="248"/>
      <c r="BI125" s="248"/>
      <c r="BJ125" s="248"/>
      <c r="BK125" s="248"/>
      <c r="BL125" s="252"/>
      <c r="BM125" s="252"/>
      <c r="BN125" s="252"/>
      <c r="BO125" s="96"/>
      <c r="BP125" s="96"/>
      <c r="BQ125" s="96"/>
      <c r="BR125" s="96">
        <f t="shared" si="1758"/>
        <v>0</v>
      </c>
      <c r="BS125" s="96">
        <f t="shared" si="1759"/>
        <v>0</v>
      </c>
      <c r="BT125" s="96"/>
      <c r="BU125" s="251">
        <f t="shared" si="1517"/>
        <v>0</v>
      </c>
      <c r="BV125" s="251">
        <f t="shared" si="1518"/>
        <v>0</v>
      </c>
      <c r="BW125" s="251"/>
      <c r="BX125" s="251"/>
      <c r="BY125" s="248"/>
      <c r="BZ125" s="248"/>
      <c r="CA125" s="248"/>
      <c r="CB125" s="248"/>
      <c r="CC125" s="96"/>
      <c r="CD125" s="96"/>
      <c r="CE125" s="105"/>
      <c r="CF125" s="96"/>
      <c r="CG125" s="96"/>
      <c r="CH125" s="96"/>
      <c r="CI125" s="96"/>
      <c r="CJ125" s="96"/>
      <c r="CK125" s="172"/>
      <c r="CL125" s="97"/>
      <c r="CM125" s="97"/>
      <c r="CN125" s="235"/>
      <c r="CO125" s="97"/>
      <c r="CP125" s="248"/>
      <c r="CQ125" s="248"/>
      <c r="CR125" s="248"/>
      <c r="CS125" s="248"/>
      <c r="CT125" s="248"/>
      <c r="CU125" s="248"/>
      <c r="CV125" s="96"/>
      <c r="CW125" s="248"/>
      <c r="CX125" s="248"/>
      <c r="CY125" s="96"/>
      <c r="CZ125" s="96">
        <f t="shared" si="1760"/>
        <v>0</v>
      </c>
      <c r="DA125" s="96">
        <f t="shared" si="1761"/>
        <v>0</v>
      </c>
      <c r="DB125" s="96"/>
      <c r="DC125" s="251">
        <f t="shared" si="1738"/>
        <v>0</v>
      </c>
      <c r="DD125" s="251">
        <f t="shared" si="1739"/>
        <v>0</v>
      </c>
      <c r="DE125" s="251"/>
      <c r="DF125" s="251"/>
      <c r="DG125" s="248"/>
      <c r="DH125" s="248"/>
      <c r="DI125" s="248"/>
      <c r="DJ125" s="248"/>
      <c r="DK125" s="248"/>
      <c r="DL125" s="248"/>
      <c r="DM125" s="248"/>
      <c r="DN125" s="248"/>
      <c r="DO125" s="248"/>
      <c r="DP125" s="248"/>
      <c r="DQ125" s="96">
        <f t="shared" si="1762"/>
        <v>0</v>
      </c>
      <c r="DR125" s="96">
        <f t="shared" si="1763"/>
        <v>0</v>
      </c>
      <c r="DS125" s="96"/>
      <c r="DT125" s="251">
        <f t="shared" si="1740"/>
        <v>0</v>
      </c>
      <c r="DU125" s="251">
        <f t="shared" si="1741"/>
        <v>0</v>
      </c>
      <c r="DV125" s="251"/>
      <c r="DW125" s="251"/>
      <c r="DX125" s="248"/>
      <c r="DY125" s="248"/>
      <c r="DZ125" s="248"/>
      <c r="EA125" s="248"/>
      <c r="EB125" s="248"/>
      <c r="EC125" s="248"/>
      <c r="ED125" s="248"/>
      <c r="EE125" s="248"/>
      <c r="EF125" s="248"/>
      <c r="EG125" s="248"/>
      <c r="EH125" s="96">
        <f t="shared" si="1764"/>
        <v>0</v>
      </c>
      <c r="EI125" s="96">
        <f t="shared" si="1765"/>
        <v>0</v>
      </c>
      <c r="EJ125" s="96"/>
      <c r="EK125" s="251">
        <f t="shared" si="1742"/>
        <v>0</v>
      </c>
      <c r="EL125" s="251">
        <f t="shared" si="1743"/>
        <v>0</v>
      </c>
      <c r="EM125" s="251"/>
      <c r="EN125" s="251"/>
      <c r="EO125" s="248"/>
      <c r="EP125" s="248"/>
      <c r="EQ125" s="248"/>
      <c r="ER125" s="248"/>
      <c r="ES125" s="248"/>
      <c r="ET125" s="248"/>
      <c r="EU125" s="248"/>
      <c r="EV125" s="248"/>
      <c r="EW125" s="248"/>
      <c r="EX125" s="248"/>
      <c r="EY125" s="96">
        <f t="shared" si="1766"/>
        <v>0</v>
      </c>
      <c r="EZ125" s="96">
        <f t="shared" si="1767"/>
        <v>0</v>
      </c>
      <c r="FA125" s="96"/>
      <c r="FB125" s="251">
        <f t="shared" si="1744"/>
        <v>0</v>
      </c>
      <c r="FC125" s="251">
        <f t="shared" si="1745"/>
        <v>0</v>
      </c>
      <c r="FD125" s="251"/>
      <c r="FE125" s="251"/>
      <c r="FF125" s="248"/>
      <c r="FG125" s="248"/>
      <c r="FH125" s="248"/>
      <c r="FI125" s="248"/>
      <c r="FJ125" s="248"/>
      <c r="FK125" s="248"/>
      <c r="FL125" s="248"/>
      <c r="FM125" s="248"/>
      <c r="FN125" s="248"/>
      <c r="FO125" s="248"/>
      <c r="FP125" s="96">
        <f t="shared" si="1768"/>
        <v>0</v>
      </c>
      <c r="FQ125" s="96">
        <f t="shared" si="1769"/>
        <v>0</v>
      </c>
      <c r="FR125" s="96"/>
      <c r="FS125" s="251">
        <f t="shared" si="1746"/>
        <v>0</v>
      </c>
      <c r="FT125" s="251">
        <f t="shared" si="1747"/>
        <v>0</v>
      </c>
      <c r="FU125" s="251"/>
      <c r="FV125" s="251"/>
      <c r="FW125" s="248"/>
      <c r="FX125" s="248"/>
      <c r="FY125" s="248"/>
      <c r="FZ125" s="248"/>
      <c r="GA125" s="248"/>
      <c r="GB125" s="248"/>
      <c r="GC125" s="248"/>
      <c r="GD125" s="248"/>
      <c r="GE125" s="248"/>
      <c r="GF125" s="248"/>
      <c r="GG125" s="96">
        <f t="shared" si="1770"/>
        <v>0</v>
      </c>
      <c r="GH125" s="96">
        <f t="shared" si="1771"/>
        <v>0</v>
      </c>
      <c r="GI125" s="96">
        <f t="shared" si="1771"/>
        <v>0</v>
      </c>
      <c r="GJ125" s="251">
        <f t="shared" si="1815"/>
        <v>0</v>
      </c>
      <c r="GK125" s="251">
        <f t="shared" si="1816"/>
        <v>0</v>
      </c>
      <c r="GL125" s="251"/>
      <c r="GM125" s="251"/>
      <c r="GN125" s="248"/>
      <c r="GO125" s="248"/>
      <c r="GP125" s="248"/>
      <c r="GQ125" s="248"/>
      <c r="GR125" s="96"/>
      <c r="GS125" s="96"/>
      <c r="GT125" s="96"/>
      <c r="GU125" s="96"/>
      <c r="GV125" s="96"/>
      <c r="GW125" s="96"/>
      <c r="GX125" s="96"/>
      <c r="GY125" s="96"/>
      <c r="GZ125" s="96"/>
      <c r="HA125" s="97"/>
      <c r="HB125" s="97"/>
      <c r="HC125" s="235"/>
      <c r="HD125" s="236"/>
      <c r="HE125" s="248"/>
      <c r="HF125" s="248"/>
      <c r="HG125" s="248"/>
      <c r="HH125" s="248"/>
      <c r="HI125" s="252"/>
      <c r="HJ125" s="252"/>
      <c r="HK125" s="252"/>
      <c r="HL125" s="248"/>
      <c r="HM125" s="248"/>
      <c r="HN125" s="248"/>
      <c r="HO125" s="96">
        <f t="shared" si="1772"/>
        <v>0</v>
      </c>
      <c r="HP125" s="96">
        <f t="shared" si="1773"/>
        <v>0</v>
      </c>
      <c r="HQ125" s="96"/>
      <c r="HR125" s="251">
        <f t="shared" si="1748"/>
        <v>0</v>
      </c>
      <c r="HS125" s="251">
        <f t="shared" si="1749"/>
        <v>0</v>
      </c>
      <c r="HT125" s="251"/>
      <c r="HU125" s="251"/>
      <c r="HV125" s="248"/>
      <c r="HW125" s="248"/>
      <c r="HX125" s="248"/>
      <c r="HY125" s="248"/>
      <c r="HZ125" s="252"/>
      <c r="IA125" s="252"/>
      <c r="IB125" s="252"/>
      <c r="IC125" s="248"/>
      <c r="ID125" s="248"/>
      <c r="IE125" s="248"/>
      <c r="IF125" s="96">
        <f t="shared" si="1774"/>
        <v>0</v>
      </c>
      <c r="IG125" s="96">
        <f t="shared" si="1775"/>
        <v>0</v>
      </c>
      <c r="IH125" s="96"/>
      <c r="II125" s="251">
        <f t="shared" si="1826"/>
        <v>0</v>
      </c>
      <c r="IJ125" s="251">
        <f t="shared" si="1827"/>
        <v>0</v>
      </c>
      <c r="IK125" s="251"/>
      <c r="IL125" s="251"/>
      <c r="IM125" s="248"/>
      <c r="IN125" s="248"/>
      <c r="IO125" s="248"/>
      <c r="IP125" s="248"/>
      <c r="IQ125" s="252"/>
      <c r="IR125" s="252"/>
      <c r="IS125" s="252"/>
      <c r="IT125" s="248"/>
      <c r="IU125" s="248"/>
      <c r="IV125" s="248"/>
      <c r="IW125" s="96">
        <f t="shared" si="1776"/>
        <v>0</v>
      </c>
      <c r="IX125" s="96">
        <f t="shared" si="1777"/>
        <v>0</v>
      </c>
      <c r="IY125" s="96"/>
      <c r="IZ125" s="251">
        <f t="shared" si="1750"/>
        <v>0</v>
      </c>
      <c r="JA125" s="251">
        <f t="shared" si="1751"/>
        <v>0</v>
      </c>
      <c r="JB125" s="251"/>
      <c r="JC125" s="251"/>
      <c r="JD125" s="248"/>
      <c r="JE125" s="248"/>
      <c r="JF125" s="248"/>
      <c r="JG125" s="248"/>
      <c r="JH125" s="248"/>
      <c r="JI125" s="248"/>
      <c r="JJ125" s="248"/>
      <c r="JK125" s="248"/>
      <c r="JL125" s="248"/>
      <c r="JM125" s="248"/>
      <c r="JN125" s="248">
        <f t="shared" si="1778"/>
        <v>0</v>
      </c>
      <c r="JO125" s="248">
        <f t="shared" si="1779"/>
        <v>0</v>
      </c>
      <c r="JP125" s="248">
        <f t="shared" si="1779"/>
        <v>0</v>
      </c>
      <c r="JQ125" s="251">
        <f t="shared" si="1752"/>
        <v>0</v>
      </c>
      <c r="JR125" s="251">
        <f t="shared" si="1753"/>
        <v>0</v>
      </c>
      <c r="JS125" s="251"/>
      <c r="JT125" s="251"/>
      <c r="JU125" s="251"/>
      <c r="JV125" s="251"/>
      <c r="JW125" s="251"/>
      <c r="JX125" s="251"/>
      <c r="JY125" s="251"/>
      <c r="JZ125" s="251"/>
      <c r="KA125" s="251"/>
      <c r="KB125" s="251"/>
      <c r="KC125" s="251"/>
      <c r="KD125" s="251"/>
      <c r="KE125" s="251"/>
      <c r="KF125" s="251"/>
      <c r="KG125" s="251"/>
      <c r="KH125" s="251">
        <f t="shared" si="1754"/>
        <v>0</v>
      </c>
      <c r="KI125" s="251">
        <f t="shared" si="1755"/>
        <v>0</v>
      </c>
      <c r="KJ125" s="251"/>
      <c r="KK125" s="251"/>
      <c r="KL125" s="251"/>
      <c r="KM125" s="251"/>
      <c r="KN125" s="251"/>
      <c r="KO125" s="251"/>
      <c r="KP125" s="251"/>
      <c r="KQ125" s="251"/>
      <c r="KR125" s="251"/>
      <c r="KS125" s="251"/>
      <c r="KT125" s="251"/>
      <c r="KU125" s="251"/>
      <c r="KV125" s="251"/>
      <c r="KW125" s="251"/>
      <c r="KX125" s="251"/>
      <c r="KY125" s="251">
        <f t="shared" si="1652"/>
        <v>0</v>
      </c>
      <c r="KZ125" s="251">
        <f t="shared" si="1653"/>
        <v>0</v>
      </c>
      <c r="LA125" s="251"/>
      <c r="LB125" s="251"/>
      <c r="LC125" s="253"/>
      <c r="LD125" s="254"/>
      <c r="LE125" s="253"/>
      <c r="LF125" s="253"/>
      <c r="LG125" s="231">
        <f t="shared" si="2114"/>
        <v>0</v>
      </c>
      <c r="LH125" s="231">
        <f t="shared" si="2115"/>
        <v>0</v>
      </c>
      <c r="LI125" s="231">
        <f t="shared" si="2116"/>
        <v>0</v>
      </c>
      <c r="LJ125" s="231">
        <f t="shared" si="2117"/>
        <v>0</v>
      </c>
      <c r="LK125" s="231">
        <f t="shared" si="2118"/>
        <v>0</v>
      </c>
      <c r="LL125" s="231">
        <f t="shared" si="2119"/>
        <v>0</v>
      </c>
      <c r="LM125" s="231">
        <f t="shared" si="1833"/>
        <v>0</v>
      </c>
      <c r="LN125" s="231">
        <f t="shared" si="1834"/>
        <v>0</v>
      </c>
      <c r="LO125" s="231">
        <f t="shared" si="1834"/>
        <v>0</v>
      </c>
      <c r="LP125" s="231">
        <f t="shared" si="1520"/>
        <v>0</v>
      </c>
      <c r="LQ125" s="231">
        <f t="shared" si="1521"/>
        <v>0</v>
      </c>
      <c r="LR125" s="256"/>
      <c r="LS125" s="257"/>
      <c r="LT125" s="258">
        <f t="shared" si="1513"/>
        <v>0</v>
      </c>
      <c r="LU125" s="258"/>
      <c r="LV125" s="287"/>
    </row>
    <row r="126" spans="1:335" s="314" customFormat="1" hidden="1" x14ac:dyDescent="0.2">
      <c r="A126" s="215">
        <v>1</v>
      </c>
      <c r="B126" s="215"/>
      <c r="C126" s="101"/>
      <c r="D126" s="119"/>
      <c r="E126" s="310"/>
      <c r="F126" s="122"/>
      <c r="G126" s="122"/>
      <c r="H126" s="156"/>
      <c r="I126" s="276"/>
      <c r="J126" s="276"/>
      <c r="K126" s="276"/>
      <c r="L126" s="276"/>
      <c r="M126" s="96"/>
      <c r="N126" s="96"/>
      <c r="O126" s="96"/>
      <c r="P126" s="96"/>
      <c r="Q126" s="96"/>
      <c r="R126" s="96"/>
      <c r="S126" s="96">
        <f t="shared" si="2120"/>
        <v>0</v>
      </c>
      <c r="T126" s="96">
        <f t="shared" si="2121"/>
        <v>0</v>
      </c>
      <c r="U126" s="96">
        <f t="shared" si="2122"/>
        <v>0</v>
      </c>
      <c r="V126" s="97">
        <f t="shared" si="1783"/>
        <v>0</v>
      </c>
      <c r="W126" s="97">
        <f t="shared" si="1784"/>
        <v>0</v>
      </c>
      <c r="X126" s="97"/>
      <c r="Y126" s="97"/>
      <c r="Z126" s="276"/>
      <c r="AA126" s="276"/>
      <c r="AB126" s="276"/>
      <c r="AC126" s="276"/>
      <c r="AD126" s="96"/>
      <c r="AE126" s="96"/>
      <c r="AF126" s="105"/>
      <c r="AG126" s="96"/>
      <c r="AH126" s="96"/>
      <c r="AI126" s="96"/>
      <c r="AJ126" s="96">
        <f t="shared" si="2123"/>
        <v>0</v>
      </c>
      <c r="AK126" s="96">
        <f t="shared" si="2124"/>
        <v>0</v>
      </c>
      <c r="AL126" s="172">
        <f t="shared" si="2125"/>
        <v>0</v>
      </c>
      <c r="AM126" s="97">
        <f t="shared" si="2126"/>
        <v>0</v>
      </c>
      <c r="AN126" s="97">
        <f t="shared" si="2127"/>
        <v>0</v>
      </c>
      <c r="AO126" s="97"/>
      <c r="AP126" s="97"/>
      <c r="AQ126" s="276"/>
      <c r="AR126" s="276"/>
      <c r="AS126" s="276"/>
      <c r="AT126" s="276"/>
      <c r="AU126" s="247"/>
      <c r="AV126" s="247"/>
      <c r="AW126" s="247"/>
      <c r="AX126" s="96"/>
      <c r="AY126" s="96"/>
      <c r="AZ126" s="96"/>
      <c r="BA126" s="96">
        <f t="shared" si="2128"/>
        <v>0</v>
      </c>
      <c r="BB126" s="96">
        <f t="shared" si="2128"/>
        <v>0</v>
      </c>
      <c r="BC126" s="96"/>
      <c r="BD126" s="97">
        <f t="shared" si="2055"/>
        <v>0</v>
      </c>
      <c r="BE126" s="97">
        <f t="shared" si="2056"/>
        <v>0</v>
      </c>
      <c r="BF126" s="97"/>
      <c r="BG126" s="97"/>
      <c r="BH126" s="276"/>
      <c r="BI126" s="276"/>
      <c r="BJ126" s="276"/>
      <c r="BK126" s="276"/>
      <c r="BL126" s="247"/>
      <c r="BM126" s="247"/>
      <c r="BN126" s="247"/>
      <c r="BO126" s="96"/>
      <c r="BP126" s="96"/>
      <c r="BQ126" s="96"/>
      <c r="BR126" s="96">
        <f t="shared" si="1758"/>
        <v>0</v>
      </c>
      <c r="BS126" s="96">
        <f t="shared" si="1759"/>
        <v>0</v>
      </c>
      <c r="BT126" s="96"/>
      <c r="BU126" s="97">
        <f t="shared" si="1517"/>
        <v>0</v>
      </c>
      <c r="BV126" s="97">
        <f t="shared" si="1518"/>
        <v>0</v>
      </c>
      <c r="BW126" s="97"/>
      <c r="BX126" s="97"/>
      <c r="BY126" s="276"/>
      <c r="BZ126" s="276"/>
      <c r="CA126" s="276"/>
      <c r="CB126" s="276"/>
      <c r="CC126" s="96"/>
      <c r="CD126" s="96"/>
      <c r="CE126" s="105"/>
      <c r="CF126" s="96"/>
      <c r="CG126" s="96"/>
      <c r="CH126" s="96"/>
      <c r="CI126" s="96"/>
      <c r="CJ126" s="96"/>
      <c r="CK126" s="172"/>
      <c r="CL126" s="97"/>
      <c r="CM126" s="97"/>
      <c r="CN126" s="235"/>
      <c r="CO126" s="97"/>
      <c r="CP126" s="276"/>
      <c r="CQ126" s="276"/>
      <c r="CR126" s="276"/>
      <c r="CS126" s="276"/>
      <c r="CT126" s="96"/>
      <c r="CU126" s="96"/>
      <c r="CV126" s="96"/>
      <c r="CW126" s="96"/>
      <c r="CX126" s="96"/>
      <c r="CY126" s="96"/>
      <c r="CZ126" s="96">
        <f t="shared" si="1760"/>
        <v>0</v>
      </c>
      <c r="DA126" s="96">
        <f t="shared" si="1761"/>
        <v>0</v>
      </c>
      <c r="DB126" s="96"/>
      <c r="DC126" s="97">
        <f t="shared" si="1738"/>
        <v>0</v>
      </c>
      <c r="DD126" s="97">
        <f t="shared" si="1739"/>
        <v>0</v>
      </c>
      <c r="DE126" s="97"/>
      <c r="DF126" s="97"/>
      <c r="DG126" s="276"/>
      <c r="DH126" s="276"/>
      <c r="DI126" s="276"/>
      <c r="DJ126" s="276"/>
      <c r="DK126" s="96"/>
      <c r="DL126" s="96"/>
      <c r="DM126" s="96"/>
      <c r="DN126" s="96"/>
      <c r="DO126" s="96"/>
      <c r="DP126" s="96"/>
      <c r="DQ126" s="96">
        <f t="shared" si="1762"/>
        <v>0</v>
      </c>
      <c r="DR126" s="96">
        <f t="shared" si="1763"/>
        <v>0</v>
      </c>
      <c r="DS126" s="96"/>
      <c r="DT126" s="97">
        <f t="shared" si="1740"/>
        <v>0</v>
      </c>
      <c r="DU126" s="97">
        <f t="shared" si="1741"/>
        <v>0</v>
      </c>
      <c r="DV126" s="97"/>
      <c r="DW126" s="97"/>
      <c r="DX126" s="276"/>
      <c r="DY126" s="276"/>
      <c r="DZ126" s="276"/>
      <c r="EA126" s="276"/>
      <c r="EB126" s="96"/>
      <c r="EC126" s="96"/>
      <c r="ED126" s="96"/>
      <c r="EE126" s="96"/>
      <c r="EF126" s="96"/>
      <c r="EG126" s="96"/>
      <c r="EH126" s="96">
        <f t="shared" si="1764"/>
        <v>0</v>
      </c>
      <c r="EI126" s="96">
        <f t="shared" si="1765"/>
        <v>0</v>
      </c>
      <c r="EJ126" s="96"/>
      <c r="EK126" s="97">
        <f t="shared" si="1742"/>
        <v>0</v>
      </c>
      <c r="EL126" s="97">
        <f t="shared" si="1743"/>
        <v>0</v>
      </c>
      <c r="EM126" s="97"/>
      <c r="EN126" s="97"/>
      <c r="EO126" s="276"/>
      <c r="EP126" s="276"/>
      <c r="EQ126" s="276"/>
      <c r="ER126" s="276"/>
      <c r="ES126" s="96"/>
      <c r="ET126" s="96"/>
      <c r="EU126" s="96"/>
      <c r="EV126" s="96"/>
      <c r="EW126" s="96"/>
      <c r="EX126" s="96"/>
      <c r="EY126" s="96">
        <f t="shared" si="1766"/>
        <v>0</v>
      </c>
      <c r="EZ126" s="96">
        <f t="shared" si="1767"/>
        <v>0</v>
      </c>
      <c r="FA126" s="96"/>
      <c r="FB126" s="97">
        <f t="shared" si="1744"/>
        <v>0</v>
      </c>
      <c r="FC126" s="97">
        <f t="shared" si="1745"/>
        <v>0</v>
      </c>
      <c r="FD126" s="97"/>
      <c r="FE126" s="97"/>
      <c r="FF126" s="276"/>
      <c r="FG126" s="276"/>
      <c r="FH126" s="276"/>
      <c r="FI126" s="276"/>
      <c r="FJ126" s="96"/>
      <c r="FK126" s="96"/>
      <c r="FL126" s="96"/>
      <c r="FM126" s="96"/>
      <c r="FN126" s="96"/>
      <c r="FO126" s="96"/>
      <c r="FP126" s="96">
        <f t="shared" si="1768"/>
        <v>0</v>
      </c>
      <c r="FQ126" s="96">
        <f t="shared" si="1769"/>
        <v>0</v>
      </c>
      <c r="FR126" s="96"/>
      <c r="FS126" s="97">
        <f t="shared" si="1746"/>
        <v>0</v>
      </c>
      <c r="FT126" s="97">
        <f t="shared" si="1747"/>
        <v>0</v>
      </c>
      <c r="FU126" s="97"/>
      <c r="FV126" s="97"/>
      <c r="FW126" s="276"/>
      <c r="FX126" s="276"/>
      <c r="FY126" s="276"/>
      <c r="FZ126" s="276"/>
      <c r="GA126" s="96"/>
      <c r="GB126" s="96"/>
      <c r="GC126" s="96"/>
      <c r="GD126" s="96"/>
      <c r="GE126" s="96"/>
      <c r="GF126" s="96"/>
      <c r="GG126" s="96">
        <f t="shared" si="1770"/>
        <v>0</v>
      </c>
      <c r="GH126" s="96">
        <f t="shared" si="1771"/>
        <v>0</v>
      </c>
      <c r="GI126" s="96">
        <f t="shared" si="1771"/>
        <v>0</v>
      </c>
      <c r="GJ126" s="97">
        <f t="shared" si="1815"/>
        <v>0</v>
      </c>
      <c r="GK126" s="97">
        <f t="shared" si="1816"/>
        <v>0</v>
      </c>
      <c r="GL126" s="97"/>
      <c r="GM126" s="97"/>
      <c r="GN126" s="276"/>
      <c r="GO126" s="276"/>
      <c r="GP126" s="276"/>
      <c r="GQ126" s="276"/>
      <c r="GR126" s="96"/>
      <c r="GS126" s="96"/>
      <c r="GT126" s="96"/>
      <c r="GU126" s="96"/>
      <c r="GV126" s="96"/>
      <c r="GW126" s="96"/>
      <c r="GX126" s="96"/>
      <c r="GY126" s="96"/>
      <c r="GZ126" s="96"/>
      <c r="HA126" s="97"/>
      <c r="HB126" s="97"/>
      <c r="HC126" s="235"/>
      <c r="HD126" s="236"/>
      <c r="HE126" s="276"/>
      <c r="HF126" s="276"/>
      <c r="HG126" s="276"/>
      <c r="HH126" s="276"/>
      <c r="HI126" s="247"/>
      <c r="HJ126" s="247"/>
      <c r="HK126" s="247"/>
      <c r="HL126" s="96"/>
      <c r="HM126" s="96"/>
      <c r="HN126" s="96"/>
      <c r="HO126" s="96">
        <f t="shared" si="1772"/>
        <v>0</v>
      </c>
      <c r="HP126" s="96">
        <f t="shared" si="1773"/>
        <v>0</v>
      </c>
      <c r="HQ126" s="96"/>
      <c r="HR126" s="97">
        <f t="shared" si="1748"/>
        <v>0</v>
      </c>
      <c r="HS126" s="97">
        <f t="shared" si="1749"/>
        <v>0</v>
      </c>
      <c r="HT126" s="97"/>
      <c r="HU126" s="97"/>
      <c r="HV126" s="276"/>
      <c r="HW126" s="276"/>
      <c r="HX126" s="276"/>
      <c r="HY126" s="276"/>
      <c r="HZ126" s="247"/>
      <c r="IA126" s="247"/>
      <c r="IB126" s="247"/>
      <c r="IC126" s="96"/>
      <c r="ID126" s="96"/>
      <c r="IE126" s="96"/>
      <c r="IF126" s="96">
        <f t="shared" si="1774"/>
        <v>0</v>
      </c>
      <c r="IG126" s="96">
        <f t="shared" si="1775"/>
        <v>0</v>
      </c>
      <c r="IH126" s="96"/>
      <c r="II126" s="97">
        <f t="shared" si="1826"/>
        <v>0</v>
      </c>
      <c r="IJ126" s="97">
        <f t="shared" si="1827"/>
        <v>0</v>
      </c>
      <c r="IK126" s="97"/>
      <c r="IL126" s="97"/>
      <c r="IM126" s="276"/>
      <c r="IN126" s="276"/>
      <c r="IO126" s="276"/>
      <c r="IP126" s="276"/>
      <c r="IQ126" s="247"/>
      <c r="IR126" s="247"/>
      <c r="IS126" s="247"/>
      <c r="IT126" s="96"/>
      <c r="IU126" s="96"/>
      <c r="IV126" s="96"/>
      <c r="IW126" s="96">
        <f t="shared" si="1776"/>
        <v>0</v>
      </c>
      <c r="IX126" s="96">
        <f t="shared" si="1777"/>
        <v>0</v>
      </c>
      <c r="IY126" s="96"/>
      <c r="IZ126" s="97">
        <f t="shared" si="1750"/>
        <v>0</v>
      </c>
      <c r="JA126" s="97">
        <f t="shared" si="1751"/>
        <v>0</v>
      </c>
      <c r="JB126" s="97"/>
      <c r="JC126" s="97"/>
      <c r="JD126" s="276"/>
      <c r="JE126" s="276"/>
      <c r="JF126" s="276"/>
      <c r="JG126" s="276"/>
      <c r="JH126" s="96"/>
      <c r="JI126" s="96"/>
      <c r="JJ126" s="96"/>
      <c r="JK126" s="96"/>
      <c r="JL126" s="96"/>
      <c r="JM126" s="96"/>
      <c r="JN126" s="96">
        <f t="shared" si="1778"/>
        <v>0</v>
      </c>
      <c r="JO126" s="96">
        <f t="shared" si="1779"/>
        <v>0</v>
      </c>
      <c r="JP126" s="96">
        <f t="shared" si="1779"/>
        <v>0</v>
      </c>
      <c r="JQ126" s="97">
        <f t="shared" si="1752"/>
        <v>0</v>
      </c>
      <c r="JR126" s="97">
        <f t="shared" si="1753"/>
        <v>0</v>
      </c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>
        <f t="shared" si="1754"/>
        <v>0</v>
      </c>
      <c r="KI126" s="97">
        <f t="shared" si="1755"/>
        <v>0</v>
      </c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>
        <f t="shared" si="1652"/>
        <v>0</v>
      </c>
      <c r="KZ126" s="97">
        <f t="shared" si="1653"/>
        <v>0</v>
      </c>
      <c r="LA126" s="97"/>
      <c r="LB126" s="97"/>
      <c r="LC126" s="231"/>
      <c r="LD126" s="277"/>
      <c r="LE126" s="231"/>
      <c r="LF126" s="231"/>
      <c r="LG126" s="231">
        <f t="shared" si="2114"/>
        <v>0</v>
      </c>
      <c r="LH126" s="231">
        <f t="shared" si="2115"/>
        <v>0</v>
      </c>
      <c r="LI126" s="231">
        <f t="shared" si="2116"/>
        <v>0</v>
      </c>
      <c r="LJ126" s="231">
        <f t="shared" si="2117"/>
        <v>0</v>
      </c>
      <c r="LK126" s="231">
        <f t="shared" si="2118"/>
        <v>0</v>
      </c>
      <c r="LL126" s="231">
        <f t="shared" si="2119"/>
        <v>0</v>
      </c>
      <c r="LM126" s="231">
        <f t="shared" si="1833"/>
        <v>0</v>
      </c>
      <c r="LN126" s="231">
        <f t="shared" si="1834"/>
        <v>0</v>
      </c>
      <c r="LO126" s="231">
        <f t="shared" si="1834"/>
        <v>0</v>
      </c>
      <c r="LP126" s="231">
        <f t="shared" si="1520"/>
        <v>0</v>
      </c>
      <c r="LQ126" s="231">
        <f t="shared" si="1521"/>
        <v>0</v>
      </c>
      <c r="LR126" s="311"/>
      <c r="LS126" s="312"/>
      <c r="LT126" s="313">
        <f t="shared" si="1513"/>
        <v>0</v>
      </c>
      <c r="LU126" s="102"/>
      <c r="LV126" s="245"/>
    </row>
    <row r="127" spans="1:335" s="314" customFormat="1" hidden="1" x14ac:dyDescent="0.2">
      <c r="A127" s="215">
        <v>1</v>
      </c>
      <c r="B127" s="215"/>
      <c r="C127" s="101"/>
      <c r="D127" s="119"/>
      <c r="E127" s="310"/>
      <c r="F127" s="122"/>
      <c r="G127" s="296"/>
      <c r="H127" s="297"/>
      <c r="I127" s="276"/>
      <c r="J127" s="276"/>
      <c r="K127" s="276"/>
      <c r="L127" s="276"/>
      <c r="M127" s="96"/>
      <c r="N127" s="96"/>
      <c r="O127" s="96"/>
      <c r="P127" s="96"/>
      <c r="Q127" s="96"/>
      <c r="R127" s="96"/>
      <c r="S127" s="96">
        <f t="shared" si="2120"/>
        <v>0</v>
      </c>
      <c r="T127" s="96">
        <f t="shared" si="2121"/>
        <v>0</v>
      </c>
      <c r="U127" s="96">
        <f t="shared" si="2122"/>
        <v>0</v>
      </c>
      <c r="V127" s="97">
        <f t="shared" si="1783"/>
        <v>0</v>
      </c>
      <c r="W127" s="97">
        <f t="shared" si="1784"/>
        <v>0</v>
      </c>
      <c r="X127" s="97"/>
      <c r="Y127" s="97"/>
      <c r="Z127" s="276"/>
      <c r="AA127" s="276"/>
      <c r="AB127" s="276"/>
      <c r="AC127" s="276"/>
      <c r="AD127" s="96"/>
      <c r="AE127" s="96"/>
      <c r="AF127" s="105"/>
      <c r="AG127" s="96"/>
      <c r="AH127" s="96"/>
      <c r="AI127" s="96"/>
      <c r="AJ127" s="96">
        <f t="shared" si="2123"/>
        <v>0</v>
      </c>
      <c r="AK127" s="96">
        <f t="shared" si="2124"/>
        <v>0</v>
      </c>
      <c r="AL127" s="172">
        <f t="shared" si="2125"/>
        <v>0</v>
      </c>
      <c r="AM127" s="97">
        <f t="shared" si="2126"/>
        <v>0</v>
      </c>
      <c r="AN127" s="97">
        <f t="shared" si="2127"/>
        <v>0</v>
      </c>
      <c r="AO127" s="97"/>
      <c r="AP127" s="97"/>
      <c r="AQ127" s="276"/>
      <c r="AR127" s="276"/>
      <c r="AS127" s="276"/>
      <c r="AT127" s="276"/>
      <c r="AU127" s="247"/>
      <c r="AV127" s="247"/>
      <c r="AW127" s="247"/>
      <c r="AX127" s="96"/>
      <c r="AY127" s="96"/>
      <c r="AZ127" s="96"/>
      <c r="BA127" s="96">
        <f t="shared" si="2128"/>
        <v>0</v>
      </c>
      <c r="BB127" s="96">
        <f t="shared" si="2128"/>
        <v>0</v>
      </c>
      <c r="BC127" s="96"/>
      <c r="BD127" s="97">
        <f t="shared" si="2055"/>
        <v>0</v>
      </c>
      <c r="BE127" s="97">
        <f t="shared" si="2056"/>
        <v>0</v>
      </c>
      <c r="BF127" s="97"/>
      <c r="BG127" s="97"/>
      <c r="BH127" s="276"/>
      <c r="BI127" s="276"/>
      <c r="BJ127" s="276"/>
      <c r="BK127" s="276"/>
      <c r="BL127" s="247"/>
      <c r="BM127" s="247"/>
      <c r="BN127" s="247"/>
      <c r="BO127" s="96"/>
      <c r="BP127" s="96"/>
      <c r="BQ127" s="96"/>
      <c r="BR127" s="96">
        <f t="shared" si="1758"/>
        <v>0</v>
      </c>
      <c r="BS127" s="96">
        <f t="shared" si="1759"/>
        <v>0</v>
      </c>
      <c r="BT127" s="96"/>
      <c r="BU127" s="97">
        <f t="shared" si="1517"/>
        <v>0</v>
      </c>
      <c r="BV127" s="97">
        <f t="shared" si="1518"/>
        <v>0</v>
      </c>
      <c r="BW127" s="97"/>
      <c r="BX127" s="97"/>
      <c r="BY127" s="276"/>
      <c r="BZ127" s="276"/>
      <c r="CA127" s="276"/>
      <c r="CB127" s="276"/>
      <c r="CC127" s="96"/>
      <c r="CD127" s="96"/>
      <c r="CE127" s="105"/>
      <c r="CF127" s="96"/>
      <c r="CG127" s="96"/>
      <c r="CH127" s="96"/>
      <c r="CI127" s="96"/>
      <c r="CJ127" s="96"/>
      <c r="CK127" s="172"/>
      <c r="CL127" s="97"/>
      <c r="CM127" s="97"/>
      <c r="CN127" s="235"/>
      <c r="CO127" s="97"/>
      <c r="CP127" s="276"/>
      <c r="CQ127" s="276"/>
      <c r="CR127" s="276"/>
      <c r="CS127" s="276"/>
      <c r="CT127" s="96"/>
      <c r="CU127" s="96"/>
      <c r="CV127" s="96"/>
      <c r="CW127" s="96"/>
      <c r="CX127" s="96"/>
      <c r="CY127" s="96"/>
      <c r="CZ127" s="96">
        <f t="shared" si="1760"/>
        <v>0</v>
      </c>
      <c r="DA127" s="96">
        <f t="shared" si="1761"/>
        <v>0</v>
      </c>
      <c r="DB127" s="96"/>
      <c r="DC127" s="97">
        <f t="shared" si="1738"/>
        <v>0</v>
      </c>
      <c r="DD127" s="97">
        <f t="shared" si="1739"/>
        <v>0</v>
      </c>
      <c r="DE127" s="97"/>
      <c r="DF127" s="97"/>
      <c r="DG127" s="276"/>
      <c r="DH127" s="276"/>
      <c r="DI127" s="276"/>
      <c r="DJ127" s="276"/>
      <c r="DK127" s="96"/>
      <c r="DL127" s="96"/>
      <c r="DM127" s="96"/>
      <c r="DN127" s="96"/>
      <c r="DO127" s="96"/>
      <c r="DP127" s="96"/>
      <c r="DQ127" s="96">
        <f t="shared" si="1762"/>
        <v>0</v>
      </c>
      <c r="DR127" s="96">
        <f t="shared" si="1763"/>
        <v>0</v>
      </c>
      <c r="DS127" s="96"/>
      <c r="DT127" s="97">
        <f t="shared" si="1740"/>
        <v>0</v>
      </c>
      <c r="DU127" s="97">
        <f t="shared" si="1741"/>
        <v>0</v>
      </c>
      <c r="DV127" s="97"/>
      <c r="DW127" s="97"/>
      <c r="DX127" s="276"/>
      <c r="DY127" s="276"/>
      <c r="DZ127" s="276"/>
      <c r="EA127" s="276"/>
      <c r="EB127" s="96"/>
      <c r="EC127" s="96"/>
      <c r="ED127" s="96"/>
      <c r="EE127" s="96"/>
      <c r="EF127" s="96"/>
      <c r="EG127" s="96"/>
      <c r="EH127" s="96">
        <f t="shared" si="1764"/>
        <v>0</v>
      </c>
      <c r="EI127" s="96">
        <f t="shared" si="1765"/>
        <v>0</v>
      </c>
      <c r="EJ127" s="96"/>
      <c r="EK127" s="97">
        <f t="shared" si="1742"/>
        <v>0</v>
      </c>
      <c r="EL127" s="97">
        <f t="shared" si="1743"/>
        <v>0</v>
      </c>
      <c r="EM127" s="97"/>
      <c r="EN127" s="97"/>
      <c r="EO127" s="276"/>
      <c r="EP127" s="276"/>
      <c r="EQ127" s="276"/>
      <c r="ER127" s="276"/>
      <c r="ES127" s="96"/>
      <c r="ET127" s="96"/>
      <c r="EU127" s="96"/>
      <c r="EV127" s="96"/>
      <c r="EW127" s="96"/>
      <c r="EX127" s="96"/>
      <c r="EY127" s="96">
        <f t="shared" si="1766"/>
        <v>0</v>
      </c>
      <c r="EZ127" s="96">
        <f t="shared" si="1767"/>
        <v>0</v>
      </c>
      <c r="FA127" s="96"/>
      <c r="FB127" s="97">
        <f t="shared" si="1744"/>
        <v>0</v>
      </c>
      <c r="FC127" s="97">
        <f t="shared" si="1745"/>
        <v>0</v>
      </c>
      <c r="FD127" s="97"/>
      <c r="FE127" s="97"/>
      <c r="FF127" s="276"/>
      <c r="FG127" s="276"/>
      <c r="FH127" s="276"/>
      <c r="FI127" s="276"/>
      <c r="FJ127" s="96"/>
      <c r="FK127" s="96"/>
      <c r="FL127" s="96"/>
      <c r="FM127" s="96"/>
      <c r="FN127" s="96"/>
      <c r="FO127" s="96"/>
      <c r="FP127" s="96">
        <f t="shared" si="1768"/>
        <v>0</v>
      </c>
      <c r="FQ127" s="96">
        <f t="shared" si="1769"/>
        <v>0</v>
      </c>
      <c r="FR127" s="96"/>
      <c r="FS127" s="97">
        <f t="shared" si="1746"/>
        <v>0</v>
      </c>
      <c r="FT127" s="97">
        <f t="shared" si="1747"/>
        <v>0</v>
      </c>
      <c r="FU127" s="97"/>
      <c r="FV127" s="97"/>
      <c r="FW127" s="276"/>
      <c r="FX127" s="276"/>
      <c r="FY127" s="276"/>
      <c r="FZ127" s="276"/>
      <c r="GA127" s="96"/>
      <c r="GB127" s="96"/>
      <c r="GC127" s="96"/>
      <c r="GD127" s="96"/>
      <c r="GE127" s="96"/>
      <c r="GF127" s="96"/>
      <c r="GG127" s="96">
        <f t="shared" si="1770"/>
        <v>0</v>
      </c>
      <c r="GH127" s="96">
        <f t="shared" si="1771"/>
        <v>0</v>
      </c>
      <c r="GI127" s="96">
        <f t="shared" si="1771"/>
        <v>0</v>
      </c>
      <c r="GJ127" s="97">
        <f t="shared" si="1815"/>
        <v>0</v>
      </c>
      <c r="GK127" s="97">
        <f t="shared" si="1816"/>
        <v>0</v>
      </c>
      <c r="GL127" s="97"/>
      <c r="GM127" s="97"/>
      <c r="GN127" s="276"/>
      <c r="GO127" s="276"/>
      <c r="GP127" s="276"/>
      <c r="GQ127" s="276"/>
      <c r="GR127" s="96"/>
      <c r="GS127" s="96"/>
      <c r="GT127" s="96"/>
      <c r="GU127" s="96"/>
      <c r="GV127" s="96"/>
      <c r="GW127" s="96"/>
      <c r="GX127" s="96"/>
      <c r="GY127" s="96"/>
      <c r="GZ127" s="96"/>
      <c r="HA127" s="97"/>
      <c r="HB127" s="97"/>
      <c r="HC127" s="235"/>
      <c r="HD127" s="236"/>
      <c r="HE127" s="276"/>
      <c r="HF127" s="276"/>
      <c r="HG127" s="276"/>
      <c r="HH127" s="276"/>
      <c r="HI127" s="247"/>
      <c r="HJ127" s="247"/>
      <c r="HK127" s="247"/>
      <c r="HL127" s="96"/>
      <c r="HM127" s="96"/>
      <c r="HN127" s="96"/>
      <c r="HO127" s="96">
        <f t="shared" si="1772"/>
        <v>0</v>
      </c>
      <c r="HP127" s="96">
        <f t="shared" si="1773"/>
        <v>0</v>
      </c>
      <c r="HQ127" s="96"/>
      <c r="HR127" s="97">
        <f t="shared" si="1748"/>
        <v>0</v>
      </c>
      <c r="HS127" s="97">
        <f t="shared" si="1749"/>
        <v>0</v>
      </c>
      <c r="HT127" s="97"/>
      <c r="HU127" s="97"/>
      <c r="HV127" s="276"/>
      <c r="HW127" s="276"/>
      <c r="HX127" s="276"/>
      <c r="HY127" s="276"/>
      <c r="HZ127" s="247"/>
      <c r="IA127" s="247"/>
      <c r="IB127" s="247"/>
      <c r="IC127" s="96"/>
      <c r="ID127" s="96"/>
      <c r="IE127" s="96"/>
      <c r="IF127" s="96">
        <f t="shared" si="1774"/>
        <v>0</v>
      </c>
      <c r="IG127" s="96">
        <f t="shared" si="1775"/>
        <v>0</v>
      </c>
      <c r="IH127" s="96"/>
      <c r="II127" s="97">
        <f t="shared" si="1826"/>
        <v>0</v>
      </c>
      <c r="IJ127" s="97">
        <f t="shared" si="1827"/>
        <v>0</v>
      </c>
      <c r="IK127" s="97"/>
      <c r="IL127" s="97"/>
      <c r="IM127" s="276"/>
      <c r="IN127" s="276"/>
      <c r="IO127" s="276"/>
      <c r="IP127" s="276"/>
      <c r="IQ127" s="247"/>
      <c r="IR127" s="247"/>
      <c r="IS127" s="247"/>
      <c r="IT127" s="96"/>
      <c r="IU127" s="96"/>
      <c r="IV127" s="96"/>
      <c r="IW127" s="96">
        <f t="shared" si="1776"/>
        <v>0</v>
      </c>
      <c r="IX127" s="96">
        <f t="shared" si="1777"/>
        <v>0</v>
      </c>
      <c r="IY127" s="96"/>
      <c r="IZ127" s="97">
        <f t="shared" si="1750"/>
        <v>0</v>
      </c>
      <c r="JA127" s="97">
        <f t="shared" si="1751"/>
        <v>0</v>
      </c>
      <c r="JB127" s="97"/>
      <c r="JC127" s="97"/>
      <c r="JD127" s="276"/>
      <c r="JE127" s="276"/>
      <c r="JF127" s="276"/>
      <c r="JG127" s="276"/>
      <c r="JH127" s="96"/>
      <c r="JI127" s="96"/>
      <c r="JJ127" s="96"/>
      <c r="JK127" s="96"/>
      <c r="JL127" s="96"/>
      <c r="JM127" s="96"/>
      <c r="JN127" s="96">
        <f t="shared" si="1778"/>
        <v>0</v>
      </c>
      <c r="JO127" s="96">
        <f t="shared" si="1779"/>
        <v>0</v>
      </c>
      <c r="JP127" s="96">
        <f t="shared" si="1779"/>
        <v>0</v>
      </c>
      <c r="JQ127" s="97">
        <f t="shared" si="1752"/>
        <v>0</v>
      </c>
      <c r="JR127" s="97">
        <f t="shared" si="1753"/>
        <v>0</v>
      </c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>
        <f t="shared" si="1754"/>
        <v>0</v>
      </c>
      <c r="KI127" s="97">
        <f t="shared" si="1755"/>
        <v>0</v>
      </c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>
        <f t="shared" si="1652"/>
        <v>0</v>
      </c>
      <c r="KZ127" s="97">
        <f t="shared" si="1653"/>
        <v>0</v>
      </c>
      <c r="LA127" s="97"/>
      <c r="LB127" s="97"/>
      <c r="LC127" s="231"/>
      <c r="LD127" s="277"/>
      <c r="LE127" s="231"/>
      <c r="LF127" s="231"/>
      <c r="LG127" s="231">
        <f t="shared" si="2114"/>
        <v>0</v>
      </c>
      <c r="LH127" s="231">
        <f t="shared" si="2115"/>
        <v>0</v>
      </c>
      <c r="LI127" s="231">
        <f t="shared" si="2116"/>
        <v>0</v>
      </c>
      <c r="LJ127" s="231">
        <f t="shared" si="2117"/>
        <v>0</v>
      </c>
      <c r="LK127" s="231">
        <f t="shared" si="2118"/>
        <v>0</v>
      </c>
      <c r="LL127" s="231">
        <f t="shared" si="2119"/>
        <v>0</v>
      </c>
      <c r="LM127" s="231">
        <f t="shared" si="1833"/>
        <v>0</v>
      </c>
      <c r="LN127" s="231">
        <f t="shared" si="1834"/>
        <v>0</v>
      </c>
      <c r="LO127" s="231">
        <f t="shared" si="1834"/>
        <v>0</v>
      </c>
      <c r="LP127" s="231">
        <f t="shared" si="1520"/>
        <v>0</v>
      </c>
      <c r="LQ127" s="231">
        <f t="shared" si="1521"/>
        <v>0</v>
      </c>
      <c r="LR127" s="311"/>
      <c r="LS127" s="312"/>
      <c r="LT127" s="315">
        <f t="shared" si="1513"/>
        <v>0</v>
      </c>
      <c r="LU127" s="262"/>
      <c r="LV127" s="263"/>
    </row>
    <row r="128" spans="1:335" x14ac:dyDescent="0.2">
      <c r="A128" s="215">
        <v>1</v>
      </c>
      <c r="B128" s="215">
        <v>1</v>
      </c>
      <c r="C128" s="123"/>
      <c r="D128" s="124"/>
      <c r="E128" s="124"/>
      <c r="F128" s="130" t="s">
        <v>29</v>
      </c>
      <c r="G128" s="130"/>
      <c r="H128" s="273"/>
      <c r="I128" s="109">
        <f>SUM(I129,I134)</f>
        <v>0</v>
      </c>
      <c r="J128" s="109">
        <f>SUM(J129,J134)</f>
        <v>0</v>
      </c>
      <c r="K128" s="110">
        <f t="shared" ref="K128:K129" si="2129">SUM(I128/12*$B$2)</f>
        <v>0</v>
      </c>
      <c r="L128" s="110">
        <f t="shared" ref="L128:L129" si="2130">SUM(J128/12*$B$2)</f>
        <v>0</v>
      </c>
      <c r="M128" s="109">
        <f t="shared" ref="M128:Q128" si="2131">SUM(M129,M134)</f>
        <v>0</v>
      </c>
      <c r="N128" s="109">
        <f t="shared" si="2131"/>
        <v>0</v>
      </c>
      <c r="O128" s="109"/>
      <c r="P128" s="109">
        <f t="shared" si="2131"/>
        <v>0</v>
      </c>
      <c r="Q128" s="109">
        <f t="shared" si="2131"/>
        <v>0</v>
      </c>
      <c r="R128" s="109">
        <f t="shared" ref="R128" si="2132">SUM(R129,R134)</f>
        <v>0</v>
      </c>
      <c r="S128" s="112">
        <f t="shared" si="1781"/>
        <v>0</v>
      </c>
      <c r="T128" s="112">
        <f t="shared" si="1782"/>
        <v>0</v>
      </c>
      <c r="U128" s="112">
        <f t="shared" si="1782"/>
        <v>0</v>
      </c>
      <c r="V128" s="111">
        <f t="shared" si="1783"/>
        <v>0</v>
      </c>
      <c r="W128" s="111">
        <f t="shared" si="1784"/>
        <v>0</v>
      </c>
      <c r="X128" s="420">
        <f t="shared" ref="X128:X129" si="2133">$H128</f>
        <v>0</v>
      </c>
      <c r="Y128" s="421"/>
      <c r="Z128" s="109">
        <f>SUM(Z129,Z134)</f>
        <v>0</v>
      </c>
      <c r="AA128" s="109">
        <f>SUM(AA129,AA134)</f>
        <v>0</v>
      </c>
      <c r="AB128" s="109">
        <f t="shared" ref="AB128:AB129" si="2134">SUM(Z128/12*$B$2)</f>
        <v>0</v>
      </c>
      <c r="AC128" s="109">
        <f t="shared" ref="AC128:AC129" si="2135">SUM(AA128/12*$B$2)</f>
        <v>0</v>
      </c>
      <c r="AD128" s="109">
        <f t="shared" ref="AD128:AH128" si="2136">SUM(AD129,AD134)</f>
        <v>0</v>
      </c>
      <c r="AE128" s="109">
        <f t="shared" si="2136"/>
        <v>0</v>
      </c>
      <c r="AF128" s="179"/>
      <c r="AG128" s="109">
        <f t="shared" si="2136"/>
        <v>0</v>
      </c>
      <c r="AH128" s="109">
        <f t="shared" si="2136"/>
        <v>0</v>
      </c>
      <c r="AI128" s="109"/>
      <c r="AJ128" s="112">
        <f>SUM(AD128+AG128)</f>
        <v>0</v>
      </c>
      <c r="AK128" s="112">
        <f>SUM(AE128+AH128)</f>
        <v>0</v>
      </c>
      <c r="AL128" s="173"/>
      <c r="AM128" s="111">
        <f>AD128-AB128</f>
        <v>0</v>
      </c>
      <c r="AN128" s="111">
        <f>AE128-AC128</f>
        <v>0</v>
      </c>
      <c r="AO128" s="420">
        <f t="shared" ref="AO128:AO129" si="2137">$H128</f>
        <v>0</v>
      </c>
      <c r="AP128" s="421"/>
      <c r="AQ128" s="110">
        <f>SUM(AQ129,AQ134)</f>
        <v>0</v>
      </c>
      <c r="AR128" s="110">
        <f>SUM(AR129,AR134)</f>
        <v>0</v>
      </c>
      <c r="AS128" s="110">
        <f t="shared" ref="AS128:AS129" si="2138">SUM(AQ128/12*$B$2)</f>
        <v>0</v>
      </c>
      <c r="AT128" s="110">
        <f>SUM(AR128/12*$B$2)</f>
        <v>0</v>
      </c>
      <c r="AU128" s="110">
        <f t="shared" ref="AU128" si="2139">SUM(AU129,AU134)</f>
        <v>0</v>
      </c>
      <c r="AV128" s="110">
        <f t="shared" ref="AV128:AW128" si="2140">SUM(AV129,AV134)</f>
        <v>0</v>
      </c>
      <c r="AW128" s="110">
        <f t="shared" si="2140"/>
        <v>0</v>
      </c>
      <c r="AX128" s="109">
        <f t="shared" ref="AX128" si="2141">SUM(AX129,AX134)</f>
        <v>0</v>
      </c>
      <c r="AY128" s="109">
        <f t="shared" ref="AY128" si="2142">SUM(AY129,AY134)</f>
        <v>0</v>
      </c>
      <c r="AZ128" s="109"/>
      <c r="BA128" s="182">
        <f t="shared" si="2128"/>
        <v>0</v>
      </c>
      <c r="BB128" s="112">
        <f t="shared" si="2128"/>
        <v>0</v>
      </c>
      <c r="BC128" s="173">
        <f t="shared" si="2128"/>
        <v>0</v>
      </c>
      <c r="BD128" s="132">
        <f t="shared" si="2055"/>
        <v>0</v>
      </c>
      <c r="BE128" s="132">
        <f t="shared" si="2056"/>
        <v>0</v>
      </c>
      <c r="BF128" s="420">
        <f t="shared" ref="BF128:BF129" si="2143">$H128</f>
        <v>0</v>
      </c>
      <c r="BG128" s="421"/>
      <c r="BH128" s="109">
        <f>SUM(BH129,BH134)</f>
        <v>0</v>
      </c>
      <c r="BI128" s="109">
        <f>SUM(BI129,BI134)</f>
        <v>0</v>
      </c>
      <c r="BJ128" s="109">
        <f t="shared" ref="BJ128:BJ129" si="2144">SUM(BH128/12*$B$2)</f>
        <v>0</v>
      </c>
      <c r="BK128" s="109">
        <f t="shared" ref="BK128:BK129" si="2145">SUM(BI128/12*$B$2)</f>
        <v>0</v>
      </c>
      <c r="BL128" s="109">
        <f t="shared" ref="BL128" si="2146">SUM(BL129,BL134)</f>
        <v>0</v>
      </c>
      <c r="BM128" s="109">
        <f t="shared" ref="BM128:BN128" si="2147">SUM(BM129,BM134)</f>
        <v>0</v>
      </c>
      <c r="BN128" s="109">
        <f t="shared" si="2147"/>
        <v>0</v>
      </c>
      <c r="BO128" s="179">
        <f t="shared" ref="BO128" si="2148">SUM(BO129,BO134)</f>
        <v>0</v>
      </c>
      <c r="BP128" s="109">
        <f t="shared" ref="BP128" si="2149">SUM(BP129,BP134)</f>
        <v>0</v>
      </c>
      <c r="BQ128" s="109">
        <f t="shared" ref="BQ128" si="2150">SUM(BQ129,BQ134)</f>
        <v>0</v>
      </c>
      <c r="BR128" s="112">
        <f t="shared" si="1758"/>
        <v>0</v>
      </c>
      <c r="BS128" s="112">
        <f t="shared" si="1759"/>
        <v>0</v>
      </c>
      <c r="BT128" s="173">
        <f t="shared" si="1759"/>
        <v>0</v>
      </c>
      <c r="BU128" s="111">
        <f t="shared" si="1517"/>
        <v>0</v>
      </c>
      <c r="BV128" s="111">
        <f t="shared" si="1518"/>
        <v>0</v>
      </c>
      <c r="BW128" s="420">
        <f t="shared" ref="BW128:BW129" si="2151">$H128</f>
        <v>0</v>
      </c>
      <c r="BX128" s="421"/>
      <c r="BY128" s="109">
        <f>SUM(BY129,BY134)</f>
        <v>0</v>
      </c>
      <c r="BZ128" s="109">
        <f>SUM(BZ129,BZ134)</f>
        <v>0</v>
      </c>
      <c r="CA128" s="109">
        <f t="shared" ref="CA128:CA129" si="2152">SUM(BY128/12*$B$2)</f>
        <v>0</v>
      </c>
      <c r="CB128" s="109">
        <f t="shared" ref="CB128:CB129" si="2153">SUM(BZ128/12*$B$2)</f>
        <v>0</v>
      </c>
      <c r="CC128" s="109">
        <f t="shared" ref="CC128" si="2154">SUM(CC129,CC134)</f>
        <v>0</v>
      </c>
      <c r="CD128" s="109">
        <f t="shared" ref="CD128:CE128" si="2155">SUM(CD129,CD134)</f>
        <v>0</v>
      </c>
      <c r="CE128" s="179">
        <f t="shared" si="2155"/>
        <v>0</v>
      </c>
      <c r="CF128" s="109">
        <f t="shared" ref="CF128" si="2156">SUM(CF129,CF134)</f>
        <v>0</v>
      </c>
      <c r="CG128" s="109">
        <f t="shared" ref="CG128:CH128" si="2157">SUM(CG129,CG134)</f>
        <v>0</v>
      </c>
      <c r="CH128" s="109">
        <f t="shared" si="2157"/>
        <v>0</v>
      </c>
      <c r="CI128" s="112">
        <f t="shared" si="1795"/>
        <v>0</v>
      </c>
      <c r="CJ128" s="112">
        <f t="shared" si="1796"/>
        <v>0</v>
      </c>
      <c r="CK128" s="173">
        <f t="shared" si="1796"/>
        <v>0</v>
      </c>
      <c r="CL128" s="111">
        <f t="shared" si="1797"/>
        <v>0</v>
      </c>
      <c r="CM128" s="111">
        <f t="shared" si="1798"/>
        <v>0</v>
      </c>
      <c r="CN128" s="420">
        <f t="shared" ref="CN128:CN133" si="2158">$H128</f>
        <v>0</v>
      </c>
      <c r="CO128" s="421"/>
      <c r="CP128" s="109">
        <f>SUM(CP129,CP134)</f>
        <v>0</v>
      </c>
      <c r="CQ128" s="109">
        <f>SUM(CQ129,CQ134)</f>
        <v>0</v>
      </c>
      <c r="CR128" s="109">
        <f t="shared" ref="CR128:CR129" si="2159">SUM(CP128/12*$B$2)</f>
        <v>0</v>
      </c>
      <c r="CS128" s="109">
        <f t="shared" ref="CS128:CS129" si="2160">SUM(CQ128/12*$B$2)</f>
        <v>0</v>
      </c>
      <c r="CT128" s="109">
        <f t="shared" ref="CT128" si="2161">SUM(CT129,CT134)</f>
        <v>0</v>
      </c>
      <c r="CU128" s="109">
        <f t="shared" ref="CU128" si="2162">SUM(CU129,CU134)</f>
        <v>0</v>
      </c>
      <c r="CV128" s="177"/>
      <c r="CW128" s="109">
        <f t="shared" ref="CW128" si="2163">SUM(CW129,CW134)</f>
        <v>0</v>
      </c>
      <c r="CX128" s="109">
        <f t="shared" ref="CX128:CY128" si="2164">SUM(CX129,CX134)</f>
        <v>0</v>
      </c>
      <c r="CY128" s="179">
        <f t="shared" si="2164"/>
        <v>0</v>
      </c>
      <c r="CZ128" s="112">
        <f t="shared" si="1760"/>
        <v>0</v>
      </c>
      <c r="DA128" s="112">
        <f t="shared" si="1761"/>
        <v>0</v>
      </c>
      <c r="DB128" s="173">
        <f t="shared" si="1761"/>
        <v>0</v>
      </c>
      <c r="DC128" s="111">
        <f t="shared" si="1738"/>
        <v>0</v>
      </c>
      <c r="DD128" s="111">
        <f t="shared" si="1739"/>
        <v>0</v>
      </c>
      <c r="DE128" s="420">
        <f t="shared" ref="DE128:DE129" si="2165">$H128</f>
        <v>0</v>
      </c>
      <c r="DF128" s="421"/>
      <c r="DG128" s="109">
        <f>SUM(DG129,DG134)</f>
        <v>0</v>
      </c>
      <c r="DH128" s="109">
        <f>SUM(DH129,DH134)</f>
        <v>0</v>
      </c>
      <c r="DI128" s="109">
        <f t="shared" ref="DI128:DI129" si="2166">SUM(DG128/12*$B$2)</f>
        <v>0</v>
      </c>
      <c r="DJ128" s="109">
        <f t="shared" ref="DJ128:DJ129" si="2167">SUM(DH128/12*$B$2)</f>
        <v>0</v>
      </c>
      <c r="DK128" s="109">
        <f t="shared" ref="DK128" si="2168">SUM(DK129,DK134)</f>
        <v>0</v>
      </c>
      <c r="DL128" s="109">
        <f t="shared" ref="DL128:DM128" si="2169">SUM(DL129,DL134)</f>
        <v>0</v>
      </c>
      <c r="DM128" s="109">
        <f t="shared" si="2169"/>
        <v>0</v>
      </c>
      <c r="DN128" s="109">
        <f t="shared" ref="DN128" si="2170">SUM(DN129,DN134)</f>
        <v>0</v>
      </c>
      <c r="DO128" s="109">
        <f t="shared" ref="DO128:DP128" si="2171">SUM(DO129,DO134)</f>
        <v>0</v>
      </c>
      <c r="DP128" s="109">
        <f t="shared" si="2171"/>
        <v>0</v>
      </c>
      <c r="DQ128" s="182">
        <f t="shared" si="1762"/>
        <v>0</v>
      </c>
      <c r="DR128" s="112">
        <f t="shared" si="1763"/>
        <v>0</v>
      </c>
      <c r="DS128" s="173">
        <f t="shared" si="1763"/>
        <v>0</v>
      </c>
      <c r="DT128" s="111">
        <f t="shared" si="1740"/>
        <v>0</v>
      </c>
      <c r="DU128" s="111">
        <f t="shared" si="1741"/>
        <v>0</v>
      </c>
      <c r="DV128" s="420">
        <f t="shared" ref="DV128:DV129" si="2172">$H128</f>
        <v>0</v>
      </c>
      <c r="DW128" s="421"/>
      <c r="DX128" s="109">
        <f>SUM(DX129,DX134)</f>
        <v>0</v>
      </c>
      <c r="DY128" s="109">
        <f>SUM(DY129,DY134)</f>
        <v>0</v>
      </c>
      <c r="DZ128" s="109">
        <f t="shared" ref="DZ128:DZ129" si="2173">SUM(DX128/12*$B$2)</f>
        <v>0</v>
      </c>
      <c r="EA128" s="109">
        <f t="shared" ref="EA128:EA129" si="2174">SUM(DY128/12*$B$2)</f>
        <v>0</v>
      </c>
      <c r="EB128" s="109">
        <f t="shared" ref="EB128" si="2175">SUM(EB129,EB134)</f>
        <v>0</v>
      </c>
      <c r="EC128" s="109">
        <f t="shared" ref="EC128:ED128" si="2176">SUM(EC129,EC134)</f>
        <v>0</v>
      </c>
      <c r="ED128" s="109">
        <f t="shared" si="2176"/>
        <v>0</v>
      </c>
      <c r="EE128" s="109">
        <f t="shared" ref="EE128" si="2177">SUM(EE129,EE134)</f>
        <v>0</v>
      </c>
      <c r="EF128" s="109">
        <f t="shared" ref="EF128:EG128" si="2178">SUM(EF129,EF134)</f>
        <v>0</v>
      </c>
      <c r="EG128" s="109">
        <f t="shared" si="2178"/>
        <v>0</v>
      </c>
      <c r="EH128" s="182">
        <f t="shared" si="1764"/>
        <v>0</v>
      </c>
      <c r="EI128" s="112">
        <f t="shared" si="1765"/>
        <v>0</v>
      </c>
      <c r="EJ128" s="173">
        <f t="shared" si="1765"/>
        <v>0</v>
      </c>
      <c r="EK128" s="111">
        <f t="shared" si="1742"/>
        <v>0</v>
      </c>
      <c r="EL128" s="111">
        <f t="shared" si="1743"/>
        <v>0</v>
      </c>
      <c r="EM128" s="420">
        <f t="shared" ref="EM128:EM129" si="2179">$H128</f>
        <v>0</v>
      </c>
      <c r="EN128" s="421"/>
      <c r="EO128" s="109">
        <f>SUM(EO129,EO134)</f>
        <v>0</v>
      </c>
      <c r="EP128" s="109">
        <f>SUM(EP129,EP134)</f>
        <v>0</v>
      </c>
      <c r="EQ128" s="109">
        <f t="shared" ref="EQ128:EQ129" si="2180">SUM(EO128/12*$B$2)</f>
        <v>0</v>
      </c>
      <c r="ER128" s="109">
        <f t="shared" ref="ER128:ER129" si="2181">SUM(EP128/12*$B$2)</f>
        <v>0</v>
      </c>
      <c r="ES128" s="109">
        <f t="shared" ref="ES128" si="2182">SUM(ES129,ES134)</f>
        <v>0</v>
      </c>
      <c r="ET128" s="109">
        <f t="shared" ref="ET128:EU128" si="2183">SUM(ET129,ET134)</f>
        <v>0</v>
      </c>
      <c r="EU128" s="109">
        <f t="shared" si="2183"/>
        <v>0</v>
      </c>
      <c r="EV128" s="109">
        <f t="shared" ref="EV128" si="2184">SUM(EV129,EV134)</f>
        <v>0</v>
      </c>
      <c r="EW128" s="109">
        <f t="shared" ref="EW128:EX128" si="2185">SUM(EW129,EW134)</f>
        <v>0</v>
      </c>
      <c r="EX128" s="109">
        <f t="shared" si="2185"/>
        <v>0</v>
      </c>
      <c r="EY128" s="182">
        <f t="shared" si="1766"/>
        <v>0</v>
      </c>
      <c r="EZ128" s="112">
        <f t="shared" si="1767"/>
        <v>0</v>
      </c>
      <c r="FA128" s="173">
        <f t="shared" si="1767"/>
        <v>0</v>
      </c>
      <c r="FB128" s="111">
        <f t="shared" si="1744"/>
        <v>0</v>
      </c>
      <c r="FC128" s="111">
        <f t="shared" si="1745"/>
        <v>0</v>
      </c>
      <c r="FD128" s="420">
        <f t="shared" ref="FD128:FD129" si="2186">$H128</f>
        <v>0</v>
      </c>
      <c r="FE128" s="421"/>
      <c r="FF128" s="109">
        <f>SUM(FF129,FF134)</f>
        <v>0</v>
      </c>
      <c r="FG128" s="109">
        <f>SUM(FG129,FG134)</f>
        <v>0</v>
      </c>
      <c r="FH128" s="109">
        <f t="shared" ref="FH128:FH129" si="2187">SUM(FF128/12*$B$2)</f>
        <v>0</v>
      </c>
      <c r="FI128" s="109">
        <f t="shared" ref="FI128:FI129" si="2188">SUM(FG128/12*$B$2)</f>
        <v>0</v>
      </c>
      <c r="FJ128" s="109">
        <f t="shared" ref="FJ128" si="2189">SUM(FJ129,FJ134)</f>
        <v>0</v>
      </c>
      <c r="FK128" s="109">
        <f t="shared" ref="FK128:FL128" si="2190">SUM(FK129,FK134)</f>
        <v>0</v>
      </c>
      <c r="FL128" s="109">
        <f t="shared" si="2190"/>
        <v>0</v>
      </c>
      <c r="FM128" s="109">
        <f t="shared" ref="FM128" si="2191">SUM(FM129,FM134)</f>
        <v>0</v>
      </c>
      <c r="FN128" s="109">
        <f t="shared" ref="FN128" si="2192">SUM(FN129,FN134)</f>
        <v>0</v>
      </c>
      <c r="FO128" s="109">
        <f t="shared" ref="FO128:FR128" si="2193">SUM(FO129,FO134)</f>
        <v>0</v>
      </c>
      <c r="FP128" s="179">
        <f t="shared" si="2193"/>
        <v>0</v>
      </c>
      <c r="FQ128" s="109">
        <f t="shared" si="2193"/>
        <v>0</v>
      </c>
      <c r="FR128" s="237">
        <f t="shared" si="2193"/>
        <v>0</v>
      </c>
      <c r="FS128" s="111">
        <f t="shared" si="1746"/>
        <v>0</v>
      </c>
      <c r="FT128" s="111">
        <f t="shared" si="1747"/>
        <v>0</v>
      </c>
      <c r="FU128" s="420">
        <f t="shared" ref="FU128:FU129" si="2194">$H128</f>
        <v>0</v>
      </c>
      <c r="FV128" s="421"/>
      <c r="FW128" s="109">
        <f>SUM(FW129,FW134)</f>
        <v>0</v>
      </c>
      <c r="FX128" s="109">
        <f>SUM(FX129,FX134)</f>
        <v>0</v>
      </c>
      <c r="FY128" s="109">
        <f t="shared" ref="FY128:FY129" si="2195">SUM(FW128/12*$B$2)</f>
        <v>0</v>
      </c>
      <c r="FZ128" s="109">
        <f t="shared" ref="FZ128:FZ129" si="2196">SUM(FX128/12*$B$2)</f>
        <v>0</v>
      </c>
      <c r="GA128" s="109">
        <f t="shared" ref="GA128" si="2197">SUM(GA129,GA134)</f>
        <v>0</v>
      </c>
      <c r="GB128" s="109">
        <f t="shared" ref="GB128" si="2198">SUM(GB129,GB134)</f>
        <v>0</v>
      </c>
      <c r="GC128" s="109">
        <f t="shared" ref="GC128:GI128" si="2199">SUM(GC129,GC134)</f>
        <v>0</v>
      </c>
      <c r="GD128" s="109">
        <f t="shared" si="2199"/>
        <v>0</v>
      </c>
      <c r="GE128" s="109">
        <f t="shared" si="2199"/>
        <v>0</v>
      </c>
      <c r="GF128" s="109">
        <f t="shared" si="2199"/>
        <v>0</v>
      </c>
      <c r="GG128" s="179">
        <f t="shared" si="2199"/>
        <v>0</v>
      </c>
      <c r="GH128" s="109">
        <f t="shared" si="2199"/>
        <v>0</v>
      </c>
      <c r="GI128" s="237">
        <f t="shared" si="2199"/>
        <v>0</v>
      </c>
      <c r="GJ128" s="111">
        <f t="shared" si="1815"/>
        <v>0</v>
      </c>
      <c r="GK128" s="111">
        <f t="shared" si="1816"/>
        <v>0</v>
      </c>
      <c r="GL128" s="420">
        <f t="shared" ref="GL128:GL129" si="2200">$H128</f>
        <v>0</v>
      </c>
      <c r="GM128" s="421"/>
      <c r="GN128" s="109">
        <f>SUM(GN129,GN134)</f>
        <v>0</v>
      </c>
      <c r="GO128" s="109">
        <f>SUM(GO129,GO134)</f>
        <v>0</v>
      </c>
      <c r="GP128" s="109">
        <f t="shared" ref="GP128:GP129" si="2201">SUM(GN128/12*$B$2)</f>
        <v>0</v>
      </c>
      <c r="GQ128" s="109">
        <f t="shared" ref="GQ128:GQ129" si="2202">SUM(GO128/12*$B$2)</f>
        <v>0</v>
      </c>
      <c r="GR128" s="109">
        <f t="shared" ref="GR128" si="2203">SUM(GR129,GR134)</f>
        <v>0</v>
      </c>
      <c r="GS128" s="109">
        <f t="shared" ref="GS128" si="2204">SUM(GS129,GS134)</f>
        <v>0</v>
      </c>
      <c r="GT128" s="109">
        <f t="shared" ref="GT128:GZ128" si="2205">SUM(GT129,GT134)</f>
        <v>0</v>
      </c>
      <c r="GU128" s="109">
        <f t="shared" si="2205"/>
        <v>0</v>
      </c>
      <c r="GV128" s="109">
        <f t="shared" si="2205"/>
        <v>0</v>
      </c>
      <c r="GW128" s="109">
        <f t="shared" si="2205"/>
        <v>0</v>
      </c>
      <c r="GX128" s="109">
        <f t="shared" si="2205"/>
        <v>0</v>
      </c>
      <c r="GY128" s="109">
        <f t="shared" si="2205"/>
        <v>0</v>
      </c>
      <c r="GZ128" s="109">
        <f t="shared" si="2205"/>
        <v>0</v>
      </c>
      <c r="HA128" s="111">
        <f t="shared" si="1818"/>
        <v>0</v>
      </c>
      <c r="HB128" s="111">
        <f t="shared" si="1819"/>
        <v>0</v>
      </c>
      <c r="HC128" s="420">
        <f t="shared" ref="HC128:HC133" si="2206">$H128</f>
        <v>0</v>
      </c>
      <c r="HD128" s="421"/>
      <c r="HE128" s="109">
        <f>SUM(HE129,HE134)</f>
        <v>0</v>
      </c>
      <c r="HF128" s="109">
        <f>SUM(HF129,HF134)</f>
        <v>0</v>
      </c>
      <c r="HG128" s="109">
        <f t="shared" ref="HG128:HG129" si="2207">SUM(HE128/12*$B$2)</f>
        <v>0</v>
      </c>
      <c r="HH128" s="109">
        <f t="shared" ref="HH128:HH129" si="2208">SUM(HF128/12*$B$2)</f>
        <v>0</v>
      </c>
      <c r="HI128" s="109">
        <f t="shared" ref="HI128" si="2209">SUM(HI129,HI134)</f>
        <v>0</v>
      </c>
      <c r="HJ128" s="109">
        <f t="shared" ref="HJ128" si="2210">SUM(HJ129,HJ134)</f>
        <v>0</v>
      </c>
      <c r="HK128" s="109"/>
      <c r="HL128" s="109">
        <f t="shared" ref="HL128" si="2211">SUM(HL129,HL134)</f>
        <v>0</v>
      </c>
      <c r="HM128" s="109">
        <f t="shared" ref="HM128" si="2212">SUM(HM129,HM134)</f>
        <v>0</v>
      </c>
      <c r="HN128" s="109"/>
      <c r="HO128" s="182">
        <f t="shared" si="1772"/>
        <v>0</v>
      </c>
      <c r="HP128" s="112">
        <f t="shared" si="1773"/>
        <v>0</v>
      </c>
      <c r="HQ128" s="173"/>
      <c r="HR128" s="111">
        <f t="shared" si="1748"/>
        <v>0</v>
      </c>
      <c r="HS128" s="111">
        <f t="shared" si="1749"/>
        <v>0</v>
      </c>
      <c r="HT128" s="420">
        <f t="shared" ref="HT128:HT129" si="2213">$H128</f>
        <v>0</v>
      </c>
      <c r="HU128" s="421" t="e">
        <f t="shared" ref="HU128:HU129" si="2214">HJ128/HI128</f>
        <v>#DIV/0!</v>
      </c>
      <c r="HV128" s="109">
        <f>SUM(HV129,HV134)</f>
        <v>0</v>
      </c>
      <c r="HW128" s="109">
        <f>SUM(HW129,HW134)</f>
        <v>0</v>
      </c>
      <c r="HX128" s="109">
        <f t="shared" ref="HX128:HX129" si="2215">SUM(HV128/12*$B$2)</f>
        <v>0</v>
      </c>
      <c r="HY128" s="109">
        <f t="shared" ref="HY128:HY129" si="2216">SUM(HW128/12*$B$2)</f>
        <v>0</v>
      </c>
      <c r="HZ128" s="109">
        <f t="shared" ref="HZ128" si="2217">SUM(HZ129,HZ134)</f>
        <v>0</v>
      </c>
      <c r="IA128" s="109">
        <f t="shared" ref="IA128" si="2218">SUM(IA129,IA134)</f>
        <v>0</v>
      </c>
      <c r="IB128" s="109"/>
      <c r="IC128" s="109">
        <f t="shared" ref="IC128" si="2219">SUM(IC129,IC134)</f>
        <v>0</v>
      </c>
      <c r="ID128" s="109">
        <f t="shared" ref="ID128" si="2220">SUM(ID129,ID134)</f>
        <v>0</v>
      </c>
      <c r="IE128" s="109"/>
      <c r="IF128" s="182">
        <f t="shared" si="1774"/>
        <v>0</v>
      </c>
      <c r="IG128" s="112">
        <f t="shared" si="1775"/>
        <v>0</v>
      </c>
      <c r="IH128" s="173"/>
      <c r="II128" s="111">
        <f t="shared" si="1826"/>
        <v>0</v>
      </c>
      <c r="IJ128" s="111">
        <f t="shared" si="1827"/>
        <v>0</v>
      </c>
      <c r="IK128" s="420">
        <f t="shared" ref="IK128:IK129" si="2221">$H128</f>
        <v>0</v>
      </c>
      <c r="IL128" s="421"/>
      <c r="IM128" s="109">
        <f>SUM(IM129,IM134)</f>
        <v>0</v>
      </c>
      <c r="IN128" s="109">
        <f>SUM(IN129,IN134)</f>
        <v>0</v>
      </c>
      <c r="IO128" s="109">
        <f t="shared" ref="IO128:IO129" si="2222">SUM(IM128/12*$B$2)</f>
        <v>0</v>
      </c>
      <c r="IP128" s="109">
        <f t="shared" ref="IP128:IP129" si="2223">SUM(IN128/12*$B$2)</f>
        <v>0</v>
      </c>
      <c r="IQ128" s="109">
        <f t="shared" ref="IQ128" si="2224">SUM(IQ129,IQ134)</f>
        <v>0</v>
      </c>
      <c r="IR128" s="109">
        <f t="shared" ref="IR128" si="2225">SUM(IR129,IR134)</f>
        <v>0</v>
      </c>
      <c r="IS128" s="109"/>
      <c r="IT128" s="109">
        <f t="shared" ref="IT128" si="2226">SUM(IT129,IT134)</f>
        <v>0</v>
      </c>
      <c r="IU128" s="109">
        <f t="shared" ref="IU128" si="2227">SUM(IU129,IU134)</f>
        <v>0</v>
      </c>
      <c r="IV128" s="109"/>
      <c r="IW128" s="182">
        <f t="shared" si="1776"/>
        <v>0</v>
      </c>
      <c r="IX128" s="112">
        <f t="shared" si="1777"/>
        <v>0</v>
      </c>
      <c r="IY128" s="173">
        <f t="shared" si="1777"/>
        <v>0</v>
      </c>
      <c r="IZ128" s="111">
        <f t="shared" si="1750"/>
        <v>0</v>
      </c>
      <c r="JA128" s="111">
        <f t="shared" si="1751"/>
        <v>0</v>
      </c>
      <c r="JB128" s="420">
        <f t="shared" ref="JB128:JB129" si="2228">$H128</f>
        <v>0</v>
      </c>
      <c r="JC128" s="421" t="e">
        <f t="shared" ref="JC128:JC129" si="2229">IR128/IQ128</f>
        <v>#DIV/0!</v>
      </c>
      <c r="JD128" s="109">
        <f>SUM(JD129,JD134)</f>
        <v>0</v>
      </c>
      <c r="JE128" s="109">
        <f>SUM(JE129,JE134)</f>
        <v>0</v>
      </c>
      <c r="JF128" s="109">
        <f t="shared" ref="JF128:JF129" si="2230">SUM(JD128/12*$B$2)</f>
        <v>0</v>
      </c>
      <c r="JG128" s="109">
        <f t="shared" ref="JG128:JG129" si="2231">SUM(JE128/12*$B$2)</f>
        <v>0</v>
      </c>
      <c r="JH128" s="109">
        <f t="shared" ref="JH128" si="2232">SUM(JH129,JH134)</f>
        <v>0</v>
      </c>
      <c r="JI128" s="109">
        <f t="shared" ref="JI128:JP128" si="2233">SUM(JI129,JI134)</f>
        <v>0</v>
      </c>
      <c r="JJ128" s="109">
        <f t="shared" si="2233"/>
        <v>0</v>
      </c>
      <c r="JK128" s="109">
        <f t="shared" si="2233"/>
        <v>0</v>
      </c>
      <c r="JL128" s="109">
        <f t="shared" si="2233"/>
        <v>0</v>
      </c>
      <c r="JM128" s="109">
        <f t="shared" si="2233"/>
        <v>0</v>
      </c>
      <c r="JN128" s="109">
        <f t="shared" si="2233"/>
        <v>0</v>
      </c>
      <c r="JO128" s="109">
        <f t="shared" si="2233"/>
        <v>0</v>
      </c>
      <c r="JP128" s="109">
        <f t="shared" si="2233"/>
        <v>0</v>
      </c>
      <c r="JQ128" s="111">
        <f t="shared" si="1752"/>
        <v>0</v>
      </c>
      <c r="JR128" s="111">
        <f t="shared" si="1753"/>
        <v>0</v>
      </c>
      <c r="JS128" s="420">
        <f t="shared" ref="JS128:JS129" si="2234">$H128</f>
        <v>0</v>
      </c>
      <c r="JT128" s="421" t="e">
        <f t="shared" ref="JT128:JT129" si="2235">JI128/JH128</f>
        <v>#DIV/0!</v>
      </c>
      <c r="JU128" s="238">
        <f>SUM(JU129,JU134)</f>
        <v>0</v>
      </c>
      <c r="JV128" s="238">
        <f>SUM(JV129,JV134)</f>
        <v>0</v>
      </c>
      <c r="JW128" s="238">
        <f t="shared" ref="JW128" si="2236">SUM(JU128/12*$B$2)</f>
        <v>0</v>
      </c>
      <c r="JX128" s="238">
        <f t="shared" ref="JX128" si="2237">SUM(JV128/12*$B$2)</f>
        <v>0</v>
      </c>
      <c r="JY128" s="238">
        <f t="shared" ref="JY128:KC128" si="2238">SUM(JY129,JY134)</f>
        <v>0</v>
      </c>
      <c r="JZ128" s="238">
        <f t="shared" si="2238"/>
        <v>0</v>
      </c>
      <c r="KA128" s="238"/>
      <c r="KB128" s="109">
        <f t="shared" si="2238"/>
        <v>0</v>
      </c>
      <c r="KC128" s="109">
        <f t="shared" si="2238"/>
        <v>0</v>
      </c>
      <c r="KD128" s="109"/>
      <c r="KE128" s="112">
        <f t="shared" ref="KE128" si="2239">SUM(JY128+KB128)</f>
        <v>0</v>
      </c>
      <c r="KF128" s="112">
        <f t="shared" ref="KF128" si="2240">SUM(JZ128+KC128)</f>
        <v>0</v>
      </c>
      <c r="KG128" s="112"/>
      <c r="KH128" s="228">
        <f t="shared" si="1754"/>
        <v>0</v>
      </c>
      <c r="KI128" s="228">
        <f t="shared" si="1755"/>
        <v>0</v>
      </c>
      <c r="KJ128" s="420">
        <f t="shared" ref="KJ128:KJ129" si="2241">$H128</f>
        <v>0</v>
      </c>
      <c r="KK128" s="421" t="e">
        <f t="shared" ref="KK128:KK129" si="2242">JZ128/JY128</f>
        <v>#DIV/0!</v>
      </c>
      <c r="KL128" s="238">
        <f>SUM(KL129,KL134)</f>
        <v>0</v>
      </c>
      <c r="KM128" s="238">
        <f>SUM(KM129,KM134)</f>
        <v>0</v>
      </c>
      <c r="KN128" s="238">
        <f t="shared" ref="KN128:KN129" si="2243">SUM(KL128/12*$B$2)</f>
        <v>0</v>
      </c>
      <c r="KO128" s="238">
        <f t="shared" ref="KO128:KO129" si="2244">SUM(KM128/12*$B$2)</f>
        <v>0</v>
      </c>
      <c r="KP128" s="238">
        <f t="shared" ref="KP128:KQ128" si="2245">SUM(KP129,KP134)</f>
        <v>0</v>
      </c>
      <c r="KQ128" s="238">
        <f t="shared" si="2245"/>
        <v>0</v>
      </c>
      <c r="KR128" s="238">
        <f t="shared" ref="KR128:KX128" si="2246">SUM(KR129,KR134)</f>
        <v>0</v>
      </c>
      <c r="KS128" s="238">
        <f t="shared" si="2246"/>
        <v>0</v>
      </c>
      <c r="KT128" s="238">
        <f t="shared" si="2246"/>
        <v>0</v>
      </c>
      <c r="KU128" s="238">
        <f t="shared" si="2246"/>
        <v>0</v>
      </c>
      <c r="KV128" s="238">
        <f t="shared" si="2246"/>
        <v>0</v>
      </c>
      <c r="KW128" s="238">
        <f t="shared" si="2246"/>
        <v>0</v>
      </c>
      <c r="KX128" s="238">
        <f t="shared" si="2246"/>
        <v>0</v>
      </c>
      <c r="KY128" s="228">
        <f t="shared" si="1652"/>
        <v>0</v>
      </c>
      <c r="KZ128" s="228">
        <f t="shared" si="1653"/>
        <v>0</v>
      </c>
      <c r="LA128" s="420">
        <f t="shared" ref="LA128:LA129" si="2247">$H128</f>
        <v>0</v>
      </c>
      <c r="LB128" s="421" t="e">
        <f t="shared" ref="LB128:LB129" si="2248">KQ128/KP128</f>
        <v>#DIV/0!</v>
      </c>
      <c r="LC128" s="228">
        <f t="shared" ref="LC128:LF129" si="2249">I128+Z128+AQ128+BH128+BY128+CP128+DG128+DX128+EO128+FF128+FW128+GN128+HE128+HV128+IM128+JD128+JU128+KL128</f>
        <v>0</v>
      </c>
      <c r="LD128" s="229">
        <f t="shared" si="2249"/>
        <v>0</v>
      </c>
      <c r="LE128" s="230">
        <f t="shared" si="2249"/>
        <v>0</v>
      </c>
      <c r="LF128" s="229">
        <f t="shared" si="2249"/>
        <v>0</v>
      </c>
      <c r="LG128" s="228">
        <f t="shared" ref="LG128:LL128" si="2250">M128+AD128+AU128+BL128+CC128+CT128+DK128+EB128+ES128+FJ128+GA128+GR128+HI128+HZ128+IQ128+JH128</f>
        <v>0</v>
      </c>
      <c r="LH128" s="228">
        <f t="shared" si="2250"/>
        <v>0</v>
      </c>
      <c r="LI128" s="228">
        <f t="shared" si="2250"/>
        <v>0</v>
      </c>
      <c r="LJ128" s="241">
        <f t="shared" si="2250"/>
        <v>0</v>
      </c>
      <c r="LK128" s="241">
        <f t="shared" si="2250"/>
        <v>0</v>
      </c>
      <c r="LL128" s="241">
        <f t="shared" si="2250"/>
        <v>0</v>
      </c>
      <c r="LM128" s="241">
        <f t="shared" si="1833"/>
        <v>0</v>
      </c>
      <c r="LN128" s="241">
        <f t="shared" si="1834"/>
        <v>0</v>
      </c>
      <c r="LO128" s="241">
        <f t="shared" si="1834"/>
        <v>0</v>
      </c>
      <c r="LP128" s="241">
        <f t="shared" si="1520"/>
        <v>0</v>
      </c>
      <c r="LQ128" s="241">
        <f t="shared" si="1521"/>
        <v>0</v>
      </c>
      <c r="LR128" s="317" t="e">
        <f t="shared" ref="LR128:LR129" si="2251">LG128/LE128</f>
        <v>#DIV/0!</v>
      </c>
      <c r="LS128" s="317" t="e">
        <f t="shared" ref="LS128:LS129" si="2252">LH128/LF128</f>
        <v>#DIV/0!</v>
      </c>
      <c r="LT128" s="233">
        <f t="shared" si="1513"/>
        <v>0</v>
      </c>
      <c r="LU128" s="233" t="e">
        <f t="shared" ref="LU128:LU129" si="2253">LH128/LG128</f>
        <v>#DIV/0!</v>
      </c>
      <c r="LV128" s="242" t="e">
        <f t="shared" ref="LV128:LV129" si="2254">LT128-LU128</f>
        <v>#DIV/0!</v>
      </c>
      <c r="LW128" s="243"/>
    </row>
    <row r="129" spans="1:335" ht="13.5" x14ac:dyDescent="0.2">
      <c r="A129" s="215">
        <v>1</v>
      </c>
      <c r="B129" s="215">
        <v>1</v>
      </c>
      <c r="C129" s="123"/>
      <c r="D129" s="120"/>
      <c r="E129" s="120"/>
      <c r="F129" s="131" t="s">
        <v>115</v>
      </c>
      <c r="G129" s="213">
        <v>18</v>
      </c>
      <c r="H129" s="192">
        <v>292508.11941999994</v>
      </c>
      <c r="I129" s="110">
        <f>VLOOKUP($G129,'ВМП план'!$A$8:$AS$64,12,0)</f>
        <v>0</v>
      </c>
      <c r="J129" s="110">
        <f>VLOOKUP($G129,'ВМП план'!$A$8:$AS$64,13,0)</f>
        <v>0</v>
      </c>
      <c r="K129" s="110">
        <f t="shared" si="2129"/>
        <v>0</v>
      </c>
      <c r="L129" s="110">
        <f t="shared" si="2130"/>
        <v>0</v>
      </c>
      <c r="M129" s="109">
        <f>SUM(M130:M133)</f>
        <v>0</v>
      </c>
      <c r="N129" s="109">
        <f>SUM(N130:N133)</f>
        <v>0</v>
      </c>
      <c r="O129" s="109"/>
      <c r="P129" s="109">
        <f>SUM(P130:P133)</f>
        <v>0</v>
      </c>
      <c r="Q129" s="109">
        <f>SUM(Q130:Q133)</f>
        <v>0</v>
      </c>
      <c r="R129" s="109">
        <f>SUM(R130:R133)</f>
        <v>0</v>
      </c>
      <c r="S129" s="112">
        <f t="shared" si="1781"/>
        <v>0</v>
      </c>
      <c r="T129" s="112">
        <f t="shared" si="1782"/>
        <v>0</v>
      </c>
      <c r="U129" s="112">
        <f t="shared" si="1782"/>
        <v>0</v>
      </c>
      <c r="V129" s="111">
        <f t="shared" si="1783"/>
        <v>0</v>
      </c>
      <c r="W129" s="111">
        <f t="shared" si="1784"/>
        <v>0</v>
      </c>
      <c r="X129" s="420">
        <f t="shared" si="2133"/>
        <v>292508.11941999994</v>
      </c>
      <c r="Y129" s="421"/>
      <c r="Z129" s="110">
        <f>VLOOKUP($G129,'ВМП план'!$A$8:$AS$64,10,0)</f>
        <v>0</v>
      </c>
      <c r="AA129" s="110">
        <f>VLOOKUP($G129,'ВМП план'!$A$8:$AS$64,11,0)</f>
        <v>0</v>
      </c>
      <c r="AB129" s="109">
        <f t="shared" si="2134"/>
        <v>0</v>
      </c>
      <c r="AC129" s="109">
        <f t="shared" si="2135"/>
        <v>0</v>
      </c>
      <c r="AD129" s="109">
        <f>SUM(AD130:AD133)</f>
        <v>0</v>
      </c>
      <c r="AE129" s="109">
        <f>SUM(AE130:AE133)</f>
        <v>0</v>
      </c>
      <c r="AF129" s="179"/>
      <c r="AG129" s="109">
        <f>SUM(AG130:AG133)</f>
        <v>0</v>
      </c>
      <c r="AH129" s="109">
        <f>SUM(AH130:AH133)</f>
        <v>0</v>
      </c>
      <c r="AI129" s="109"/>
      <c r="AJ129" s="112">
        <f>SUM(AD129+AG129)</f>
        <v>0</v>
      </c>
      <c r="AK129" s="112">
        <f>SUM(AE129+AH129)</f>
        <v>0</v>
      </c>
      <c r="AL129" s="173"/>
      <c r="AM129" s="111">
        <f>AD129-AB129</f>
        <v>0</v>
      </c>
      <c r="AN129" s="111">
        <f>AE129-AC129</f>
        <v>0</v>
      </c>
      <c r="AO129" s="420">
        <f t="shared" si="2137"/>
        <v>292508.11941999994</v>
      </c>
      <c r="AP129" s="421"/>
      <c r="AQ129" s="110">
        <f>VLOOKUP($G129,'ВМП план'!$A$8:$AS$64,14,0)</f>
        <v>0</v>
      </c>
      <c r="AR129" s="110">
        <f>VLOOKUP($G129,'ВМП план'!$A$8:$AS$64,15,0)</f>
        <v>0</v>
      </c>
      <c r="AS129" s="110">
        <f t="shared" si="2138"/>
        <v>0</v>
      </c>
      <c r="AT129" s="110">
        <f>SUM(AR129/12*$B$2)</f>
        <v>0</v>
      </c>
      <c r="AU129" s="110">
        <f>SUM(AU130:AU133)</f>
        <v>0</v>
      </c>
      <c r="AV129" s="110">
        <f>SUM(AV130:AV133)</f>
        <v>0</v>
      </c>
      <c r="AW129" s="110">
        <f>SUM(AW130:AW133)</f>
        <v>0</v>
      </c>
      <c r="AX129" s="109">
        <f>SUM(AX130:AX133)</f>
        <v>0</v>
      </c>
      <c r="AY129" s="109">
        <f>SUM(AY130:AY133)</f>
        <v>0</v>
      </c>
      <c r="AZ129" s="109"/>
      <c r="BA129" s="182">
        <f t="shared" si="2128"/>
        <v>0</v>
      </c>
      <c r="BB129" s="112">
        <f t="shared" si="2128"/>
        <v>0</v>
      </c>
      <c r="BC129" s="173">
        <f t="shared" si="2128"/>
        <v>0</v>
      </c>
      <c r="BD129" s="132">
        <f t="shared" si="2055"/>
        <v>0</v>
      </c>
      <c r="BE129" s="132">
        <f t="shared" si="2056"/>
        <v>0</v>
      </c>
      <c r="BF129" s="420">
        <f t="shared" si="2143"/>
        <v>292508.11941999994</v>
      </c>
      <c r="BG129" s="421" t="e">
        <f>AV129/AU129</f>
        <v>#DIV/0!</v>
      </c>
      <c r="BH129" s="110">
        <f>VLOOKUP($G129,'ВМП план'!$A$8:$AS$64,16,0)</f>
        <v>0</v>
      </c>
      <c r="BI129" s="110">
        <f>VLOOKUP($G129,'ВМП план'!$A$8:$AS$64,17,0)</f>
        <v>0</v>
      </c>
      <c r="BJ129" s="109">
        <f t="shared" si="2144"/>
        <v>0</v>
      </c>
      <c r="BK129" s="109">
        <f t="shared" si="2145"/>
        <v>0</v>
      </c>
      <c r="BL129" s="109">
        <f t="shared" ref="BL129:BP129" si="2255">SUM(BL130:BL133)</f>
        <v>0</v>
      </c>
      <c r="BM129" s="109">
        <f t="shared" si="2255"/>
        <v>0</v>
      </c>
      <c r="BN129" s="109">
        <f t="shared" si="2255"/>
        <v>0</v>
      </c>
      <c r="BO129" s="179">
        <f t="shared" si="2255"/>
        <v>0</v>
      </c>
      <c r="BP129" s="109">
        <f t="shared" si="2255"/>
        <v>0</v>
      </c>
      <c r="BQ129" s="109">
        <f t="shared" ref="BQ129" si="2256">SUM(BQ130:BQ133)</f>
        <v>0</v>
      </c>
      <c r="BR129" s="112">
        <f t="shared" si="1758"/>
        <v>0</v>
      </c>
      <c r="BS129" s="112">
        <f t="shared" si="1759"/>
        <v>0</v>
      </c>
      <c r="BT129" s="173">
        <f t="shared" si="1759"/>
        <v>0</v>
      </c>
      <c r="BU129" s="111">
        <f t="shared" si="1517"/>
        <v>0</v>
      </c>
      <c r="BV129" s="111">
        <f t="shared" si="1518"/>
        <v>0</v>
      </c>
      <c r="BW129" s="420">
        <f t="shared" si="2151"/>
        <v>292508.11941999994</v>
      </c>
      <c r="BX129" s="421"/>
      <c r="BY129" s="110">
        <f>VLOOKUP($G129,'ВМП план'!$A$8:$AS$64,8,0)</f>
        <v>0</v>
      </c>
      <c r="BZ129" s="110">
        <f>VLOOKUP($G129,'ВМП план'!$A$8:$AS$64,9,0)</f>
        <v>0</v>
      </c>
      <c r="CA129" s="109">
        <f t="shared" si="2152"/>
        <v>0</v>
      </c>
      <c r="CB129" s="109">
        <f t="shared" si="2153"/>
        <v>0</v>
      </c>
      <c r="CC129" s="109">
        <f t="shared" ref="CC129:CH129" si="2257">SUM(CC130:CC133)</f>
        <v>0</v>
      </c>
      <c r="CD129" s="109">
        <f t="shared" si="2257"/>
        <v>0</v>
      </c>
      <c r="CE129" s="179">
        <f t="shared" si="2257"/>
        <v>0</v>
      </c>
      <c r="CF129" s="109">
        <f t="shared" si="2257"/>
        <v>0</v>
      </c>
      <c r="CG129" s="109">
        <f t="shared" si="2257"/>
        <v>0</v>
      </c>
      <c r="CH129" s="109">
        <f t="shared" si="2257"/>
        <v>0</v>
      </c>
      <c r="CI129" s="112">
        <f t="shared" si="1795"/>
        <v>0</v>
      </c>
      <c r="CJ129" s="112">
        <f t="shared" si="1796"/>
        <v>0</v>
      </c>
      <c r="CK129" s="173">
        <f t="shared" si="1796"/>
        <v>0</v>
      </c>
      <c r="CL129" s="111">
        <f t="shared" si="1797"/>
        <v>0</v>
      </c>
      <c r="CM129" s="111">
        <f t="shared" si="1798"/>
        <v>0</v>
      </c>
      <c r="CN129" s="420">
        <f t="shared" si="2158"/>
        <v>292508.11941999994</v>
      </c>
      <c r="CO129" s="421"/>
      <c r="CP129" s="110">
        <f>VLOOKUP($G129,'ВМП план'!$A$8:$AS$64,18,0)</f>
        <v>0</v>
      </c>
      <c r="CQ129" s="110">
        <f>VLOOKUP($G129,'ВМП план'!$A$8:$AS$64,19,0)</f>
        <v>0</v>
      </c>
      <c r="CR129" s="109">
        <f t="shared" si="2159"/>
        <v>0</v>
      </c>
      <c r="CS129" s="109">
        <f t="shared" si="2160"/>
        <v>0</v>
      </c>
      <c r="CT129" s="109">
        <f>SUM(CT130:CT133)</f>
        <v>0</v>
      </c>
      <c r="CU129" s="109">
        <f>SUM(CU130:CU133)</f>
        <v>0</v>
      </c>
      <c r="CV129" s="177"/>
      <c r="CW129" s="109">
        <f>SUM(CW130:CW133)</f>
        <v>0</v>
      </c>
      <c r="CX129" s="109">
        <f>SUM(CX130:CX133)</f>
        <v>0</v>
      </c>
      <c r="CY129" s="179">
        <f>SUM(CY130:CY133)</f>
        <v>0</v>
      </c>
      <c r="CZ129" s="112">
        <f t="shared" si="1760"/>
        <v>0</v>
      </c>
      <c r="DA129" s="112">
        <f t="shared" si="1761"/>
        <v>0</v>
      </c>
      <c r="DB129" s="173">
        <f t="shared" si="1761"/>
        <v>0</v>
      </c>
      <c r="DC129" s="111">
        <f t="shared" si="1738"/>
        <v>0</v>
      </c>
      <c r="DD129" s="111">
        <f t="shared" si="1739"/>
        <v>0</v>
      </c>
      <c r="DE129" s="420">
        <f t="shared" si="2165"/>
        <v>292508.11941999994</v>
      </c>
      <c r="DF129" s="421"/>
      <c r="DG129" s="110">
        <f>VLOOKUP($G129,'ВМП план'!$A$8:$AS$64,20,0)</f>
        <v>0</v>
      </c>
      <c r="DH129" s="110">
        <f>VLOOKUP($G129,'ВМП план'!$A$8:$AS$64,21,0)</f>
        <v>0</v>
      </c>
      <c r="DI129" s="109">
        <f t="shared" si="2166"/>
        <v>0</v>
      </c>
      <c r="DJ129" s="109">
        <f t="shared" si="2167"/>
        <v>0</v>
      </c>
      <c r="DK129" s="109">
        <f t="shared" ref="DK129:DP129" si="2258">SUM(DK130:DK133)</f>
        <v>0</v>
      </c>
      <c r="DL129" s="109">
        <f t="shared" si="2258"/>
        <v>0</v>
      </c>
      <c r="DM129" s="109">
        <f t="shared" si="2258"/>
        <v>0</v>
      </c>
      <c r="DN129" s="109">
        <f t="shared" si="2258"/>
        <v>0</v>
      </c>
      <c r="DO129" s="109">
        <f t="shared" si="2258"/>
        <v>0</v>
      </c>
      <c r="DP129" s="109">
        <f t="shared" si="2258"/>
        <v>0</v>
      </c>
      <c r="DQ129" s="182">
        <f t="shared" si="1762"/>
        <v>0</v>
      </c>
      <c r="DR129" s="112">
        <f t="shared" si="1763"/>
        <v>0</v>
      </c>
      <c r="DS129" s="173">
        <f t="shared" si="1763"/>
        <v>0</v>
      </c>
      <c r="DT129" s="111">
        <f t="shared" si="1740"/>
        <v>0</v>
      </c>
      <c r="DU129" s="111">
        <f t="shared" si="1741"/>
        <v>0</v>
      </c>
      <c r="DV129" s="420">
        <f t="shared" si="2172"/>
        <v>292508.11941999994</v>
      </c>
      <c r="DW129" s="421"/>
      <c r="DX129" s="110">
        <f>VLOOKUP($G129,'ВМП план'!$A$8:$AS$64,22,0)</f>
        <v>0</v>
      </c>
      <c r="DY129" s="110">
        <f>VLOOKUP($G129,'ВМП план'!$A$8:$AS$64,23,0)</f>
        <v>0</v>
      </c>
      <c r="DZ129" s="109">
        <f t="shared" si="2173"/>
        <v>0</v>
      </c>
      <c r="EA129" s="109">
        <f t="shared" si="2174"/>
        <v>0</v>
      </c>
      <c r="EB129" s="109">
        <f t="shared" ref="EB129:EG129" si="2259">SUM(EB130:EB133)</f>
        <v>0</v>
      </c>
      <c r="EC129" s="109">
        <f t="shared" si="2259"/>
        <v>0</v>
      </c>
      <c r="ED129" s="109">
        <f t="shared" si="2259"/>
        <v>0</v>
      </c>
      <c r="EE129" s="109">
        <f t="shared" si="2259"/>
        <v>0</v>
      </c>
      <c r="EF129" s="109">
        <f t="shared" si="2259"/>
        <v>0</v>
      </c>
      <c r="EG129" s="109">
        <f t="shared" si="2259"/>
        <v>0</v>
      </c>
      <c r="EH129" s="182">
        <f t="shared" si="1764"/>
        <v>0</v>
      </c>
      <c r="EI129" s="112">
        <f t="shared" si="1765"/>
        <v>0</v>
      </c>
      <c r="EJ129" s="173">
        <f t="shared" si="1765"/>
        <v>0</v>
      </c>
      <c r="EK129" s="111">
        <f t="shared" si="1742"/>
        <v>0</v>
      </c>
      <c r="EL129" s="111">
        <f t="shared" si="1743"/>
        <v>0</v>
      </c>
      <c r="EM129" s="420">
        <f t="shared" si="2179"/>
        <v>292508.11941999994</v>
      </c>
      <c r="EN129" s="421"/>
      <c r="EO129" s="110">
        <f>VLOOKUP($G129,'ВМП план'!$A$8:$AS$64,24,0)</f>
        <v>0</v>
      </c>
      <c r="EP129" s="110">
        <f>VLOOKUP($G129,'ВМП план'!$A$8:$AS$64,25,0)</f>
        <v>0</v>
      </c>
      <c r="EQ129" s="109">
        <f t="shared" si="2180"/>
        <v>0</v>
      </c>
      <c r="ER129" s="109">
        <f t="shared" si="2181"/>
        <v>0</v>
      </c>
      <c r="ES129" s="109">
        <f t="shared" ref="ES129:EX129" si="2260">SUM(ES130:ES133)</f>
        <v>0</v>
      </c>
      <c r="ET129" s="109">
        <f t="shared" si="2260"/>
        <v>0</v>
      </c>
      <c r="EU129" s="109">
        <f t="shared" si="2260"/>
        <v>0</v>
      </c>
      <c r="EV129" s="109">
        <f t="shared" si="2260"/>
        <v>0</v>
      </c>
      <c r="EW129" s="109">
        <f t="shared" si="2260"/>
        <v>0</v>
      </c>
      <c r="EX129" s="109">
        <f t="shared" si="2260"/>
        <v>0</v>
      </c>
      <c r="EY129" s="182">
        <f t="shared" si="1766"/>
        <v>0</v>
      </c>
      <c r="EZ129" s="112">
        <f t="shared" si="1767"/>
        <v>0</v>
      </c>
      <c r="FA129" s="173">
        <f t="shared" si="1767"/>
        <v>0</v>
      </c>
      <c r="FB129" s="111">
        <f t="shared" si="1744"/>
        <v>0</v>
      </c>
      <c r="FC129" s="111">
        <f t="shared" si="1745"/>
        <v>0</v>
      </c>
      <c r="FD129" s="420">
        <f t="shared" si="2186"/>
        <v>292508.11941999994</v>
      </c>
      <c r="FE129" s="421"/>
      <c r="FF129" s="110">
        <f>VLOOKUP($G129,'ВМП план'!$A$8:$AS$64,26,0)</f>
        <v>0</v>
      </c>
      <c r="FG129" s="110">
        <f>VLOOKUP($G129,'ВМП план'!$A$8:$AS$64,27,0)</f>
        <v>0</v>
      </c>
      <c r="FH129" s="109">
        <f t="shared" si="2187"/>
        <v>0</v>
      </c>
      <c r="FI129" s="109">
        <f t="shared" si="2188"/>
        <v>0</v>
      </c>
      <c r="FJ129" s="109">
        <f>SUM(FJ130:FJ133)</f>
        <v>0</v>
      </c>
      <c r="FK129" s="109">
        <f>SUM(FK130:FK133)</f>
        <v>0</v>
      </c>
      <c r="FL129" s="109">
        <f>SUM(FL130:FL133)</f>
        <v>0</v>
      </c>
      <c r="FM129" s="109">
        <f>SUM(FM130:FM133)</f>
        <v>0</v>
      </c>
      <c r="FN129" s="109">
        <f>SUM(FN130:FN133)</f>
        <v>0</v>
      </c>
      <c r="FO129" s="109">
        <f t="shared" ref="FO129:FR129" si="2261">SUM(FO130:FO133)</f>
        <v>0</v>
      </c>
      <c r="FP129" s="179">
        <f t="shared" si="2261"/>
        <v>0</v>
      </c>
      <c r="FQ129" s="109">
        <f t="shared" si="2261"/>
        <v>0</v>
      </c>
      <c r="FR129" s="237">
        <f t="shared" si="2261"/>
        <v>0</v>
      </c>
      <c r="FS129" s="111">
        <f t="shared" si="1746"/>
        <v>0</v>
      </c>
      <c r="FT129" s="111">
        <f t="shared" si="1747"/>
        <v>0</v>
      </c>
      <c r="FU129" s="420">
        <f t="shared" si="2194"/>
        <v>292508.11941999994</v>
      </c>
      <c r="FV129" s="421"/>
      <c r="FW129" s="110">
        <f>VLOOKUP($G129,'ВМП план'!$A$8:$AS$64,28,0)</f>
        <v>0</v>
      </c>
      <c r="FX129" s="110">
        <f>VLOOKUP($G129,'ВМП план'!$A$8:$AS$64,29,0)</f>
        <v>0</v>
      </c>
      <c r="FY129" s="109">
        <f t="shared" si="2195"/>
        <v>0</v>
      </c>
      <c r="FZ129" s="109">
        <f t="shared" si="2196"/>
        <v>0</v>
      </c>
      <c r="GA129" s="109">
        <f>SUM(GA130:GA133)</f>
        <v>0</v>
      </c>
      <c r="GB129" s="109">
        <f>SUM(GB130:GB133)</f>
        <v>0</v>
      </c>
      <c r="GC129" s="109">
        <f t="shared" ref="GC129:GI129" si="2262">SUM(GC130:GC133)</f>
        <v>0</v>
      </c>
      <c r="GD129" s="109">
        <f t="shared" si="2262"/>
        <v>0</v>
      </c>
      <c r="GE129" s="109">
        <f t="shared" si="2262"/>
        <v>0</v>
      </c>
      <c r="GF129" s="109">
        <f t="shared" si="2262"/>
        <v>0</v>
      </c>
      <c r="GG129" s="179">
        <f t="shared" si="2262"/>
        <v>0</v>
      </c>
      <c r="GH129" s="109">
        <f t="shared" si="2262"/>
        <v>0</v>
      </c>
      <c r="GI129" s="237">
        <f t="shared" si="2262"/>
        <v>0</v>
      </c>
      <c r="GJ129" s="111">
        <f t="shared" si="1815"/>
        <v>0</v>
      </c>
      <c r="GK129" s="111">
        <f t="shared" si="1816"/>
        <v>0</v>
      </c>
      <c r="GL129" s="420">
        <f t="shared" si="2200"/>
        <v>292508.11941999994</v>
      </c>
      <c r="GM129" s="421"/>
      <c r="GN129" s="110">
        <f>VLOOKUP($G129,'ВМП план'!$A$8:$AS$64,30,0)</f>
        <v>0</v>
      </c>
      <c r="GO129" s="110">
        <f>VLOOKUP($G129,'ВМП план'!$A$8:$AS$64,31,0)</f>
        <v>0</v>
      </c>
      <c r="GP129" s="109">
        <f t="shared" si="2201"/>
        <v>0</v>
      </c>
      <c r="GQ129" s="109">
        <f t="shared" si="2202"/>
        <v>0</v>
      </c>
      <c r="GR129" s="109">
        <f>SUM(GR130:GR133)</f>
        <v>0</v>
      </c>
      <c r="GS129" s="109">
        <f>SUM(GS130:GS133)</f>
        <v>0</v>
      </c>
      <c r="GT129" s="109">
        <f t="shared" ref="GT129:GZ129" si="2263">SUM(GT130:GT133)</f>
        <v>0</v>
      </c>
      <c r="GU129" s="109">
        <f t="shared" si="2263"/>
        <v>0</v>
      </c>
      <c r="GV129" s="109">
        <f t="shared" si="2263"/>
        <v>0</v>
      </c>
      <c r="GW129" s="109">
        <f t="shared" si="2263"/>
        <v>0</v>
      </c>
      <c r="GX129" s="109">
        <f t="shared" si="2263"/>
        <v>0</v>
      </c>
      <c r="GY129" s="109">
        <f t="shared" si="2263"/>
        <v>0</v>
      </c>
      <c r="GZ129" s="109">
        <f t="shared" si="2263"/>
        <v>0</v>
      </c>
      <c r="HA129" s="111">
        <f t="shared" si="1818"/>
        <v>0</v>
      </c>
      <c r="HB129" s="111">
        <f t="shared" si="1819"/>
        <v>0</v>
      </c>
      <c r="HC129" s="420">
        <f t="shared" si="2206"/>
        <v>292508.11941999994</v>
      </c>
      <c r="HD129" s="421"/>
      <c r="HE129" s="110">
        <f>VLOOKUP($G129,'ВМП план'!$A$8:$AS$64,42,0)</f>
        <v>0</v>
      </c>
      <c r="HF129" s="110">
        <f>VLOOKUP($G129,'ВМП план'!$A$8:$AS$64,43,0)</f>
        <v>0</v>
      </c>
      <c r="HG129" s="109">
        <f t="shared" si="2207"/>
        <v>0</v>
      </c>
      <c r="HH129" s="109">
        <f t="shared" si="2208"/>
        <v>0</v>
      </c>
      <c r="HI129" s="109">
        <f>SUM(HI130:HI133)</f>
        <v>0</v>
      </c>
      <c r="HJ129" s="109">
        <f>SUM(HJ130:HJ133)</f>
        <v>0</v>
      </c>
      <c r="HK129" s="109"/>
      <c r="HL129" s="109">
        <f>SUM(HL130:HL133)</f>
        <v>0</v>
      </c>
      <c r="HM129" s="109">
        <f>SUM(HM130:HM133)</f>
        <v>0</v>
      </c>
      <c r="HN129" s="109"/>
      <c r="HO129" s="182">
        <f t="shared" si="1772"/>
        <v>0</v>
      </c>
      <c r="HP129" s="112">
        <f t="shared" si="1773"/>
        <v>0</v>
      </c>
      <c r="HQ129" s="173"/>
      <c r="HR129" s="111">
        <f t="shared" si="1748"/>
        <v>0</v>
      </c>
      <c r="HS129" s="111">
        <f t="shared" si="1749"/>
        <v>0</v>
      </c>
      <c r="HT129" s="420">
        <f t="shared" si="2213"/>
        <v>292508.11941999994</v>
      </c>
      <c r="HU129" s="421" t="e">
        <f t="shared" si="2214"/>
        <v>#DIV/0!</v>
      </c>
      <c r="HV129" s="110">
        <f>VLOOKUP($G129,'ВМП план'!$A$8:$AS$64,34,0)</f>
        <v>0</v>
      </c>
      <c r="HW129" s="110">
        <f>VLOOKUP($G129,'ВМП план'!$A$8:$AS$64,35,0)</f>
        <v>0</v>
      </c>
      <c r="HX129" s="109">
        <f t="shared" si="2215"/>
        <v>0</v>
      </c>
      <c r="HY129" s="109">
        <f t="shared" si="2216"/>
        <v>0</v>
      </c>
      <c r="HZ129" s="109">
        <f>SUM(HZ130:HZ133)</f>
        <v>0</v>
      </c>
      <c r="IA129" s="109">
        <f>SUM(IA130:IA133)</f>
        <v>0</v>
      </c>
      <c r="IB129" s="109"/>
      <c r="IC129" s="109">
        <f>SUM(IC130:IC133)</f>
        <v>0</v>
      </c>
      <c r="ID129" s="109">
        <f>SUM(ID130:ID133)</f>
        <v>0</v>
      </c>
      <c r="IE129" s="109"/>
      <c r="IF129" s="182">
        <f t="shared" si="1774"/>
        <v>0</v>
      </c>
      <c r="IG129" s="112">
        <f t="shared" si="1775"/>
        <v>0</v>
      </c>
      <c r="IH129" s="173"/>
      <c r="II129" s="111">
        <f t="shared" si="1826"/>
        <v>0</v>
      </c>
      <c r="IJ129" s="111">
        <f t="shared" si="1827"/>
        <v>0</v>
      </c>
      <c r="IK129" s="420">
        <f t="shared" si="2221"/>
        <v>292508.11941999994</v>
      </c>
      <c r="IL129" s="421"/>
      <c r="IM129" s="110">
        <f>VLOOKUP($G129,'ВМП план'!$A$8:$AS$64,36,0)</f>
        <v>0</v>
      </c>
      <c r="IN129" s="110">
        <f>VLOOKUP($G129,'ВМП план'!$A$8:$AS$64,37,0)</f>
        <v>0</v>
      </c>
      <c r="IO129" s="109">
        <f t="shared" si="2222"/>
        <v>0</v>
      </c>
      <c r="IP129" s="109">
        <f t="shared" si="2223"/>
        <v>0</v>
      </c>
      <c r="IQ129" s="109">
        <f>SUM(IQ130:IQ133)</f>
        <v>0</v>
      </c>
      <c r="IR129" s="109">
        <f>SUM(IR130:IR133)</f>
        <v>0</v>
      </c>
      <c r="IS129" s="109"/>
      <c r="IT129" s="109">
        <f>SUM(IT130:IT133)</f>
        <v>0</v>
      </c>
      <c r="IU129" s="109">
        <f>SUM(IU130:IU133)</f>
        <v>0</v>
      </c>
      <c r="IV129" s="109"/>
      <c r="IW129" s="182">
        <f t="shared" si="1776"/>
        <v>0</v>
      </c>
      <c r="IX129" s="112">
        <f t="shared" si="1777"/>
        <v>0</v>
      </c>
      <c r="IY129" s="173">
        <f t="shared" si="1777"/>
        <v>0</v>
      </c>
      <c r="IZ129" s="111">
        <f t="shared" si="1750"/>
        <v>0</v>
      </c>
      <c r="JA129" s="111">
        <f t="shared" si="1751"/>
        <v>0</v>
      </c>
      <c r="JB129" s="420">
        <f t="shared" si="2228"/>
        <v>292508.11941999994</v>
      </c>
      <c r="JC129" s="421" t="e">
        <f t="shared" si="2229"/>
        <v>#DIV/0!</v>
      </c>
      <c r="JD129" s="110">
        <f>VLOOKUP($G129,'ВМП план'!$A$8:$AS$64,38,0)</f>
        <v>0</v>
      </c>
      <c r="JE129" s="110">
        <f>VLOOKUP($G129,'ВМП план'!$A$8:$AS$64,39,0)</f>
        <v>0</v>
      </c>
      <c r="JF129" s="109">
        <f t="shared" si="2230"/>
        <v>0</v>
      </c>
      <c r="JG129" s="109">
        <f t="shared" si="2231"/>
        <v>0</v>
      </c>
      <c r="JH129" s="109">
        <f>SUM(JH130:JH133)</f>
        <v>0</v>
      </c>
      <c r="JI129" s="109">
        <f>SUM(JI130:JI133)</f>
        <v>0</v>
      </c>
      <c r="JJ129" s="109">
        <f t="shared" ref="JJ129:JP129" si="2264">SUM(JJ130:JJ133)</f>
        <v>0</v>
      </c>
      <c r="JK129" s="109">
        <f t="shared" si="2264"/>
        <v>0</v>
      </c>
      <c r="JL129" s="109">
        <f t="shared" si="2264"/>
        <v>0</v>
      </c>
      <c r="JM129" s="109">
        <f t="shared" si="2264"/>
        <v>0</v>
      </c>
      <c r="JN129" s="109">
        <f t="shared" si="2264"/>
        <v>0</v>
      </c>
      <c r="JO129" s="109">
        <f t="shared" si="2264"/>
        <v>0</v>
      </c>
      <c r="JP129" s="109">
        <f t="shared" si="2264"/>
        <v>0</v>
      </c>
      <c r="JQ129" s="111">
        <f t="shared" si="1752"/>
        <v>0</v>
      </c>
      <c r="JR129" s="111">
        <f t="shared" si="1753"/>
        <v>0</v>
      </c>
      <c r="JS129" s="420">
        <f t="shared" si="2234"/>
        <v>292508.11941999994</v>
      </c>
      <c r="JT129" s="421" t="e">
        <f t="shared" si="2235"/>
        <v>#DIV/0!</v>
      </c>
      <c r="JU129" s="238">
        <f>VLOOKUP($G129,'ВМП план'!$A$8:$AS$64,32,0)</f>
        <v>0</v>
      </c>
      <c r="JV129" s="238">
        <f>VLOOKUP($G129,'ВМП план'!$A$8:$AS$64,33,0)</f>
        <v>0</v>
      </c>
      <c r="JW129" s="238">
        <f>SUM(JU129/12*$B$2)</f>
        <v>0</v>
      </c>
      <c r="JX129" s="238">
        <f>SUM(JV129/12*$B$2)</f>
        <v>0</v>
      </c>
      <c r="JY129" s="228"/>
      <c r="JZ129" s="228"/>
      <c r="KA129" s="228"/>
      <c r="KB129" s="111"/>
      <c r="KC129" s="111"/>
      <c r="KD129" s="111"/>
      <c r="KE129" s="111"/>
      <c r="KF129" s="111"/>
      <c r="KG129" s="111"/>
      <c r="KH129" s="228">
        <f t="shared" si="1754"/>
        <v>0</v>
      </c>
      <c r="KI129" s="228">
        <f t="shared" si="1755"/>
        <v>0</v>
      </c>
      <c r="KJ129" s="420">
        <f t="shared" si="2241"/>
        <v>292508.11941999994</v>
      </c>
      <c r="KK129" s="421" t="e">
        <f t="shared" si="2242"/>
        <v>#DIV/0!</v>
      </c>
      <c r="KL129" s="238">
        <f>VLOOKUP($G129,'ВМП план'!$A$8:$AS$64,40,0)</f>
        <v>0</v>
      </c>
      <c r="KM129" s="238">
        <f>VLOOKUP($G129,'ВМП план'!$A$8:$AS$64,41,0)</f>
        <v>0</v>
      </c>
      <c r="KN129" s="238">
        <f t="shared" si="2243"/>
        <v>0</v>
      </c>
      <c r="KO129" s="238">
        <f t="shared" si="2244"/>
        <v>0</v>
      </c>
      <c r="KP129" s="228"/>
      <c r="KQ129" s="228"/>
      <c r="KR129" s="228"/>
      <c r="KS129" s="228"/>
      <c r="KT129" s="228"/>
      <c r="KU129" s="228"/>
      <c r="KV129" s="228"/>
      <c r="KW129" s="228"/>
      <c r="KX129" s="228"/>
      <c r="KY129" s="228">
        <f t="shared" si="1652"/>
        <v>0</v>
      </c>
      <c r="KZ129" s="228">
        <f t="shared" si="1653"/>
        <v>0</v>
      </c>
      <c r="LA129" s="420">
        <f t="shared" si="2247"/>
        <v>292508.11941999994</v>
      </c>
      <c r="LB129" s="421" t="e">
        <f t="shared" si="2248"/>
        <v>#DIV/0!</v>
      </c>
      <c r="LC129" s="228">
        <f t="shared" si="2249"/>
        <v>0</v>
      </c>
      <c r="LD129" s="229">
        <f t="shared" si="2249"/>
        <v>0</v>
      </c>
      <c r="LE129" s="230">
        <f t="shared" si="2249"/>
        <v>0</v>
      </c>
      <c r="LF129" s="229">
        <f t="shared" si="2249"/>
        <v>0</v>
      </c>
      <c r="LG129" s="228">
        <f t="shared" ref="LG129:LL129" si="2265">M129+AD129+AU129+BL129+CC129+CT129+DK129+EB129+ES129+FJ129+GA129+GR129+HI129+HZ129+IQ129+JH129+JY129</f>
        <v>0</v>
      </c>
      <c r="LH129" s="228">
        <f t="shared" si="2265"/>
        <v>0</v>
      </c>
      <c r="LI129" s="228">
        <f t="shared" si="2265"/>
        <v>0</v>
      </c>
      <c r="LJ129" s="241">
        <f t="shared" si="2265"/>
        <v>0</v>
      </c>
      <c r="LK129" s="241">
        <f t="shared" si="2265"/>
        <v>0</v>
      </c>
      <c r="LL129" s="241">
        <f t="shared" si="2265"/>
        <v>0</v>
      </c>
      <c r="LM129" s="241">
        <f t="shared" si="1833"/>
        <v>0</v>
      </c>
      <c r="LN129" s="241">
        <f t="shared" si="1834"/>
        <v>0</v>
      </c>
      <c r="LO129" s="241">
        <f t="shared" si="1834"/>
        <v>0</v>
      </c>
      <c r="LP129" s="241">
        <f t="shared" si="1520"/>
        <v>0</v>
      </c>
      <c r="LQ129" s="241">
        <f t="shared" si="1521"/>
        <v>0</v>
      </c>
      <c r="LR129" s="317" t="e">
        <f t="shared" si="2251"/>
        <v>#DIV/0!</v>
      </c>
      <c r="LS129" s="317" t="e">
        <f t="shared" si="2252"/>
        <v>#DIV/0!</v>
      </c>
      <c r="LT129" s="233">
        <f t="shared" si="1513"/>
        <v>292508.11941999994</v>
      </c>
      <c r="LU129" s="233" t="e">
        <f t="shared" si="2253"/>
        <v>#DIV/0!</v>
      </c>
      <c r="LV129" s="242" t="e">
        <f t="shared" si="2254"/>
        <v>#DIV/0!</v>
      </c>
      <c r="LW129" s="243"/>
    </row>
    <row r="130" spans="1:335" x14ac:dyDescent="0.2">
      <c r="A130" s="215">
        <v>1</v>
      </c>
      <c r="B130" s="215">
        <v>1</v>
      </c>
      <c r="C130" s="184"/>
      <c r="D130" s="184"/>
      <c r="E130" s="430" t="s">
        <v>405</v>
      </c>
      <c r="F130" s="187"/>
      <c r="G130" s="299"/>
      <c r="H130" s="300"/>
      <c r="I130" s="248"/>
      <c r="J130" s="248"/>
      <c r="K130" s="248"/>
      <c r="L130" s="248"/>
      <c r="M130" s="96">
        <f>VLOOKUP($E130,'факт '!$E$7:$DM$254,3,0)</f>
        <v>0</v>
      </c>
      <c r="N130" s="96">
        <f>VLOOKUP($E130,'факт '!$E$7:$DM$254,4,0)</f>
        <v>0</v>
      </c>
      <c r="O130" s="96">
        <f>VLOOKUP($E130,'факт '!$E$7:$DM$254,5,0)</f>
        <v>0</v>
      </c>
      <c r="P130" s="96">
        <f>VLOOKUP($E130,'факт '!$E$7:$DM$254,6,0)</f>
        <v>0</v>
      </c>
      <c r="Q130" s="96">
        <f>VLOOKUP($E130,'факт '!$E$7:$DM$254,7,0)</f>
        <v>0</v>
      </c>
      <c r="R130" s="96">
        <f>VLOOKUP($E130,'факт '!$E$7:$DM$254,8,0)</f>
        <v>0</v>
      </c>
      <c r="S130" s="96">
        <f t="shared" ref="S130:S133" si="2266">M130+P130</f>
        <v>0</v>
      </c>
      <c r="T130" s="96">
        <f t="shared" ref="T130:T133" si="2267">N130+Q130</f>
        <v>0</v>
      </c>
      <c r="U130" s="96">
        <f t="shared" ref="U130:U133" si="2268">O130+R130</f>
        <v>0</v>
      </c>
      <c r="V130" s="97">
        <f t="shared" si="1783"/>
        <v>0</v>
      </c>
      <c r="W130" s="97">
        <f t="shared" si="1784"/>
        <v>0</v>
      </c>
      <c r="X130" s="251"/>
      <c r="Y130" s="251"/>
      <c r="Z130" s="248"/>
      <c r="AA130" s="248"/>
      <c r="AB130" s="248"/>
      <c r="AC130" s="248"/>
      <c r="AD130" s="96">
        <f>VLOOKUP($E130,'факт '!$E$7:$DM$254,15,0)</f>
        <v>0</v>
      </c>
      <c r="AE130" s="96">
        <f>VLOOKUP($E130,'факт '!$E$7:$DM$254,16,0)</f>
        <v>0</v>
      </c>
      <c r="AF130" s="105">
        <f>VLOOKUP($E130,'факт '!$E$7:$DM$254,17,0)</f>
        <v>0</v>
      </c>
      <c r="AG130" s="96">
        <f>VLOOKUP($E130,'факт '!$E$7:$DM$254,18,0)</f>
        <v>0</v>
      </c>
      <c r="AH130" s="96">
        <f>VLOOKUP($E130,'факт '!$E$7:$DM$254,19,0)</f>
        <v>0</v>
      </c>
      <c r="AI130" s="96">
        <f>VLOOKUP($E130,'факт '!$E$7:$DM$254,20,0)</f>
        <v>0</v>
      </c>
      <c r="AJ130" s="96">
        <f t="shared" ref="AJ130:AJ133" si="2269">AD130+AG130</f>
        <v>0</v>
      </c>
      <c r="AK130" s="96">
        <f t="shared" ref="AK130:AK133" si="2270">AE130+AH130</f>
        <v>0</v>
      </c>
      <c r="AL130" s="172">
        <f t="shared" ref="AL130:AL133" si="2271">AF130+AI130</f>
        <v>0</v>
      </c>
      <c r="AM130" s="97">
        <f t="shared" ref="AM130:AM133" si="2272">AD130-AB130</f>
        <v>0</v>
      </c>
      <c r="AN130" s="97">
        <f t="shared" ref="AN130:AN133" si="2273">AE130-AC130</f>
        <v>0</v>
      </c>
      <c r="AO130" s="251"/>
      <c r="AP130" s="251"/>
      <c r="AQ130" s="301"/>
      <c r="AR130" s="248"/>
      <c r="AS130" s="248"/>
      <c r="AT130" s="248"/>
      <c r="AU130" s="248"/>
      <c r="AV130" s="248"/>
      <c r="AW130" s="248"/>
      <c r="AX130" s="248"/>
      <c r="AY130" s="248"/>
      <c r="AZ130" s="248"/>
      <c r="BA130" s="96"/>
      <c r="BB130" s="96"/>
      <c r="BC130" s="96"/>
      <c r="BD130" s="251"/>
      <c r="BE130" s="251"/>
      <c r="BF130" s="251"/>
      <c r="BG130" s="250"/>
      <c r="BH130" s="248"/>
      <c r="BI130" s="248"/>
      <c r="BJ130" s="248"/>
      <c r="BK130" s="248"/>
      <c r="BL130" s="96">
        <f>VLOOKUP($E130,'факт '!$E$7:$DM$254,21,0)</f>
        <v>0</v>
      </c>
      <c r="BM130" s="96">
        <f>VLOOKUP($E130,'факт '!$E$7:$DM$254,22,0)</f>
        <v>0</v>
      </c>
      <c r="BN130" s="96">
        <f>VLOOKUP($E130,'факт '!$E$7:$DM$254,23,0)</f>
        <v>0</v>
      </c>
      <c r="BO130" s="105">
        <f>VLOOKUP($E130,'факт '!$E$7:$DM$254,24,0)</f>
        <v>0</v>
      </c>
      <c r="BP130" s="96">
        <f>VLOOKUP($E130,'факт '!$E$7:$DM$254,25,0)</f>
        <v>0</v>
      </c>
      <c r="BQ130" s="96">
        <f>VLOOKUP($E130,'факт '!$E$7:$DM$254,26,0)</f>
        <v>0</v>
      </c>
      <c r="BR130" s="96">
        <f t="shared" ref="BR130:BR133" si="2274">BL130+BO130</f>
        <v>0</v>
      </c>
      <c r="BS130" s="96">
        <f t="shared" ref="BS130:BS133" si="2275">BM130+BP130</f>
        <v>0</v>
      </c>
      <c r="BT130" s="172">
        <f t="shared" ref="BT130:BT133" si="2276">BN130+BQ130</f>
        <v>0</v>
      </c>
      <c r="BU130" s="97">
        <f t="shared" si="1517"/>
        <v>0</v>
      </c>
      <c r="BV130" s="97">
        <f t="shared" si="1518"/>
        <v>0</v>
      </c>
      <c r="BW130" s="251"/>
      <c r="BX130" s="251"/>
      <c r="BY130" s="248"/>
      <c r="BZ130" s="248"/>
      <c r="CA130" s="248"/>
      <c r="CB130" s="248"/>
      <c r="CC130" s="96">
        <f>VLOOKUP($E130,'факт '!$E$7:$DM$254,33,0)</f>
        <v>0</v>
      </c>
      <c r="CD130" s="96">
        <f>VLOOKUP($E130,'факт '!$E$7:$DM$254,34,0)</f>
        <v>0</v>
      </c>
      <c r="CE130" s="105">
        <f>VLOOKUP($E130,'факт '!$E$7:$DM$254,35,0)</f>
        <v>0</v>
      </c>
      <c r="CF130" s="96">
        <f>VLOOKUP($E130,'факт '!$E$7:$DM$254,36,0)</f>
        <v>0</v>
      </c>
      <c r="CG130" s="96">
        <f>VLOOKUP($E130,'факт '!$E$7:$DM$254,37,0)</f>
        <v>0</v>
      </c>
      <c r="CH130" s="96">
        <f>VLOOKUP($E130,'факт '!$E$7:$DM$254,38,0)</f>
        <v>0</v>
      </c>
      <c r="CI130" s="96">
        <f t="shared" ref="CI130:CI133" si="2277">CC130+CF130</f>
        <v>0</v>
      </c>
      <c r="CJ130" s="96">
        <f t="shared" ref="CJ130:CJ133" si="2278">CD130+CG130</f>
        <v>0</v>
      </c>
      <c r="CK130" s="172">
        <f t="shared" ref="CK130:CK133" si="2279">CE130+CH130</f>
        <v>0</v>
      </c>
      <c r="CL130" s="97">
        <f t="shared" si="1797"/>
        <v>0</v>
      </c>
      <c r="CM130" s="97">
        <f t="shared" si="1798"/>
        <v>0</v>
      </c>
      <c r="CN130" s="235">
        <f t="shared" si="2158"/>
        <v>0</v>
      </c>
      <c r="CO130" s="97" t="e">
        <f t="shared" ref="CO130:CO133" si="2280">CD130/CC130</f>
        <v>#DIV/0!</v>
      </c>
      <c r="CP130" s="248"/>
      <c r="CQ130" s="248"/>
      <c r="CR130" s="248"/>
      <c r="CS130" s="248"/>
      <c r="CT130" s="248"/>
      <c r="CU130" s="248"/>
      <c r="CV130" s="96"/>
      <c r="CW130" s="248"/>
      <c r="CX130" s="248"/>
      <c r="CY130" s="96"/>
      <c r="CZ130" s="96"/>
      <c r="DA130" s="96"/>
      <c r="DB130" s="96"/>
      <c r="DC130" s="251"/>
      <c r="DD130" s="251"/>
      <c r="DE130" s="251"/>
      <c r="DF130" s="251"/>
      <c r="DG130" s="248"/>
      <c r="DH130" s="248"/>
      <c r="DI130" s="248"/>
      <c r="DJ130" s="248"/>
      <c r="DK130" s="248"/>
      <c r="DL130" s="248"/>
      <c r="DM130" s="248"/>
      <c r="DN130" s="248"/>
      <c r="DO130" s="248"/>
      <c r="DP130" s="248"/>
      <c r="DQ130" s="96"/>
      <c r="DR130" s="96"/>
      <c r="DS130" s="96"/>
      <c r="DT130" s="251"/>
      <c r="DU130" s="251"/>
      <c r="DV130" s="251"/>
      <c r="DW130" s="251"/>
      <c r="DX130" s="248"/>
      <c r="DY130" s="248"/>
      <c r="DZ130" s="248"/>
      <c r="EA130" s="248"/>
      <c r="EB130" s="248"/>
      <c r="EC130" s="248"/>
      <c r="ED130" s="248"/>
      <c r="EE130" s="248"/>
      <c r="EF130" s="248"/>
      <c r="EG130" s="248"/>
      <c r="EH130" s="96"/>
      <c r="EI130" s="96"/>
      <c r="EJ130" s="96"/>
      <c r="EK130" s="251"/>
      <c r="EL130" s="251"/>
      <c r="EM130" s="251"/>
      <c r="EN130" s="251"/>
      <c r="EO130" s="248"/>
      <c r="EP130" s="248"/>
      <c r="EQ130" s="248"/>
      <c r="ER130" s="248"/>
      <c r="ES130" s="248"/>
      <c r="ET130" s="248"/>
      <c r="EU130" s="248"/>
      <c r="EV130" s="248"/>
      <c r="EW130" s="248"/>
      <c r="EX130" s="248"/>
      <c r="EY130" s="96"/>
      <c r="EZ130" s="96"/>
      <c r="FA130" s="96"/>
      <c r="FB130" s="251"/>
      <c r="FC130" s="251"/>
      <c r="FD130" s="251"/>
      <c r="FE130" s="251"/>
      <c r="FF130" s="248"/>
      <c r="FG130" s="248"/>
      <c r="FH130" s="248"/>
      <c r="FI130" s="248"/>
      <c r="FJ130" s="248"/>
      <c r="FK130" s="248"/>
      <c r="FL130" s="248"/>
      <c r="FM130" s="248"/>
      <c r="FN130" s="248"/>
      <c r="FO130" s="248"/>
      <c r="FP130" s="96"/>
      <c r="FQ130" s="96"/>
      <c r="FR130" s="96"/>
      <c r="FS130" s="251"/>
      <c r="FT130" s="251"/>
      <c r="FU130" s="251"/>
      <c r="FV130" s="251"/>
      <c r="FW130" s="248"/>
      <c r="FX130" s="248"/>
      <c r="FY130" s="248"/>
      <c r="FZ130" s="248"/>
      <c r="GA130" s="96">
        <f>VLOOKUP($E130,'факт '!$E$7:$DM$254,63,0)</f>
        <v>0</v>
      </c>
      <c r="GB130" s="96">
        <f>VLOOKUP($E130,'факт '!$E$7:$DM$254,64,0)</f>
        <v>0</v>
      </c>
      <c r="GC130" s="96">
        <f>VLOOKUP($E130,'факт '!$E$7:$DM$254,65,0)</f>
        <v>0</v>
      </c>
      <c r="GD130" s="96">
        <f>VLOOKUP($E130,'факт '!$E$7:$DM$254,66,0)</f>
        <v>0</v>
      </c>
      <c r="GE130" s="96">
        <f>VLOOKUP($E130,'факт '!$E$7:$DM$254,67,0)</f>
        <v>0</v>
      </c>
      <c r="GF130" s="96">
        <f>VLOOKUP($E130,'факт '!$E$7:$DM$254,68,0)</f>
        <v>0</v>
      </c>
      <c r="GG130" s="96"/>
      <c r="GH130" s="96"/>
      <c r="GI130" s="96"/>
      <c r="GJ130" s="97">
        <f t="shared" si="1815"/>
        <v>0</v>
      </c>
      <c r="GK130" s="97">
        <f t="shared" si="1816"/>
        <v>0</v>
      </c>
      <c r="GL130" s="251"/>
      <c r="GM130" s="251"/>
      <c r="GN130" s="248"/>
      <c r="GO130" s="248"/>
      <c r="GP130" s="248"/>
      <c r="GQ130" s="248"/>
      <c r="GR130" s="96">
        <f>VLOOKUP($E130,'факт '!$E$7:$DM$254,93,0)</f>
        <v>0</v>
      </c>
      <c r="GS130" s="96">
        <f>VLOOKUP($E130,'факт '!$E$7:$DM$254,94,0)</f>
        <v>0</v>
      </c>
      <c r="GT130" s="96">
        <f>VLOOKUP($E130,'факт '!$E$7:$DM$254,95,0)</f>
        <v>0</v>
      </c>
      <c r="GU130" s="96">
        <f>VLOOKUP($E130,'факт '!$E$7:$DM$254,96,0)</f>
        <v>0</v>
      </c>
      <c r="GV130" s="96">
        <f>VLOOKUP($E130,'факт '!$E$7:$DM$254,97,0)</f>
        <v>0</v>
      </c>
      <c r="GW130" s="96">
        <f>VLOOKUP($E130,'факт '!$E$7:$DM$254,98,0)</f>
        <v>0</v>
      </c>
      <c r="GX130" s="96">
        <f t="shared" ref="GX130:GX133" si="2281">GR130+GU130</f>
        <v>0</v>
      </c>
      <c r="GY130" s="96">
        <f t="shared" ref="GY130:GY133" si="2282">GS130+GV130</f>
        <v>0</v>
      </c>
      <c r="GZ130" s="96">
        <f t="shared" ref="GZ130:GZ133" si="2283">GT130+GW130</f>
        <v>0</v>
      </c>
      <c r="HA130" s="97">
        <f t="shared" si="1818"/>
        <v>0</v>
      </c>
      <c r="HB130" s="97">
        <f t="shared" si="1819"/>
        <v>0</v>
      </c>
      <c r="HC130" s="235">
        <f t="shared" si="2206"/>
        <v>0</v>
      </c>
      <c r="HD130" s="236" t="e">
        <f t="shared" ref="HD130:HD133" si="2284">GS130/GR130</f>
        <v>#DIV/0!</v>
      </c>
      <c r="HE130" s="248"/>
      <c r="HF130" s="248"/>
      <c r="HG130" s="248"/>
      <c r="HH130" s="248"/>
      <c r="HI130" s="248"/>
      <c r="HJ130" s="248"/>
      <c r="HK130" s="248"/>
      <c r="HL130" s="248"/>
      <c r="HM130" s="248"/>
      <c r="HN130" s="248"/>
      <c r="HO130" s="96"/>
      <c r="HP130" s="96"/>
      <c r="HQ130" s="96"/>
      <c r="HR130" s="251"/>
      <c r="HS130" s="251"/>
      <c r="HT130" s="251"/>
      <c r="HU130" s="251"/>
      <c r="HV130" s="248"/>
      <c r="HW130" s="248"/>
      <c r="HX130" s="248"/>
      <c r="HY130" s="248"/>
      <c r="HZ130" s="96">
        <f>VLOOKUP($E130,'факт '!$E$7:$DM$254,87,0)</f>
        <v>0</v>
      </c>
      <c r="IA130" s="96">
        <f>VLOOKUP($E130,'факт '!$E$7:$DM$254,88,0)</f>
        <v>0</v>
      </c>
      <c r="IB130" s="96">
        <f>VLOOKUP($E130,'факт '!$E$7:$DM$254,89,0)</f>
        <v>0</v>
      </c>
      <c r="IC130" s="96">
        <f>VLOOKUP($E130,'факт '!$E$7:$DM$254,90,0)</f>
        <v>0</v>
      </c>
      <c r="ID130" s="96">
        <f>VLOOKUP($E130,'факт '!$E$7:$DM$254,91,0)</f>
        <v>0</v>
      </c>
      <c r="IE130" s="96">
        <f>VLOOKUP($E130,'факт '!$E$7:$DM$254,92,0)</f>
        <v>0</v>
      </c>
      <c r="IF130" s="96"/>
      <c r="IG130" s="96"/>
      <c r="IH130" s="96"/>
      <c r="II130" s="97">
        <f t="shared" si="1826"/>
        <v>0</v>
      </c>
      <c r="IJ130" s="97">
        <f t="shared" si="1827"/>
        <v>0</v>
      </c>
      <c r="IK130" s="251"/>
      <c r="IL130" s="251"/>
      <c r="IM130" s="248"/>
      <c r="IN130" s="248"/>
      <c r="IO130" s="248"/>
      <c r="IP130" s="248"/>
      <c r="IQ130" s="248"/>
      <c r="IR130" s="248"/>
      <c r="IS130" s="96">
        <f>VLOOKUP($E130,'факт '!$E$7:$DM$254,101,0)</f>
        <v>0</v>
      </c>
      <c r="IT130" s="248"/>
      <c r="IU130" s="248"/>
      <c r="IV130" s="248"/>
      <c r="IW130" s="96"/>
      <c r="IX130" s="96"/>
      <c r="IY130" s="96"/>
      <c r="IZ130" s="251"/>
      <c r="JA130" s="251"/>
      <c r="JB130" s="251"/>
      <c r="JC130" s="251"/>
      <c r="JD130" s="248"/>
      <c r="JE130" s="248"/>
      <c r="JF130" s="248"/>
      <c r="JG130" s="248"/>
      <c r="JH130" s="248"/>
      <c r="JI130" s="248"/>
      <c r="JJ130" s="248"/>
      <c r="JK130" s="248"/>
      <c r="JL130" s="248"/>
      <c r="JM130" s="248"/>
      <c r="JN130" s="248"/>
      <c r="JO130" s="248"/>
      <c r="JP130" s="248"/>
      <c r="JQ130" s="251"/>
      <c r="JR130" s="251"/>
      <c r="JS130" s="251"/>
      <c r="JT130" s="251"/>
      <c r="JU130" s="251"/>
      <c r="JV130" s="251"/>
      <c r="JW130" s="251"/>
      <c r="JX130" s="251"/>
      <c r="JY130" s="248"/>
      <c r="JZ130" s="248"/>
      <c r="KA130" s="248"/>
      <c r="KB130" s="251"/>
      <c r="KC130" s="251"/>
      <c r="KD130" s="251"/>
      <c r="KE130" s="251"/>
      <c r="KF130" s="251"/>
      <c r="KG130" s="251"/>
      <c r="KH130" s="251"/>
      <c r="KI130" s="251"/>
      <c r="KJ130" s="251"/>
      <c r="KK130" s="251"/>
      <c r="KL130" s="251"/>
      <c r="KM130" s="251"/>
      <c r="KN130" s="251"/>
      <c r="KO130" s="251"/>
      <c r="KP130" s="248"/>
      <c r="KQ130" s="248"/>
      <c r="KR130" s="248"/>
      <c r="KS130" s="251"/>
      <c r="KT130" s="251"/>
      <c r="KU130" s="251"/>
      <c r="KV130" s="251">
        <f>KP130+KS130</f>
        <v>0</v>
      </c>
      <c r="KW130" s="251">
        <f>KQ130+KT130</f>
        <v>0</v>
      </c>
      <c r="KX130" s="251">
        <f>KR130+KU130</f>
        <v>0</v>
      </c>
      <c r="KY130" s="251">
        <f t="shared" si="1652"/>
        <v>0</v>
      </c>
      <c r="KZ130" s="251">
        <f t="shared" si="1653"/>
        <v>0</v>
      </c>
      <c r="LA130" s="251"/>
      <c r="LB130" s="251"/>
      <c r="LC130" s="253"/>
      <c r="LD130" s="254"/>
      <c r="LE130" s="253"/>
      <c r="LF130" s="253"/>
      <c r="LG130" s="231">
        <f t="shared" ref="LG130:LG133" si="2285">M130+AD130+AU130+BL130+CC130+CT130+DK130+EB130+ES130+FJ130+GA130+GR130+HI130+HZ130+IQ130+JH130+JY130+KP130</f>
        <v>0</v>
      </c>
      <c r="LH130" s="231">
        <f t="shared" ref="LH130:LH133" si="2286">N130+AE130+AV130+BM130+CD130+CU130+DL130+EC130+ET130+FK130+GB130+GS130+HJ130+IA130+IR130+JI130+JZ130+KQ130</f>
        <v>0</v>
      </c>
      <c r="LI130" s="231">
        <f t="shared" ref="LI130:LI133" si="2287">O130+AF130+AW130+BN130+CE130+CV130+DM130+ED130+EU130+FL130+GC130+GT130+HK130+IB130+IS130+JJ130+KA130+KR130</f>
        <v>0</v>
      </c>
      <c r="LJ130" s="231">
        <f t="shared" ref="LJ130:LJ133" si="2288">P130+AG130+AX130+BO130+CF130+CW130+DN130+EE130+EV130+FM130+GD130+GU130+HL130+IC130+IT130+JK130+KB130+KS130</f>
        <v>0</v>
      </c>
      <c r="LK130" s="231">
        <f t="shared" ref="LK130:LK133" si="2289">Q130+AH130+AY130+BP130+CG130+CX130+DO130+EF130+EW130+FN130+GE130+GV130+HM130+ID130+IU130+JL130+KC130+KT130</f>
        <v>0</v>
      </c>
      <c r="LL130" s="231">
        <f t="shared" ref="LL130:LL133" si="2290">R130+AI130+AZ130+BQ130+CH130+CY130+DP130+EG130+EX130+FO130+GF130+GW130+HN130+IE130+IV130+JM130+KD130+KU130</f>
        <v>0</v>
      </c>
      <c r="LM130" s="231">
        <f t="shared" si="1833"/>
        <v>0</v>
      </c>
      <c r="LN130" s="231">
        <f t="shared" si="1834"/>
        <v>0</v>
      </c>
      <c r="LO130" s="231">
        <f t="shared" si="1834"/>
        <v>0</v>
      </c>
      <c r="LP130" s="231">
        <f t="shared" si="1520"/>
        <v>0</v>
      </c>
      <c r="LQ130" s="231">
        <f t="shared" si="1521"/>
        <v>0</v>
      </c>
      <c r="LR130" s="256"/>
      <c r="LS130" s="257"/>
      <c r="LT130" s="258">
        <f t="shared" si="1513"/>
        <v>0</v>
      </c>
      <c r="LU130" s="258" t="e">
        <f>LH130/LG130</f>
        <v>#DIV/0!</v>
      </c>
      <c r="LV130" s="259" t="e">
        <f>LU130-LT129</f>
        <v>#DIV/0!</v>
      </c>
      <c r="LW130" s="303"/>
    </row>
    <row r="131" spans="1:335" x14ac:dyDescent="0.2">
      <c r="A131" s="215">
        <v>1</v>
      </c>
      <c r="B131" s="215">
        <v>1</v>
      </c>
      <c r="C131" s="257"/>
      <c r="D131" s="269"/>
      <c r="E131" s="430" t="s">
        <v>405</v>
      </c>
      <c r="F131" s="187"/>
      <c r="G131" s="290"/>
      <c r="H131" s="294"/>
      <c r="I131" s="248"/>
      <c r="J131" s="248"/>
      <c r="K131" s="248"/>
      <c r="L131" s="248"/>
      <c r="M131" s="96">
        <f>VLOOKUP($E131,'факт '!$E$7:$DM$254,3,0)</f>
        <v>0</v>
      </c>
      <c r="N131" s="96">
        <f>VLOOKUP($E131,'факт '!$E$7:$DM$254,4,0)</f>
        <v>0</v>
      </c>
      <c r="O131" s="96">
        <f>VLOOKUP($E131,'факт '!$E$7:$DM$254,5,0)</f>
        <v>0</v>
      </c>
      <c r="P131" s="96">
        <f>VLOOKUP($E131,'факт '!$E$7:$DM$254,6,0)</f>
        <v>0</v>
      </c>
      <c r="Q131" s="96">
        <f>VLOOKUP($E131,'факт '!$E$7:$DM$254,7,0)</f>
        <v>0</v>
      </c>
      <c r="R131" s="96">
        <f>VLOOKUP($E131,'факт '!$E$7:$DM$254,8,0)</f>
        <v>0</v>
      </c>
      <c r="S131" s="96">
        <f t="shared" si="2266"/>
        <v>0</v>
      </c>
      <c r="T131" s="96">
        <f t="shared" si="2267"/>
        <v>0</v>
      </c>
      <c r="U131" s="96">
        <f t="shared" si="2268"/>
        <v>0</v>
      </c>
      <c r="V131" s="97">
        <f t="shared" si="1783"/>
        <v>0</v>
      </c>
      <c r="W131" s="97">
        <f t="shared" si="1784"/>
        <v>0</v>
      </c>
      <c r="X131" s="251"/>
      <c r="Y131" s="251"/>
      <c r="Z131" s="248"/>
      <c r="AA131" s="248"/>
      <c r="AB131" s="248"/>
      <c r="AC131" s="248"/>
      <c r="AD131" s="96">
        <f>VLOOKUP($E131,'факт '!$E$7:$DM$254,15,0)</f>
        <v>0</v>
      </c>
      <c r="AE131" s="96">
        <f>VLOOKUP($E131,'факт '!$E$7:$DM$254,16,0)</f>
        <v>0</v>
      </c>
      <c r="AF131" s="105">
        <f>VLOOKUP($E131,'факт '!$E$7:$DM$254,17,0)</f>
        <v>0</v>
      </c>
      <c r="AG131" s="96">
        <f>VLOOKUP($E131,'факт '!$E$7:$DM$254,18,0)</f>
        <v>0</v>
      </c>
      <c r="AH131" s="96">
        <f>VLOOKUP($E131,'факт '!$E$7:$DM$254,19,0)</f>
        <v>0</v>
      </c>
      <c r="AI131" s="96">
        <f>VLOOKUP($E131,'факт '!$E$7:$DM$254,20,0)</f>
        <v>0</v>
      </c>
      <c r="AJ131" s="96">
        <f t="shared" si="2269"/>
        <v>0</v>
      </c>
      <c r="AK131" s="96">
        <f t="shared" si="2270"/>
        <v>0</v>
      </c>
      <c r="AL131" s="172">
        <f t="shared" si="2271"/>
        <v>0</v>
      </c>
      <c r="AM131" s="97">
        <f t="shared" si="2272"/>
        <v>0</v>
      </c>
      <c r="AN131" s="97">
        <f t="shared" si="2273"/>
        <v>0</v>
      </c>
      <c r="AO131" s="251"/>
      <c r="AP131" s="251"/>
      <c r="AQ131" s="248"/>
      <c r="AR131" s="248"/>
      <c r="AS131" s="248"/>
      <c r="AT131" s="248"/>
      <c r="AU131" s="247"/>
      <c r="AV131" s="247"/>
      <c r="AW131" s="247"/>
      <c r="AX131" s="96"/>
      <c r="AY131" s="96"/>
      <c r="AZ131" s="96"/>
      <c r="BA131" s="96">
        <f t="shared" ref="BA131:BA140" si="2291">SUM(AU131+AX131)</f>
        <v>0</v>
      </c>
      <c r="BB131" s="96">
        <f t="shared" ref="BB131:BC140" si="2292">SUM(AV131+AY131)</f>
        <v>0</v>
      </c>
      <c r="BC131" s="96"/>
      <c r="BD131" s="97">
        <f t="shared" ref="BD131:BD140" si="2293">AU131-AS131</f>
        <v>0</v>
      </c>
      <c r="BE131" s="97">
        <f t="shared" ref="BE131:BE140" si="2294">AV131-AT131</f>
        <v>0</v>
      </c>
      <c r="BF131" s="251"/>
      <c r="BG131" s="251"/>
      <c r="BH131" s="248"/>
      <c r="BI131" s="248"/>
      <c r="BJ131" s="248"/>
      <c r="BK131" s="248"/>
      <c r="BL131" s="96">
        <f>VLOOKUP($E131,'факт '!$E$7:$DM$254,21,0)</f>
        <v>0</v>
      </c>
      <c r="BM131" s="96">
        <f>VLOOKUP($E131,'факт '!$E$7:$DM$254,22,0)</f>
        <v>0</v>
      </c>
      <c r="BN131" s="96">
        <f>VLOOKUP($E131,'факт '!$E$7:$DM$254,23,0)</f>
        <v>0</v>
      </c>
      <c r="BO131" s="105">
        <f>VLOOKUP($E131,'факт '!$E$7:$DM$254,24,0)</f>
        <v>0</v>
      </c>
      <c r="BP131" s="96">
        <f>VLOOKUP($E131,'факт '!$E$7:$DM$254,25,0)</f>
        <v>0</v>
      </c>
      <c r="BQ131" s="96">
        <f>VLOOKUP($E131,'факт '!$E$7:$DM$254,26,0)</f>
        <v>0</v>
      </c>
      <c r="BR131" s="96">
        <f t="shared" si="2274"/>
        <v>0</v>
      </c>
      <c r="BS131" s="96">
        <f t="shared" si="2275"/>
        <v>0</v>
      </c>
      <c r="BT131" s="172">
        <f t="shared" si="2276"/>
        <v>0</v>
      </c>
      <c r="BU131" s="97">
        <f t="shared" si="1517"/>
        <v>0</v>
      </c>
      <c r="BV131" s="97">
        <f t="shared" si="1518"/>
        <v>0</v>
      </c>
      <c r="BW131" s="251"/>
      <c r="BX131" s="251"/>
      <c r="BY131" s="248"/>
      <c r="BZ131" s="248"/>
      <c r="CA131" s="248"/>
      <c r="CB131" s="248"/>
      <c r="CC131" s="96">
        <f>VLOOKUP($E131,'факт '!$E$7:$DM$254,33,0)</f>
        <v>0</v>
      </c>
      <c r="CD131" s="96">
        <f>VLOOKUP($E131,'факт '!$E$7:$DM$254,34,0)</f>
        <v>0</v>
      </c>
      <c r="CE131" s="105">
        <f>VLOOKUP($E131,'факт '!$E$7:$DM$254,35,0)</f>
        <v>0</v>
      </c>
      <c r="CF131" s="96">
        <f>VLOOKUP($E131,'факт '!$E$7:$DM$254,36,0)</f>
        <v>0</v>
      </c>
      <c r="CG131" s="96">
        <f>VLOOKUP($E131,'факт '!$E$7:$DM$254,37,0)</f>
        <v>0</v>
      </c>
      <c r="CH131" s="96">
        <f>VLOOKUP($E131,'факт '!$E$7:$DM$254,38,0)</f>
        <v>0</v>
      </c>
      <c r="CI131" s="96">
        <f t="shared" si="2277"/>
        <v>0</v>
      </c>
      <c r="CJ131" s="96">
        <f t="shared" si="2278"/>
        <v>0</v>
      </c>
      <c r="CK131" s="172">
        <f t="shared" si="2279"/>
        <v>0</v>
      </c>
      <c r="CL131" s="97">
        <f t="shared" si="1797"/>
        <v>0</v>
      </c>
      <c r="CM131" s="97">
        <f t="shared" si="1798"/>
        <v>0</v>
      </c>
      <c r="CN131" s="235">
        <f t="shared" si="2158"/>
        <v>0</v>
      </c>
      <c r="CO131" s="97" t="e">
        <f t="shared" si="2280"/>
        <v>#DIV/0!</v>
      </c>
      <c r="CP131" s="248"/>
      <c r="CQ131" s="248"/>
      <c r="CR131" s="248"/>
      <c r="CS131" s="248"/>
      <c r="CT131" s="96"/>
      <c r="CU131" s="96"/>
      <c r="CV131" s="96"/>
      <c r="CW131" s="96"/>
      <c r="CX131" s="96"/>
      <c r="CY131" s="96"/>
      <c r="CZ131" s="96">
        <f t="shared" si="1760"/>
        <v>0</v>
      </c>
      <c r="DA131" s="96">
        <f t="shared" si="1761"/>
        <v>0</v>
      </c>
      <c r="DB131" s="96"/>
      <c r="DC131" s="97">
        <f t="shared" si="1738"/>
        <v>0</v>
      </c>
      <c r="DD131" s="97">
        <f t="shared" si="1739"/>
        <v>0</v>
      </c>
      <c r="DE131" s="251"/>
      <c r="DF131" s="251"/>
      <c r="DG131" s="248"/>
      <c r="DH131" s="248"/>
      <c r="DI131" s="248"/>
      <c r="DJ131" s="248"/>
      <c r="DK131" s="96"/>
      <c r="DL131" s="96"/>
      <c r="DM131" s="96"/>
      <c r="DN131" s="96"/>
      <c r="DO131" s="96"/>
      <c r="DP131" s="96"/>
      <c r="DQ131" s="96">
        <f t="shared" si="1762"/>
        <v>0</v>
      </c>
      <c r="DR131" s="96">
        <f t="shared" si="1763"/>
        <v>0</v>
      </c>
      <c r="DS131" s="96"/>
      <c r="DT131" s="97">
        <f t="shared" si="1740"/>
        <v>0</v>
      </c>
      <c r="DU131" s="97">
        <f t="shared" si="1741"/>
        <v>0</v>
      </c>
      <c r="DV131" s="251"/>
      <c r="DW131" s="251"/>
      <c r="DX131" s="248"/>
      <c r="DY131" s="248"/>
      <c r="DZ131" s="248"/>
      <c r="EA131" s="248"/>
      <c r="EB131" s="96"/>
      <c r="EC131" s="96"/>
      <c r="ED131" s="96"/>
      <c r="EE131" s="96"/>
      <c r="EF131" s="96"/>
      <c r="EG131" s="96"/>
      <c r="EH131" s="96">
        <f t="shared" si="1764"/>
        <v>0</v>
      </c>
      <c r="EI131" s="96">
        <f t="shared" si="1765"/>
        <v>0</v>
      </c>
      <c r="EJ131" s="96"/>
      <c r="EK131" s="97">
        <f t="shared" si="1742"/>
        <v>0</v>
      </c>
      <c r="EL131" s="97">
        <f t="shared" si="1743"/>
        <v>0</v>
      </c>
      <c r="EM131" s="251"/>
      <c r="EN131" s="251"/>
      <c r="EO131" s="248"/>
      <c r="EP131" s="248"/>
      <c r="EQ131" s="248"/>
      <c r="ER131" s="248"/>
      <c r="ES131" s="96"/>
      <c r="ET131" s="96"/>
      <c r="EU131" s="96"/>
      <c r="EV131" s="96"/>
      <c r="EW131" s="96"/>
      <c r="EX131" s="96"/>
      <c r="EY131" s="96">
        <f t="shared" si="1766"/>
        <v>0</v>
      </c>
      <c r="EZ131" s="96">
        <f t="shared" si="1767"/>
        <v>0</v>
      </c>
      <c r="FA131" s="96"/>
      <c r="FB131" s="97">
        <f t="shared" si="1744"/>
        <v>0</v>
      </c>
      <c r="FC131" s="97">
        <f t="shared" si="1745"/>
        <v>0</v>
      </c>
      <c r="FD131" s="251"/>
      <c r="FE131" s="251"/>
      <c r="FF131" s="248"/>
      <c r="FG131" s="248"/>
      <c r="FH131" s="248"/>
      <c r="FI131" s="248"/>
      <c r="FJ131" s="96"/>
      <c r="FK131" s="96"/>
      <c r="FL131" s="96"/>
      <c r="FM131" s="96"/>
      <c r="FN131" s="96"/>
      <c r="FO131" s="96"/>
      <c r="FP131" s="96">
        <f t="shared" si="1768"/>
        <v>0</v>
      </c>
      <c r="FQ131" s="96">
        <f t="shared" si="1769"/>
        <v>0</v>
      </c>
      <c r="FR131" s="96"/>
      <c r="FS131" s="97">
        <f t="shared" si="1746"/>
        <v>0</v>
      </c>
      <c r="FT131" s="97">
        <f t="shared" si="1747"/>
        <v>0</v>
      </c>
      <c r="FU131" s="251"/>
      <c r="FV131" s="251"/>
      <c r="FW131" s="248"/>
      <c r="FX131" s="248"/>
      <c r="FY131" s="248"/>
      <c r="FZ131" s="248"/>
      <c r="GA131" s="96">
        <f>VLOOKUP($E131,'факт '!$E$7:$DM$254,63,0)</f>
        <v>0</v>
      </c>
      <c r="GB131" s="96">
        <f>VLOOKUP($E131,'факт '!$E$7:$DM$254,64,0)</f>
        <v>0</v>
      </c>
      <c r="GC131" s="96">
        <f>VLOOKUP($E131,'факт '!$E$7:$DM$254,65,0)</f>
        <v>0</v>
      </c>
      <c r="GD131" s="96">
        <f>VLOOKUP($E131,'факт '!$E$7:$DM$254,66,0)</f>
        <v>0</v>
      </c>
      <c r="GE131" s="96">
        <f>VLOOKUP($E131,'факт '!$E$7:$DM$254,67,0)</f>
        <v>0</v>
      </c>
      <c r="GF131" s="96">
        <f>VLOOKUP($E131,'факт '!$E$7:$DM$254,68,0)</f>
        <v>0</v>
      </c>
      <c r="GG131" s="96">
        <f t="shared" si="1770"/>
        <v>0</v>
      </c>
      <c r="GH131" s="96">
        <f t="shared" si="1771"/>
        <v>0</v>
      </c>
      <c r="GI131" s="96">
        <f t="shared" si="1771"/>
        <v>0</v>
      </c>
      <c r="GJ131" s="97">
        <f t="shared" si="1815"/>
        <v>0</v>
      </c>
      <c r="GK131" s="97">
        <f t="shared" si="1816"/>
        <v>0</v>
      </c>
      <c r="GL131" s="251"/>
      <c r="GM131" s="251"/>
      <c r="GN131" s="248"/>
      <c r="GO131" s="248"/>
      <c r="GP131" s="248"/>
      <c r="GQ131" s="248"/>
      <c r="GR131" s="96">
        <f>VLOOKUP($E131,'факт '!$E$7:$DM$254,93,0)</f>
        <v>0</v>
      </c>
      <c r="GS131" s="96">
        <f>VLOOKUP($E131,'факт '!$E$7:$DM$254,94,0)</f>
        <v>0</v>
      </c>
      <c r="GT131" s="96">
        <f>VLOOKUP($E131,'факт '!$E$7:$DM$254,95,0)</f>
        <v>0</v>
      </c>
      <c r="GU131" s="96">
        <f>VLOOKUP($E131,'факт '!$E$7:$DM$254,96,0)</f>
        <v>0</v>
      </c>
      <c r="GV131" s="96">
        <f>VLOOKUP($E131,'факт '!$E$7:$DM$254,97,0)</f>
        <v>0</v>
      </c>
      <c r="GW131" s="96">
        <f>VLOOKUP($E131,'факт '!$E$7:$DM$254,98,0)</f>
        <v>0</v>
      </c>
      <c r="GX131" s="96">
        <f t="shared" si="2281"/>
        <v>0</v>
      </c>
      <c r="GY131" s="96">
        <f t="shared" si="2282"/>
        <v>0</v>
      </c>
      <c r="GZ131" s="96">
        <f t="shared" si="2283"/>
        <v>0</v>
      </c>
      <c r="HA131" s="97">
        <f t="shared" si="1818"/>
        <v>0</v>
      </c>
      <c r="HB131" s="97">
        <f t="shared" si="1819"/>
        <v>0</v>
      </c>
      <c r="HC131" s="235">
        <f t="shared" si="2206"/>
        <v>0</v>
      </c>
      <c r="HD131" s="236" t="e">
        <f t="shared" si="2284"/>
        <v>#DIV/0!</v>
      </c>
      <c r="HE131" s="248"/>
      <c r="HF131" s="248"/>
      <c r="HG131" s="248"/>
      <c r="HH131" s="248"/>
      <c r="HI131" s="247"/>
      <c r="HJ131" s="247"/>
      <c r="HK131" s="247"/>
      <c r="HL131" s="96"/>
      <c r="HM131" s="96"/>
      <c r="HN131" s="96"/>
      <c r="HO131" s="96">
        <f t="shared" si="1772"/>
        <v>0</v>
      </c>
      <c r="HP131" s="96">
        <f t="shared" si="1773"/>
        <v>0</v>
      </c>
      <c r="HQ131" s="96"/>
      <c r="HR131" s="97">
        <f t="shared" si="1748"/>
        <v>0</v>
      </c>
      <c r="HS131" s="97">
        <f t="shared" si="1749"/>
        <v>0</v>
      </c>
      <c r="HT131" s="251"/>
      <c r="HU131" s="251"/>
      <c r="HV131" s="248"/>
      <c r="HW131" s="248"/>
      <c r="HX131" s="248"/>
      <c r="HY131" s="248"/>
      <c r="HZ131" s="96">
        <f>VLOOKUP($E131,'факт '!$E$7:$DM$254,87,0)</f>
        <v>0</v>
      </c>
      <c r="IA131" s="96">
        <f>VLOOKUP($E131,'факт '!$E$7:$DM$254,88,0)</f>
        <v>0</v>
      </c>
      <c r="IB131" s="96">
        <f>VLOOKUP($E131,'факт '!$E$7:$DM$254,89,0)</f>
        <v>0</v>
      </c>
      <c r="IC131" s="96">
        <f>VLOOKUP($E131,'факт '!$E$7:$DM$254,90,0)</f>
        <v>0</v>
      </c>
      <c r="ID131" s="96">
        <f>VLOOKUP($E131,'факт '!$E$7:$DM$254,91,0)</f>
        <v>0</v>
      </c>
      <c r="IE131" s="96">
        <f>VLOOKUP($E131,'факт '!$E$7:$DM$254,92,0)</f>
        <v>0</v>
      </c>
      <c r="IF131" s="96">
        <f t="shared" si="1774"/>
        <v>0</v>
      </c>
      <c r="IG131" s="96">
        <f t="shared" si="1775"/>
        <v>0</v>
      </c>
      <c r="IH131" s="96"/>
      <c r="II131" s="97">
        <f t="shared" si="1826"/>
        <v>0</v>
      </c>
      <c r="IJ131" s="97">
        <f t="shared" si="1827"/>
        <v>0</v>
      </c>
      <c r="IK131" s="251"/>
      <c r="IL131" s="251"/>
      <c r="IM131" s="248"/>
      <c r="IN131" s="248"/>
      <c r="IO131" s="248"/>
      <c r="IP131" s="248"/>
      <c r="IQ131" s="247"/>
      <c r="IR131" s="247"/>
      <c r="IS131" s="247"/>
      <c r="IT131" s="96"/>
      <c r="IU131" s="96"/>
      <c r="IV131" s="96"/>
      <c r="IW131" s="96">
        <f t="shared" si="1776"/>
        <v>0</v>
      </c>
      <c r="IX131" s="96">
        <f t="shared" si="1777"/>
        <v>0</v>
      </c>
      <c r="IY131" s="96"/>
      <c r="IZ131" s="97">
        <f t="shared" si="1750"/>
        <v>0</v>
      </c>
      <c r="JA131" s="97">
        <f t="shared" si="1751"/>
        <v>0</v>
      </c>
      <c r="JB131" s="251"/>
      <c r="JC131" s="251"/>
      <c r="JD131" s="248"/>
      <c r="JE131" s="248"/>
      <c r="JF131" s="248"/>
      <c r="JG131" s="248"/>
      <c r="JH131" s="96"/>
      <c r="JI131" s="96"/>
      <c r="JJ131" s="96"/>
      <c r="JK131" s="96"/>
      <c r="JL131" s="96"/>
      <c r="JM131" s="96"/>
      <c r="JN131" s="96">
        <f t="shared" si="1778"/>
        <v>0</v>
      </c>
      <c r="JO131" s="96">
        <f t="shared" si="1779"/>
        <v>0</v>
      </c>
      <c r="JP131" s="96">
        <f t="shared" si="1779"/>
        <v>0</v>
      </c>
      <c r="JQ131" s="97">
        <f t="shared" si="1752"/>
        <v>0</v>
      </c>
      <c r="JR131" s="97">
        <f t="shared" si="1753"/>
        <v>0</v>
      </c>
      <c r="JS131" s="251"/>
      <c r="JT131" s="251"/>
      <c r="JU131" s="251"/>
      <c r="JV131" s="251"/>
      <c r="JW131" s="251"/>
      <c r="JX131" s="251"/>
      <c r="JY131" s="251"/>
      <c r="JZ131" s="251"/>
      <c r="KA131" s="251"/>
      <c r="KB131" s="251"/>
      <c r="KC131" s="251"/>
      <c r="KD131" s="251"/>
      <c r="KE131" s="251"/>
      <c r="KF131" s="251"/>
      <c r="KG131" s="251"/>
      <c r="KH131" s="97">
        <f t="shared" si="1754"/>
        <v>0</v>
      </c>
      <c r="KI131" s="97">
        <f t="shared" si="1755"/>
        <v>0</v>
      </c>
      <c r="KJ131" s="251"/>
      <c r="KK131" s="251"/>
      <c r="KL131" s="251"/>
      <c r="KM131" s="251"/>
      <c r="KN131" s="251"/>
      <c r="KO131" s="251"/>
      <c r="KP131" s="251"/>
      <c r="KQ131" s="251"/>
      <c r="KR131" s="251"/>
      <c r="KS131" s="251"/>
      <c r="KT131" s="251"/>
      <c r="KU131" s="251"/>
      <c r="KV131" s="251"/>
      <c r="KW131" s="251"/>
      <c r="KX131" s="251"/>
      <c r="KY131" s="97">
        <f t="shared" si="1652"/>
        <v>0</v>
      </c>
      <c r="KZ131" s="97">
        <f t="shared" si="1653"/>
        <v>0</v>
      </c>
      <c r="LA131" s="251"/>
      <c r="LB131" s="251"/>
      <c r="LC131" s="253"/>
      <c r="LD131" s="254"/>
      <c r="LE131" s="253"/>
      <c r="LF131" s="253"/>
      <c r="LG131" s="231">
        <f t="shared" si="2285"/>
        <v>0</v>
      </c>
      <c r="LH131" s="231">
        <f t="shared" si="2286"/>
        <v>0</v>
      </c>
      <c r="LI131" s="231">
        <f t="shared" si="2287"/>
        <v>0</v>
      </c>
      <c r="LJ131" s="231">
        <f t="shared" si="2288"/>
        <v>0</v>
      </c>
      <c r="LK131" s="231">
        <f t="shared" si="2289"/>
        <v>0</v>
      </c>
      <c r="LL131" s="231">
        <f t="shared" si="2290"/>
        <v>0</v>
      </c>
      <c r="LM131" s="231">
        <f t="shared" si="1833"/>
        <v>0</v>
      </c>
      <c r="LN131" s="231">
        <f t="shared" si="1834"/>
        <v>0</v>
      </c>
      <c r="LO131" s="231">
        <f t="shared" si="1834"/>
        <v>0</v>
      </c>
      <c r="LP131" s="231">
        <f t="shared" si="1520"/>
        <v>0</v>
      </c>
      <c r="LQ131" s="231">
        <f t="shared" si="1521"/>
        <v>0</v>
      </c>
      <c r="LR131" s="100"/>
      <c r="LS131" s="101"/>
      <c r="LT131" s="102">
        <f t="shared" si="1513"/>
        <v>0</v>
      </c>
      <c r="LU131" s="102"/>
      <c r="LV131" s="245"/>
    </row>
    <row r="132" spans="1:335" x14ac:dyDescent="0.2">
      <c r="A132" s="215">
        <v>1</v>
      </c>
      <c r="B132" s="215">
        <v>1</v>
      </c>
      <c r="C132" s="257"/>
      <c r="D132" s="269"/>
      <c r="E132" s="430" t="s">
        <v>405</v>
      </c>
      <c r="F132" s="187"/>
      <c r="G132" s="290"/>
      <c r="H132" s="294"/>
      <c r="I132" s="248"/>
      <c r="J132" s="248"/>
      <c r="K132" s="248"/>
      <c r="L132" s="248"/>
      <c r="M132" s="96">
        <f>VLOOKUP($E132,'факт '!$E$7:$DM$254,3,0)</f>
        <v>0</v>
      </c>
      <c r="N132" s="96">
        <f>VLOOKUP($E132,'факт '!$E$7:$DM$254,4,0)</f>
        <v>0</v>
      </c>
      <c r="O132" s="96">
        <f>VLOOKUP($E132,'факт '!$E$7:$DM$254,5,0)</f>
        <v>0</v>
      </c>
      <c r="P132" s="96">
        <f>VLOOKUP($E132,'факт '!$E$7:$DM$254,6,0)</f>
        <v>0</v>
      </c>
      <c r="Q132" s="96">
        <f>VLOOKUP($E132,'факт '!$E$7:$DM$254,7,0)</f>
        <v>0</v>
      </c>
      <c r="R132" s="96">
        <f>VLOOKUP($E132,'факт '!$E$7:$DM$254,8,0)</f>
        <v>0</v>
      </c>
      <c r="S132" s="96">
        <f t="shared" si="2266"/>
        <v>0</v>
      </c>
      <c r="T132" s="96">
        <f t="shared" si="2267"/>
        <v>0</v>
      </c>
      <c r="U132" s="96">
        <f t="shared" si="2268"/>
        <v>0</v>
      </c>
      <c r="V132" s="97">
        <f t="shared" si="1783"/>
        <v>0</v>
      </c>
      <c r="W132" s="97">
        <f t="shared" si="1784"/>
        <v>0</v>
      </c>
      <c r="X132" s="251"/>
      <c r="Y132" s="251"/>
      <c r="Z132" s="248"/>
      <c r="AA132" s="248"/>
      <c r="AB132" s="248"/>
      <c r="AC132" s="248"/>
      <c r="AD132" s="96">
        <f>VLOOKUP($E132,'факт '!$E$7:$DM$254,15,0)</f>
        <v>0</v>
      </c>
      <c r="AE132" s="96">
        <f>VLOOKUP($E132,'факт '!$E$7:$DM$254,16,0)</f>
        <v>0</v>
      </c>
      <c r="AF132" s="105">
        <f>VLOOKUP($E132,'факт '!$E$7:$DM$254,17,0)</f>
        <v>0</v>
      </c>
      <c r="AG132" s="96">
        <f>VLOOKUP($E132,'факт '!$E$7:$DM$254,18,0)</f>
        <v>0</v>
      </c>
      <c r="AH132" s="96">
        <f>VLOOKUP($E132,'факт '!$E$7:$DM$254,19,0)</f>
        <v>0</v>
      </c>
      <c r="AI132" s="96">
        <f>VLOOKUP($E132,'факт '!$E$7:$DM$254,20,0)</f>
        <v>0</v>
      </c>
      <c r="AJ132" s="96">
        <f t="shared" si="2269"/>
        <v>0</v>
      </c>
      <c r="AK132" s="96">
        <f t="shared" si="2270"/>
        <v>0</v>
      </c>
      <c r="AL132" s="172">
        <f t="shared" si="2271"/>
        <v>0</v>
      </c>
      <c r="AM132" s="97">
        <f t="shared" si="2272"/>
        <v>0</v>
      </c>
      <c r="AN132" s="97">
        <f t="shared" si="2273"/>
        <v>0</v>
      </c>
      <c r="AO132" s="251"/>
      <c r="AP132" s="251"/>
      <c r="AQ132" s="248"/>
      <c r="AR132" s="248"/>
      <c r="AS132" s="248"/>
      <c r="AT132" s="248"/>
      <c r="AU132" s="247"/>
      <c r="AV132" s="247"/>
      <c r="AW132" s="247"/>
      <c r="AX132" s="96"/>
      <c r="AY132" s="96"/>
      <c r="AZ132" s="96"/>
      <c r="BA132" s="96">
        <f t="shared" si="2291"/>
        <v>0</v>
      </c>
      <c r="BB132" s="96">
        <f t="shared" si="2292"/>
        <v>0</v>
      </c>
      <c r="BC132" s="96"/>
      <c r="BD132" s="97">
        <f t="shared" si="2293"/>
        <v>0</v>
      </c>
      <c r="BE132" s="97">
        <f t="shared" si="2294"/>
        <v>0</v>
      </c>
      <c r="BF132" s="251"/>
      <c r="BG132" s="251"/>
      <c r="BH132" s="248"/>
      <c r="BI132" s="248"/>
      <c r="BJ132" s="248"/>
      <c r="BK132" s="248"/>
      <c r="BL132" s="96">
        <f>VLOOKUP($E132,'факт '!$E$7:$DM$254,21,0)</f>
        <v>0</v>
      </c>
      <c r="BM132" s="96">
        <f>VLOOKUP($E132,'факт '!$E$7:$DM$254,22,0)</f>
        <v>0</v>
      </c>
      <c r="BN132" s="96">
        <f>VLOOKUP($E132,'факт '!$E$7:$DM$254,23,0)</f>
        <v>0</v>
      </c>
      <c r="BO132" s="105">
        <f>VLOOKUP($E132,'факт '!$E$7:$DM$254,24,0)</f>
        <v>0</v>
      </c>
      <c r="BP132" s="96">
        <f>VLOOKUP($E132,'факт '!$E$7:$DM$254,25,0)</f>
        <v>0</v>
      </c>
      <c r="BQ132" s="96">
        <f>VLOOKUP($E132,'факт '!$E$7:$DM$254,26,0)</f>
        <v>0</v>
      </c>
      <c r="BR132" s="96">
        <f t="shared" si="2274"/>
        <v>0</v>
      </c>
      <c r="BS132" s="96">
        <f t="shared" si="2275"/>
        <v>0</v>
      </c>
      <c r="BT132" s="172">
        <f t="shared" si="2276"/>
        <v>0</v>
      </c>
      <c r="BU132" s="97">
        <f t="shared" si="1517"/>
        <v>0</v>
      </c>
      <c r="BV132" s="97">
        <f t="shared" si="1518"/>
        <v>0</v>
      </c>
      <c r="BW132" s="251"/>
      <c r="BX132" s="251"/>
      <c r="BY132" s="248"/>
      <c r="BZ132" s="248"/>
      <c r="CA132" s="248"/>
      <c r="CB132" s="248"/>
      <c r="CC132" s="96">
        <f>VLOOKUP($E132,'факт '!$E$7:$DM$254,33,0)</f>
        <v>0</v>
      </c>
      <c r="CD132" s="96">
        <f>VLOOKUP($E132,'факт '!$E$7:$DM$254,34,0)</f>
        <v>0</v>
      </c>
      <c r="CE132" s="105">
        <f>VLOOKUP($E132,'факт '!$E$7:$DM$254,35,0)</f>
        <v>0</v>
      </c>
      <c r="CF132" s="96">
        <f>VLOOKUP($E132,'факт '!$E$7:$DM$254,36,0)</f>
        <v>0</v>
      </c>
      <c r="CG132" s="96">
        <f>VLOOKUP($E132,'факт '!$E$7:$DM$254,37,0)</f>
        <v>0</v>
      </c>
      <c r="CH132" s="96">
        <f>VLOOKUP($E132,'факт '!$E$7:$DM$254,38,0)</f>
        <v>0</v>
      </c>
      <c r="CI132" s="96">
        <f t="shared" si="2277"/>
        <v>0</v>
      </c>
      <c r="CJ132" s="96">
        <f t="shared" si="2278"/>
        <v>0</v>
      </c>
      <c r="CK132" s="172">
        <f t="shared" si="2279"/>
        <v>0</v>
      </c>
      <c r="CL132" s="97">
        <f t="shared" si="1797"/>
        <v>0</v>
      </c>
      <c r="CM132" s="97">
        <f t="shared" si="1798"/>
        <v>0</v>
      </c>
      <c r="CN132" s="235">
        <f t="shared" si="2158"/>
        <v>0</v>
      </c>
      <c r="CO132" s="97" t="e">
        <f t="shared" si="2280"/>
        <v>#DIV/0!</v>
      </c>
      <c r="CP132" s="248"/>
      <c r="CQ132" s="248"/>
      <c r="CR132" s="248"/>
      <c r="CS132" s="248"/>
      <c r="CT132" s="96"/>
      <c r="CU132" s="96"/>
      <c r="CV132" s="96"/>
      <c r="CW132" s="96"/>
      <c r="CX132" s="96"/>
      <c r="CY132" s="96"/>
      <c r="CZ132" s="96">
        <f t="shared" si="1760"/>
        <v>0</v>
      </c>
      <c r="DA132" s="96">
        <f t="shared" si="1761"/>
        <v>0</v>
      </c>
      <c r="DB132" s="96"/>
      <c r="DC132" s="97">
        <f t="shared" si="1738"/>
        <v>0</v>
      </c>
      <c r="DD132" s="97">
        <f t="shared" si="1739"/>
        <v>0</v>
      </c>
      <c r="DE132" s="251"/>
      <c r="DF132" s="251"/>
      <c r="DG132" s="248"/>
      <c r="DH132" s="248"/>
      <c r="DI132" s="248"/>
      <c r="DJ132" s="248"/>
      <c r="DK132" s="96"/>
      <c r="DL132" s="96"/>
      <c r="DM132" s="96"/>
      <c r="DN132" s="96"/>
      <c r="DO132" s="96"/>
      <c r="DP132" s="96"/>
      <c r="DQ132" s="96">
        <f t="shared" si="1762"/>
        <v>0</v>
      </c>
      <c r="DR132" s="96">
        <f t="shared" si="1763"/>
        <v>0</v>
      </c>
      <c r="DS132" s="96"/>
      <c r="DT132" s="97">
        <f t="shared" si="1740"/>
        <v>0</v>
      </c>
      <c r="DU132" s="97">
        <f t="shared" si="1741"/>
        <v>0</v>
      </c>
      <c r="DV132" s="251"/>
      <c r="DW132" s="251"/>
      <c r="DX132" s="248"/>
      <c r="DY132" s="248"/>
      <c r="DZ132" s="248"/>
      <c r="EA132" s="248"/>
      <c r="EB132" s="96"/>
      <c r="EC132" s="96"/>
      <c r="ED132" s="96"/>
      <c r="EE132" s="96"/>
      <c r="EF132" s="96"/>
      <c r="EG132" s="96"/>
      <c r="EH132" s="96">
        <f t="shared" si="1764"/>
        <v>0</v>
      </c>
      <c r="EI132" s="96">
        <f t="shared" si="1765"/>
        <v>0</v>
      </c>
      <c r="EJ132" s="96"/>
      <c r="EK132" s="97">
        <f t="shared" si="1742"/>
        <v>0</v>
      </c>
      <c r="EL132" s="97">
        <f t="shared" si="1743"/>
        <v>0</v>
      </c>
      <c r="EM132" s="251"/>
      <c r="EN132" s="251"/>
      <c r="EO132" s="248"/>
      <c r="EP132" s="248"/>
      <c r="EQ132" s="248"/>
      <c r="ER132" s="248"/>
      <c r="ES132" s="96"/>
      <c r="ET132" s="96"/>
      <c r="EU132" s="96"/>
      <c r="EV132" s="96"/>
      <c r="EW132" s="96"/>
      <c r="EX132" s="96"/>
      <c r="EY132" s="96">
        <f t="shared" si="1766"/>
        <v>0</v>
      </c>
      <c r="EZ132" s="96">
        <f t="shared" si="1767"/>
        <v>0</v>
      </c>
      <c r="FA132" s="96"/>
      <c r="FB132" s="97">
        <f t="shared" si="1744"/>
        <v>0</v>
      </c>
      <c r="FC132" s="97">
        <f t="shared" si="1745"/>
        <v>0</v>
      </c>
      <c r="FD132" s="251"/>
      <c r="FE132" s="251"/>
      <c r="FF132" s="248"/>
      <c r="FG132" s="248"/>
      <c r="FH132" s="248"/>
      <c r="FI132" s="248"/>
      <c r="FJ132" s="96"/>
      <c r="FK132" s="96"/>
      <c r="FL132" s="96"/>
      <c r="FM132" s="96"/>
      <c r="FN132" s="96"/>
      <c r="FO132" s="96"/>
      <c r="FP132" s="96">
        <f t="shared" si="1768"/>
        <v>0</v>
      </c>
      <c r="FQ132" s="96">
        <f t="shared" si="1769"/>
        <v>0</v>
      </c>
      <c r="FR132" s="96"/>
      <c r="FS132" s="97">
        <f t="shared" si="1746"/>
        <v>0</v>
      </c>
      <c r="FT132" s="97">
        <f t="shared" si="1747"/>
        <v>0</v>
      </c>
      <c r="FU132" s="251"/>
      <c r="FV132" s="251"/>
      <c r="FW132" s="248"/>
      <c r="FX132" s="248"/>
      <c r="FY132" s="248"/>
      <c r="FZ132" s="248"/>
      <c r="GA132" s="96">
        <f>VLOOKUP($E132,'факт '!$E$7:$DM$254,63,0)</f>
        <v>0</v>
      </c>
      <c r="GB132" s="96">
        <f>VLOOKUP($E132,'факт '!$E$7:$DM$254,64,0)</f>
        <v>0</v>
      </c>
      <c r="GC132" s="96">
        <f>VLOOKUP($E132,'факт '!$E$7:$DM$254,65,0)</f>
        <v>0</v>
      </c>
      <c r="GD132" s="96">
        <f>VLOOKUP($E132,'факт '!$E$7:$DM$254,66,0)</f>
        <v>0</v>
      </c>
      <c r="GE132" s="96">
        <f>VLOOKUP($E132,'факт '!$E$7:$DM$254,67,0)</f>
        <v>0</v>
      </c>
      <c r="GF132" s="96">
        <f>VLOOKUP($E132,'факт '!$E$7:$DM$254,68,0)</f>
        <v>0</v>
      </c>
      <c r="GG132" s="96">
        <f t="shared" si="1770"/>
        <v>0</v>
      </c>
      <c r="GH132" s="96">
        <f t="shared" si="1771"/>
        <v>0</v>
      </c>
      <c r="GI132" s="96">
        <f t="shared" si="1771"/>
        <v>0</v>
      </c>
      <c r="GJ132" s="97">
        <f t="shared" si="1815"/>
        <v>0</v>
      </c>
      <c r="GK132" s="97">
        <f t="shared" si="1816"/>
        <v>0</v>
      </c>
      <c r="GL132" s="251"/>
      <c r="GM132" s="251"/>
      <c r="GN132" s="248"/>
      <c r="GO132" s="248"/>
      <c r="GP132" s="248"/>
      <c r="GQ132" s="248"/>
      <c r="GR132" s="96">
        <f>VLOOKUP($E132,'факт '!$E$7:$DM$254,93,0)</f>
        <v>0</v>
      </c>
      <c r="GS132" s="96">
        <f>VLOOKUP($E132,'факт '!$E$7:$DM$254,94,0)</f>
        <v>0</v>
      </c>
      <c r="GT132" s="96">
        <f>VLOOKUP($E132,'факт '!$E$7:$DM$254,95,0)</f>
        <v>0</v>
      </c>
      <c r="GU132" s="96">
        <f>VLOOKUP($E132,'факт '!$E$7:$DM$254,96,0)</f>
        <v>0</v>
      </c>
      <c r="GV132" s="96">
        <f>VLOOKUP($E132,'факт '!$E$7:$DM$254,97,0)</f>
        <v>0</v>
      </c>
      <c r="GW132" s="96">
        <f>VLOOKUP($E132,'факт '!$E$7:$DM$254,98,0)</f>
        <v>0</v>
      </c>
      <c r="GX132" s="96">
        <f t="shared" si="2281"/>
        <v>0</v>
      </c>
      <c r="GY132" s="96">
        <f t="shared" si="2282"/>
        <v>0</v>
      </c>
      <c r="GZ132" s="96">
        <f t="shared" si="2283"/>
        <v>0</v>
      </c>
      <c r="HA132" s="97">
        <f t="shared" si="1818"/>
        <v>0</v>
      </c>
      <c r="HB132" s="97">
        <f t="shared" si="1819"/>
        <v>0</v>
      </c>
      <c r="HC132" s="235">
        <f t="shared" si="2206"/>
        <v>0</v>
      </c>
      <c r="HD132" s="236" t="e">
        <f t="shared" si="2284"/>
        <v>#DIV/0!</v>
      </c>
      <c r="HE132" s="248"/>
      <c r="HF132" s="248"/>
      <c r="HG132" s="248"/>
      <c r="HH132" s="248"/>
      <c r="HI132" s="247"/>
      <c r="HJ132" s="247"/>
      <c r="HK132" s="247"/>
      <c r="HL132" s="96"/>
      <c r="HM132" s="96"/>
      <c r="HN132" s="96"/>
      <c r="HO132" s="96">
        <f t="shared" si="1772"/>
        <v>0</v>
      </c>
      <c r="HP132" s="96">
        <f t="shared" si="1773"/>
        <v>0</v>
      </c>
      <c r="HQ132" s="96"/>
      <c r="HR132" s="97">
        <f t="shared" si="1748"/>
        <v>0</v>
      </c>
      <c r="HS132" s="97">
        <f t="shared" si="1749"/>
        <v>0</v>
      </c>
      <c r="HT132" s="251"/>
      <c r="HU132" s="251"/>
      <c r="HV132" s="248"/>
      <c r="HW132" s="248"/>
      <c r="HX132" s="248"/>
      <c r="HY132" s="248"/>
      <c r="HZ132" s="96">
        <f>VLOOKUP($E132,'факт '!$E$7:$DM$254,87,0)</f>
        <v>0</v>
      </c>
      <c r="IA132" s="96">
        <f>VLOOKUP($E132,'факт '!$E$7:$DM$254,88,0)</f>
        <v>0</v>
      </c>
      <c r="IB132" s="96">
        <f>VLOOKUP($E132,'факт '!$E$7:$DM$254,89,0)</f>
        <v>0</v>
      </c>
      <c r="IC132" s="96">
        <f>VLOOKUP($E132,'факт '!$E$7:$DM$254,90,0)</f>
        <v>0</v>
      </c>
      <c r="ID132" s="96">
        <f>VLOOKUP($E132,'факт '!$E$7:$DM$254,91,0)</f>
        <v>0</v>
      </c>
      <c r="IE132" s="96">
        <f>VLOOKUP($E132,'факт '!$E$7:$DM$254,92,0)</f>
        <v>0</v>
      </c>
      <c r="IF132" s="96">
        <f t="shared" si="1774"/>
        <v>0</v>
      </c>
      <c r="IG132" s="96">
        <f t="shared" si="1775"/>
        <v>0</v>
      </c>
      <c r="IH132" s="96"/>
      <c r="II132" s="97">
        <f t="shared" si="1826"/>
        <v>0</v>
      </c>
      <c r="IJ132" s="97">
        <f t="shared" si="1827"/>
        <v>0</v>
      </c>
      <c r="IK132" s="251"/>
      <c r="IL132" s="251"/>
      <c r="IM132" s="248"/>
      <c r="IN132" s="248"/>
      <c r="IO132" s="248"/>
      <c r="IP132" s="248"/>
      <c r="IQ132" s="247"/>
      <c r="IR132" s="247"/>
      <c r="IS132" s="247"/>
      <c r="IT132" s="96"/>
      <c r="IU132" s="96"/>
      <c r="IV132" s="96"/>
      <c r="IW132" s="96">
        <f t="shared" si="1776"/>
        <v>0</v>
      </c>
      <c r="IX132" s="96">
        <f t="shared" si="1777"/>
        <v>0</v>
      </c>
      <c r="IY132" s="96"/>
      <c r="IZ132" s="97">
        <f t="shared" si="1750"/>
        <v>0</v>
      </c>
      <c r="JA132" s="97">
        <f t="shared" si="1751"/>
        <v>0</v>
      </c>
      <c r="JB132" s="251"/>
      <c r="JC132" s="251"/>
      <c r="JD132" s="248"/>
      <c r="JE132" s="248"/>
      <c r="JF132" s="248"/>
      <c r="JG132" s="248"/>
      <c r="JH132" s="96"/>
      <c r="JI132" s="96"/>
      <c r="JJ132" s="96"/>
      <c r="JK132" s="96"/>
      <c r="JL132" s="96"/>
      <c r="JM132" s="96"/>
      <c r="JN132" s="96">
        <f t="shared" si="1778"/>
        <v>0</v>
      </c>
      <c r="JO132" s="96">
        <f t="shared" si="1779"/>
        <v>0</v>
      </c>
      <c r="JP132" s="96">
        <f t="shared" si="1779"/>
        <v>0</v>
      </c>
      <c r="JQ132" s="97">
        <f t="shared" si="1752"/>
        <v>0</v>
      </c>
      <c r="JR132" s="97">
        <f t="shared" si="1753"/>
        <v>0</v>
      </c>
      <c r="JS132" s="251"/>
      <c r="JT132" s="251"/>
      <c r="JU132" s="251"/>
      <c r="JV132" s="251"/>
      <c r="JW132" s="251"/>
      <c r="JX132" s="251"/>
      <c r="JY132" s="251"/>
      <c r="JZ132" s="251"/>
      <c r="KA132" s="251"/>
      <c r="KB132" s="251"/>
      <c r="KC132" s="251"/>
      <c r="KD132" s="251"/>
      <c r="KE132" s="251"/>
      <c r="KF132" s="251"/>
      <c r="KG132" s="251"/>
      <c r="KH132" s="97">
        <f t="shared" si="1754"/>
        <v>0</v>
      </c>
      <c r="KI132" s="97">
        <f t="shared" si="1755"/>
        <v>0</v>
      </c>
      <c r="KJ132" s="251"/>
      <c r="KK132" s="251"/>
      <c r="KL132" s="251"/>
      <c r="KM132" s="251"/>
      <c r="KN132" s="251"/>
      <c r="KO132" s="251"/>
      <c r="KP132" s="251"/>
      <c r="KQ132" s="251"/>
      <c r="KR132" s="251"/>
      <c r="KS132" s="251"/>
      <c r="KT132" s="251"/>
      <c r="KU132" s="251"/>
      <c r="KV132" s="251"/>
      <c r="KW132" s="251"/>
      <c r="KX132" s="251"/>
      <c r="KY132" s="97">
        <f t="shared" si="1652"/>
        <v>0</v>
      </c>
      <c r="KZ132" s="97">
        <f t="shared" si="1653"/>
        <v>0</v>
      </c>
      <c r="LA132" s="251"/>
      <c r="LB132" s="251"/>
      <c r="LC132" s="253"/>
      <c r="LD132" s="254"/>
      <c r="LE132" s="253"/>
      <c r="LF132" s="253"/>
      <c r="LG132" s="231">
        <f t="shared" si="2285"/>
        <v>0</v>
      </c>
      <c r="LH132" s="231">
        <f t="shared" si="2286"/>
        <v>0</v>
      </c>
      <c r="LI132" s="231">
        <f t="shared" si="2287"/>
        <v>0</v>
      </c>
      <c r="LJ132" s="231">
        <f t="shared" si="2288"/>
        <v>0</v>
      </c>
      <c r="LK132" s="231">
        <f t="shared" si="2289"/>
        <v>0</v>
      </c>
      <c r="LL132" s="231">
        <f t="shared" si="2290"/>
        <v>0</v>
      </c>
      <c r="LM132" s="231">
        <f t="shared" si="1833"/>
        <v>0</v>
      </c>
      <c r="LN132" s="231">
        <f t="shared" si="1834"/>
        <v>0</v>
      </c>
      <c r="LO132" s="231">
        <f t="shared" si="1834"/>
        <v>0</v>
      </c>
      <c r="LP132" s="231">
        <f t="shared" si="1520"/>
        <v>0</v>
      </c>
      <c r="LQ132" s="231">
        <f t="shared" si="1521"/>
        <v>0</v>
      </c>
      <c r="LR132" s="100"/>
      <c r="LS132" s="101"/>
      <c r="LT132" s="102">
        <f t="shared" si="1513"/>
        <v>0</v>
      </c>
      <c r="LU132" s="102"/>
      <c r="LV132" s="245"/>
    </row>
    <row r="133" spans="1:335" x14ac:dyDescent="0.2">
      <c r="A133" s="215">
        <v>1</v>
      </c>
      <c r="B133" s="215">
        <v>1</v>
      </c>
      <c r="C133" s="257"/>
      <c r="D133" s="269"/>
      <c r="E133" s="430" t="s">
        <v>405</v>
      </c>
      <c r="F133" s="316"/>
      <c r="G133" s="290"/>
      <c r="H133" s="294"/>
      <c r="I133" s="248"/>
      <c r="J133" s="248"/>
      <c r="K133" s="248"/>
      <c r="L133" s="248"/>
      <c r="M133" s="96">
        <f>VLOOKUP($E133,'факт '!$E$7:$DM$254,3,0)</f>
        <v>0</v>
      </c>
      <c r="N133" s="96">
        <f>VLOOKUP($E133,'факт '!$E$7:$DM$254,4,0)</f>
        <v>0</v>
      </c>
      <c r="O133" s="96">
        <f>VLOOKUP($E133,'факт '!$E$7:$DM$254,5,0)</f>
        <v>0</v>
      </c>
      <c r="P133" s="96">
        <f>VLOOKUP($E133,'факт '!$E$7:$DM$254,6,0)</f>
        <v>0</v>
      </c>
      <c r="Q133" s="96">
        <f>VLOOKUP($E133,'факт '!$E$7:$DM$254,7,0)</f>
        <v>0</v>
      </c>
      <c r="R133" s="96">
        <f>VLOOKUP($E133,'факт '!$E$7:$DM$254,8,0)</f>
        <v>0</v>
      </c>
      <c r="S133" s="96">
        <f t="shared" si="2266"/>
        <v>0</v>
      </c>
      <c r="T133" s="96">
        <f t="shared" si="2267"/>
        <v>0</v>
      </c>
      <c r="U133" s="96">
        <f t="shared" si="2268"/>
        <v>0</v>
      </c>
      <c r="V133" s="97">
        <f t="shared" si="1783"/>
        <v>0</v>
      </c>
      <c r="W133" s="97">
        <f t="shared" si="1784"/>
        <v>0</v>
      </c>
      <c r="X133" s="251"/>
      <c r="Y133" s="251"/>
      <c r="Z133" s="248"/>
      <c r="AA133" s="248"/>
      <c r="AB133" s="248"/>
      <c r="AC133" s="248"/>
      <c r="AD133" s="96">
        <f>VLOOKUP($E133,'факт '!$E$7:$DM$254,15,0)</f>
        <v>0</v>
      </c>
      <c r="AE133" s="96">
        <f>VLOOKUP($E133,'факт '!$E$7:$DM$254,16,0)</f>
        <v>0</v>
      </c>
      <c r="AF133" s="105">
        <f>VLOOKUP($E133,'факт '!$E$7:$DM$254,17,0)</f>
        <v>0</v>
      </c>
      <c r="AG133" s="96">
        <f>VLOOKUP($E133,'факт '!$E$7:$DM$254,18,0)</f>
        <v>0</v>
      </c>
      <c r="AH133" s="96">
        <f>VLOOKUP($E133,'факт '!$E$7:$DM$254,19,0)</f>
        <v>0</v>
      </c>
      <c r="AI133" s="96">
        <f>VLOOKUP($E133,'факт '!$E$7:$DM$254,20,0)</f>
        <v>0</v>
      </c>
      <c r="AJ133" s="96">
        <f t="shared" si="2269"/>
        <v>0</v>
      </c>
      <c r="AK133" s="96">
        <f t="shared" si="2270"/>
        <v>0</v>
      </c>
      <c r="AL133" s="172">
        <f t="shared" si="2271"/>
        <v>0</v>
      </c>
      <c r="AM133" s="97">
        <f t="shared" si="2272"/>
        <v>0</v>
      </c>
      <c r="AN133" s="97">
        <f t="shared" si="2273"/>
        <v>0</v>
      </c>
      <c r="AO133" s="251"/>
      <c r="AP133" s="251"/>
      <c r="AQ133" s="248"/>
      <c r="AR133" s="248"/>
      <c r="AS133" s="248"/>
      <c r="AT133" s="248"/>
      <c r="AU133" s="247"/>
      <c r="AV133" s="247"/>
      <c r="AW133" s="247"/>
      <c r="AX133" s="96"/>
      <c r="AY133" s="96"/>
      <c r="AZ133" s="96"/>
      <c r="BA133" s="96">
        <f t="shared" si="2291"/>
        <v>0</v>
      </c>
      <c r="BB133" s="96">
        <f t="shared" si="2292"/>
        <v>0</v>
      </c>
      <c r="BC133" s="96"/>
      <c r="BD133" s="97">
        <f t="shared" si="2293"/>
        <v>0</v>
      </c>
      <c r="BE133" s="97">
        <f t="shared" si="2294"/>
        <v>0</v>
      </c>
      <c r="BF133" s="251"/>
      <c r="BG133" s="251"/>
      <c r="BH133" s="248"/>
      <c r="BI133" s="248"/>
      <c r="BJ133" s="248"/>
      <c r="BK133" s="248"/>
      <c r="BL133" s="96">
        <f>VLOOKUP($E133,'факт '!$E$7:$DM$254,21,0)</f>
        <v>0</v>
      </c>
      <c r="BM133" s="96">
        <f>VLOOKUP($E133,'факт '!$E$7:$DM$254,22,0)</f>
        <v>0</v>
      </c>
      <c r="BN133" s="96">
        <f>VLOOKUP($E133,'факт '!$E$7:$DM$254,23,0)</f>
        <v>0</v>
      </c>
      <c r="BO133" s="105">
        <f>VLOOKUP($E133,'факт '!$E$7:$DM$254,24,0)</f>
        <v>0</v>
      </c>
      <c r="BP133" s="96">
        <f>VLOOKUP($E133,'факт '!$E$7:$DM$254,25,0)</f>
        <v>0</v>
      </c>
      <c r="BQ133" s="96">
        <f>VLOOKUP($E133,'факт '!$E$7:$DM$254,26,0)</f>
        <v>0</v>
      </c>
      <c r="BR133" s="96">
        <f t="shared" si="2274"/>
        <v>0</v>
      </c>
      <c r="BS133" s="96">
        <f t="shared" si="2275"/>
        <v>0</v>
      </c>
      <c r="BT133" s="172">
        <f t="shared" si="2276"/>
        <v>0</v>
      </c>
      <c r="BU133" s="97">
        <f t="shared" si="1517"/>
        <v>0</v>
      </c>
      <c r="BV133" s="97">
        <f t="shared" si="1518"/>
        <v>0</v>
      </c>
      <c r="BW133" s="251"/>
      <c r="BX133" s="251"/>
      <c r="BY133" s="248"/>
      <c r="BZ133" s="248"/>
      <c r="CA133" s="248"/>
      <c r="CB133" s="248"/>
      <c r="CC133" s="96">
        <f>VLOOKUP($E133,'факт '!$E$7:$DM$254,33,0)</f>
        <v>0</v>
      </c>
      <c r="CD133" s="96">
        <f>VLOOKUP($E133,'факт '!$E$7:$DM$254,34,0)</f>
        <v>0</v>
      </c>
      <c r="CE133" s="105">
        <f>VLOOKUP($E133,'факт '!$E$7:$DM$254,35,0)</f>
        <v>0</v>
      </c>
      <c r="CF133" s="96">
        <f>VLOOKUP($E133,'факт '!$E$7:$DM$254,36,0)</f>
        <v>0</v>
      </c>
      <c r="CG133" s="96">
        <f>VLOOKUP($E133,'факт '!$E$7:$DM$254,37,0)</f>
        <v>0</v>
      </c>
      <c r="CH133" s="96">
        <f>VLOOKUP($E133,'факт '!$E$7:$DM$254,38,0)</f>
        <v>0</v>
      </c>
      <c r="CI133" s="96">
        <f t="shared" si="2277"/>
        <v>0</v>
      </c>
      <c r="CJ133" s="96">
        <f t="shared" si="2278"/>
        <v>0</v>
      </c>
      <c r="CK133" s="172">
        <f t="shared" si="2279"/>
        <v>0</v>
      </c>
      <c r="CL133" s="97">
        <f t="shared" si="1797"/>
        <v>0</v>
      </c>
      <c r="CM133" s="97">
        <f t="shared" si="1798"/>
        <v>0</v>
      </c>
      <c r="CN133" s="235">
        <f t="shared" si="2158"/>
        <v>0</v>
      </c>
      <c r="CO133" s="97" t="e">
        <f t="shared" si="2280"/>
        <v>#DIV/0!</v>
      </c>
      <c r="CP133" s="248"/>
      <c r="CQ133" s="248"/>
      <c r="CR133" s="248"/>
      <c r="CS133" s="248"/>
      <c r="CT133" s="96"/>
      <c r="CU133" s="96"/>
      <c r="CV133" s="96"/>
      <c r="CW133" s="96"/>
      <c r="CX133" s="96"/>
      <c r="CY133" s="96"/>
      <c r="CZ133" s="96">
        <f t="shared" si="1760"/>
        <v>0</v>
      </c>
      <c r="DA133" s="96">
        <f t="shared" si="1761"/>
        <v>0</v>
      </c>
      <c r="DB133" s="96"/>
      <c r="DC133" s="97">
        <f t="shared" si="1738"/>
        <v>0</v>
      </c>
      <c r="DD133" s="97">
        <f t="shared" si="1739"/>
        <v>0</v>
      </c>
      <c r="DE133" s="251"/>
      <c r="DF133" s="251"/>
      <c r="DG133" s="248"/>
      <c r="DH133" s="248"/>
      <c r="DI133" s="248"/>
      <c r="DJ133" s="248"/>
      <c r="DK133" s="96"/>
      <c r="DL133" s="96"/>
      <c r="DM133" s="96"/>
      <c r="DN133" s="96"/>
      <c r="DO133" s="96"/>
      <c r="DP133" s="96"/>
      <c r="DQ133" s="96">
        <f t="shared" si="1762"/>
        <v>0</v>
      </c>
      <c r="DR133" s="96">
        <f t="shared" si="1763"/>
        <v>0</v>
      </c>
      <c r="DS133" s="96"/>
      <c r="DT133" s="97">
        <f t="shared" si="1740"/>
        <v>0</v>
      </c>
      <c r="DU133" s="97">
        <f t="shared" si="1741"/>
        <v>0</v>
      </c>
      <c r="DV133" s="251"/>
      <c r="DW133" s="251"/>
      <c r="DX133" s="248"/>
      <c r="DY133" s="248"/>
      <c r="DZ133" s="248"/>
      <c r="EA133" s="248"/>
      <c r="EB133" s="96"/>
      <c r="EC133" s="96"/>
      <c r="ED133" s="96"/>
      <c r="EE133" s="96"/>
      <c r="EF133" s="96"/>
      <c r="EG133" s="96"/>
      <c r="EH133" s="96">
        <f t="shared" si="1764"/>
        <v>0</v>
      </c>
      <c r="EI133" s="96">
        <f t="shared" si="1765"/>
        <v>0</v>
      </c>
      <c r="EJ133" s="96"/>
      <c r="EK133" s="97">
        <f t="shared" si="1742"/>
        <v>0</v>
      </c>
      <c r="EL133" s="97">
        <f t="shared" si="1743"/>
        <v>0</v>
      </c>
      <c r="EM133" s="251"/>
      <c r="EN133" s="251"/>
      <c r="EO133" s="248"/>
      <c r="EP133" s="248"/>
      <c r="EQ133" s="248"/>
      <c r="ER133" s="248"/>
      <c r="ES133" s="96"/>
      <c r="ET133" s="96"/>
      <c r="EU133" s="96"/>
      <c r="EV133" s="96"/>
      <c r="EW133" s="96"/>
      <c r="EX133" s="96"/>
      <c r="EY133" s="96">
        <f t="shared" si="1766"/>
        <v>0</v>
      </c>
      <c r="EZ133" s="96">
        <f t="shared" si="1767"/>
        <v>0</v>
      </c>
      <c r="FA133" s="96"/>
      <c r="FB133" s="97">
        <f t="shared" si="1744"/>
        <v>0</v>
      </c>
      <c r="FC133" s="97">
        <f t="shared" si="1745"/>
        <v>0</v>
      </c>
      <c r="FD133" s="251"/>
      <c r="FE133" s="251"/>
      <c r="FF133" s="248"/>
      <c r="FG133" s="248"/>
      <c r="FH133" s="248"/>
      <c r="FI133" s="248"/>
      <c r="FJ133" s="96"/>
      <c r="FK133" s="96"/>
      <c r="FL133" s="96"/>
      <c r="FM133" s="96"/>
      <c r="FN133" s="96"/>
      <c r="FO133" s="96"/>
      <c r="FP133" s="96">
        <f t="shared" si="1768"/>
        <v>0</v>
      </c>
      <c r="FQ133" s="96">
        <f t="shared" si="1769"/>
        <v>0</v>
      </c>
      <c r="FR133" s="96"/>
      <c r="FS133" s="97">
        <f t="shared" si="1746"/>
        <v>0</v>
      </c>
      <c r="FT133" s="97">
        <f t="shared" si="1747"/>
        <v>0</v>
      </c>
      <c r="FU133" s="251"/>
      <c r="FV133" s="251"/>
      <c r="FW133" s="248"/>
      <c r="FX133" s="248"/>
      <c r="FY133" s="248"/>
      <c r="FZ133" s="248"/>
      <c r="GA133" s="96">
        <f>VLOOKUP($E133,'факт '!$E$7:$DM$254,63,0)</f>
        <v>0</v>
      </c>
      <c r="GB133" s="96">
        <f>VLOOKUP($E133,'факт '!$E$7:$DM$254,64,0)</f>
        <v>0</v>
      </c>
      <c r="GC133" s="96">
        <f>VLOOKUP($E133,'факт '!$E$7:$DM$254,65,0)</f>
        <v>0</v>
      </c>
      <c r="GD133" s="96">
        <f>VLOOKUP($E133,'факт '!$E$7:$DM$254,66,0)</f>
        <v>0</v>
      </c>
      <c r="GE133" s="96">
        <f>VLOOKUP($E133,'факт '!$E$7:$DM$254,67,0)</f>
        <v>0</v>
      </c>
      <c r="GF133" s="96">
        <f>VLOOKUP($E133,'факт '!$E$7:$DM$254,68,0)</f>
        <v>0</v>
      </c>
      <c r="GG133" s="96">
        <f t="shared" si="1770"/>
        <v>0</v>
      </c>
      <c r="GH133" s="96">
        <f t="shared" si="1771"/>
        <v>0</v>
      </c>
      <c r="GI133" s="96">
        <f t="shared" si="1771"/>
        <v>0</v>
      </c>
      <c r="GJ133" s="97">
        <f t="shared" si="1815"/>
        <v>0</v>
      </c>
      <c r="GK133" s="97">
        <f t="shared" si="1816"/>
        <v>0</v>
      </c>
      <c r="GL133" s="251"/>
      <c r="GM133" s="251"/>
      <c r="GN133" s="248"/>
      <c r="GO133" s="248"/>
      <c r="GP133" s="248"/>
      <c r="GQ133" s="248"/>
      <c r="GR133" s="96">
        <f>VLOOKUP($E133,'факт '!$E$7:$DM$254,93,0)</f>
        <v>0</v>
      </c>
      <c r="GS133" s="96">
        <f>VLOOKUP($E133,'факт '!$E$7:$DM$254,94,0)</f>
        <v>0</v>
      </c>
      <c r="GT133" s="96">
        <f>VLOOKUP($E133,'факт '!$E$7:$DM$254,95,0)</f>
        <v>0</v>
      </c>
      <c r="GU133" s="96">
        <f>VLOOKUP($E133,'факт '!$E$7:$DM$254,96,0)</f>
        <v>0</v>
      </c>
      <c r="GV133" s="96">
        <f>VLOOKUP($E133,'факт '!$E$7:$DM$254,97,0)</f>
        <v>0</v>
      </c>
      <c r="GW133" s="96">
        <f>VLOOKUP($E133,'факт '!$E$7:$DM$254,98,0)</f>
        <v>0</v>
      </c>
      <c r="GX133" s="96">
        <f t="shared" si="2281"/>
        <v>0</v>
      </c>
      <c r="GY133" s="96">
        <f t="shared" si="2282"/>
        <v>0</v>
      </c>
      <c r="GZ133" s="96">
        <f t="shared" si="2283"/>
        <v>0</v>
      </c>
      <c r="HA133" s="97">
        <f t="shared" si="1818"/>
        <v>0</v>
      </c>
      <c r="HB133" s="97">
        <f t="shared" si="1819"/>
        <v>0</v>
      </c>
      <c r="HC133" s="235">
        <f t="shared" si="2206"/>
        <v>0</v>
      </c>
      <c r="HD133" s="236" t="e">
        <f t="shared" si="2284"/>
        <v>#DIV/0!</v>
      </c>
      <c r="HE133" s="248"/>
      <c r="HF133" s="248"/>
      <c r="HG133" s="248"/>
      <c r="HH133" s="248"/>
      <c r="HI133" s="247"/>
      <c r="HJ133" s="247"/>
      <c r="HK133" s="247"/>
      <c r="HL133" s="96"/>
      <c r="HM133" s="96"/>
      <c r="HN133" s="96"/>
      <c r="HO133" s="96">
        <f t="shared" si="1772"/>
        <v>0</v>
      </c>
      <c r="HP133" s="96">
        <f t="shared" si="1773"/>
        <v>0</v>
      </c>
      <c r="HQ133" s="96"/>
      <c r="HR133" s="97">
        <f t="shared" si="1748"/>
        <v>0</v>
      </c>
      <c r="HS133" s="97">
        <f t="shared" si="1749"/>
        <v>0</v>
      </c>
      <c r="HT133" s="251"/>
      <c r="HU133" s="251"/>
      <c r="HV133" s="248"/>
      <c r="HW133" s="248"/>
      <c r="HX133" s="248"/>
      <c r="HY133" s="248"/>
      <c r="HZ133" s="96">
        <f>VLOOKUP($E133,'факт '!$E$7:$DM$254,87,0)</f>
        <v>0</v>
      </c>
      <c r="IA133" s="96">
        <f>VLOOKUP($E133,'факт '!$E$7:$DM$254,88,0)</f>
        <v>0</v>
      </c>
      <c r="IB133" s="96">
        <f>VLOOKUP($E133,'факт '!$E$7:$DM$254,89,0)</f>
        <v>0</v>
      </c>
      <c r="IC133" s="96">
        <f>VLOOKUP($E133,'факт '!$E$7:$DM$254,90,0)</f>
        <v>0</v>
      </c>
      <c r="ID133" s="96">
        <f>VLOOKUP($E133,'факт '!$E$7:$DM$254,91,0)</f>
        <v>0</v>
      </c>
      <c r="IE133" s="96">
        <f>VLOOKUP($E133,'факт '!$E$7:$DM$254,92,0)</f>
        <v>0</v>
      </c>
      <c r="IF133" s="96">
        <f t="shared" si="1774"/>
        <v>0</v>
      </c>
      <c r="IG133" s="96">
        <f t="shared" si="1775"/>
        <v>0</v>
      </c>
      <c r="IH133" s="96"/>
      <c r="II133" s="97">
        <f t="shared" si="1826"/>
        <v>0</v>
      </c>
      <c r="IJ133" s="97">
        <f t="shared" si="1827"/>
        <v>0</v>
      </c>
      <c r="IK133" s="251"/>
      <c r="IL133" s="251"/>
      <c r="IM133" s="248"/>
      <c r="IN133" s="248"/>
      <c r="IO133" s="248"/>
      <c r="IP133" s="248"/>
      <c r="IQ133" s="247"/>
      <c r="IR133" s="247"/>
      <c r="IS133" s="247"/>
      <c r="IT133" s="96"/>
      <c r="IU133" s="96"/>
      <c r="IV133" s="96"/>
      <c r="IW133" s="96">
        <f t="shared" si="1776"/>
        <v>0</v>
      </c>
      <c r="IX133" s="96">
        <f t="shared" si="1777"/>
        <v>0</v>
      </c>
      <c r="IY133" s="96"/>
      <c r="IZ133" s="97">
        <f t="shared" si="1750"/>
        <v>0</v>
      </c>
      <c r="JA133" s="97">
        <f t="shared" si="1751"/>
        <v>0</v>
      </c>
      <c r="JB133" s="251"/>
      <c r="JC133" s="251"/>
      <c r="JD133" s="248"/>
      <c r="JE133" s="248"/>
      <c r="JF133" s="248"/>
      <c r="JG133" s="248"/>
      <c r="JH133" s="96"/>
      <c r="JI133" s="96"/>
      <c r="JJ133" s="96"/>
      <c r="JK133" s="96"/>
      <c r="JL133" s="96"/>
      <c r="JM133" s="96"/>
      <c r="JN133" s="96">
        <f t="shared" si="1778"/>
        <v>0</v>
      </c>
      <c r="JO133" s="96">
        <f t="shared" si="1779"/>
        <v>0</v>
      </c>
      <c r="JP133" s="96">
        <f t="shared" si="1779"/>
        <v>0</v>
      </c>
      <c r="JQ133" s="97">
        <f t="shared" si="1752"/>
        <v>0</v>
      </c>
      <c r="JR133" s="97">
        <f t="shared" si="1753"/>
        <v>0</v>
      </c>
      <c r="JS133" s="251"/>
      <c r="JT133" s="251"/>
      <c r="JU133" s="251"/>
      <c r="JV133" s="251"/>
      <c r="JW133" s="251"/>
      <c r="JX133" s="251"/>
      <c r="JY133" s="251"/>
      <c r="JZ133" s="251"/>
      <c r="KA133" s="251"/>
      <c r="KB133" s="251"/>
      <c r="KC133" s="251"/>
      <c r="KD133" s="251"/>
      <c r="KE133" s="251"/>
      <c r="KF133" s="251"/>
      <c r="KG133" s="251"/>
      <c r="KH133" s="97">
        <f t="shared" si="1754"/>
        <v>0</v>
      </c>
      <c r="KI133" s="97">
        <f t="shared" si="1755"/>
        <v>0</v>
      </c>
      <c r="KJ133" s="251"/>
      <c r="KK133" s="251"/>
      <c r="KL133" s="251"/>
      <c r="KM133" s="251"/>
      <c r="KN133" s="251"/>
      <c r="KO133" s="251"/>
      <c r="KP133" s="251"/>
      <c r="KQ133" s="251"/>
      <c r="KR133" s="251"/>
      <c r="KS133" s="251"/>
      <c r="KT133" s="251"/>
      <c r="KU133" s="251"/>
      <c r="KV133" s="251"/>
      <c r="KW133" s="251"/>
      <c r="KX133" s="251"/>
      <c r="KY133" s="97">
        <f t="shared" si="1652"/>
        <v>0</v>
      </c>
      <c r="KZ133" s="97">
        <f t="shared" si="1653"/>
        <v>0</v>
      </c>
      <c r="LA133" s="251"/>
      <c r="LB133" s="251"/>
      <c r="LC133" s="253"/>
      <c r="LD133" s="254"/>
      <c r="LE133" s="253"/>
      <c r="LF133" s="253"/>
      <c r="LG133" s="231">
        <f t="shared" si="2285"/>
        <v>0</v>
      </c>
      <c r="LH133" s="231">
        <f t="shared" si="2286"/>
        <v>0</v>
      </c>
      <c r="LI133" s="231">
        <f t="shared" si="2287"/>
        <v>0</v>
      </c>
      <c r="LJ133" s="231">
        <f t="shared" si="2288"/>
        <v>0</v>
      </c>
      <c r="LK133" s="231">
        <f t="shared" si="2289"/>
        <v>0</v>
      </c>
      <c r="LL133" s="231">
        <f t="shared" si="2290"/>
        <v>0</v>
      </c>
      <c r="LM133" s="231">
        <f t="shared" si="1833"/>
        <v>0</v>
      </c>
      <c r="LN133" s="231">
        <f t="shared" si="1834"/>
        <v>0</v>
      </c>
      <c r="LO133" s="231">
        <f t="shared" si="1834"/>
        <v>0</v>
      </c>
      <c r="LP133" s="231">
        <f t="shared" si="1520"/>
        <v>0</v>
      </c>
      <c r="LQ133" s="231">
        <f t="shared" si="1521"/>
        <v>0</v>
      </c>
      <c r="LR133" s="100"/>
      <c r="LS133" s="101"/>
      <c r="LT133" s="262">
        <f t="shared" si="1513"/>
        <v>0</v>
      </c>
      <c r="LU133" s="262"/>
      <c r="LV133" s="263"/>
    </row>
    <row r="134" spans="1:335" ht="13.5" x14ac:dyDescent="0.2">
      <c r="A134" s="215">
        <v>1</v>
      </c>
      <c r="B134" s="215">
        <v>1</v>
      </c>
      <c r="C134" s="123"/>
      <c r="D134" s="124"/>
      <c r="E134" s="124"/>
      <c r="F134" s="131" t="s">
        <v>35</v>
      </c>
      <c r="G134" s="213">
        <v>19</v>
      </c>
      <c r="H134" s="192">
        <v>614904.94007999997</v>
      </c>
      <c r="I134" s="110">
        <f>VLOOKUP($G134,'ВМП план'!$A$8:$AS$64,12,0)</f>
        <v>0</v>
      </c>
      <c r="J134" s="110">
        <f>VLOOKUP($G134,'ВМП план'!$A$8:$AS$64,13,0)</f>
        <v>0</v>
      </c>
      <c r="K134" s="110">
        <f>SUM(I134/12*$B$2)</f>
        <v>0</v>
      </c>
      <c r="L134" s="110">
        <f>SUM(J134/12*$B$2)</f>
        <v>0</v>
      </c>
      <c r="M134" s="109">
        <f>SUM(M135:M138)</f>
        <v>0</v>
      </c>
      <c r="N134" s="109">
        <f t="shared" ref="N134:R134" si="2295">SUM(N135:N138)</f>
        <v>0</v>
      </c>
      <c r="O134" s="109"/>
      <c r="P134" s="109">
        <f t="shared" si="2295"/>
        <v>0</v>
      </c>
      <c r="Q134" s="109">
        <f t="shared" si="2295"/>
        <v>0</v>
      </c>
      <c r="R134" s="109">
        <f t="shared" si="2295"/>
        <v>0</v>
      </c>
      <c r="S134" s="112">
        <f t="shared" si="1781"/>
        <v>0</v>
      </c>
      <c r="T134" s="112">
        <f t="shared" si="1782"/>
        <v>0</v>
      </c>
      <c r="U134" s="112">
        <f t="shared" si="1782"/>
        <v>0</v>
      </c>
      <c r="V134" s="111">
        <f t="shared" si="1783"/>
        <v>0</v>
      </c>
      <c r="W134" s="111">
        <f t="shared" si="1784"/>
        <v>0</v>
      </c>
      <c r="X134" s="420">
        <f>$H134</f>
        <v>614904.94007999997</v>
      </c>
      <c r="Y134" s="421"/>
      <c r="Z134" s="110">
        <f>VLOOKUP($G134,'ВМП план'!$A$8:$AS$64,10,0)</f>
        <v>0</v>
      </c>
      <c r="AA134" s="110">
        <f>VLOOKUP($G134,'ВМП план'!$A$8:$AS$64,11,0)</f>
        <v>0</v>
      </c>
      <c r="AB134" s="109">
        <f>SUM(Z134/12*$B$2)</f>
        <v>0</v>
      </c>
      <c r="AC134" s="109">
        <f>SUM(AA134/12*$B$2)</f>
        <v>0</v>
      </c>
      <c r="AD134" s="109">
        <f>SUM(AD135:AD138)</f>
        <v>0</v>
      </c>
      <c r="AE134" s="109">
        <f t="shared" ref="AE134:AH134" si="2296">SUM(AE135:AE138)</f>
        <v>0</v>
      </c>
      <c r="AF134" s="179"/>
      <c r="AG134" s="109">
        <f t="shared" si="2296"/>
        <v>0</v>
      </c>
      <c r="AH134" s="109">
        <f t="shared" si="2296"/>
        <v>0</v>
      </c>
      <c r="AI134" s="109"/>
      <c r="AJ134" s="112">
        <f>SUM(AD134+AG134)</f>
        <v>0</v>
      </c>
      <c r="AK134" s="112">
        <f>SUM(AE134+AH134)</f>
        <v>0</v>
      </c>
      <c r="AL134" s="173"/>
      <c r="AM134" s="111">
        <f>AD134-AB134</f>
        <v>0</v>
      </c>
      <c r="AN134" s="111">
        <f>AE134-AC134</f>
        <v>0</v>
      </c>
      <c r="AO134" s="420">
        <f>$H134</f>
        <v>614904.94007999997</v>
      </c>
      <c r="AP134" s="421"/>
      <c r="AQ134" s="110">
        <f>VLOOKUP($G134,'ВМП план'!$A$8:$AS$64,14,0)</f>
        <v>0</v>
      </c>
      <c r="AR134" s="110">
        <f>VLOOKUP($G134,'ВМП план'!$A$8:$AS$64,15,0)</f>
        <v>0</v>
      </c>
      <c r="AS134" s="109">
        <f>SUM(AQ134/12*$B$2)</f>
        <v>0</v>
      </c>
      <c r="AT134" s="109">
        <f>SUM(AR134/12*$B$2)</f>
        <v>0</v>
      </c>
      <c r="AU134" s="109">
        <f>SUM(AU135:AU138)</f>
        <v>0</v>
      </c>
      <c r="AV134" s="109">
        <f t="shared" ref="AV134:AW134" si="2297">SUM(AV135:AV138)</f>
        <v>0</v>
      </c>
      <c r="AW134" s="109">
        <f t="shared" si="2297"/>
        <v>0</v>
      </c>
      <c r="AX134" s="109">
        <f t="shared" ref="AX134" si="2298">SUM(AX135:AX138)</f>
        <v>0</v>
      </c>
      <c r="AY134" s="109">
        <f t="shared" ref="AY134" si="2299">SUM(AY135:AY138)</f>
        <v>0</v>
      </c>
      <c r="AZ134" s="109"/>
      <c r="BA134" s="182">
        <f t="shared" si="2291"/>
        <v>0</v>
      </c>
      <c r="BB134" s="112">
        <f t="shared" si="2292"/>
        <v>0</v>
      </c>
      <c r="BC134" s="173">
        <f t="shared" si="2292"/>
        <v>0</v>
      </c>
      <c r="BD134" s="111">
        <f t="shared" si="2293"/>
        <v>0</v>
      </c>
      <c r="BE134" s="111">
        <f t="shared" si="2294"/>
        <v>0</v>
      </c>
      <c r="BF134" s="420">
        <f>$H134</f>
        <v>614904.94007999997</v>
      </c>
      <c r="BG134" s="421"/>
      <c r="BH134" s="110">
        <f>VLOOKUP($G134,'ВМП план'!$A$8:$AS$64,16,0)</f>
        <v>0</v>
      </c>
      <c r="BI134" s="110">
        <f>VLOOKUP($G134,'ВМП план'!$A$8:$AS$64,17,0)</f>
        <v>0</v>
      </c>
      <c r="BJ134" s="109">
        <f>SUM(BH134/12*$B$2)</f>
        <v>0</v>
      </c>
      <c r="BK134" s="109">
        <f>SUM(BI134/12*$B$2)</f>
        <v>0</v>
      </c>
      <c r="BL134" s="109">
        <f>SUM(BL135:BL138)</f>
        <v>0</v>
      </c>
      <c r="BM134" s="109">
        <f t="shared" ref="BM134" si="2300">SUM(BM135:BM138)</f>
        <v>0</v>
      </c>
      <c r="BN134" s="109"/>
      <c r="BO134" s="179">
        <f t="shared" ref="BO134" si="2301">SUM(BO135:BO138)</f>
        <v>0</v>
      </c>
      <c r="BP134" s="109">
        <f t="shared" ref="BP134:BQ134" si="2302">SUM(BP135:BP138)</f>
        <v>0</v>
      </c>
      <c r="BQ134" s="109">
        <f t="shared" si="2302"/>
        <v>0</v>
      </c>
      <c r="BR134" s="112">
        <f t="shared" si="1758"/>
        <v>0</v>
      </c>
      <c r="BS134" s="112">
        <f t="shared" si="1759"/>
        <v>0</v>
      </c>
      <c r="BT134" s="173">
        <f t="shared" si="1759"/>
        <v>0</v>
      </c>
      <c r="BU134" s="111">
        <f t="shared" si="1517"/>
        <v>0</v>
      </c>
      <c r="BV134" s="111">
        <f t="shared" si="1518"/>
        <v>0</v>
      </c>
      <c r="BW134" s="420">
        <f>$H134</f>
        <v>614904.94007999997</v>
      </c>
      <c r="BX134" s="421"/>
      <c r="BY134" s="110">
        <f>VLOOKUP($G134,'ВМП план'!$A$8:$AS$64,8,0)</f>
        <v>0</v>
      </c>
      <c r="BZ134" s="110">
        <f>VLOOKUP($G134,'ВМП план'!$A$8:$AS$64,9,0)</f>
        <v>0</v>
      </c>
      <c r="CA134" s="109">
        <f>SUM(BY134/12*$B$2)</f>
        <v>0</v>
      </c>
      <c r="CB134" s="109">
        <f>SUM(BZ134/12*$B$2)</f>
        <v>0</v>
      </c>
      <c r="CC134" s="109">
        <f>SUM(CC135:CC138)</f>
        <v>0</v>
      </c>
      <c r="CD134" s="109">
        <f t="shared" ref="CD134:CE134" si="2303">SUM(CD135:CD138)</f>
        <v>0</v>
      </c>
      <c r="CE134" s="179">
        <f t="shared" si="2303"/>
        <v>0</v>
      </c>
      <c r="CF134" s="109">
        <f t="shared" ref="CF134" si="2304">SUM(CF135:CF138)</f>
        <v>0</v>
      </c>
      <c r="CG134" s="109">
        <f t="shared" ref="CG134:CH134" si="2305">SUM(CG135:CG138)</f>
        <v>0</v>
      </c>
      <c r="CH134" s="109">
        <f t="shared" si="2305"/>
        <v>0</v>
      </c>
      <c r="CI134" s="112">
        <f t="shared" si="1795"/>
        <v>0</v>
      </c>
      <c r="CJ134" s="112">
        <f t="shared" si="1796"/>
        <v>0</v>
      </c>
      <c r="CK134" s="173">
        <f t="shared" si="1796"/>
        <v>0</v>
      </c>
      <c r="CL134" s="111">
        <f t="shared" si="1797"/>
        <v>0</v>
      </c>
      <c r="CM134" s="111">
        <f t="shared" si="1798"/>
        <v>0</v>
      </c>
      <c r="CN134" s="420">
        <f>$H134</f>
        <v>614904.94007999997</v>
      </c>
      <c r="CO134" s="421"/>
      <c r="CP134" s="110">
        <f>VLOOKUP($G134,'ВМП план'!$A$8:$AS$64,18,0)</f>
        <v>0</v>
      </c>
      <c r="CQ134" s="110">
        <f>VLOOKUP($G134,'ВМП план'!$A$8:$AS$64,19,0)</f>
        <v>0</v>
      </c>
      <c r="CR134" s="109">
        <f>SUM(CP134/12*$B$2)</f>
        <v>0</v>
      </c>
      <c r="CS134" s="109">
        <f>SUM(CQ134/12*$B$2)</f>
        <v>0</v>
      </c>
      <c r="CT134" s="109">
        <f>SUM(CT135:CT138)</f>
        <v>0</v>
      </c>
      <c r="CU134" s="109">
        <f t="shared" ref="CU134" si="2306">SUM(CU135:CU138)</f>
        <v>0</v>
      </c>
      <c r="CV134" s="177"/>
      <c r="CW134" s="109">
        <f t="shared" ref="CW134" si="2307">SUM(CW135:CW138)</f>
        <v>0</v>
      </c>
      <c r="CX134" s="109">
        <f t="shared" ref="CX134:CY134" si="2308">SUM(CX135:CX138)</f>
        <v>0</v>
      </c>
      <c r="CY134" s="179">
        <f t="shared" si="2308"/>
        <v>0</v>
      </c>
      <c r="CZ134" s="112">
        <f t="shared" si="1760"/>
        <v>0</v>
      </c>
      <c r="DA134" s="112">
        <f t="shared" si="1761"/>
        <v>0</v>
      </c>
      <c r="DB134" s="173">
        <f t="shared" si="1761"/>
        <v>0</v>
      </c>
      <c r="DC134" s="111">
        <f t="shared" si="1738"/>
        <v>0</v>
      </c>
      <c r="DD134" s="111">
        <f t="shared" si="1739"/>
        <v>0</v>
      </c>
      <c r="DE134" s="420">
        <f>$H134</f>
        <v>614904.94007999997</v>
      </c>
      <c r="DF134" s="421"/>
      <c r="DG134" s="110">
        <f>VLOOKUP($G134,'ВМП план'!$A$8:$AS$64,20,0)</f>
        <v>0</v>
      </c>
      <c r="DH134" s="110">
        <f>VLOOKUP($G134,'ВМП план'!$A$8:$AS$64,21,0)</f>
        <v>0</v>
      </c>
      <c r="DI134" s="109">
        <f>SUM(DG134/12*$B$2)</f>
        <v>0</v>
      </c>
      <c r="DJ134" s="109">
        <f>SUM(DH134/12*$B$2)</f>
        <v>0</v>
      </c>
      <c r="DK134" s="109">
        <f>SUM(DK135:DK138)</f>
        <v>0</v>
      </c>
      <c r="DL134" s="109">
        <f t="shared" ref="DL134:DM134" si="2309">SUM(DL135:DL138)</f>
        <v>0</v>
      </c>
      <c r="DM134" s="109">
        <f t="shared" si="2309"/>
        <v>0</v>
      </c>
      <c r="DN134" s="109">
        <f t="shared" ref="DN134" si="2310">SUM(DN135:DN138)</f>
        <v>0</v>
      </c>
      <c r="DO134" s="109">
        <f t="shared" ref="DO134:DP134" si="2311">SUM(DO135:DO138)</f>
        <v>0</v>
      </c>
      <c r="DP134" s="109">
        <f t="shared" si="2311"/>
        <v>0</v>
      </c>
      <c r="DQ134" s="182">
        <f t="shared" si="1762"/>
        <v>0</v>
      </c>
      <c r="DR134" s="112">
        <f t="shared" si="1763"/>
        <v>0</v>
      </c>
      <c r="DS134" s="173">
        <f t="shared" si="1763"/>
        <v>0</v>
      </c>
      <c r="DT134" s="111">
        <f t="shared" si="1740"/>
        <v>0</v>
      </c>
      <c r="DU134" s="111">
        <f t="shared" si="1741"/>
        <v>0</v>
      </c>
      <c r="DV134" s="420">
        <f>$H134</f>
        <v>614904.94007999997</v>
      </c>
      <c r="DW134" s="421"/>
      <c r="DX134" s="110">
        <f>VLOOKUP($G134,'ВМП план'!$A$8:$AS$64,22,0)</f>
        <v>0</v>
      </c>
      <c r="DY134" s="110">
        <f>VLOOKUP($G134,'ВМП план'!$A$8:$AS$64,23,0)</f>
        <v>0</v>
      </c>
      <c r="DZ134" s="109">
        <f>SUM(DX134/12*$B$2)</f>
        <v>0</v>
      </c>
      <c r="EA134" s="109">
        <f>SUM(DY134/12*$B$2)</f>
        <v>0</v>
      </c>
      <c r="EB134" s="109">
        <f>SUM(EB135:EB138)</f>
        <v>0</v>
      </c>
      <c r="EC134" s="109">
        <f t="shared" ref="EC134:ED134" si="2312">SUM(EC135:EC138)</f>
        <v>0</v>
      </c>
      <c r="ED134" s="109">
        <f t="shared" si="2312"/>
        <v>0</v>
      </c>
      <c r="EE134" s="109">
        <f t="shared" ref="EE134" si="2313">SUM(EE135:EE138)</f>
        <v>0</v>
      </c>
      <c r="EF134" s="109">
        <f t="shared" ref="EF134:EG134" si="2314">SUM(EF135:EF138)</f>
        <v>0</v>
      </c>
      <c r="EG134" s="109">
        <f t="shared" si="2314"/>
        <v>0</v>
      </c>
      <c r="EH134" s="182">
        <f t="shared" si="1764"/>
        <v>0</v>
      </c>
      <c r="EI134" s="112">
        <f t="shared" si="1765"/>
        <v>0</v>
      </c>
      <c r="EJ134" s="173">
        <f t="shared" si="1765"/>
        <v>0</v>
      </c>
      <c r="EK134" s="111">
        <f t="shared" si="1742"/>
        <v>0</v>
      </c>
      <c r="EL134" s="111">
        <f t="shared" si="1743"/>
        <v>0</v>
      </c>
      <c r="EM134" s="420">
        <f>$H134</f>
        <v>614904.94007999997</v>
      </c>
      <c r="EN134" s="421"/>
      <c r="EO134" s="110">
        <f>VLOOKUP($G134,'ВМП план'!$A$8:$AS$64,24,0)</f>
        <v>0</v>
      </c>
      <c r="EP134" s="110">
        <f>VLOOKUP($G134,'ВМП план'!$A$8:$AS$64,25,0)</f>
        <v>0</v>
      </c>
      <c r="EQ134" s="109">
        <f>SUM(EO134/12*$B$2)</f>
        <v>0</v>
      </c>
      <c r="ER134" s="109">
        <f>SUM(EP134/12*$B$2)</f>
        <v>0</v>
      </c>
      <c r="ES134" s="109">
        <f>SUM(ES135:ES138)</f>
        <v>0</v>
      </c>
      <c r="ET134" s="109">
        <f t="shared" ref="ET134:EU134" si="2315">SUM(ET135:ET138)</f>
        <v>0</v>
      </c>
      <c r="EU134" s="109">
        <f t="shared" si="2315"/>
        <v>0</v>
      </c>
      <c r="EV134" s="109">
        <f t="shared" ref="EV134" si="2316">SUM(EV135:EV138)</f>
        <v>0</v>
      </c>
      <c r="EW134" s="109">
        <f t="shared" ref="EW134:EX134" si="2317">SUM(EW135:EW138)</f>
        <v>0</v>
      </c>
      <c r="EX134" s="109">
        <f t="shared" si="2317"/>
        <v>0</v>
      </c>
      <c r="EY134" s="182">
        <f t="shared" si="1766"/>
        <v>0</v>
      </c>
      <c r="EZ134" s="112">
        <f t="shared" si="1767"/>
        <v>0</v>
      </c>
      <c r="FA134" s="173">
        <f t="shared" si="1767"/>
        <v>0</v>
      </c>
      <c r="FB134" s="111">
        <f t="shared" si="1744"/>
        <v>0</v>
      </c>
      <c r="FC134" s="111">
        <f t="shared" si="1745"/>
        <v>0</v>
      </c>
      <c r="FD134" s="420">
        <f>$H134</f>
        <v>614904.94007999997</v>
      </c>
      <c r="FE134" s="421"/>
      <c r="FF134" s="110">
        <f>VLOOKUP($G134,'ВМП план'!$A$8:$AS$64,26,0)</f>
        <v>0</v>
      </c>
      <c r="FG134" s="110">
        <f>VLOOKUP($G134,'ВМП план'!$A$8:$AS$64,27,0)</f>
        <v>0</v>
      </c>
      <c r="FH134" s="109">
        <f>SUM(FF134/12*$B$2)</f>
        <v>0</v>
      </c>
      <c r="FI134" s="109">
        <f>SUM(FG134/12*$B$2)</f>
        <v>0</v>
      </c>
      <c r="FJ134" s="109">
        <f>SUM(FJ135:FJ138)</f>
        <v>0</v>
      </c>
      <c r="FK134" s="109">
        <f t="shared" ref="FK134:FL134" si="2318">SUM(FK135:FK138)</f>
        <v>0</v>
      </c>
      <c r="FL134" s="109">
        <f t="shared" si="2318"/>
        <v>0</v>
      </c>
      <c r="FM134" s="109">
        <f t="shared" ref="FM134" si="2319">SUM(FM135:FM138)</f>
        <v>0</v>
      </c>
      <c r="FN134" s="109">
        <f t="shared" ref="FN134:FR134" si="2320">SUM(FN135:FN138)</f>
        <v>0</v>
      </c>
      <c r="FO134" s="109">
        <f t="shared" si="2320"/>
        <v>0</v>
      </c>
      <c r="FP134" s="179">
        <f t="shared" si="2320"/>
        <v>0</v>
      </c>
      <c r="FQ134" s="109">
        <f t="shared" si="2320"/>
        <v>0</v>
      </c>
      <c r="FR134" s="237">
        <f t="shared" si="2320"/>
        <v>0</v>
      </c>
      <c r="FS134" s="111">
        <f t="shared" si="1746"/>
        <v>0</v>
      </c>
      <c r="FT134" s="111">
        <f t="shared" si="1747"/>
        <v>0</v>
      </c>
      <c r="FU134" s="420">
        <f>$H134</f>
        <v>614904.94007999997</v>
      </c>
      <c r="FV134" s="421"/>
      <c r="FW134" s="110">
        <f>VLOOKUP($G134,'ВМП план'!$A$8:$AS$64,28,0)</f>
        <v>0</v>
      </c>
      <c r="FX134" s="110">
        <f>VLOOKUP($G134,'ВМП план'!$A$8:$AS$64,29,0)</f>
        <v>0</v>
      </c>
      <c r="FY134" s="109">
        <f>SUM(FW134/12*$B$2)</f>
        <v>0</v>
      </c>
      <c r="FZ134" s="109">
        <f>SUM(FX134/12*$B$2)</f>
        <v>0</v>
      </c>
      <c r="GA134" s="109">
        <f>SUM(GA135:GA138)</f>
        <v>0</v>
      </c>
      <c r="GB134" s="109">
        <f t="shared" ref="GB134:GI134" si="2321">SUM(GB135:GB138)</f>
        <v>0</v>
      </c>
      <c r="GC134" s="109">
        <f t="shared" si="2321"/>
        <v>0</v>
      </c>
      <c r="GD134" s="109">
        <f t="shared" si="2321"/>
        <v>0</v>
      </c>
      <c r="GE134" s="109">
        <f t="shared" si="2321"/>
        <v>0</v>
      </c>
      <c r="GF134" s="109">
        <f t="shared" si="2321"/>
        <v>0</v>
      </c>
      <c r="GG134" s="179">
        <f t="shared" si="2321"/>
        <v>0</v>
      </c>
      <c r="GH134" s="109">
        <f t="shared" si="2321"/>
        <v>0</v>
      </c>
      <c r="GI134" s="237">
        <f t="shared" si="2321"/>
        <v>0</v>
      </c>
      <c r="GJ134" s="111">
        <f t="shared" si="1815"/>
        <v>0</v>
      </c>
      <c r="GK134" s="111">
        <f t="shared" si="1816"/>
        <v>0</v>
      </c>
      <c r="GL134" s="420">
        <f>$H134</f>
        <v>614904.94007999997</v>
      </c>
      <c r="GM134" s="421"/>
      <c r="GN134" s="110">
        <f>VLOOKUP($G134,'ВМП план'!$A$8:$AS$64,30,0)</f>
        <v>0</v>
      </c>
      <c r="GO134" s="110">
        <f>VLOOKUP($G134,'ВМП план'!$A$8:$AS$64,31,0)</f>
        <v>0</v>
      </c>
      <c r="GP134" s="109">
        <f>SUM(GN134/12*$B$2)</f>
        <v>0</v>
      </c>
      <c r="GQ134" s="109">
        <f>SUM(GO134/12*$B$2)</f>
        <v>0</v>
      </c>
      <c r="GR134" s="109">
        <f>SUM(GR135:GR138)</f>
        <v>0</v>
      </c>
      <c r="GS134" s="109">
        <f t="shared" ref="GS134:GZ134" si="2322">SUM(GS135:GS138)</f>
        <v>0</v>
      </c>
      <c r="GT134" s="109">
        <f t="shared" si="2322"/>
        <v>0</v>
      </c>
      <c r="GU134" s="109">
        <f t="shared" si="2322"/>
        <v>0</v>
      </c>
      <c r="GV134" s="109">
        <f t="shared" si="2322"/>
        <v>0</v>
      </c>
      <c r="GW134" s="109">
        <f t="shared" si="2322"/>
        <v>0</v>
      </c>
      <c r="GX134" s="109">
        <f t="shared" si="2322"/>
        <v>0</v>
      </c>
      <c r="GY134" s="109">
        <f t="shared" si="2322"/>
        <v>0</v>
      </c>
      <c r="GZ134" s="109">
        <f t="shared" si="2322"/>
        <v>0</v>
      </c>
      <c r="HA134" s="111">
        <f t="shared" si="1818"/>
        <v>0</v>
      </c>
      <c r="HB134" s="111">
        <f t="shared" si="1819"/>
        <v>0</v>
      </c>
      <c r="HC134" s="420">
        <f>$H134</f>
        <v>614904.94007999997</v>
      </c>
      <c r="HD134" s="421"/>
      <c r="HE134" s="110">
        <f>VLOOKUP($G134,'ВМП план'!$A$8:$AS$64,42,0)</f>
        <v>0</v>
      </c>
      <c r="HF134" s="110">
        <f>VLOOKUP($G134,'ВМП план'!$A$8:$AS$64,43,0)</f>
        <v>0</v>
      </c>
      <c r="HG134" s="109">
        <f>SUM(HE134/12*$B$2)</f>
        <v>0</v>
      </c>
      <c r="HH134" s="109">
        <f>SUM(HF134/12*$B$2)</f>
        <v>0</v>
      </c>
      <c r="HI134" s="109">
        <f>SUM(HI135:HI138)</f>
        <v>0</v>
      </c>
      <c r="HJ134" s="109">
        <f t="shared" ref="HJ134" si="2323">SUM(HJ135:HJ138)</f>
        <v>0</v>
      </c>
      <c r="HK134" s="109"/>
      <c r="HL134" s="109">
        <f t="shared" ref="HL134" si="2324">SUM(HL135:HL138)</f>
        <v>0</v>
      </c>
      <c r="HM134" s="109">
        <f t="shared" ref="HM134" si="2325">SUM(HM135:HM138)</f>
        <v>0</v>
      </c>
      <c r="HN134" s="109"/>
      <c r="HO134" s="182">
        <f t="shared" si="1772"/>
        <v>0</v>
      </c>
      <c r="HP134" s="112">
        <f t="shared" si="1773"/>
        <v>0</v>
      </c>
      <c r="HQ134" s="173"/>
      <c r="HR134" s="111">
        <f t="shared" si="1748"/>
        <v>0</v>
      </c>
      <c r="HS134" s="111">
        <f t="shared" si="1749"/>
        <v>0</v>
      </c>
      <c r="HT134" s="420">
        <f>$H134</f>
        <v>614904.94007999997</v>
      </c>
      <c r="HU134" s="421" t="e">
        <f>HJ134/HI134</f>
        <v>#DIV/0!</v>
      </c>
      <c r="HV134" s="110">
        <f>VLOOKUP($G134,'ВМП план'!$A$8:$AS$64,34,0)</f>
        <v>0</v>
      </c>
      <c r="HW134" s="110">
        <f>VLOOKUP($G134,'ВМП план'!$A$8:$AS$64,35,0)</f>
        <v>0</v>
      </c>
      <c r="HX134" s="109">
        <f>SUM(HV134/12*$B$2)</f>
        <v>0</v>
      </c>
      <c r="HY134" s="109">
        <f>SUM(HW134/12*$B$2)</f>
        <v>0</v>
      </c>
      <c r="HZ134" s="109">
        <f>SUM(HZ135:HZ138)</f>
        <v>0</v>
      </c>
      <c r="IA134" s="109">
        <f t="shared" ref="IA134" si="2326">SUM(IA135:IA138)</f>
        <v>0</v>
      </c>
      <c r="IB134" s="109"/>
      <c r="IC134" s="109">
        <f t="shared" ref="IC134" si="2327">SUM(IC135:IC138)</f>
        <v>0</v>
      </c>
      <c r="ID134" s="109">
        <f t="shared" ref="ID134" si="2328">SUM(ID135:ID138)</f>
        <v>0</v>
      </c>
      <c r="IE134" s="109"/>
      <c r="IF134" s="182">
        <f t="shared" si="1774"/>
        <v>0</v>
      </c>
      <c r="IG134" s="112">
        <f t="shared" si="1775"/>
        <v>0</v>
      </c>
      <c r="IH134" s="173"/>
      <c r="II134" s="111">
        <f t="shared" si="1826"/>
        <v>0</v>
      </c>
      <c r="IJ134" s="111">
        <f t="shared" si="1827"/>
        <v>0</v>
      </c>
      <c r="IK134" s="420">
        <f>$H134</f>
        <v>614904.94007999997</v>
      </c>
      <c r="IL134" s="421"/>
      <c r="IM134" s="110">
        <f>VLOOKUP($G134,'ВМП план'!$A$8:$AS$64,36,0)</f>
        <v>0</v>
      </c>
      <c r="IN134" s="110">
        <f>VLOOKUP($G134,'ВМП план'!$A$8:$AS$64,37,0)</f>
        <v>0</v>
      </c>
      <c r="IO134" s="109">
        <f>SUM(IM134/12*$B$2)</f>
        <v>0</v>
      </c>
      <c r="IP134" s="109">
        <f>SUM(IN134/12*$B$2)</f>
        <v>0</v>
      </c>
      <c r="IQ134" s="109">
        <f>SUM(IQ135:IQ138)</f>
        <v>0</v>
      </c>
      <c r="IR134" s="109">
        <f t="shared" ref="IR134" si="2329">SUM(IR135:IR138)</f>
        <v>0</v>
      </c>
      <c r="IS134" s="109"/>
      <c r="IT134" s="109">
        <f t="shared" ref="IT134" si="2330">SUM(IT135:IT138)</f>
        <v>0</v>
      </c>
      <c r="IU134" s="109">
        <f t="shared" ref="IU134" si="2331">SUM(IU135:IU138)</f>
        <v>0</v>
      </c>
      <c r="IV134" s="109"/>
      <c r="IW134" s="182">
        <f t="shared" si="1776"/>
        <v>0</v>
      </c>
      <c r="IX134" s="112">
        <f t="shared" si="1777"/>
        <v>0</v>
      </c>
      <c r="IY134" s="173">
        <f t="shared" si="1777"/>
        <v>0</v>
      </c>
      <c r="IZ134" s="111">
        <f t="shared" si="1750"/>
        <v>0</v>
      </c>
      <c r="JA134" s="111">
        <f t="shared" si="1751"/>
        <v>0</v>
      </c>
      <c r="JB134" s="420">
        <f>$H134</f>
        <v>614904.94007999997</v>
      </c>
      <c r="JC134" s="421" t="e">
        <f>IR134/IQ134</f>
        <v>#DIV/0!</v>
      </c>
      <c r="JD134" s="110">
        <f>VLOOKUP($G134,'ВМП план'!$A$8:$AS$64,38,0)</f>
        <v>0</v>
      </c>
      <c r="JE134" s="110">
        <f>VLOOKUP($G134,'ВМП план'!$A$8:$AS$64,39,0)</f>
        <v>0</v>
      </c>
      <c r="JF134" s="109">
        <f>SUM(JD134/12*$B$2)</f>
        <v>0</v>
      </c>
      <c r="JG134" s="109">
        <f>SUM(JE134/12*$B$2)</f>
        <v>0</v>
      </c>
      <c r="JH134" s="109">
        <f>SUM(JH135:JH138)</f>
        <v>0</v>
      </c>
      <c r="JI134" s="109">
        <f t="shared" ref="JI134:JP134" si="2332">SUM(JI135:JI138)</f>
        <v>0</v>
      </c>
      <c r="JJ134" s="109">
        <f t="shared" si="2332"/>
        <v>0</v>
      </c>
      <c r="JK134" s="109">
        <f t="shared" si="2332"/>
        <v>0</v>
      </c>
      <c r="JL134" s="109">
        <f t="shared" si="2332"/>
        <v>0</v>
      </c>
      <c r="JM134" s="109">
        <f t="shared" si="2332"/>
        <v>0</v>
      </c>
      <c r="JN134" s="109">
        <f t="shared" si="2332"/>
        <v>0</v>
      </c>
      <c r="JO134" s="109">
        <f t="shared" si="2332"/>
        <v>0</v>
      </c>
      <c r="JP134" s="109">
        <f t="shared" si="2332"/>
        <v>0</v>
      </c>
      <c r="JQ134" s="111">
        <f t="shared" si="1752"/>
        <v>0</v>
      </c>
      <c r="JR134" s="111">
        <f t="shared" si="1753"/>
        <v>0</v>
      </c>
      <c r="JS134" s="420">
        <f>$H134</f>
        <v>614904.94007999997</v>
      </c>
      <c r="JT134" s="421" t="e">
        <f>JI134/JH134</f>
        <v>#DIV/0!</v>
      </c>
      <c r="JU134" s="238">
        <f>VLOOKUP($G134,'ВМП план'!$A$8:$AS$64,32,0)</f>
        <v>0</v>
      </c>
      <c r="JV134" s="238">
        <f>VLOOKUP($G134,'ВМП план'!$A$8:$AS$64,33,0)</f>
        <v>0</v>
      </c>
      <c r="JW134" s="238">
        <f>SUM(JU134/12*$B$2)</f>
        <v>0</v>
      </c>
      <c r="JX134" s="238">
        <f>SUM(JV134/12*$B$2)</f>
        <v>0</v>
      </c>
      <c r="JY134" s="228"/>
      <c r="JZ134" s="228"/>
      <c r="KA134" s="228"/>
      <c r="KB134" s="111"/>
      <c r="KC134" s="111"/>
      <c r="KD134" s="111"/>
      <c r="KE134" s="111"/>
      <c r="KF134" s="111"/>
      <c r="KG134" s="111"/>
      <c r="KH134" s="228">
        <f t="shared" si="1754"/>
        <v>0</v>
      </c>
      <c r="KI134" s="228">
        <f t="shared" si="1755"/>
        <v>0</v>
      </c>
      <c r="KJ134" s="420">
        <f>$H134</f>
        <v>614904.94007999997</v>
      </c>
      <c r="KK134" s="421" t="e">
        <f>JZ134/JY134</f>
        <v>#DIV/0!</v>
      </c>
      <c r="KL134" s="238">
        <f>VLOOKUP($G134,'ВМП план'!$A$8:$AS$64,40,0)</f>
        <v>0</v>
      </c>
      <c r="KM134" s="238">
        <f>VLOOKUP($G134,'ВМП план'!$A$8:$AS$64,41,0)</f>
        <v>0</v>
      </c>
      <c r="KN134" s="238">
        <f>SUM(KL134/12*$B$2)</f>
        <v>0</v>
      </c>
      <c r="KO134" s="238">
        <f>SUM(KM134/12*$B$2)</f>
        <v>0</v>
      </c>
      <c r="KP134" s="228"/>
      <c r="KQ134" s="228"/>
      <c r="KR134" s="228"/>
      <c r="KS134" s="228"/>
      <c r="KT134" s="228"/>
      <c r="KU134" s="228"/>
      <c r="KV134" s="228"/>
      <c r="KW134" s="228"/>
      <c r="KX134" s="228"/>
      <c r="KY134" s="228">
        <f t="shared" si="1652"/>
        <v>0</v>
      </c>
      <c r="KZ134" s="228">
        <f t="shared" si="1653"/>
        <v>0</v>
      </c>
      <c r="LA134" s="420">
        <f>$H134</f>
        <v>614904.94007999997</v>
      </c>
      <c r="LB134" s="421" t="e">
        <f>KQ134/KP134</f>
        <v>#DIV/0!</v>
      </c>
      <c r="LC134" s="228">
        <f>I134+Z134+AQ134+BH134+BY134+CP134+DG134+DX134+EO134+FF134+FW134+GN134+HE134+HV134+IM134+JD134+JU134+KL134</f>
        <v>0</v>
      </c>
      <c r="LD134" s="229">
        <f>J134+AA134+AR134+BI134+BZ134+CQ134+DH134+DY134+EP134+FG134+FX134+GO134+HF134+HW134+IN134+JE134+JV134+KM134</f>
        <v>0</v>
      </c>
      <c r="LE134" s="230">
        <f>K134+AB134+AS134+BJ134+CA134+CR134+DI134+DZ134+EQ134+FH134+FY134+GP134+HG134+HX134+IO134+JF134+JW134+KN134</f>
        <v>0</v>
      </c>
      <c r="LF134" s="229">
        <f>L134+AC134+AT134+BK134+CB134+CS134+DJ134+EA134+ER134+FI134+FZ134+GQ134+HH134+HY134+IP134+JG134+JX134+KO134</f>
        <v>0</v>
      </c>
      <c r="LG134" s="228">
        <f t="shared" ref="LG134:LL134" si="2333">M134+AD134+AU134+BL134+CC134+CT134+DK134+EB134+ES134+FJ134+GA134+GR134+HI134+HZ134+IQ134+JH134+JY134</f>
        <v>0</v>
      </c>
      <c r="LH134" s="228">
        <f t="shared" si="2333"/>
        <v>0</v>
      </c>
      <c r="LI134" s="228">
        <f t="shared" si="2333"/>
        <v>0</v>
      </c>
      <c r="LJ134" s="241">
        <f t="shared" si="2333"/>
        <v>0</v>
      </c>
      <c r="LK134" s="241">
        <f t="shared" si="2333"/>
        <v>0</v>
      </c>
      <c r="LL134" s="241">
        <f t="shared" si="2333"/>
        <v>0</v>
      </c>
      <c r="LM134" s="241">
        <f t="shared" si="1833"/>
        <v>0</v>
      </c>
      <c r="LN134" s="241">
        <f t="shared" si="1834"/>
        <v>0</v>
      </c>
      <c r="LO134" s="241">
        <f t="shared" si="1834"/>
        <v>0</v>
      </c>
      <c r="LP134" s="241">
        <f t="shared" si="1520"/>
        <v>0</v>
      </c>
      <c r="LQ134" s="241">
        <f t="shared" si="1521"/>
        <v>0</v>
      </c>
      <c r="LR134" s="317" t="e">
        <f>LG134/LE134</f>
        <v>#DIV/0!</v>
      </c>
      <c r="LS134" s="317" t="e">
        <f>LH134/LF134</f>
        <v>#DIV/0!</v>
      </c>
      <c r="LT134" s="233">
        <f t="shared" si="1513"/>
        <v>614904.94007999997</v>
      </c>
      <c r="LU134" s="233" t="e">
        <f t="shared" ref="LU134" si="2334">LH134/LG134</f>
        <v>#DIV/0!</v>
      </c>
      <c r="LV134" s="242" t="e">
        <f>LT134-LU134</f>
        <v>#DIV/0!</v>
      </c>
      <c r="LW134" s="243"/>
    </row>
    <row r="135" spans="1:335" ht="13.5" hidden="1" x14ac:dyDescent="0.2">
      <c r="A135" s="215">
        <v>1</v>
      </c>
      <c r="B135" s="215"/>
      <c r="C135" s="257"/>
      <c r="D135" s="267"/>
      <c r="E135" s="268"/>
      <c r="F135" s="291"/>
      <c r="G135" s="290"/>
      <c r="H135" s="294"/>
      <c r="I135" s="248"/>
      <c r="J135" s="248"/>
      <c r="K135" s="248"/>
      <c r="L135" s="248"/>
      <c r="M135" s="96"/>
      <c r="N135" s="96"/>
      <c r="O135" s="96"/>
      <c r="P135" s="96"/>
      <c r="Q135" s="96"/>
      <c r="R135" s="96"/>
      <c r="S135" s="96">
        <f t="shared" ref="S135:S138" si="2335">M135+P135</f>
        <v>0</v>
      </c>
      <c r="T135" s="96">
        <f t="shared" ref="T135:T138" si="2336">N135+Q135</f>
        <v>0</v>
      </c>
      <c r="U135" s="96">
        <f t="shared" ref="U135:U138" si="2337">O135+R135</f>
        <v>0</v>
      </c>
      <c r="V135" s="97">
        <f t="shared" si="1783"/>
        <v>0</v>
      </c>
      <c r="W135" s="97">
        <f t="shared" si="1784"/>
        <v>0</v>
      </c>
      <c r="X135" s="251"/>
      <c r="Y135" s="251"/>
      <c r="Z135" s="248"/>
      <c r="AA135" s="248"/>
      <c r="AB135" s="248"/>
      <c r="AC135" s="248"/>
      <c r="AD135" s="96"/>
      <c r="AE135" s="96"/>
      <c r="AF135" s="105"/>
      <c r="AG135" s="96"/>
      <c r="AH135" s="96"/>
      <c r="AI135" s="96"/>
      <c r="AJ135" s="96">
        <f t="shared" ref="AJ135:AJ138" si="2338">AD135+AG135</f>
        <v>0</v>
      </c>
      <c r="AK135" s="96">
        <f t="shared" ref="AK135:AK138" si="2339">AE135+AH135</f>
        <v>0</v>
      </c>
      <c r="AL135" s="172">
        <f t="shared" ref="AL135:AL138" si="2340">AF135+AI135</f>
        <v>0</v>
      </c>
      <c r="AM135" s="97">
        <f t="shared" ref="AM135:AM138" si="2341">AD135-AB135</f>
        <v>0</v>
      </c>
      <c r="AN135" s="97">
        <f t="shared" ref="AN135:AN138" si="2342">AE135-AC135</f>
        <v>0</v>
      </c>
      <c r="AO135" s="251"/>
      <c r="AP135" s="251"/>
      <c r="AQ135" s="248"/>
      <c r="AR135" s="248"/>
      <c r="AS135" s="248"/>
      <c r="AT135" s="248"/>
      <c r="AU135" s="252"/>
      <c r="AV135" s="252"/>
      <c r="AW135" s="252"/>
      <c r="AX135" s="248"/>
      <c r="AY135" s="248"/>
      <c r="AZ135" s="248"/>
      <c r="BA135" s="96">
        <f t="shared" si="2291"/>
        <v>0</v>
      </c>
      <c r="BB135" s="96">
        <f t="shared" si="2292"/>
        <v>0</v>
      </c>
      <c r="BC135" s="96"/>
      <c r="BD135" s="251">
        <f t="shared" si="2293"/>
        <v>0</v>
      </c>
      <c r="BE135" s="251">
        <f t="shared" si="2294"/>
        <v>0</v>
      </c>
      <c r="BF135" s="251"/>
      <c r="BG135" s="251"/>
      <c r="BH135" s="248"/>
      <c r="BI135" s="248"/>
      <c r="BJ135" s="248"/>
      <c r="BK135" s="248"/>
      <c r="BL135" s="252"/>
      <c r="BM135" s="252"/>
      <c r="BN135" s="252"/>
      <c r="BO135" s="96"/>
      <c r="BP135" s="96"/>
      <c r="BQ135" s="96"/>
      <c r="BR135" s="96">
        <f t="shared" si="1758"/>
        <v>0</v>
      </c>
      <c r="BS135" s="96">
        <f t="shared" si="1759"/>
        <v>0</v>
      </c>
      <c r="BT135" s="96"/>
      <c r="BU135" s="251">
        <f t="shared" si="1517"/>
        <v>0</v>
      </c>
      <c r="BV135" s="251">
        <f t="shared" si="1518"/>
        <v>0</v>
      </c>
      <c r="BW135" s="251"/>
      <c r="BX135" s="251"/>
      <c r="BY135" s="248"/>
      <c r="BZ135" s="248"/>
      <c r="CA135" s="248"/>
      <c r="CB135" s="248"/>
      <c r="CC135" s="96"/>
      <c r="CD135" s="96"/>
      <c r="CE135" s="105"/>
      <c r="CF135" s="96"/>
      <c r="CG135" s="96"/>
      <c r="CH135" s="96"/>
      <c r="CI135" s="96"/>
      <c r="CJ135" s="96"/>
      <c r="CK135" s="172"/>
      <c r="CL135" s="97"/>
      <c r="CM135" s="97"/>
      <c r="CN135" s="235"/>
      <c r="CO135" s="97"/>
      <c r="CP135" s="248"/>
      <c r="CQ135" s="248"/>
      <c r="CR135" s="248"/>
      <c r="CS135" s="248"/>
      <c r="CT135" s="248"/>
      <c r="CU135" s="248"/>
      <c r="CV135" s="96"/>
      <c r="CW135" s="248"/>
      <c r="CX135" s="248"/>
      <c r="CY135" s="96"/>
      <c r="CZ135" s="96">
        <f t="shared" si="1760"/>
        <v>0</v>
      </c>
      <c r="DA135" s="96">
        <f t="shared" si="1761"/>
        <v>0</v>
      </c>
      <c r="DB135" s="96"/>
      <c r="DC135" s="251">
        <f t="shared" si="1738"/>
        <v>0</v>
      </c>
      <c r="DD135" s="251">
        <f t="shared" si="1739"/>
        <v>0</v>
      </c>
      <c r="DE135" s="251"/>
      <c r="DF135" s="251"/>
      <c r="DG135" s="248"/>
      <c r="DH135" s="248"/>
      <c r="DI135" s="248"/>
      <c r="DJ135" s="248"/>
      <c r="DK135" s="248"/>
      <c r="DL135" s="248"/>
      <c r="DM135" s="248"/>
      <c r="DN135" s="248"/>
      <c r="DO135" s="248"/>
      <c r="DP135" s="248"/>
      <c r="DQ135" s="96">
        <f t="shared" si="1762"/>
        <v>0</v>
      </c>
      <c r="DR135" s="96">
        <f t="shared" si="1763"/>
        <v>0</v>
      </c>
      <c r="DS135" s="96"/>
      <c r="DT135" s="251">
        <f t="shared" si="1740"/>
        <v>0</v>
      </c>
      <c r="DU135" s="251">
        <f t="shared" si="1741"/>
        <v>0</v>
      </c>
      <c r="DV135" s="251"/>
      <c r="DW135" s="251"/>
      <c r="DX135" s="248"/>
      <c r="DY135" s="248"/>
      <c r="DZ135" s="248"/>
      <c r="EA135" s="248"/>
      <c r="EB135" s="248"/>
      <c r="EC135" s="248"/>
      <c r="ED135" s="248"/>
      <c r="EE135" s="248"/>
      <c r="EF135" s="248"/>
      <c r="EG135" s="248"/>
      <c r="EH135" s="96">
        <f t="shared" si="1764"/>
        <v>0</v>
      </c>
      <c r="EI135" s="96">
        <f t="shared" si="1765"/>
        <v>0</v>
      </c>
      <c r="EJ135" s="96"/>
      <c r="EK135" s="251">
        <f t="shared" si="1742"/>
        <v>0</v>
      </c>
      <c r="EL135" s="251">
        <f t="shared" si="1743"/>
        <v>0</v>
      </c>
      <c r="EM135" s="251"/>
      <c r="EN135" s="251"/>
      <c r="EO135" s="248"/>
      <c r="EP135" s="248"/>
      <c r="EQ135" s="248"/>
      <c r="ER135" s="248"/>
      <c r="ES135" s="248"/>
      <c r="ET135" s="248"/>
      <c r="EU135" s="248"/>
      <c r="EV135" s="248"/>
      <c r="EW135" s="248"/>
      <c r="EX135" s="248"/>
      <c r="EY135" s="96">
        <f t="shared" si="1766"/>
        <v>0</v>
      </c>
      <c r="EZ135" s="96">
        <f t="shared" si="1767"/>
        <v>0</v>
      </c>
      <c r="FA135" s="96"/>
      <c r="FB135" s="251">
        <f t="shared" si="1744"/>
        <v>0</v>
      </c>
      <c r="FC135" s="251">
        <f t="shared" si="1745"/>
        <v>0</v>
      </c>
      <c r="FD135" s="251"/>
      <c r="FE135" s="251"/>
      <c r="FF135" s="248"/>
      <c r="FG135" s="248"/>
      <c r="FH135" s="248"/>
      <c r="FI135" s="248"/>
      <c r="FJ135" s="248"/>
      <c r="FK135" s="248"/>
      <c r="FL135" s="248"/>
      <c r="FM135" s="248"/>
      <c r="FN135" s="248"/>
      <c r="FO135" s="248"/>
      <c r="FP135" s="96">
        <f t="shared" si="1768"/>
        <v>0</v>
      </c>
      <c r="FQ135" s="96">
        <f t="shared" si="1769"/>
        <v>0</v>
      </c>
      <c r="FR135" s="96"/>
      <c r="FS135" s="251">
        <f t="shared" si="1746"/>
        <v>0</v>
      </c>
      <c r="FT135" s="251">
        <f t="shared" si="1747"/>
        <v>0</v>
      </c>
      <c r="FU135" s="251"/>
      <c r="FV135" s="251"/>
      <c r="FW135" s="248"/>
      <c r="FX135" s="248"/>
      <c r="FY135" s="248"/>
      <c r="FZ135" s="248"/>
      <c r="GA135" s="248"/>
      <c r="GB135" s="248"/>
      <c r="GC135" s="248"/>
      <c r="GD135" s="248"/>
      <c r="GE135" s="248"/>
      <c r="GF135" s="248"/>
      <c r="GG135" s="96">
        <f t="shared" si="1770"/>
        <v>0</v>
      </c>
      <c r="GH135" s="96">
        <f t="shared" si="1771"/>
        <v>0</v>
      </c>
      <c r="GI135" s="96">
        <f t="shared" si="1771"/>
        <v>0</v>
      </c>
      <c r="GJ135" s="251">
        <f t="shared" si="1815"/>
        <v>0</v>
      </c>
      <c r="GK135" s="251">
        <f t="shared" si="1816"/>
        <v>0</v>
      </c>
      <c r="GL135" s="251"/>
      <c r="GM135" s="251"/>
      <c r="GN135" s="248"/>
      <c r="GO135" s="248"/>
      <c r="GP135" s="248"/>
      <c r="GQ135" s="248"/>
      <c r="GR135" s="96"/>
      <c r="GS135" s="96"/>
      <c r="GT135" s="96"/>
      <c r="GU135" s="96"/>
      <c r="GV135" s="96"/>
      <c r="GW135" s="96"/>
      <c r="GX135" s="96"/>
      <c r="GY135" s="96"/>
      <c r="GZ135" s="96"/>
      <c r="HA135" s="97"/>
      <c r="HB135" s="97"/>
      <c r="HC135" s="235"/>
      <c r="HD135" s="236"/>
      <c r="HE135" s="248"/>
      <c r="HF135" s="248"/>
      <c r="HG135" s="248"/>
      <c r="HH135" s="248"/>
      <c r="HI135" s="252"/>
      <c r="HJ135" s="252"/>
      <c r="HK135" s="252"/>
      <c r="HL135" s="248"/>
      <c r="HM135" s="248"/>
      <c r="HN135" s="248"/>
      <c r="HO135" s="96">
        <f t="shared" si="1772"/>
        <v>0</v>
      </c>
      <c r="HP135" s="96">
        <f t="shared" si="1773"/>
        <v>0</v>
      </c>
      <c r="HQ135" s="96"/>
      <c r="HR135" s="251">
        <f t="shared" si="1748"/>
        <v>0</v>
      </c>
      <c r="HS135" s="251">
        <f t="shared" si="1749"/>
        <v>0</v>
      </c>
      <c r="HT135" s="251"/>
      <c r="HU135" s="251"/>
      <c r="HV135" s="248"/>
      <c r="HW135" s="248"/>
      <c r="HX135" s="248"/>
      <c r="HY135" s="248"/>
      <c r="HZ135" s="252"/>
      <c r="IA135" s="252"/>
      <c r="IB135" s="252"/>
      <c r="IC135" s="248"/>
      <c r="ID135" s="248"/>
      <c r="IE135" s="248"/>
      <c r="IF135" s="96">
        <f t="shared" si="1774"/>
        <v>0</v>
      </c>
      <c r="IG135" s="96">
        <f t="shared" si="1775"/>
        <v>0</v>
      </c>
      <c r="IH135" s="96"/>
      <c r="II135" s="251">
        <f t="shared" si="1826"/>
        <v>0</v>
      </c>
      <c r="IJ135" s="251">
        <f t="shared" si="1827"/>
        <v>0</v>
      </c>
      <c r="IK135" s="251"/>
      <c r="IL135" s="251"/>
      <c r="IM135" s="248"/>
      <c r="IN135" s="248"/>
      <c r="IO135" s="248"/>
      <c r="IP135" s="248"/>
      <c r="IQ135" s="252"/>
      <c r="IR135" s="252"/>
      <c r="IS135" s="252"/>
      <c r="IT135" s="248"/>
      <c r="IU135" s="248"/>
      <c r="IV135" s="248"/>
      <c r="IW135" s="96">
        <f t="shared" si="1776"/>
        <v>0</v>
      </c>
      <c r="IX135" s="96">
        <f t="shared" si="1777"/>
        <v>0</v>
      </c>
      <c r="IY135" s="96"/>
      <c r="IZ135" s="251">
        <f t="shared" si="1750"/>
        <v>0</v>
      </c>
      <c r="JA135" s="251">
        <f t="shared" si="1751"/>
        <v>0</v>
      </c>
      <c r="JB135" s="251"/>
      <c r="JC135" s="251"/>
      <c r="JD135" s="248"/>
      <c r="JE135" s="248"/>
      <c r="JF135" s="248"/>
      <c r="JG135" s="248"/>
      <c r="JH135" s="248"/>
      <c r="JI135" s="248"/>
      <c r="JJ135" s="248"/>
      <c r="JK135" s="248"/>
      <c r="JL135" s="248"/>
      <c r="JM135" s="248"/>
      <c r="JN135" s="248">
        <f t="shared" si="1778"/>
        <v>0</v>
      </c>
      <c r="JO135" s="248">
        <f t="shared" si="1779"/>
        <v>0</v>
      </c>
      <c r="JP135" s="248">
        <f t="shared" si="1779"/>
        <v>0</v>
      </c>
      <c r="JQ135" s="251">
        <f t="shared" si="1752"/>
        <v>0</v>
      </c>
      <c r="JR135" s="251">
        <f t="shared" si="1753"/>
        <v>0</v>
      </c>
      <c r="JS135" s="251"/>
      <c r="JT135" s="251"/>
      <c r="JU135" s="251"/>
      <c r="JV135" s="251"/>
      <c r="JW135" s="251"/>
      <c r="JX135" s="251"/>
      <c r="JY135" s="251"/>
      <c r="JZ135" s="251"/>
      <c r="KA135" s="251"/>
      <c r="KB135" s="251"/>
      <c r="KC135" s="251"/>
      <c r="KD135" s="251"/>
      <c r="KE135" s="251"/>
      <c r="KF135" s="251"/>
      <c r="KG135" s="251"/>
      <c r="KH135" s="251">
        <f t="shared" si="1754"/>
        <v>0</v>
      </c>
      <c r="KI135" s="251">
        <f t="shared" si="1755"/>
        <v>0</v>
      </c>
      <c r="KJ135" s="251"/>
      <c r="KK135" s="251"/>
      <c r="KL135" s="251"/>
      <c r="KM135" s="251"/>
      <c r="KN135" s="251"/>
      <c r="KO135" s="251"/>
      <c r="KP135" s="251"/>
      <c r="KQ135" s="251"/>
      <c r="KR135" s="251"/>
      <c r="KS135" s="251"/>
      <c r="KT135" s="251"/>
      <c r="KU135" s="251"/>
      <c r="KV135" s="251"/>
      <c r="KW135" s="251"/>
      <c r="KX135" s="251"/>
      <c r="KY135" s="251">
        <f t="shared" si="1652"/>
        <v>0</v>
      </c>
      <c r="KZ135" s="251">
        <f t="shared" si="1653"/>
        <v>0</v>
      </c>
      <c r="LA135" s="251"/>
      <c r="LB135" s="251"/>
      <c r="LC135" s="253"/>
      <c r="LD135" s="254"/>
      <c r="LE135" s="253"/>
      <c r="LF135" s="253"/>
      <c r="LG135" s="231">
        <f t="shared" ref="LG135:LG138" si="2343">M135+AD135+AU135+BL135+CC135+CT135+DK135+EB135+ES135+FJ135+GA135+GR135+HI135+HZ135+IQ135+JH135+JY135+KP135</f>
        <v>0</v>
      </c>
      <c r="LH135" s="231">
        <f t="shared" ref="LH135:LH138" si="2344">N135+AE135+AV135+BM135+CD135+CU135+DL135+EC135+ET135+FK135+GB135+GS135+HJ135+IA135+IR135+JI135+JZ135+KQ135</f>
        <v>0</v>
      </c>
      <c r="LI135" s="231">
        <f t="shared" ref="LI135:LI138" si="2345">O135+AF135+AW135+BN135+CE135+CV135+DM135+ED135+EU135+FL135+GC135+GT135+HK135+IB135+IS135+JJ135+KA135+KR135</f>
        <v>0</v>
      </c>
      <c r="LJ135" s="231">
        <f t="shared" ref="LJ135:LJ138" si="2346">P135+AG135+AX135+BO135+CF135+CW135+DN135+EE135+EV135+FM135+GD135+GU135+HL135+IC135+IT135+JK135+KB135+KS135</f>
        <v>0</v>
      </c>
      <c r="LK135" s="231">
        <f t="shared" ref="LK135:LK138" si="2347">Q135+AH135+AY135+BP135+CG135+CX135+DO135+EF135+EW135+FN135+GE135+GV135+HM135+ID135+IU135+JL135+KC135+KT135</f>
        <v>0</v>
      </c>
      <c r="LL135" s="231">
        <f t="shared" ref="LL135:LL138" si="2348">R135+AI135+AZ135+BQ135+CH135+CY135+DP135+EG135+EX135+FO135+GF135+GW135+HN135+IE135+IV135+JM135+KD135+KU135</f>
        <v>0</v>
      </c>
      <c r="LM135" s="231">
        <f t="shared" si="1833"/>
        <v>0</v>
      </c>
      <c r="LN135" s="231">
        <f t="shared" si="1834"/>
        <v>0</v>
      </c>
      <c r="LO135" s="231">
        <f t="shared" si="1834"/>
        <v>0</v>
      </c>
      <c r="LP135" s="231">
        <f t="shared" si="1520"/>
        <v>0</v>
      </c>
      <c r="LQ135" s="231">
        <f t="shared" si="1521"/>
        <v>0</v>
      </c>
      <c r="LR135" s="256"/>
      <c r="LS135" s="257"/>
      <c r="LT135" s="258">
        <f t="shared" ref="LT135:LT208" si="2349">H135</f>
        <v>0</v>
      </c>
      <c r="LU135" s="258"/>
      <c r="LV135" s="287"/>
    </row>
    <row r="136" spans="1:335" ht="13.5" hidden="1" x14ac:dyDescent="0.2">
      <c r="A136" s="215">
        <v>1</v>
      </c>
      <c r="B136" s="215"/>
      <c r="C136" s="101"/>
      <c r="D136" s="288"/>
      <c r="E136" s="289"/>
      <c r="F136" s="295"/>
      <c r="G136" s="122"/>
      <c r="H136" s="15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>
        <f t="shared" si="2335"/>
        <v>0</v>
      </c>
      <c r="T136" s="96">
        <f t="shared" si="2336"/>
        <v>0</v>
      </c>
      <c r="U136" s="96">
        <f t="shared" si="2337"/>
        <v>0</v>
      </c>
      <c r="V136" s="97">
        <f t="shared" si="1783"/>
        <v>0</v>
      </c>
      <c r="W136" s="97">
        <f t="shared" si="1784"/>
        <v>0</v>
      </c>
      <c r="X136" s="97"/>
      <c r="Y136" s="97"/>
      <c r="Z136" s="96"/>
      <c r="AA136" s="96"/>
      <c r="AB136" s="96"/>
      <c r="AC136" s="96"/>
      <c r="AD136" s="96"/>
      <c r="AE136" s="96"/>
      <c r="AF136" s="105"/>
      <c r="AG136" s="96"/>
      <c r="AH136" s="96"/>
      <c r="AI136" s="96"/>
      <c r="AJ136" s="96">
        <f t="shared" si="2338"/>
        <v>0</v>
      </c>
      <c r="AK136" s="96">
        <f t="shared" si="2339"/>
        <v>0</v>
      </c>
      <c r="AL136" s="172">
        <f t="shared" si="2340"/>
        <v>0</v>
      </c>
      <c r="AM136" s="97">
        <f t="shared" si="2341"/>
        <v>0</v>
      </c>
      <c r="AN136" s="97">
        <f t="shared" si="2342"/>
        <v>0</v>
      </c>
      <c r="AO136" s="97"/>
      <c r="AP136" s="97"/>
      <c r="AQ136" s="96"/>
      <c r="AR136" s="96"/>
      <c r="AS136" s="96"/>
      <c r="AT136" s="96"/>
      <c r="AU136" s="247"/>
      <c r="AV136" s="247"/>
      <c r="AW136" s="247"/>
      <c r="AX136" s="96"/>
      <c r="AY136" s="96"/>
      <c r="AZ136" s="96"/>
      <c r="BA136" s="96">
        <f t="shared" si="2291"/>
        <v>0</v>
      </c>
      <c r="BB136" s="96">
        <f t="shared" si="2292"/>
        <v>0</v>
      </c>
      <c r="BC136" s="96"/>
      <c r="BD136" s="97">
        <f t="shared" si="2293"/>
        <v>0</v>
      </c>
      <c r="BE136" s="97">
        <f t="shared" si="2294"/>
        <v>0</v>
      </c>
      <c r="BF136" s="97"/>
      <c r="BG136" s="97"/>
      <c r="BH136" s="96"/>
      <c r="BI136" s="96"/>
      <c r="BJ136" s="96"/>
      <c r="BK136" s="96"/>
      <c r="BL136" s="247"/>
      <c r="BM136" s="247"/>
      <c r="BN136" s="247"/>
      <c r="BO136" s="96"/>
      <c r="BP136" s="96"/>
      <c r="BQ136" s="96"/>
      <c r="BR136" s="96">
        <f t="shared" si="1758"/>
        <v>0</v>
      </c>
      <c r="BS136" s="96">
        <f t="shared" si="1759"/>
        <v>0</v>
      </c>
      <c r="BT136" s="96"/>
      <c r="BU136" s="97">
        <f t="shared" ref="BU136:BU213" si="2350">BL136-BJ136</f>
        <v>0</v>
      </c>
      <c r="BV136" s="97">
        <f t="shared" ref="BV136:BV213" si="2351">BM136-BK136</f>
        <v>0</v>
      </c>
      <c r="BW136" s="97"/>
      <c r="BX136" s="97"/>
      <c r="BY136" s="96"/>
      <c r="BZ136" s="96"/>
      <c r="CA136" s="96"/>
      <c r="CB136" s="96"/>
      <c r="CC136" s="96"/>
      <c r="CD136" s="96"/>
      <c r="CE136" s="105"/>
      <c r="CF136" s="96"/>
      <c r="CG136" s="96"/>
      <c r="CH136" s="96"/>
      <c r="CI136" s="96"/>
      <c r="CJ136" s="96"/>
      <c r="CK136" s="172"/>
      <c r="CL136" s="97"/>
      <c r="CM136" s="97"/>
      <c r="CN136" s="235"/>
      <c r="CO136" s="97"/>
      <c r="CP136" s="96"/>
      <c r="CQ136" s="96"/>
      <c r="CR136" s="96"/>
      <c r="CS136" s="96"/>
      <c r="CT136" s="96"/>
      <c r="CU136" s="96"/>
      <c r="CV136" s="96"/>
      <c r="CW136" s="96"/>
      <c r="CX136" s="96"/>
      <c r="CY136" s="96"/>
      <c r="CZ136" s="96">
        <f t="shared" si="1760"/>
        <v>0</v>
      </c>
      <c r="DA136" s="96">
        <f t="shared" si="1761"/>
        <v>0</v>
      </c>
      <c r="DB136" s="96"/>
      <c r="DC136" s="97">
        <f t="shared" si="1738"/>
        <v>0</v>
      </c>
      <c r="DD136" s="97">
        <f t="shared" si="1739"/>
        <v>0</v>
      </c>
      <c r="DE136" s="97"/>
      <c r="DF136" s="97"/>
      <c r="DG136" s="96"/>
      <c r="DH136" s="96"/>
      <c r="DI136" s="96"/>
      <c r="DJ136" s="96"/>
      <c r="DK136" s="96"/>
      <c r="DL136" s="96"/>
      <c r="DM136" s="96"/>
      <c r="DN136" s="96"/>
      <c r="DO136" s="96"/>
      <c r="DP136" s="96"/>
      <c r="DQ136" s="96">
        <f t="shared" si="1762"/>
        <v>0</v>
      </c>
      <c r="DR136" s="96">
        <f t="shared" si="1763"/>
        <v>0</v>
      </c>
      <c r="DS136" s="96"/>
      <c r="DT136" s="97">
        <f t="shared" si="1740"/>
        <v>0</v>
      </c>
      <c r="DU136" s="97">
        <f t="shared" si="1741"/>
        <v>0</v>
      </c>
      <c r="DV136" s="97"/>
      <c r="DW136" s="97"/>
      <c r="DX136" s="96"/>
      <c r="DY136" s="96"/>
      <c r="DZ136" s="96"/>
      <c r="EA136" s="96"/>
      <c r="EB136" s="96"/>
      <c r="EC136" s="96"/>
      <c r="ED136" s="96"/>
      <c r="EE136" s="96"/>
      <c r="EF136" s="96"/>
      <c r="EG136" s="96"/>
      <c r="EH136" s="96">
        <f t="shared" si="1764"/>
        <v>0</v>
      </c>
      <c r="EI136" s="96">
        <f t="shared" si="1765"/>
        <v>0</v>
      </c>
      <c r="EJ136" s="96"/>
      <c r="EK136" s="97">
        <f t="shared" si="1742"/>
        <v>0</v>
      </c>
      <c r="EL136" s="97">
        <f t="shared" si="1743"/>
        <v>0</v>
      </c>
      <c r="EM136" s="97"/>
      <c r="EN136" s="97"/>
      <c r="EO136" s="96"/>
      <c r="EP136" s="96"/>
      <c r="EQ136" s="96"/>
      <c r="ER136" s="96"/>
      <c r="ES136" s="96"/>
      <c r="ET136" s="96"/>
      <c r="EU136" s="96"/>
      <c r="EV136" s="96"/>
      <c r="EW136" s="96"/>
      <c r="EX136" s="96"/>
      <c r="EY136" s="96">
        <f t="shared" si="1766"/>
        <v>0</v>
      </c>
      <c r="EZ136" s="96">
        <f t="shared" si="1767"/>
        <v>0</v>
      </c>
      <c r="FA136" s="96"/>
      <c r="FB136" s="97">
        <f t="shared" si="1744"/>
        <v>0</v>
      </c>
      <c r="FC136" s="97">
        <f t="shared" si="1745"/>
        <v>0</v>
      </c>
      <c r="FD136" s="97"/>
      <c r="FE136" s="97"/>
      <c r="FF136" s="96"/>
      <c r="FG136" s="96"/>
      <c r="FH136" s="96"/>
      <c r="FI136" s="96"/>
      <c r="FJ136" s="96"/>
      <c r="FK136" s="96"/>
      <c r="FL136" s="96"/>
      <c r="FM136" s="96"/>
      <c r="FN136" s="96"/>
      <c r="FO136" s="96"/>
      <c r="FP136" s="96">
        <f t="shared" si="1768"/>
        <v>0</v>
      </c>
      <c r="FQ136" s="96">
        <f t="shared" si="1769"/>
        <v>0</v>
      </c>
      <c r="FR136" s="96"/>
      <c r="FS136" s="97">
        <f t="shared" si="1746"/>
        <v>0</v>
      </c>
      <c r="FT136" s="97">
        <f t="shared" si="1747"/>
        <v>0</v>
      </c>
      <c r="FU136" s="97"/>
      <c r="FV136" s="97"/>
      <c r="FW136" s="96"/>
      <c r="FX136" s="96"/>
      <c r="FY136" s="96"/>
      <c r="FZ136" s="96"/>
      <c r="GA136" s="96"/>
      <c r="GB136" s="96"/>
      <c r="GC136" s="96"/>
      <c r="GD136" s="96"/>
      <c r="GE136" s="96"/>
      <c r="GF136" s="96"/>
      <c r="GG136" s="96">
        <f t="shared" si="1770"/>
        <v>0</v>
      </c>
      <c r="GH136" s="96">
        <f t="shared" si="1771"/>
        <v>0</v>
      </c>
      <c r="GI136" s="96">
        <f t="shared" si="1771"/>
        <v>0</v>
      </c>
      <c r="GJ136" s="97">
        <f t="shared" si="1815"/>
        <v>0</v>
      </c>
      <c r="GK136" s="97">
        <f t="shared" si="1816"/>
        <v>0</v>
      </c>
      <c r="GL136" s="97"/>
      <c r="GM136" s="97"/>
      <c r="GN136" s="96"/>
      <c r="GO136" s="96"/>
      <c r="GP136" s="96"/>
      <c r="GQ136" s="96"/>
      <c r="GR136" s="96"/>
      <c r="GS136" s="96"/>
      <c r="GT136" s="96"/>
      <c r="GU136" s="96"/>
      <c r="GV136" s="96"/>
      <c r="GW136" s="96"/>
      <c r="GX136" s="96"/>
      <c r="GY136" s="96"/>
      <c r="GZ136" s="96"/>
      <c r="HA136" s="97"/>
      <c r="HB136" s="97"/>
      <c r="HC136" s="235"/>
      <c r="HD136" s="236"/>
      <c r="HE136" s="96"/>
      <c r="HF136" s="96"/>
      <c r="HG136" s="96"/>
      <c r="HH136" s="96"/>
      <c r="HI136" s="247"/>
      <c r="HJ136" s="247"/>
      <c r="HK136" s="247"/>
      <c r="HL136" s="96"/>
      <c r="HM136" s="96"/>
      <c r="HN136" s="96"/>
      <c r="HO136" s="96">
        <f t="shared" si="1772"/>
        <v>0</v>
      </c>
      <c r="HP136" s="96">
        <f t="shared" si="1773"/>
        <v>0</v>
      </c>
      <c r="HQ136" s="96"/>
      <c r="HR136" s="97">
        <f t="shared" si="1748"/>
        <v>0</v>
      </c>
      <c r="HS136" s="97">
        <f t="shared" si="1749"/>
        <v>0</v>
      </c>
      <c r="HT136" s="97"/>
      <c r="HU136" s="97"/>
      <c r="HV136" s="96"/>
      <c r="HW136" s="96"/>
      <c r="HX136" s="96"/>
      <c r="HY136" s="96"/>
      <c r="HZ136" s="247"/>
      <c r="IA136" s="247"/>
      <c r="IB136" s="247"/>
      <c r="IC136" s="96"/>
      <c r="ID136" s="96"/>
      <c r="IE136" s="96"/>
      <c r="IF136" s="96">
        <f t="shared" si="1774"/>
        <v>0</v>
      </c>
      <c r="IG136" s="96">
        <f t="shared" si="1775"/>
        <v>0</v>
      </c>
      <c r="IH136" s="96"/>
      <c r="II136" s="97">
        <f t="shared" si="1826"/>
        <v>0</v>
      </c>
      <c r="IJ136" s="97">
        <f t="shared" si="1827"/>
        <v>0</v>
      </c>
      <c r="IK136" s="97"/>
      <c r="IL136" s="97"/>
      <c r="IM136" s="96"/>
      <c r="IN136" s="96"/>
      <c r="IO136" s="96"/>
      <c r="IP136" s="96"/>
      <c r="IQ136" s="247"/>
      <c r="IR136" s="247"/>
      <c r="IS136" s="247"/>
      <c r="IT136" s="96"/>
      <c r="IU136" s="96"/>
      <c r="IV136" s="96"/>
      <c r="IW136" s="96">
        <f t="shared" si="1776"/>
        <v>0</v>
      </c>
      <c r="IX136" s="96">
        <f t="shared" si="1777"/>
        <v>0</v>
      </c>
      <c r="IY136" s="96"/>
      <c r="IZ136" s="97">
        <f t="shared" si="1750"/>
        <v>0</v>
      </c>
      <c r="JA136" s="97">
        <f t="shared" si="1751"/>
        <v>0</v>
      </c>
      <c r="JB136" s="97"/>
      <c r="JC136" s="97"/>
      <c r="JD136" s="96"/>
      <c r="JE136" s="96"/>
      <c r="JF136" s="96"/>
      <c r="JG136" s="96"/>
      <c r="JH136" s="96"/>
      <c r="JI136" s="96"/>
      <c r="JJ136" s="96"/>
      <c r="JK136" s="96"/>
      <c r="JL136" s="96"/>
      <c r="JM136" s="96"/>
      <c r="JN136" s="96">
        <f t="shared" si="1778"/>
        <v>0</v>
      </c>
      <c r="JO136" s="96">
        <f t="shared" si="1779"/>
        <v>0</v>
      </c>
      <c r="JP136" s="96">
        <f t="shared" si="1779"/>
        <v>0</v>
      </c>
      <c r="JQ136" s="97">
        <f t="shared" si="1752"/>
        <v>0</v>
      </c>
      <c r="JR136" s="97">
        <f t="shared" si="1753"/>
        <v>0</v>
      </c>
      <c r="JS136" s="97"/>
      <c r="JT136" s="97"/>
      <c r="JU136" s="97"/>
      <c r="JV136" s="97"/>
      <c r="JW136" s="97"/>
      <c r="JX136" s="97"/>
      <c r="JY136" s="97"/>
      <c r="JZ136" s="97"/>
      <c r="KA136" s="97"/>
      <c r="KB136" s="97"/>
      <c r="KC136" s="97"/>
      <c r="KD136" s="97"/>
      <c r="KE136" s="97"/>
      <c r="KF136" s="97"/>
      <c r="KG136" s="97"/>
      <c r="KH136" s="97">
        <f t="shared" si="1754"/>
        <v>0</v>
      </c>
      <c r="KI136" s="97">
        <f t="shared" si="1755"/>
        <v>0</v>
      </c>
      <c r="KJ136" s="97"/>
      <c r="KK136" s="97"/>
      <c r="KL136" s="97"/>
      <c r="KM136" s="97"/>
      <c r="KN136" s="97"/>
      <c r="KO136" s="97"/>
      <c r="KP136" s="97"/>
      <c r="KQ136" s="97"/>
      <c r="KR136" s="97"/>
      <c r="KS136" s="97"/>
      <c r="KT136" s="97"/>
      <c r="KU136" s="97"/>
      <c r="KV136" s="97"/>
      <c r="KW136" s="97"/>
      <c r="KX136" s="97"/>
      <c r="KY136" s="97">
        <f t="shared" si="1652"/>
        <v>0</v>
      </c>
      <c r="KZ136" s="97">
        <f t="shared" si="1653"/>
        <v>0</v>
      </c>
      <c r="LA136" s="97"/>
      <c r="LB136" s="97"/>
      <c r="LC136" s="98"/>
      <c r="LD136" s="99"/>
      <c r="LE136" s="98"/>
      <c r="LF136" s="98"/>
      <c r="LG136" s="231">
        <f t="shared" si="2343"/>
        <v>0</v>
      </c>
      <c r="LH136" s="231">
        <f t="shared" si="2344"/>
        <v>0</v>
      </c>
      <c r="LI136" s="231">
        <f t="shared" si="2345"/>
        <v>0</v>
      </c>
      <c r="LJ136" s="231">
        <f t="shared" si="2346"/>
        <v>0</v>
      </c>
      <c r="LK136" s="231">
        <f t="shared" si="2347"/>
        <v>0</v>
      </c>
      <c r="LL136" s="231">
        <f t="shared" si="2348"/>
        <v>0</v>
      </c>
      <c r="LM136" s="231">
        <f t="shared" si="1833"/>
        <v>0</v>
      </c>
      <c r="LN136" s="231">
        <f t="shared" si="1834"/>
        <v>0</v>
      </c>
      <c r="LO136" s="231">
        <f t="shared" si="1834"/>
        <v>0</v>
      </c>
      <c r="LP136" s="231">
        <f t="shared" si="1520"/>
        <v>0</v>
      </c>
      <c r="LQ136" s="231">
        <f t="shared" si="1521"/>
        <v>0</v>
      </c>
      <c r="LR136" s="100"/>
      <c r="LS136" s="101"/>
      <c r="LT136" s="102">
        <f t="shared" si="2349"/>
        <v>0</v>
      </c>
      <c r="LU136" s="102"/>
      <c r="LV136" s="245"/>
    </row>
    <row r="137" spans="1:335" ht="13.5" hidden="1" x14ac:dyDescent="0.2">
      <c r="A137" s="215">
        <v>1</v>
      </c>
      <c r="B137" s="215"/>
      <c r="C137" s="101"/>
      <c r="D137" s="288"/>
      <c r="E137" s="289"/>
      <c r="F137" s="295"/>
      <c r="G137" s="122"/>
      <c r="H137" s="15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>
        <f t="shared" si="2335"/>
        <v>0</v>
      </c>
      <c r="T137" s="96">
        <f t="shared" si="2336"/>
        <v>0</v>
      </c>
      <c r="U137" s="96">
        <f t="shared" si="2337"/>
        <v>0</v>
      </c>
      <c r="V137" s="97">
        <f t="shared" si="1783"/>
        <v>0</v>
      </c>
      <c r="W137" s="97">
        <f t="shared" si="1784"/>
        <v>0</v>
      </c>
      <c r="X137" s="97"/>
      <c r="Y137" s="97"/>
      <c r="Z137" s="96"/>
      <c r="AA137" s="96"/>
      <c r="AB137" s="96"/>
      <c r="AC137" s="96"/>
      <c r="AD137" s="96"/>
      <c r="AE137" s="96"/>
      <c r="AF137" s="105"/>
      <c r="AG137" s="96"/>
      <c r="AH137" s="96"/>
      <c r="AI137" s="96"/>
      <c r="AJ137" s="96">
        <f t="shared" si="2338"/>
        <v>0</v>
      </c>
      <c r="AK137" s="96">
        <f t="shared" si="2339"/>
        <v>0</v>
      </c>
      <c r="AL137" s="172">
        <f t="shared" si="2340"/>
        <v>0</v>
      </c>
      <c r="AM137" s="97">
        <f t="shared" si="2341"/>
        <v>0</v>
      </c>
      <c r="AN137" s="97">
        <f t="shared" si="2342"/>
        <v>0</v>
      </c>
      <c r="AO137" s="97"/>
      <c r="AP137" s="97"/>
      <c r="AQ137" s="96"/>
      <c r="AR137" s="96"/>
      <c r="AS137" s="96"/>
      <c r="AT137" s="96"/>
      <c r="AU137" s="247"/>
      <c r="AV137" s="247"/>
      <c r="AW137" s="247"/>
      <c r="AX137" s="96"/>
      <c r="AY137" s="96"/>
      <c r="AZ137" s="96"/>
      <c r="BA137" s="96">
        <f t="shared" si="2291"/>
        <v>0</v>
      </c>
      <c r="BB137" s="96">
        <f t="shared" si="2292"/>
        <v>0</v>
      </c>
      <c r="BC137" s="96"/>
      <c r="BD137" s="97">
        <f t="shared" si="2293"/>
        <v>0</v>
      </c>
      <c r="BE137" s="97">
        <f t="shared" si="2294"/>
        <v>0</v>
      </c>
      <c r="BF137" s="97"/>
      <c r="BG137" s="97"/>
      <c r="BH137" s="96"/>
      <c r="BI137" s="96"/>
      <c r="BJ137" s="96"/>
      <c r="BK137" s="96"/>
      <c r="BL137" s="247"/>
      <c r="BM137" s="247"/>
      <c r="BN137" s="247"/>
      <c r="BO137" s="96"/>
      <c r="BP137" s="96"/>
      <c r="BQ137" s="96"/>
      <c r="BR137" s="96">
        <f t="shared" si="1758"/>
        <v>0</v>
      </c>
      <c r="BS137" s="96">
        <f t="shared" si="1759"/>
        <v>0</v>
      </c>
      <c r="BT137" s="96"/>
      <c r="BU137" s="97">
        <f t="shared" si="2350"/>
        <v>0</v>
      </c>
      <c r="BV137" s="97">
        <f t="shared" si="2351"/>
        <v>0</v>
      </c>
      <c r="BW137" s="97"/>
      <c r="BX137" s="97"/>
      <c r="BY137" s="96"/>
      <c r="BZ137" s="96"/>
      <c r="CA137" s="96"/>
      <c r="CB137" s="96"/>
      <c r="CC137" s="96"/>
      <c r="CD137" s="96"/>
      <c r="CE137" s="105"/>
      <c r="CF137" s="96"/>
      <c r="CG137" s="96"/>
      <c r="CH137" s="96"/>
      <c r="CI137" s="96"/>
      <c r="CJ137" s="96"/>
      <c r="CK137" s="172"/>
      <c r="CL137" s="97"/>
      <c r="CM137" s="97"/>
      <c r="CN137" s="235"/>
      <c r="CO137" s="97"/>
      <c r="CP137" s="96"/>
      <c r="CQ137" s="96"/>
      <c r="CR137" s="96"/>
      <c r="CS137" s="96"/>
      <c r="CT137" s="96"/>
      <c r="CU137" s="96"/>
      <c r="CV137" s="96"/>
      <c r="CW137" s="96"/>
      <c r="CX137" s="96"/>
      <c r="CY137" s="96"/>
      <c r="CZ137" s="96">
        <f t="shared" si="1760"/>
        <v>0</v>
      </c>
      <c r="DA137" s="96">
        <f t="shared" si="1761"/>
        <v>0</v>
      </c>
      <c r="DB137" s="96"/>
      <c r="DC137" s="97">
        <f t="shared" si="1738"/>
        <v>0</v>
      </c>
      <c r="DD137" s="97">
        <f t="shared" si="1739"/>
        <v>0</v>
      </c>
      <c r="DE137" s="97"/>
      <c r="DF137" s="97"/>
      <c r="DG137" s="96"/>
      <c r="DH137" s="96"/>
      <c r="DI137" s="96"/>
      <c r="DJ137" s="96"/>
      <c r="DK137" s="96"/>
      <c r="DL137" s="96"/>
      <c r="DM137" s="96"/>
      <c r="DN137" s="96"/>
      <c r="DO137" s="96"/>
      <c r="DP137" s="96"/>
      <c r="DQ137" s="96">
        <f t="shared" si="1762"/>
        <v>0</v>
      </c>
      <c r="DR137" s="96">
        <f t="shared" si="1763"/>
        <v>0</v>
      </c>
      <c r="DS137" s="96"/>
      <c r="DT137" s="97">
        <f t="shared" si="1740"/>
        <v>0</v>
      </c>
      <c r="DU137" s="97">
        <f t="shared" si="1741"/>
        <v>0</v>
      </c>
      <c r="DV137" s="97"/>
      <c r="DW137" s="97"/>
      <c r="DX137" s="96"/>
      <c r="DY137" s="96"/>
      <c r="DZ137" s="96"/>
      <c r="EA137" s="96"/>
      <c r="EB137" s="96"/>
      <c r="EC137" s="96"/>
      <c r="ED137" s="96"/>
      <c r="EE137" s="96"/>
      <c r="EF137" s="96"/>
      <c r="EG137" s="96"/>
      <c r="EH137" s="96">
        <f t="shared" si="1764"/>
        <v>0</v>
      </c>
      <c r="EI137" s="96">
        <f t="shared" si="1765"/>
        <v>0</v>
      </c>
      <c r="EJ137" s="96"/>
      <c r="EK137" s="97">
        <f t="shared" si="1742"/>
        <v>0</v>
      </c>
      <c r="EL137" s="97">
        <f t="shared" si="1743"/>
        <v>0</v>
      </c>
      <c r="EM137" s="97"/>
      <c r="EN137" s="97"/>
      <c r="EO137" s="96"/>
      <c r="EP137" s="96"/>
      <c r="EQ137" s="96"/>
      <c r="ER137" s="96"/>
      <c r="ES137" s="96"/>
      <c r="ET137" s="96"/>
      <c r="EU137" s="96"/>
      <c r="EV137" s="96"/>
      <c r="EW137" s="96"/>
      <c r="EX137" s="96"/>
      <c r="EY137" s="96">
        <f t="shared" si="1766"/>
        <v>0</v>
      </c>
      <c r="EZ137" s="96">
        <f t="shared" si="1767"/>
        <v>0</v>
      </c>
      <c r="FA137" s="96"/>
      <c r="FB137" s="97">
        <f t="shared" si="1744"/>
        <v>0</v>
      </c>
      <c r="FC137" s="97">
        <f t="shared" si="1745"/>
        <v>0</v>
      </c>
      <c r="FD137" s="97"/>
      <c r="FE137" s="97"/>
      <c r="FF137" s="96"/>
      <c r="FG137" s="96"/>
      <c r="FH137" s="96"/>
      <c r="FI137" s="96"/>
      <c r="FJ137" s="96"/>
      <c r="FK137" s="96"/>
      <c r="FL137" s="96"/>
      <c r="FM137" s="96"/>
      <c r="FN137" s="96"/>
      <c r="FO137" s="96"/>
      <c r="FP137" s="96">
        <f t="shared" si="1768"/>
        <v>0</v>
      </c>
      <c r="FQ137" s="96">
        <f t="shared" si="1769"/>
        <v>0</v>
      </c>
      <c r="FR137" s="96"/>
      <c r="FS137" s="97">
        <f t="shared" si="1746"/>
        <v>0</v>
      </c>
      <c r="FT137" s="97">
        <f t="shared" si="1747"/>
        <v>0</v>
      </c>
      <c r="FU137" s="97"/>
      <c r="FV137" s="97"/>
      <c r="FW137" s="96"/>
      <c r="FX137" s="96"/>
      <c r="FY137" s="96"/>
      <c r="FZ137" s="96"/>
      <c r="GA137" s="96"/>
      <c r="GB137" s="96"/>
      <c r="GC137" s="96"/>
      <c r="GD137" s="96"/>
      <c r="GE137" s="96"/>
      <c r="GF137" s="96"/>
      <c r="GG137" s="96">
        <f t="shared" si="1770"/>
        <v>0</v>
      </c>
      <c r="GH137" s="96">
        <f t="shared" si="1771"/>
        <v>0</v>
      </c>
      <c r="GI137" s="96">
        <f t="shared" si="1771"/>
        <v>0</v>
      </c>
      <c r="GJ137" s="97">
        <f t="shared" si="1815"/>
        <v>0</v>
      </c>
      <c r="GK137" s="97">
        <f t="shared" si="1816"/>
        <v>0</v>
      </c>
      <c r="GL137" s="97"/>
      <c r="GM137" s="97"/>
      <c r="GN137" s="96"/>
      <c r="GO137" s="96"/>
      <c r="GP137" s="96"/>
      <c r="GQ137" s="96"/>
      <c r="GR137" s="96"/>
      <c r="GS137" s="96"/>
      <c r="GT137" s="96"/>
      <c r="GU137" s="96"/>
      <c r="GV137" s="96"/>
      <c r="GW137" s="96"/>
      <c r="GX137" s="96"/>
      <c r="GY137" s="96"/>
      <c r="GZ137" s="96"/>
      <c r="HA137" s="97"/>
      <c r="HB137" s="97"/>
      <c r="HC137" s="235"/>
      <c r="HD137" s="236"/>
      <c r="HE137" s="96"/>
      <c r="HF137" s="96"/>
      <c r="HG137" s="96"/>
      <c r="HH137" s="96"/>
      <c r="HI137" s="247"/>
      <c r="HJ137" s="247"/>
      <c r="HK137" s="247"/>
      <c r="HL137" s="96"/>
      <c r="HM137" s="96"/>
      <c r="HN137" s="96"/>
      <c r="HO137" s="96">
        <f t="shared" si="1772"/>
        <v>0</v>
      </c>
      <c r="HP137" s="96">
        <f t="shared" si="1773"/>
        <v>0</v>
      </c>
      <c r="HQ137" s="96"/>
      <c r="HR137" s="97">
        <f t="shared" si="1748"/>
        <v>0</v>
      </c>
      <c r="HS137" s="97">
        <f t="shared" si="1749"/>
        <v>0</v>
      </c>
      <c r="HT137" s="97"/>
      <c r="HU137" s="97"/>
      <c r="HV137" s="96"/>
      <c r="HW137" s="96"/>
      <c r="HX137" s="96"/>
      <c r="HY137" s="96"/>
      <c r="HZ137" s="247"/>
      <c r="IA137" s="247"/>
      <c r="IB137" s="247"/>
      <c r="IC137" s="96"/>
      <c r="ID137" s="96"/>
      <c r="IE137" s="96"/>
      <c r="IF137" s="96">
        <f t="shared" si="1774"/>
        <v>0</v>
      </c>
      <c r="IG137" s="96">
        <f t="shared" si="1775"/>
        <v>0</v>
      </c>
      <c r="IH137" s="96"/>
      <c r="II137" s="97">
        <f t="shared" si="1826"/>
        <v>0</v>
      </c>
      <c r="IJ137" s="97">
        <f t="shared" si="1827"/>
        <v>0</v>
      </c>
      <c r="IK137" s="97"/>
      <c r="IL137" s="97"/>
      <c r="IM137" s="96"/>
      <c r="IN137" s="96"/>
      <c r="IO137" s="96"/>
      <c r="IP137" s="96"/>
      <c r="IQ137" s="247"/>
      <c r="IR137" s="247"/>
      <c r="IS137" s="247"/>
      <c r="IT137" s="96"/>
      <c r="IU137" s="96"/>
      <c r="IV137" s="96"/>
      <c r="IW137" s="96">
        <f t="shared" si="1776"/>
        <v>0</v>
      </c>
      <c r="IX137" s="96">
        <f t="shared" si="1777"/>
        <v>0</v>
      </c>
      <c r="IY137" s="96"/>
      <c r="IZ137" s="97">
        <f t="shared" si="1750"/>
        <v>0</v>
      </c>
      <c r="JA137" s="97">
        <f t="shared" si="1751"/>
        <v>0</v>
      </c>
      <c r="JB137" s="97"/>
      <c r="JC137" s="97"/>
      <c r="JD137" s="96"/>
      <c r="JE137" s="96"/>
      <c r="JF137" s="96"/>
      <c r="JG137" s="96"/>
      <c r="JH137" s="96"/>
      <c r="JI137" s="96"/>
      <c r="JJ137" s="96"/>
      <c r="JK137" s="96"/>
      <c r="JL137" s="96"/>
      <c r="JM137" s="96"/>
      <c r="JN137" s="96">
        <f t="shared" si="1778"/>
        <v>0</v>
      </c>
      <c r="JO137" s="96">
        <f t="shared" si="1779"/>
        <v>0</v>
      </c>
      <c r="JP137" s="96">
        <f t="shared" si="1779"/>
        <v>0</v>
      </c>
      <c r="JQ137" s="97">
        <f t="shared" si="1752"/>
        <v>0</v>
      </c>
      <c r="JR137" s="97">
        <f t="shared" si="1753"/>
        <v>0</v>
      </c>
      <c r="JS137" s="97"/>
      <c r="JT137" s="97"/>
      <c r="JU137" s="97"/>
      <c r="JV137" s="97"/>
      <c r="JW137" s="97"/>
      <c r="JX137" s="97"/>
      <c r="JY137" s="97"/>
      <c r="JZ137" s="97"/>
      <c r="KA137" s="97"/>
      <c r="KB137" s="97"/>
      <c r="KC137" s="97"/>
      <c r="KD137" s="97"/>
      <c r="KE137" s="97"/>
      <c r="KF137" s="97"/>
      <c r="KG137" s="97"/>
      <c r="KH137" s="97">
        <f t="shared" si="1754"/>
        <v>0</v>
      </c>
      <c r="KI137" s="97">
        <f t="shared" si="1755"/>
        <v>0</v>
      </c>
      <c r="KJ137" s="97"/>
      <c r="KK137" s="97"/>
      <c r="KL137" s="97"/>
      <c r="KM137" s="97"/>
      <c r="KN137" s="97"/>
      <c r="KO137" s="97"/>
      <c r="KP137" s="97"/>
      <c r="KQ137" s="97"/>
      <c r="KR137" s="97"/>
      <c r="KS137" s="97"/>
      <c r="KT137" s="97"/>
      <c r="KU137" s="97"/>
      <c r="KV137" s="97"/>
      <c r="KW137" s="97"/>
      <c r="KX137" s="97"/>
      <c r="KY137" s="97">
        <f t="shared" si="1652"/>
        <v>0</v>
      </c>
      <c r="KZ137" s="97">
        <f t="shared" si="1653"/>
        <v>0</v>
      </c>
      <c r="LA137" s="97"/>
      <c r="LB137" s="97"/>
      <c r="LC137" s="98"/>
      <c r="LD137" s="99"/>
      <c r="LE137" s="98"/>
      <c r="LF137" s="98"/>
      <c r="LG137" s="231">
        <f t="shared" si="2343"/>
        <v>0</v>
      </c>
      <c r="LH137" s="231">
        <f t="shared" si="2344"/>
        <v>0</v>
      </c>
      <c r="LI137" s="231">
        <f t="shared" si="2345"/>
        <v>0</v>
      </c>
      <c r="LJ137" s="231">
        <f t="shared" si="2346"/>
        <v>0</v>
      </c>
      <c r="LK137" s="231">
        <f t="shared" si="2347"/>
        <v>0</v>
      </c>
      <c r="LL137" s="231">
        <f t="shared" si="2348"/>
        <v>0</v>
      </c>
      <c r="LM137" s="231">
        <f t="shared" si="1833"/>
        <v>0</v>
      </c>
      <c r="LN137" s="231">
        <f t="shared" si="1834"/>
        <v>0</v>
      </c>
      <c r="LO137" s="231">
        <f t="shared" si="1834"/>
        <v>0</v>
      </c>
      <c r="LP137" s="231">
        <f t="shared" si="1520"/>
        <v>0</v>
      </c>
      <c r="LQ137" s="231">
        <f t="shared" si="1521"/>
        <v>0</v>
      </c>
      <c r="LR137" s="100"/>
      <c r="LS137" s="101"/>
      <c r="LT137" s="102">
        <f t="shared" si="2349"/>
        <v>0</v>
      </c>
      <c r="LU137" s="102"/>
      <c r="LV137" s="245"/>
    </row>
    <row r="138" spans="1:335" ht="13.5" hidden="1" x14ac:dyDescent="0.2">
      <c r="A138" s="215">
        <v>1</v>
      </c>
      <c r="B138" s="215"/>
      <c r="C138" s="101"/>
      <c r="D138" s="288"/>
      <c r="E138" s="289"/>
      <c r="F138" s="295"/>
      <c r="G138" s="122"/>
      <c r="H138" s="15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>
        <f t="shared" si="2335"/>
        <v>0</v>
      </c>
      <c r="T138" s="96">
        <f t="shared" si="2336"/>
        <v>0</v>
      </c>
      <c r="U138" s="96">
        <f t="shared" si="2337"/>
        <v>0</v>
      </c>
      <c r="V138" s="97">
        <f t="shared" si="1783"/>
        <v>0</v>
      </c>
      <c r="W138" s="97">
        <f t="shared" si="1784"/>
        <v>0</v>
      </c>
      <c r="X138" s="97"/>
      <c r="Y138" s="97"/>
      <c r="Z138" s="96"/>
      <c r="AA138" s="96"/>
      <c r="AB138" s="96"/>
      <c r="AC138" s="96"/>
      <c r="AD138" s="96"/>
      <c r="AE138" s="96"/>
      <c r="AF138" s="105"/>
      <c r="AG138" s="96"/>
      <c r="AH138" s="96"/>
      <c r="AI138" s="96"/>
      <c r="AJ138" s="96">
        <f t="shared" si="2338"/>
        <v>0</v>
      </c>
      <c r="AK138" s="96">
        <f t="shared" si="2339"/>
        <v>0</v>
      </c>
      <c r="AL138" s="172">
        <f t="shared" si="2340"/>
        <v>0</v>
      </c>
      <c r="AM138" s="97">
        <f t="shared" si="2341"/>
        <v>0</v>
      </c>
      <c r="AN138" s="97">
        <f t="shared" si="2342"/>
        <v>0</v>
      </c>
      <c r="AO138" s="97"/>
      <c r="AP138" s="97"/>
      <c r="AQ138" s="96"/>
      <c r="AR138" s="96"/>
      <c r="AS138" s="96"/>
      <c r="AT138" s="96"/>
      <c r="AU138" s="247"/>
      <c r="AV138" s="247"/>
      <c r="AW138" s="247"/>
      <c r="AX138" s="96"/>
      <c r="AY138" s="96"/>
      <c r="AZ138" s="96"/>
      <c r="BA138" s="96">
        <f t="shared" si="2291"/>
        <v>0</v>
      </c>
      <c r="BB138" s="96">
        <f t="shared" si="2292"/>
        <v>0</v>
      </c>
      <c r="BC138" s="96"/>
      <c r="BD138" s="97">
        <f t="shared" si="2293"/>
        <v>0</v>
      </c>
      <c r="BE138" s="97">
        <f t="shared" si="2294"/>
        <v>0</v>
      </c>
      <c r="BF138" s="97"/>
      <c r="BG138" s="97"/>
      <c r="BH138" s="96"/>
      <c r="BI138" s="96"/>
      <c r="BJ138" s="96"/>
      <c r="BK138" s="96"/>
      <c r="BL138" s="247"/>
      <c r="BM138" s="247"/>
      <c r="BN138" s="247"/>
      <c r="BO138" s="96"/>
      <c r="BP138" s="96"/>
      <c r="BQ138" s="96"/>
      <c r="BR138" s="96">
        <f t="shared" si="1758"/>
        <v>0</v>
      </c>
      <c r="BS138" s="96">
        <f t="shared" si="1759"/>
        <v>0</v>
      </c>
      <c r="BT138" s="96"/>
      <c r="BU138" s="97">
        <f t="shared" si="2350"/>
        <v>0</v>
      </c>
      <c r="BV138" s="97">
        <f t="shared" si="2351"/>
        <v>0</v>
      </c>
      <c r="BW138" s="97"/>
      <c r="BX138" s="97"/>
      <c r="BY138" s="96"/>
      <c r="BZ138" s="96"/>
      <c r="CA138" s="96"/>
      <c r="CB138" s="96"/>
      <c r="CC138" s="96"/>
      <c r="CD138" s="96"/>
      <c r="CE138" s="105"/>
      <c r="CF138" s="96"/>
      <c r="CG138" s="96"/>
      <c r="CH138" s="96"/>
      <c r="CI138" s="96"/>
      <c r="CJ138" s="96"/>
      <c r="CK138" s="172"/>
      <c r="CL138" s="97"/>
      <c r="CM138" s="97"/>
      <c r="CN138" s="235"/>
      <c r="CO138" s="97"/>
      <c r="CP138" s="96"/>
      <c r="CQ138" s="96"/>
      <c r="CR138" s="96"/>
      <c r="CS138" s="96"/>
      <c r="CT138" s="96"/>
      <c r="CU138" s="96"/>
      <c r="CV138" s="96"/>
      <c r="CW138" s="96"/>
      <c r="CX138" s="96"/>
      <c r="CY138" s="96"/>
      <c r="CZ138" s="96">
        <f t="shared" si="1760"/>
        <v>0</v>
      </c>
      <c r="DA138" s="96">
        <f t="shared" si="1761"/>
        <v>0</v>
      </c>
      <c r="DB138" s="96"/>
      <c r="DC138" s="97">
        <f t="shared" si="1738"/>
        <v>0</v>
      </c>
      <c r="DD138" s="97">
        <f t="shared" si="1739"/>
        <v>0</v>
      </c>
      <c r="DE138" s="97"/>
      <c r="DF138" s="97"/>
      <c r="DG138" s="96"/>
      <c r="DH138" s="96"/>
      <c r="DI138" s="96"/>
      <c r="DJ138" s="96"/>
      <c r="DK138" s="96"/>
      <c r="DL138" s="96"/>
      <c r="DM138" s="96"/>
      <c r="DN138" s="96"/>
      <c r="DO138" s="96"/>
      <c r="DP138" s="96"/>
      <c r="DQ138" s="96">
        <f t="shared" si="1762"/>
        <v>0</v>
      </c>
      <c r="DR138" s="96">
        <f t="shared" si="1763"/>
        <v>0</v>
      </c>
      <c r="DS138" s="96"/>
      <c r="DT138" s="97">
        <f t="shared" si="1740"/>
        <v>0</v>
      </c>
      <c r="DU138" s="97">
        <f t="shared" si="1741"/>
        <v>0</v>
      </c>
      <c r="DV138" s="97"/>
      <c r="DW138" s="97"/>
      <c r="DX138" s="96"/>
      <c r="DY138" s="96"/>
      <c r="DZ138" s="96"/>
      <c r="EA138" s="96"/>
      <c r="EB138" s="96"/>
      <c r="EC138" s="96"/>
      <c r="ED138" s="96"/>
      <c r="EE138" s="96"/>
      <c r="EF138" s="96"/>
      <c r="EG138" s="96"/>
      <c r="EH138" s="96">
        <f t="shared" si="1764"/>
        <v>0</v>
      </c>
      <c r="EI138" s="96">
        <f t="shared" si="1765"/>
        <v>0</v>
      </c>
      <c r="EJ138" s="96"/>
      <c r="EK138" s="97">
        <f t="shared" si="1742"/>
        <v>0</v>
      </c>
      <c r="EL138" s="97">
        <f t="shared" si="1743"/>
        <v>0</v>
      </c>
      <c r="EM138" s="97"/>
      <c r="EN138" s="97"/>
      <c r="EO138" s="96"/>
      <c r="EP138" s="96"/>
      <c r="EQ138" s="96"/>
      <c r="ER138" s="96"/>
      <c r="ES138" s="96"/>
      <c r="ET138" s="96"/>
      <c r="EU138" s="96"/>
      <c r="EV138" s="96"/>
      <c r="EW138" s="96"/>
      <c r="EX138" s="96"/>
      <c r="EY138" s="96">
        <f t="shared" si="1766"/>
        <v>0</v>
      </c>
      <c r="EZ138" s="96">
        <f t="shared" si="1767"/>
        <v>0</v>
      </c>
      <c r="FA138" s="96"/>
      <c r="FB138" s="97">
        <f t="shared" si="1744"/>
        <v>0</v>
      </c>
      <c r="FC138" s="97">
        <f t="shared" si="1745"/>
        <v>0</v>
      </c>
      <c r="FD138" s="97"/>
      <c r="FE138" s="97"/>
      <c r="FF138" s="96"/>
      <c r="FG138" s="96"/>
      <c r="FH138" s="96"/>
      <c r="FI138" s="96"/>
      <c r="FJ138" s="96"/>
      <c r="FK138" s="96"/>
      <c r="FL138" s="96"/>
      <c r="FM138" s="96"/>
      <c r="FN138" s="96"/>
      <c r="FO138" s="96"/>
      <c r="FP138" s="96">
        <f t="shared" si="1768"/>
        <v>0</v>
      </c>
      <c r="FQ138" s="96">
        <f t="shared" si="1769"/>
        <v>0</v>
      </c>
      <c r="FR138" s="96"/>
      <c r="FS138" s="97">
        <f t="shared" si="1746"/>
        <v>0</v>
      </c>
      <c r="FT138" s="97">
        <f t="shared" si="1747"/>
        <v>0</v>
      </c>
      <c r="FU138" s="97"/>
      <c r="FV138" s="97"/>
      <c r="FW138" s="96"/>
      <c r="FX138" s="96"/>
      <c r="FY138" s="96"/>
      <c r="FZ138" s="96"/>
      <c r="GA138" s="96"/>
      <c r="GB138" s="96"/>
      <c r="GC138" s="96"/>
      <c r="GD138" s="96"/>
      <c r="GE138" s="96"/>
      <c r="GF138" s="96"/>
      <c r="GG138" s="96">
        <f t="shared" si="1770"/>
        <v>0</v>
      </c>
      <c r="GH138" s="96">
        <f t="shared" si="1771"/>
        <v>0</v>
      </c>
      <c r="GI138" s="96">
        <f t="shared" si="1771"/>
        <v>0</v>
      </c>
      <c r="GJ138" s="97">
        <f t="shared" si="1815"/>
        <v>0</v>
      </c>
      <c r="GK138" s="97">
        <f t="shared" si="1816"/>
        <v>0</v>
      </c>
      <c r="GL138" s="97"/>
      <c r="GM138" s="97"/>
      <c r="GN138" s="96"/>
      <c r="GO138" s="96"/>
      <c r="GP138" s="96"/>
      <c r="GQ138" s="96"/>
      <c r="GR138" s="96"/>
      <c r="GS138" s="96"/>
      <c r="GT138" s="96"/>
      <c r="GU138" s="96"/>
      <c r="GV138" s="96"/>
      <c r="GW138" s="96"/>
      <c r="GX138" s="96"/>
      <c r="GY138" s="96"/>
      <c r="GZ138" s="96"/>
      <c r="HA138" s="97"/>
      <c r="HB138" s="97"/>
      <c r="HC138" s="235"/>
      <c r="HD138" s="236"/>
      <c r="HE138" s="96"/>
      <c r="HF138" s="96"/>
      <c r="HG138" s="96"/>
      <c r="HH138" s="96"/>
      <c r="HI138" s="247"/>
      <c r="HJ138" s="247"/>
      <c r="HK138" s="247"/>
      <c r="HL138" s="96"/>
      <c r="HM138" s="96"/>
      <c r="HN138" s="96"/>
      <c r="HO138" s="96">
        <f t="shared" si="1772"/>
        <v>0</v>
      </c>
      <c r="HP138" s="96">
        <f t="shared" si="1773"/>
        <v>0</v>
      </c>
      <c r="HQ138" s="96"/>
      <c r="HR138" s="97">
        <f t="shared" si="1748"/>
        <v>0</v>
      </c>
      <c r="HS138" s="97">
        <f t="shared" si="1749"/>
        <v>0</v>
      </c>
      <c r="HT138" s="97"/>
      <c r="HU138" s="97"/>
      <c r="HV138" s="96"/>
      <c r="HW138" s="96"/>
      <c r="HX138" s="96"/>
      <c r="HY138" s="96"/>
      <c r="HZ138" s="247"/>
      <c r="IA138" s="247"/>
      <c r="IB138" s="247"/>
      <c r="IC138" s="96"/>
      <c r="ID138" s="96"/>
      <c r="IE138" s="96"/>
      <c r="IF138" s="96">
        <f t="shared" si="1774"/>
        <v>0</v>
      </c>
      <c r="IG138" s="96">
        <f t="shared" si="1775"/>
        <v>0</v>
      </c>
      <c r="IH138" s="96"/>
      <c r="II138" s="97">
        <f t="shared" si="1826"/>
        <v>0</v>
      </c>
      <c r="IJ138" s="97">
        <f t="shared" si="1827"/>
        <v>0</v>
      </c>
      <c r="IK138" s="97"/>
      <c r="IL138" s="97"/>
      <c r="IM138" s="96"/>
      <c r="IN138" s="96"/>
      <c r="IO138" s="96"/>
      <c r="IP138" s="96"/>
      <c r="IQ138" s="247"/>
      <c r="IR138" s="247"/>
      <c r="IS138" s="247"/>
      <c r="IT138" s="96"/>
      <c r="IU138" s="96"/>
      <c r="IV138" s="96"/>
      <c r="IW138" s="96">
        <f t="shared" si="1776"/>
        <v>0</v>
      </c>
      <c r="IX138" s="96">
        <f t="shared" si="1777"/>
        <v>0</v>
      </c>
      <c r="IY138" s="96"/>
      <c r="IZ138" s="97">
        <f t="shared" si="1750"/>
        <v>0</v>
      </c>
      <c r="JA138" s="97">
        <f t="shared" si="1751"/>
        <v>0</v>
      </c>
      <c r="JB138" s="97"/>
      <c r="JC138" s="97"/>
      <c r="JD138" s="96"/>
      <c r="JE138" s="96"/>
      <c r="JF138" s="96"/>
      <c r="JG138" s="96"/>
      <c r="JH138" s="96"/>
      <c r="JI138" s="96"/>
      <c r="JJ138" s="96"/>
      <c r="JK138" s="96"/>
      <c r="JL138" s="96"/>
      <c r="JM138" s="96"/>
      <c r="JN138" s="96">
        <f t="shared" si="1778"/>
        <v>0</v>
      </c>
      <c r="JO138" s="96">
        <f t="shared" si="1779"/>
        <v>0</v>
      </c>
      <c r="JP138" s="96">
        <f t="shared" si="1779"/>
        <v>0</v>
      </c>
      <c r="JQ138" s="97">
        <f t="shared" si="1752"/>
        <v>0</v>
      </c>
      <c r="JR138" s="97">
        <f t="shared" si="1753"/>
        <v>0</v>
      </c>
      <c r="JS138" s="97"/>
      <c r="JT138" s="97"/>
      <c r="JU138" s="97"/>
      <c r="JV138" s="97"/>
      <c r="JW138" s="97"/>
      <c r="JX138" s="97"/>
      <c r="JY138" s="97"/>
      <c r="JZ138" s="97"/>
      <c r="KA138" s="97"/>
      <c r="KB138" s="97"/>
      <c r="KC138" s="97"/>
      <c r="KD138" s="97"/>
      <c r="KE138" s="97"/>
      <c r="KF138" s="97"/>
      <c r="KG138" s="97"/>
      <c r="KH138" s="97">
        <f t="shared" si="1754"/>
        <v>0</v>
      </c>
      <c r="KI138" s="97">
        <f t="shared" si="1755"/>
        <v>0</v>
      </c>
      <c r="KJ138" s="97"/>
      <c r="KK138" s="97"/>
      <c r="KL138" s="97"/>
      <c r="KM138" s="97"/>
      <c r="KN138" s="97"/>
      <c r="KO138" s="97"/>
      <c r="KP138" s="97"/>
      <c r="KQ138" s="97"/>
      <c r="KR138" s="97"/>
      <c r="KS138" s="97"/>
      <c r="KT138" s="97"/>
      <c r="KU138" s="97"/>
      <c r="KV138" s="97"/>
      <c r="KW138" s="97"/>
      <c r="KX138" s="97"/>
      <c r="KY138" s="97">
        <f t="shared" si="1652"/>
        <v>0</v>
      </c>
      <c r="KZ138" s="97">
        <f t="shared" si="1653"/>
        <v>0</v>
      </c>
      <c r="LA138" s="97"/>
      <c r="LB138" s="97"/>
      <c r="LC138" s="98"/>
      <c r="LD138" s="99"/>
      <c r="LE138" s="98"/>
      <c r="LF138" s="98"/>
      <c r="LG138" s="231">
        <f t="shared" si="2343"/>
        <v>0</v>
      </c>
      <c r="LH138" s="231">
        <f t="shared" si="2344"/>
        <v>0</v>
      </c>
      <c r="LI138" s="231">
        <f t="shared" si="2345"/>
        <v>0</v>
      </c>
      <c r="LJ138" s="231">
        <f t="shared" si="2346"/>
        <v>0</v>
      </c>
      <c r="LK138" s="231">
        <f t="shared" si="2347"/>
        <v>0</v>
      </c>
      <c r="LL138" s="231">
        <f t="shared" si="2348"/>
        <v>0</v>
      </c>
      <c r="LM138" s="231">
        <f t="shared" si="1833"/>
        <v>0</v>
      </c>
      <c r="LN138" s="231">
        <f t="shared" si="1834"/>
        <v>0</v>
      </c>
      <c r="LO138" s="231">
        <f t="shared" si="1834"/>
        <v>0</v>
      </c>
      <c r="LP138" s="231">
        <f t="shared" si="1520"/>
        <v>0</v>
      </c>
      <c r="LQ138" s="231">
        <f t="shared" si="1521"/>
        <v>0</v>
      </c>
      <c r="LR138" s="100"/>
      <c r="LS138" s="101"/>
      <c r="LT138" s="262">
        <f t="shared" si="2349"/>
        <v>0</v>
      </c>
      <c r="LU138" s="262"/>
      <c r="LV138" s="263"/>
    </row>
    <row r="139" spans="1:335" x14ac:dyDescent="0.2">
      <c r="A139" s="215">
        <v>1</v>
      </c>
      <c r="B139" s="215">
        <v>1</v>
      </c>
      <c r="C139" s="123"/>
      <c r="D139" s="124"/>
      <c r="E139" s="124"/>
      <c r="F139" s="130" t="s">
        <v>32</v>
      </c>
      <c r="G139" s="120"/>
      <c r="H139" s="273"/>
      <c r="I139" s="110">
        <f t="shared" ref="I139:O139" si="2352">SUM(I190,I181,I140,I195,I199,I204)</f>
        <v>0</v>
      </c>
      <c r="J139" s="110">
        <f t="shared" si="2352"/>
        <v>0</v>
      </c>
      <c r="K139" s="110">
        <f t="shared" si="2352"/>
        <v>0</v>
      </c>
      <c r="L139" s="110">
        <f t="shared" si="2352"/>
        <v>0</v>
      </c>
      <c r="M139" s="110">
        <f t="shared" si="2352"/>
        <v>0</v>
      </c>
      <c r="N139" s="110">
        <f t="shared" si="2352"/>
        <v>0</v>
      </c>
      <c r="O139" s="110">
        <f t="shared" si="2352"/>
        <v>0</v>
      </c>
      <c r="P139" s="109">
        <f>SUM(P190,P140)</f>
        <v>0</v>
      </c>
      <c r="Q139" s="109">
        <f>SUM(Q190,Q140)</f>
        <v>0</v>
      </c>
      <c r="R139" s="109">
        <f>SUM(R190,R140)</f>
        <v>0</v>
      </c>
      <c r="S139" s="112">
        <f t="shared" si="1781"/>
        <v>0</v>
      </c>
      <c r="T139" s="112">
        <f t="shared" si="1782"/>
        <v>0</v>
      </c>
      <c r="U139" s="112">
        <f t="shared" si="1782"/>
        <v>0</v>
      </c>
      <c r="V139" s="110">
        <f>SUM(V190,V181,V140,V195,V199,V204)</f>
        <v>0</v>
      </c>
      <c r="W139" s="110">
        <f>SUM(W190,W181,W140,W195,W199,W204)</f>
        <v>0</v>
      </c>
      <c r="X139" s="110"/>
      <c r="Y139" s="110">
        <f t="shared" ref="Y139:BD139" si="2353">SUM(Y190,Y181,Y140,Y195,Y199,Y204)</f>
        <v>0</v>
      </c>
      <c r="Z139" s="110">
        <f t="shared" si="2353"/>
        <v>0</v>
      </c>
      <c r="AA139" s="110">
        <f t="shared" si="2353"/>
        <v>0</v>
      </c>
      <c r="AB139" s="110">
        <f t="shared" si="2353"/>
        <v>0</v>
      </c>
      <c r="AC139" s="110">
        <f t="shared" si="2353"/>
        <v>0</v>
      </c>
      <c r="AD139" s="110">
        <f t="shared" si="2353"/>
        <v>0</v>
      </c>
      <c r="AE139" s="110">
        <f t="shared" si="2353"/>
        <v>0</v>
      </c>
      <c r="AF139" s="110">
        <f t="shared" si="2353"/>
        <v>0</v>
      </c>
      <c r="AG139" s="110">
        <f t="shared" si="2353"/>
        <v>0</v>
      </c>
      <c r="AH139" s="110">
        <f t="shared" si="2353"/>
        <v>0</v>
      </c>
      <c r="AI139" s="110">
        <f t="shared" si="2353"/>
        <v>0</v>
      </c>
      <c r="AJ139" s="110">
        <f t="shared" si="2353"/>
        <v>0</v>
      </c>
      <c r="AK139" s="110">
        <f t="shared" si="2353"/>
        <v>0</v>
      </c>
      <c r="AL139" s="110">
        <f t="shared" si="2353"/>
        <v>0</v>
      </c>
      <c r="AM139" s="110">
        <f t="shared" si="2353"/>
        <v>0</v>
      </c>
      <c r="AN139" s="110">
        <f t="shared" si="2353"/>
        <v>0</v>
      </c>
      <c r="AO139" s="110">
        <f t="shared" si="2353"/>
        <v>312658.40303000004</v>
      </c>
      <c r="AP139" s="110">
        <f t="shared" si="2353"/>
        <v>0</v>
      </c>
      <c r="AQ139" s="110">
        <f t="shared" si="2353"/>
        <v>0</v>
      </c>
      <c r="AR139" s="110">
        <f t="shared" si="2353"/>
        <v>0</v>
      </c>
      <c r="AS139" s="110">
        <f t="shared" si="2353"/>
        <v>0</v>
      </c>
      <c r="AT139" s="110">
        <f t="shared" si="2353"/>
        <v>0</v>
      </c>
      <c r="AU139" s="110">
        <f t="shared" si="2353"/>
        <v>0</v>
      </c>
      <c r="AV139" s="110">
        <f t="shared" si="2353"/>
        <v>0</v>
      </c>
      <c r="AW139" s="110">
        <f t="shared" si="2353"/>
        <v>0</v>
      </c>
      <c r="AX139" s="110">
        <f t="shared" si="2353"/>
        <v>0</v>
      </c>
      <c r="AY139" s="110">
        <f t="shared" si="2353"/>
        <v>0</v>
      </c>
      <c r="AZ139" s="110">
        <f t="shared" si="2353"/>
        <v>0</v>
      </c>
      <c r="BA139" s="110">
        <f t="shared" si="2353"/>
        <v>0</v>
      </c>
      <c r="BB139" s="110">
        <f t="shared" si="2353"/>
        <v>0</v>
      </c>
      <c r="BC139" s="110">
        <f t="shared" si="2353"/>
        <v>0</v>
      </c>
      <c r="BD139" s="110">
        <f t="shared" si="2353"/>
        <v>0</v>
      </c>
      <c r="BE139" s="110">
        <f t="shared" ref="BE139:BZ139" si="2354">SUM(BE190,BE181,BE140,BE195,BE199,BE204)</f>
        <v>0</v>
      </c>
      <c r="BF139" s="110">
        <f t="shared" si="2354"/>
        <v>312658.40303000004</v>
      </c>
      <c r="BG139" s="110">
        <f t="shared" si="2354"/>
        <v>0</v>
      </c>
      <c r="BH139" s="110">
        <f t="shared" si="2354"/>
        <v>180</v>
      </c>
      <c r="BI139" s="110">
        <f t="shared" si="2354"/>
        <v>28258895.5788</v>
      </c>
      <c r="BJ139" s="110">
        <f t="shared" si="2354"/>
        <v>150</v>
      </c>
      <c r="BK139" s="110">
        <f t="shared" si="2354"/>
        <v>23549079.649</v>
      </c>
      <c r="BL139" s="110">
        <f t="shared" si="2354"/>
        <v>169</v>
      </c>
      <c r="BM139" s="110">
        <f t="shared" si="2354"/>
        <v>26738464.340000007</v>
      </c>
      <c r="BN139" s="110">
        <f t="shared" si="2354"/>
        <v>4112</v>
      </c>
      <c r="BO139" s="110">
        <f t="shared" si="2354"/>
        <v>1</v>
      </c>
      <c r="BP139" s="110">
        <f t="shared" si="2354"/>
        <v>144199.69</v>
      </c>
      <c r="BQ139" s="110">
        <f t="shared" si="2354"/>
        <v>16</v>
      </c>
      <c r="BR139" s="110">
        <f t="shared" si="2354"/>
        <v>170</v>
      </c>
      <c r="BS139" s="110">
        <f t="shared" si="2354"/>
        <v>26882664.030000009</v>
      </c>
      <c r="BT139" s="110">
        <f t="shared" si="2354"/>
        <v>4128</v>
      </c>
      <c r="BU139" s="110">
        <f t="shared" si="2354"/>
        <v>19.000000000000007</v>
      </c>
      <c r="BV139" s="110">
        <f t="shared" si="2354"/>
        <v>3189384.6910000076</v>
      </c>
      <c r="BW139" s="110">
        <f t="shared" si="2354"/>
        <v>514431.88597000006</v>
      </c>
      <c r="BX139" s="110">
        <f t="shared" si="2354"/>
        <v>345973.17000000016</v>
      </c>
      <c r="BY139" s="110">
        <f t="shared" si="2354"/>
        <v>156</v>
      </c>
      <c r="BZ139" s="110">
        <f t="shared" si="2354"/>
        <v>24921054.049480002</v>
      </c>
      <c r="CA139" s="109">
        <f t="shared" ref="CA139:CA140" si="2355">SUM(BY139/12*$B$2)</f>
        <v>130</v>
      </c>
      <c r="CB139" s="109">
        <f t="shared" ref="CB139:CB140" si="2356">SUM(BZ139/12*$B$2)</f>
        <v>20767545.041233335</v>
      </c>
      <c r="CC139" s="110">
        <f>SUM(CC190,CC181,CC140,CC195,CC199,CC204)</f>
        <v>103</v>
      </c>
      <c r="CD139" s="110">
        <f>SUM(CD190,CD181,CD140,CD195,CD199,CD204)</f>
        <v>16162555.689999999</v>
      </c>
      <c r="CE139" s="110">
        <f>SUM(CE190,CE181,CE140,CE195,CE199,CE204)</f>
        <v>1730</v>
      </c>
      <c r="CF139" s="109">
        <f t="shared" ref="CF139:CK139" si="2357">SUM(CF190,CF140)</f>
        <v>8</v>
      </c>
      <c r="CG139" s="109">
        <f t="shared" si="2357"/>
        <v>1299151.7</v>
      </c>
      <c r="CH139" s="109">
        <f t="shared" si="2357"/>
        <v>105</v>
      </c>
      <c r="CI139" s="109">
        <f t="shared" si="2357"/>
        <v>111</v>
      </c>
      <c r="CJ139" s="109">
        <f t="shared" si="2357"/>
        <v>17461707.390000001</v>
      </c>
      <c r="CK139" s="237">
        <f t="shared" si="2357"/>
        <v>1835</v>
      </c>
      <c r="CL139" s="110">
        <f t="shared" ref="CL139:DQ139" si="2358">SUM(CL190,CL181,CL140,CL195,CL199,CL204)</f>
        <v>-27.000000000000014</v>
      </c>
      <c r="CM139" s="110">
        <f t="shared" si="2358"/>
        <v>-4604989.3512333352</v>
      </c>
      <c r="CN139" s="110">
        <f t="shared" si="2358"/>
        <v>312658.40303000004</v>
      </c>
      <c r="CO139" s="420">
        <f t="shared" si="2358"/>
        <v>312658.40999999997</v>
      </c>
      <c r="CP139" s="110">
        <f t="shared" si="2358"/>
        <v>0</v>
      </c>
      <c r="CQ139" s="110">
        <f t="shared" si="2358"/>
        <v>0</v>
      </c>
      <c r="CR139" s="110">
        <f t="shared" si="2358"/>
        <v>0</v>
      </c>
      <c r="CS139" s="110">
        <f t="shared" si="2358"/>
        <v>0</v>
      </c>
      <c r="CT139" s="110">
        <f t="shared" si="2358"/>
        <v>0</v>
      </c>
      <c r="CU139" s="110">
        <f t="shared" si="2358"/>
        <v>0</v>
      </c>
      <c r="CV139" s="110">
        <f t="shared" si="2358"/>
        <v>0</v>
      </c>
      <c r="CW139" s="110">
        <f t="shared" si="2358"/>
        <v>0</v>
      </c>
      <c r="CX139" s="110">
        <f t="shared" si="2358"/>
        <v>0</v>
      </c>
      <c r="CY139" s="110">
        <f t="shared" si="2358"/>
        <v>0</v>
      </c>
      <c r="CZ139" s="110">
        <f t="shared" si="2358"/>
        <v>0</v>
      </c>
      <c r="DA139" s="110">
        <f t="shared" si="2358"/>
        <v>0</v>
      </c>
      <c r="DB139" s="110">
        <f t="shared" si="2358"/>
        <v>0</v>
      </c>
      <c r="DC139" s="110">
        <f t="shared" si="2358"/>
        <v>0</v>
      </c>
      <c r="DD139" s="110">
        <f t="shared" si="2358"/>
        <v>0</v>
      </c>
      <c r="DE139" s="110">
        <f t="shared" si="2358"/>
        <v>312658.40303000004</v>
      </c>
      <c r="DF139" s="110">
        <f t="shared" si="2358"/>
        <v>0</v>
      </c>
      <c r="DG139" s="110">
        <f t="shared" si="2358"/>
        <v>0</v>
      </c>
      <c r="DH139" s="110">
        <f t="shared" si="2358"/>
        <v>0</v>
      </c>
      <c r="DI139" s="110">
        <f t="shared" si="2358"/>
        <v>0</v>
      </c>
      <c r="DJ139" s="110">
        <f t="shared" si="2358"/>
        <v>0</v>
      </c>
      <c r="DK139" s="110">
        <f t="shared" si="2358"/>
        <v>0</v>
      </c>
      <c r="DL139" s="110">
        <f t="shared" si="2358"/>
        <v>0</v>
      </c>
      <c r="DM139" s="110">
        <f t="shared" si="2358"/>
        <v>0</v>
      </c>
      <c r="DN139" s="110">
        <f t="shared" si="2358"/>
        <v>0</v>
      </c>
      <c r="DO139" s="110">
        <f t="shared" si="2358"/>
        <v>0</v>
      </c>
      <c r="DP139" s="110">
        <f t="shared" si="2358"/>
        <v>0</v>
      </c>
      <c r="DQ139" s="110">
        <f t="shared" si="2358"/>
        <v>0</v>
      </c>
      <c r="DR139" s="110">
        <f t="shared" ref="DR139:EU139" si="2359">SUM(DR190,DR181,DR140,DR195,DR199,DR204)</f>
        <v>0</v>
      </c>
      <c r="DS139" s="110">
        <f t="shared" si="2359"/>
        <v>0</v>
      </c>
      <c r="DT139" s="110">
        <f t="shared" si="2359"/>
        <v>0</v>
      </c>
      <c r="DU139" s="110">
        <f t="shared" si="2359"/>
        <v>0</v>
      </c>
      <c r="DV139" s="110">
        <f t="shared" si="2359"/>
        <v>312658.40303000004</v>
      </c>
      <c r="DW139" s="110">
        <f t="shared" si="2359"/>
        <v>0</v>
      </c>
      <c r="DX139" s="110">
        <f t="shared" si="2359"/>
        <v>0</v>
      </c>
      <c r="DY139" s="110">
        <f t="shared" si="2359"/>
        <v>0</v>
      </c>
      <c r="DZ139" s="110">
        <f t="shared" si="2359"/>
        <v>0</v>
      </c>
      <c r="EA139" s="110">
        <f t="shared" si="2359"/>
        <v>0</v>
      </c>
      <c r="EB139" s="110">
        <f t="shared" si="2359"/>
        <v>0</v>
      </c>
      <c r="EC139" s="110">
        <f t="shared" si="2359"/>
        <v>0</v>
      </c>
      <c r="ED139" s="110">
        <f t="shared" si="2359"/>
        <v>0</v>
      </c>
      <c r="EE139" s="110">
        <f t="shared" si="2359"/>
        <v>0</v>
      </c>
      <c r="EF139" s="110">
        <f t="shared" si="2359"/>
        <v>0</v>
      </c>
      <c r="EG139" s="110">
        <f t="shared" si="2359"/>
        <v>0</v>
      </c>
      <c r="EH139" s="110">
        <f t="shared" si="2359"/>
        <v>0</v>
      </c>
      <c r="EI139" s="110">
        <f t="shared" si="2359"/>
        <v>0</v>
      </c>
      <c r="EJ139" s="110">
        <f t="shared" si="2359"/>
        <v>0</v>
      </c>
      <c r="EK139" s="110">
        <f t="shared" si="2359"/>
        <v>0</v>
      </c>
      <c r="EL139" s="110">
        <f t="shared" si="2359"/>
        <v>0</v>
      </c>
      <c r="EM139" s="110">
        <f t="shared" si="2359"/>
        <v>312658.40303000004</v>
      </c>
      <c r="EN139" s="110">
        <f t="shared" si="2359"/>
        <v>0</v>
      </c>
      <c r="EO139" s="110">
        <f t="shared" si="2359"/>
        <v>0</v>
      </c>
      <c r="EP139" s="110">
        <f t="shared" si="2359"/>
        <v>0</v>
      </c>
      <c r="EQ139" s="110">
        <f t="shared" si="2359"/>
        <v>0</v>
      </c>
      <c r="ER139" s="110">
        <f t="shared" si="2359"/>
        <v>0</v>
      </c>
      <c r="ES139" s="110">
        <f t="shared" si="2359"/>
        <v>0</v>
      </c>
      <c r="ET139" s="110">
        <f t="shared" si="2359"/>
        <v>0</v>
      </c>
      <c r="EU139" s="110">
        <f t="shared" si="2359"/>
        <v>0</v>
      </c>
      <c r="EV139" s="109">
        <f>SUM(EV190,EV140)</f>
        <v>0</v>
      </c>
      <c r="EW139" s="109">
        <f>SUM(EW190,EW140)</f>
        <v>0</v>
      </c>
      <c r="EX139" s="109">
        <f>SUM(EX190,EX140)</f>
        <v>0</v>
      </c>
      <c r="EY139" s="182">
        <f t="shared" si="1766"/>
        <v>0</v>
      </c>
      <c r="EZ139" s="112">
        <f t="shared" si="1767"/>
        <v>0</v>
      </c>
      <c r="FA139" s="173">
        <f t="shared" si="1767"/>
        <v>0</v>
      </c>
      <c r="FB139" s="110">
        <f t="shared" ref="FB139:GB139" si="2360">SUM(FB190,FB181,FB140,FB195,FB199,FB204)</f>
        <v>0</v>
      </c>
      <c r="FC139" s="110">
        <f t="shared" si="2360"/>
        <v>0</v>
      </c>
      <c r="FD139" s="110">
        <f t="shared" si="2360"/>
        <v>312658.40303000004</v>
      </c>
      <c r="FE139" s="110">
        <f t="shared" si="2360"/>
        <v>0</v>
      </c>
      <c r="FF139" s="110">
        <f t="shared" si="2360"/>
        <v>0</v>
      </c>
      <c r="FG139" s="110">
        <f t="shared" si="2360"/>
        <v>0</v>
      </c>
      <c r="FH139" s="110">
        <f t="shared" si="2360"/>
        <v>0</v>
      </c>
      <c r="FI139" s="110">
        <f t="shared" si="2360"/>
        <v>0</v>
      </c>
      <c r="FJ139" s="110">
        <f t="shared" si="2360"/>
        <v>0</v>
      </c>
      <c r="FK139" s="110">
        <f t="shared" si="2360"/>
        <v>0</v>
      </c>
      <c r="FL139" s="110">
        <f t="shared" si="2360"/>
        <v>0</v>
      </c>
      <c r="FM139" s="110">
        <f t="shared" si="2360"/>
        <v>0</v>
      </c>
      <c r="FN139" s="110">
        <f t="shared" si="2360"/>
        <v>0</v>
      </c>
      <c r="FO139" s="110">
        <f t="shared" si="2360"/>
        <v>0</v>
      </c>
      <c r="FP139" s="110">
        <f t="shared" si="2360"/>
        <v>0</v>
      </c>
      <c r="FQ139" s="110">
        <f t="shared" si="2360"/>
        <v>0</v>
      </c>
      <c r="FR139" s="110">
        <f t="shared" si="2360"/>
        <v>0</v>
      </c>
      <c r="FS139" s="110">
        <f t="shared" si="2360"/>
        <v>0</v>
      </c>
      <c r="FT139" s="110">
        <f t="shared" si="2360"/>
        <v>0</v>
      </c>
      <c r="FU139" s="110">
        <f t="shared" si="2360"/>
        <v>312658.40303000004</v>
      </c>
      <c r="FV139" s="110">
        <f t="shared" si="2360"/>
        <v>0</v>
      </c>
      <c r="FW139" s="110">
        <f t="shared" si="2360"/>
        <v>5</v>
      </c>
      <c r="FX139" s="110">
        <f t="shared" si="2360"/>
        <v>720998.43790000002</v>
      </c>
      <c r="FY139" s="110">
        <f t="shared" si="2360"/>
        <v>4.166666666666667</v>
      </c>
      <c r="FZ139" s="110">
        <f t="shared" si="2360"/>
        <v>600832.03158333339</v>
      </c>
      <c r="GA139" s="110">
        <f t="shared" si="2360"/>
        <v>3</v>
      </c>
      <c r="GB139" s="110">
        <f t="shared" si="2360"/>
        <v>432599.07</v>
      </c>
      <c r="GC139" s="109">
        <f t="shared" ref="GC139:GI139" si="2361">SUM(GC190,GC140)</f>
        <v>37</v>
      </c>
      <c r="GD139" s="109">
        <f t="shared" si="2361"/>
        <v>0</v>
      </c>
      <c r="GE139" s="109">
        <f t="shared" si="2361"/>
        <v>0</v>
      </c>
      <c r="GF139" s="109">
        <f t="shared" si="2361"/>
        <v>0</v>
      </c>
      <c r="GG139" s="179">
        <f t="shared" si="2361"/>
        <v>3</v>
      </c>
      <c r="GH139" s="109">
        <f t="shared" si="2361"/>
        <v>432599.07</v>
      </c>
      <c r="GI139" s="237">
        <f t="shared" si="2361"/>
        <v>37</v>
      </c>
      <c r="GJ139" s="110">
        <f t="shared" ref="GJ139:HO139" si="2362">SUM(GJ190,GJ181,GJ140,GJ195,GJ199,GJ204)</f>
        <v>-1.166666666666667</v>
      </c>
      <c r="GK139" s="110">
        <f t="shared" si="2362"/>
        <v>-168232.96158333338</v>
      </c>
      <c r="GL139" s="110">
        <f t="shared" si="2362"/>
        <v>312658.40303000004</v>
      </c>
      <c r="GM139" s="110">
        <f t="shared" si="2362"/>
        <v>144199.69</v>
      </c>
      <c r="GN139" s="110">
        <f t="shared" si="2362"/>
        <v>0</v>
      </c>
      <c r="GO139" s="110">
        <f t="shared" si="2362"/>
        <v>0</v>
      </c>
      <c r="GP139" s="110">
        <f t="shared" si="2362"/>
        <v>0</v>
      </c>
      <c r="GQ139" s="110">
        <f t="shared" si="2362"/>
        <v>0</v>
      </c>
      <c r="GR139" s="110">
        <f t="shared" si="2362"/>
        <v>0</v>
      </c>
      <c r="GS139" s="110">
        <f t="shared" si="2362"/>
        <v>0</v>
      </c>
      <c r="GT139" s="110">
        <f t="shared" si="2362"/>
        <v>0</v>
      </c>
      <c r="GU139" s="110">
        <f t="shared" si="2362"/>
        <v>0</v>
      </c>
      <c r="GV139" s="110">
        <f t="shared" si="2362"/>
        <v>0</v>
      </c>
      <c r="GW139" s="110">
        <f t="shared" si="2362"/>
        <v>0</v>
      </c>
      <c r="GX139" s="110">
        <f t="shared" si="2362"/>
        <v>0</v>
      </c>
      <c r="GY139" s="110">
        <f t="shared" si="2362"/>
        <v>0</v>
      </c>
      <c r="GZ139" s="110">
        <f t="shared" si="2362"/>
        <v>0</v>
      </c>
      <c r="HA139" s="110">
        <f t="shared" si="2362"/>
        <v>0</v>
      </c>
      <c r="HB139" s="110">
        <f t="shared" si="2362"/>
        <v>0</v>
      </c>
      <c r="HC139" s="110">
        <f t="shared" si="2362"/>
        <v>312658.40303000004</v>
      </c>
      <c r="HD139" s="110">
        <f t="shared" si="2362"/>
        <v>0</v>
      </c>
      <c r="HE139" s="110">
        <f t="shared" si="2362"/>
        <v>0</v>
      </c>
      <c r="HF139" s="110">
        <f t="shared" si="2362"/>
        <v>0</v>
      </c>
      <c r="HG139" s="110">
        <f t="shared" si="2362"/>
        <v>0</v>
      </c>
      <c r="HH139" s="110">
        <f t="shared" si="2362"/>
        <v>0</v>
      </c>
      <c r="HI139" s="110">
        <f t="shared" si="2362"/>
        <v>0</v>
      </c>
      <c r="HJ139" s="110">
        <f t="shared" si="2362"/>
        <v>0</v>
      </c>
      <c r="HK139" s="110">
        <f t="shared" si="2362"/>
        <v>0</v>
      </c>
      <c r="HL139" s="110">
        <f t="shared" si="2362"/>
        <v>0</v>
      </c>
      <c r="HM139" s="110">
        <f t="shared" si="2362"/>
        <v>0</v>
      </c>
      <c r="HN139" s="110">
        <f t="shared" si="2362"/>
        <v>0</v>
      </c>
      <c r="HO139" s="110">
        <f t="shared" si="2362"/>
        <v>0</v>
      </c>
      <c r="HP139" s="110">
        <f t="shared" ref="HP139:IN139" si="2363">SUM(HP190,HP181,HP140,HP195,HP199,HP204)</f>
        <v>0</v>
      </c>
      <c r="HQ139" s="110">
        <f t="shared" si="2363"/>
        <v>0</v>
      </c>
      <c r="HR139" s="110">
        <f t="shared" si="2363"/>
        <v>0</v>
      </c>
      <c r="HS139" s="110">
        <f t="shared" si="2363"/>
        <v>0</v>
      </c>
      <c r="HT139" s="110">
        <f t="shared" si="2363"/>
        <v>312658.40303000004</v>
      </c>
      <c r="HU139" s="110" t="e">
        <f t="shared" si="2363"/>
        <v>#DIV/0!</v>
      </c>
      <c r="HV139" s="110">
        <f t="shared" si="2363"/>
        <v>42</v>
      </c>
      <c r="HW139" s="110">
        <f t="shared" si="2363"/>
        <v>6784157.7144600004</v>
      </c>
      <c r="HX139" s="110">
        <f t="shared" si="2363"/>
        <v>35</v>
      </c>
      <c r="HY139" s="110">
        <f t="shared" si="2363"/>
        <v>5653464.762050001</v>
      </c>
      <c r="HZ139" s="110">
        <f t="shared" si="2363"/>
        <v>31</v>
      </c>
      <c r="IA139" s="110">
        <f t="shared" si="2363"/>
        <v>5003889.0500000017</v>
      </c>
      <c r="IB139" s="110">
        <f t="shared" si="2363"/>
        <v>320</v>
      </c>
      <c r="IC139" s="110">
        <f t="shared" si="2363"/>
        <v>0</v>
      </c>
      <c r="ID139" s="110">
        <f t="shared" si="2363"/>
        <v>0</v>
      </c>
      <c r="IE139" s="110">
        <f t="shared" si="2363"/>
        <v>0</v>
      </c>
      <c r="IF139" s="110">
        <f t="shared" si="2363"/>
        <v>31</v>
      </c>
      <c r="IG139" s="110">
        <f t="shared" si="2363"/>
        <v>5003889.0500000017</v>
      </c>
      <c r="IH139" s="110">
        <f t="shared" si="2363"/>
        <v>320</v>
      </c>
      <c r="II139" s="110">
        <f t="shared" si="2363"/>
        <v>-4</v>
      </c>
      <c r="IJ139" s="110">
        <f t="shared" si="2363"/>
        <v>-649575.71204999881</v>
      </c>
      <c r="IK139" s="110">
        <f t="shared" si="2363"/>
        <v>312658.40303000004</v>
      </c>
      <c r="IL139" s="110">
        <f t="shared" si="2363"/>
        <v>312658.41000000009</v>
      </c>
      <c r="IM139" s="110">
        <f t="shared" si="2363"/>
        <v>0</v>
      </c>
      <c r="IN139" s="110">
        <f t="shared" si="2363"/>
        <v>0</v>
      </c>
      <c r="IO139" s="109">
        <f t="shared" ref="IO139:IO140" si="2364">SUM(IM139/12*$B$2)</f>
        <v>0</v>
      </c>
      <c r="IP139" s="109">
        <f t="shared" ref="IP139:IP140" si="2365">SUM(IN139/12*$B$2)</f>
        <v>0</v>
      </c>
      <c r="IQ139" s="110">
        <f>SUM(IQ190,IQ181,IQ140,IQ195,IQ199,IQ204)</f>
        <v>0</v>
      </c>
      <c r="IR139" s="110">
        <f>SUM(IR190,IR181,IR140,IR195,IR199,IR204)</f>
        <v>0</v>
      </c>
      <c r="IS139" s="109"/>
      <c r="IT139" s="109">
        <f>SUM(IT190,IT140)</f>
        <v>0</v>
      </c>
      <c r="IU139" s="109">
        <f>SUM(IU190,IU140)</f>
        <v>0</v>
      </c>
      <c r="IV139" s="109"/>
      <c r="IW139" s="182">
        <f t="shared" si="1776"/>
        <v>0</v>
      </c>
      <c r="IX139" s="112">
        <f t="shared" si="1777"/>
        <v>0</v>
      </c>
      <c r="IY139" s="173">
        <f t="shared" si="1777"/>
        <v>0</v>
      </c>
      <c r="IZ139" s="110">
        <f t="shared" ref="IZ139:KM139" si="2366">SUM(IZ190,IZ181,IZ140,IZ195,IZ199,IZ204)</f>
        <v>0</v>
      </c>
      <c r="JA139" s="110">
        <f t="shared" si="2366"/>
        <v>0</v>
      </c>
      <c r="JB139" s="110">
        <f t="shared" si="2366"/>
        <v>312658.40303000004</v>
      </c>
      <c r="JC139" s="110" t="e">
        <f t="shared" si="2366"/>
        <v>#DIV/0!</v>
      </c>
      <c r="JD139" s="110">
        <f t="shared" si="2366"/>
        <v>0</v>
      </c>
      <c r="JE139" s="110">
        <f t="shared" si="2366"/>
        <v>0</v>
      </c>
      <c r="JF139" s="110">
        <f t="shared" si="2366"/>
        <v>0</v>
      </c>
      <c r="JG139" s="110">
        <f t="shared" si="2366"/>
        <v>0</v>
      </c>
      <c r="JH139" s="110">
        <f t="shared" si="2366"/>
        <v>0</v>
      </c>
      <c r="JI139" s="110">
        <f t="shared" si="2366"/>
        <v>0</v>
      </c>
      <c r="JJ139" s="110">
        <f t="shared" si="2366"/>
        <v>0</v>
      </c>
      <c r="JK139" s="110">
        <f t="shared" si="2366"/>
        <v>0</v>
      </c>
      <c r="JL139" s="110">
        <f t="shared" si="2366"/>
        <v>0</v>
      </c>
      <c r="JM139" s="110">
        <f t="shared" si="2366"/>
        <v>0</v>
      </c>
      <c r="JN139" s="110">
        <f t="shared" si="2366"/>
        <v>0</v>
      </c>
      <c r="JO139" s="110">
        <f t="shared" si="2366"/>
        <v>0</v>
      </c>
      <c r="JP139" s="110">
        <f t="shared" si="2366"/>
        <v>0</v>
      </c>
      <c r="JQ139" s="110">
        <f t="shared" si="2366"/>
        <v>0</v>
      </c>
      <c r="JR139" s="110">
        <f t="shared" si="2366"/>
        <v>0</v>
      </c>
      <c r="JS139" s="110">
        <f t="shared" si="2366"/>
        <v>312658.40303000004</v>
      </c>
      <c r="JT139" s="110" t="e">
        <f t="shared" si="2366"/>
        <v>#DIV/0!</v>
      </c>
      <c r="JU139" s="110">
        <f t="shared" si="2366"/>
        <v>0</v>
      </c>
      <c r="JV139" s="110">
        <f t="shared" si="2366"/>
        <v>0</v>
      </c>
      <c r="JW139" s="110">
        <f t="shared" si="2366"/>
        <v>0</v>
      </c>
      <c r="JX139" s="110">
        <f t="shared" si="2366"/>
        <v>0</v>
      </c>
      <c r="JY139" s="110">
        <f t="shared" si="2366"/>
        <v>0</v>
      </c>
      <c r="JZ139" s="110">
        <f t="shared" si="2366"/>
        <v>0</v>
      </c>
      <c r="KA139" s="110">
        <f t="shared" si="2366"/>
        <v>0</v>
      </c>
      <c r="KB139" s="110">
        <f t="shared" si="2366"/>
        <v>0</v>
      </c>
      <c r="KC139" s="110">
        <f t="shared" si="2366"/>
        <v>0</v>
      </c>
      <c r="KD139" s="110">
        <f t="shared" si="2366"/>
        <v>0</v>
      </c>
      <c r="KE139" s="110">
        <f t="shared" si="2366"/>
        <v>0</v>
      </c>
      <c r="KF139" s="110">
        <f t="shared" si="2366"/>
        <v>0</v>
      </c>
      <c r="KG139" s="110">
        <f t="shared" si="2366"/>
        <v>0</v>
      </c>
      <c r="KH139" s="110">
        <f t="shared" si="2366"/>
        <v>0</v>
      </c>
      <c r="KI139" s="110">
        <f t="shared" si="2366"/>
        <v>0</v>
      </c>
      <c r="KJ139" s="110">
        <f t="shared" si="2366"/>
        <v>312658.40303000004</v>
      </c>
      <c r="KK139" s="110" t="e">
        <f t="shared" si="2366"/>
        <v>#DIV/0!</v>
      </c>
      <c r="KL139" s="110">
        <f t="shared" si="2366"/>
        <v>0</v>
      </c>
      <c r="KM139" s="110">
        <f t="shared" si="2366"/>
        <v>0</v>
      </c>
      <c r="KN139" s="238">
        <f t="shared" ref="KN139:KN140" si="2367">SUM(KL139/12*$B$2)</f>
        <v>0</v>
      </c>
      <c r="KO139" s="238">
        <f t="shared" ref="KO139:KO140" si="2368">SUM(KM139/12*$B$2)</f>
        <v>0</v>
      </c>
      <c r="KP139" s="110">
        <f>SUM(KP190,KP181,KP140,KP195,KP199,KP204)</f>
        <v>0</v>
      </c>
      <c r="KQ139" s="110">
        <f>SUM(KQ190,KQ181,KQ140,KQ195,KQ199,KQ204)</f>
        <v>0</v>
      </c>
      <c r="KR139" s="238">
        <f t="shared" ref="KR139:KX139" si="2369">SUM(KR190,KR140)</f>
        <v>0</v>
      </c>
      <c r="KS139" s="238">
        <f t="shared" si="2369"/>
        <v>0</v>
      </c>
      <c r="KT139" s="238">
        <f t="shared" si="2369"/>
        <v>0</v>
      </c>
      <c r="KU139" s="238">
        <f t="shared" si="2369"/>
        <v>0</v>
      </c>
      <c r="KV139" s="238">
        <f t="shared" si="2369"/>
        <v>0</v>
      </c>
      <c r="KW139" s="238">
        <f t="shared" si="2369"/>
        <v>0</v>
      </c>
      <c r="KX139" s="238">
        <f t="shared" si="2369"/>
        <v>0</v>
      </c>
      <c r="KY139" s="110">
        <f>SUM(KY190,KY181,KY140,KY195,KY199,KY204)</f>
        <v>0</v>
      </c>
      <c r="KZ139" s="110">
        <f>SUM(KZ190,KZ181,KZ140,KZ195,KZ199,KZ204)</f>
        <v>0</v>
      </c>
      <c r="LA139" s="420">
        <f t="shared" ref="LA139:LA140" si="2370">$H139</f>
        <v>0</v>
      </c>
      <c r="LB139" s="421" t="e">
        <f t="shared" ref="LB139:LB140" si="2371">KQ139/KP139</f>
        <v>#DIV/0!</v>
      </c>
      <c r="LC139" s="228">
        <f t="shared" ref="LC139:LF140" si="2372">I139+Z139+AQ139+BH139+BY139+CP139+DG139+DX139+EO139+FF139+FW139+GN139+HE139+HV139+IM139+JD139+JU139+KL139</f>
        <v>383</v>
      </c>
      <c r="LD139" s="229">
        <f t="shared" si="2372"/>
        <v>60685105.780639999</v>
      </c>
      <c r="LE139" s="230">
        <f t="shared" si="2372"/>
        <v>319.16666666666669</v>
      </c>
      <c r="LF139" s="229">
        <f t="shared" si="2372"/>
        <v>50570921.483866669</v>
      </c>
      <c r="LG139" s="229">
        <f t="shared" ref="LG139:LL139" si="2373">M139+AD139+AU139+BL139+CC139+CT139+DK139+EB139+ES139+FJ139+GA139+GR139+HI139+HZ139+IQ139+JH139</f>
        <v>306</v>
      </c>
      <c r="LH139" s="229">
        <f t="shared" si="2373"/>
        <v>48337508.150000013</v>
      </c>
      <c r="LI139" s="228">
        <f t="shared" si="2373"/>
        <v>6199</v>
      </c>
      <c r="LJ139" s="241">
        <f t="shared" si="2373"/>
        <v>9</v>
      </c>
      <c r="LK139" s="241">
        <f t="shared" si="2373"/>
        <v>1443351.39</v>
      </c>
      <c r="LL139" s="241">
        <f t="shared" si="2373"/>
        <v>121</v>
      </c>
      <c r="LM139" s="241">
        <f t="shared" si="1833"/>
        <v>315</v>
      </c>
      <c r="LN139" s="241">
        <f t="shared" si="1834"/>
        <v>49780859.540000014</v>
      </c>
      <c r="LO139" s="241">
        <f t="shared" si="1834"/>
        <v>6320</v>
      </c>
      <c r="LP139" s="241">
        <f t="shared" ref="LP139:LP215" si="2374">SUM(LG139-LE139)</f>
        <v>-13.166666666666686</v>
      </c>
      <c r="LQ139" s="241">
        <f t="shared" ref="LQ139:LQ215" si="2375">SUM(LH139-LF139)</f>
        <v>-2233413.3338666558</v>
      </c>
      <c r="LR139" s="317">
        <f t="shared" ref="LR139:LR140" si="2376">LG139/LE139</f>
        <v>0.95874673629242813</v>
      </c>
      <c r="LS139" s="317">
        <f t="shared" ref="LS139:LS140" si="2377">LH139/LF139</f>
        <v>0.95583601666069762</v>
      </c>
      <c r="LT139" s="233">
        <f t="shared" si="2349"/>
        <v>0</v>
      </c>
      <c r="LU139" s="233"/>
      <c r="LV139" s="242">
        <f t="shared" ref="LV139:LV141" si="2378">LT139-LU139</f>
        <v>0</v>
      </c>
      <c r="LW139" s="243">
        <f t="shared" ref="LW139:LW158" si="2379">LK139/LJ139</f>
        <v>160372.37666666665</v>
      </c>
    </row>
    <row r="140" spans="1:335" ht="13.5" x14ac:dyDescent="0.2">
      <c r="A140" s="215">
        <v>1</v>
      </c>
      <c r="B140" s="215">
        <v>1</v>
      </c>
      <c r="C140" s="123"/>
      <c r="D140" s="120"/>
      <c r="E140" s="120"/>
      <c r="F140" s="131" t="s">
        <v>36</v>
      </c>
      <c r="G140" s="213">
        <v>20</v>
      </c>
      <c r="H140" s="273">
        <v>144199.68758</v>
      </c>
      <c r="I140" s="110">
        <f>VLOOKUP($G140,'ВМП план'!$A$8:$AS$64,12,0)</f>
        <v>0</v>
      </c>
      <c r="J140" s="110">
        <f>VLOOKUP($G140,'ВМП план'!$A$8:$AS$64,13,0)</f>
        <v>0</v>
      </c>
      <c r="K140" s="110">
        <f t="shared" ref="K140" si="2380">SUM(I140/12*$B$2)</f>
        <v>0</v>
      </c>
      <c r="L140" s="110">
        <f t="shared" ref="L140" si="2381">SUM(J140/12*$B$2)</f>
        <v>0</v>
      </c>
      <c r="M140" s="109">
        <f>SUM(M141:M189)</f>
        <v>0</v>
      </c>
      <c r="N140" s="109">
        <f>SUM(N141:N189)</f>
        <v>0</v>
      </c>
      <c r="O140" s="109"/>
      <c r="P140" s="109">
        <f>SUM(P141:P189)</f>
        <v>0</v>
      </c>
      <c r="Q140" s="109">
        <f>SUM(Q141:Q189)</f>
        <v>0</v>
      </c>
      <c r="R140" s="109">
        <f>SUM(R141:R189)</f>
        <v>0</v>
      </c>
      <c r="S140" s="112">
        <f t="shared" si="1781"/>
        <v>0</v>
      </c>
      <c r="T140" s="112">
        <f t="shared" si="1782"/>
        <v>0</v>
      </c>
      <c r="U140" s="112">
        <f t="shared" si="1782"/>
        <v>0</v>
      </c>
      <c r="V140" s="111">
        <f t="shared" si="1783"/>
        <v>0</v>
      </c>
      <c r="W140" s="111">
        <f t="shared" si="1784"/>
        <v>0</v>
      </c>
      <c r="X140" s="420">
        <f t="shared" ref="X140" si="2382">$H140</f>
        <v>144199.68758</v>
      </c>
      <c r="Y140" s="421"/>
      <c r="Z140" s="110">
        <f>VLOOKUP($G140,'ВМП план'!$A$8:$AS$64,10,0)</f>
        <v>0</v>
      </c>
      <c r="AA140" s="110">
        <f>VLOOKUP($G140,'ВМП план'!$A$8:$AS$64,11,0)</f>
        <v>0</v>
      </c>
      <c r="AB140" s="109">
        <f t="shared" ref="AB140" si="2383">SUM(Z140/12*$B$2)</f>
        <v>0</v>
      </c>
      <c r="AC140" s="109">
        <f t="shared" ref="AC140" si="2384">SUM(AA140/12*$B$2)</f>
        <v>0</v>
      </c>
      <c r="AD140" s="109">
        <f>SUM(AD141:AD189)</f>
        <v>0</v>
      </c>
      <c r="AE140" s="109">
        <f>SUM(AE141:AE189)</f>
        <v>0</v>
      </c>
      <c r="AF140" s="179"/>
      <c r="AG140" s="109">
        <f>SUM(AG141:AG189)</f>
        <v>0</v>
      </c>
      <c r="AH140" s="109">
        <f>SUM(AH141:AH189)</f>
        <v>0</v>
      </c>
      <c r="AI140" s="109"/>
      <c r="AJ140" s="112">
        <f>SUM(AD140+AG140)</f>
        <v>0</v>
      </c>
      <c r="AK140" s="112">
        <f>SUM(AE140+AH140)</f>
        <v>0</v>
      </c>
      <c r="AL140" s="173"/>
      <c r="AM140" s="111">
        <f t="shared" ref="AM140:AN166" si="2385">AD140-AB140</f>
        <v>0</v>
      </c>
      <c r="AN140" s="111">
        <f t="shared" si="2385"/>
        <v>0</v>
      </c>
      <c r="AO140" s="420">
        <f t="shared" ref="AO140" si="2386">$H140</f>
        <v>144199.68758</v>
      </c>
      <c r="AP140" s="421"/>
      <c r="AQ140" s="110">
        <f>VLOOKUP($G140,'ВМП план'!$A$8:$AS$64,14,0)</f>
        <v>0</v>
      </c>
      <c r="AR140" s="110">
        <f>VLOOKUP($G140,'ВМП план'!$A$8:$AS$64,15,0)</f>
        <v>0</v>
      </c>
      <c r="AS140" s="109">
        <f t="shared" ref="AS140" si="2387">SUM(AQ140/12*$B$2)</f>
        <v>0</v>
      </c>
      <c r="AT140" s="109">
        <f>SUM(AR140/12*$B$2)</f>
        <v>0</v>
      </c>
      <c r="AU140" s="109">
        <f>SUM(AU141:AU189)</f>
        <v>0</v>
      </c>
      <c r="AV140" s="109">
        <f>SUM(AV141:AV189)</f>
        <v>0</v>
      </c>
      <c r="AW140" s="109">
        <f>SUM(AW141:AW189)</f>
        <v>0</v>
      </c>
      <c r="AX140" s="109">
        <f>SUM(AX141:AX189)</f>
        <v>0</v>
      </c>
      <c r="AY140" s="109">
        <f>SUM(AY141:AY189)</f>
        <v>0</v>
      </c>
      <c r="AZ140" s="109"/>
      <c r="BA140" s="182">
        <f t="shared" si="2291"/>
        <v>0</v>
      </c>
      <c r="BB140" s="112">
        <f t="shared" si="2292"/>
        <v>0</v>
      </c>
      <c r="BC140" s="173">
        <f t="shared" si="2292"/>
        <v>0</v>
      </c>
      <c r="BD140" s="111">
        <f t="shared" si="2293"/>
        <v>0</v>
      </c>
      <c r="BE140" s="111">
        <f t="shared" si="2294"/>
        <v>0</v>
      </c>
      <c r="BF140" s="420">
        <f t="shared" ref="BF140" si="2388">$H140</f>
        <v>144199.68758</v>
      </c>
      <c r="BG140" s="421"/>
      <c r="BH140" s="110">
        <f>VLOOKUP($G140,'ВМП план'!$A$8:$AS$64,16,0)</f>
        <v>140</v>
      </c>
      <c r="BI140" s="110">
        <f>VLOOKUP($G140,'ВМП план'!$A$8:$AS$64,17,0)</f>
        <v>20187956.2612</v>
      </c>
      <c r="BJ140" s="109">
        <f t="shared" ref="BJ140" si="2389">SUM(BH140/12*$B$2)</f>
        <v>116.66666666666666</v>
      </c>
      <c r="BK140" s="109">
        <f t="shared" ref="BK140" si="2390">SUM(BI140/12*$B$2)</f>
        <v>16823296.884333335</v>
      </c>
      <c r="BL140" s="109">
        <f t="shared" ref="BL140:BQ140" si="2391">SUM(BL141:BL189)</f>
        <v>129</v>
      </c>
      <c r="BM140" s="109">
        <f t="shared" si="2391"/>
        <v>18601760.010000005</v>
      </c>
      <c r="BN140" s="109">
        <f t="shared" si="2391"/>
        <v>2583</v>
      </c>
      <c r="BO140" s="179">
        <f t="shared" si="2391"/>
        <v>1</v>
      </c>
      <c r="BP140" s="109">
        <f t="shared" si="2391"/>
        <v>144199.69</v>
      </c>
      <c r="BQ140" s="109">
        <f t="shared" si="2391"/>
        <v>16</v>
      </c>
      <c r="BR140" s="112">
        <f t="shared" si="1758"/>
        <v>130</v>
      </c>
      <c r="BS140" s="112">
        <f t="shared" si="1759"/>
        <v>18745959.700000007</v>
      </c>
      <c r="BT140" s="173">
        <f t="shared" si="1759"/>
        <v>2599</v>
      </c>
      <c r="BU140" s="111">
        <f t="shared" si="2350"/>
        <v>12.333333333333343</v>
      </c>
      <c r="BV140" s="111">
        <f t="shared" si="2351"/>
        <v>1778463.1256666705</v>
      </c>
      <c r="BW140" s="420">
        <f t="shared" ref="BW140" si="2392">$H140</f>
        <v>144199.68758</v>
      </c>
      <c r="BX140" s="421">
        <f t="shared" ref="BX140" si="2393">BM140/BL140</f>
        <v>144199.69000000003</v>
      </c>
      <c r="BY140" s="110">
        <f>VLOOKUP($G140,'ВМП план'!$A$8:$AS$64,8,0)</f>
        <v>56</v>
      </c>
      <c r="BZ140" s="110">
        <f>VLOOKUP($G140,'ВМП план'!$A$8:$AS$64,9,0)</f>
        <v>8075182.5044799997</v>
      </c>
      <c r="CA140" s="109">
        <f t="shared" si="2355"/>
        <v>46.666666666666671</v>
      </c>
      <c r="CB140" s="109">
        <f t="shared" si="2356"/>
        <v>6729318.7537333332</v>
      </c>
      <c r="CC140" s="109">
        <f t="shared" ref="CC140:CK140" si="2394">SUM(CC141:CC189)</f>
        <v>49</v>
      </c>
      <c r="CD140" s="109">
        <f t="shared" si="2394"/>
        <v>7065784.8100000005</v>
      </c>
      <c r="CE140" s="179">
        <f t="shared" si="2394"/>
        <v>795</v>
      </c>
      <c r="CF140" s="109">
        <f t="shared" si="2394"/>
        <v>2</v>
      </c>
      <c r="CG140" s="109">
        <f t="shared" si="2394"/>
        <v>288399.38</v>
      </c>
      <c r="CH140" s="109">
        <f t="shared" si="2394"/>
        <v>23</v>
      </c>
      <c r="CI140" s="109">
        <f t="shared" si="2394"/>
        <v>51</v>
      </c>
      <c r="CJ140" s="109">
        <f t="shared" si="2394"/>
        <v>7354184.1900000013</v>
      </c>
      <c r="CK140" s="237">
        <f t="shared" si="2394"/>
        <v>818</v>
      </c>
      <c r="CL140" s="111">
        <f t="shared" si="1797"/>
        <v>2.3333333333333286</v>
      </c>
      <c r="CM140" s="111">
        <f t="shared" si="1798"/>
        <v>336466.05626666732</v>
      </c>
      <c r="CN140" s="420">
        <f t="shared" ref="CN140:CN178" si="2395">$H140</f>
        <v>144199.68758</v>
      </c>
      <c r="CO140" s="420">
        <f t="shared" ref="CO140:CO166" si="2396">CD140/CC140</f>
        <v>144199.69</v>
      </c>
      <c r="CP140" s="110">
        <f>VLOOKUP($G140,'ВМП план'!$A$8:$AS$64,18,0)</f>
        <v>0</v>
      </c>
      <c r="CQ140" s="110">
        <f>VLOOKUP($G140,'ВМП план'!$A$8:$AS$64,19,0)</f>
        <v>0</v>
      </c>
      <c r="CR140" s="109">
        <f t="shared" ref="CR140" si="2397">SUM(CP140/12*$B$2)</f>
        <v>0</v>
      </c>
      <c r="CS140" s="109">
        <f t="shared" ref="CS140" si="2398">SUM(CQ140/12*$B$2)</f>
        <v>0</v>
      </c>
      <c r="CT140" s="109">
        <f>SUM(CT141:CT189)</f>
        <v>0</v>
      </c>
      <c r="CU140" s="109">
        <f>SUM(CU141:CU189)</f>
        <v>0</v>
      </c>
      <c r="CV140" s="177"/>
      <c r="CW140" s="109">
        <f>SUM(CW141:CW189)</f>
        <v>0</v>
      </c>
      <c r="CX140" s="109">
        <f>SUM(CX141:CX189)</f>
        <v>0</v>
      </c>
      <c r="CY140" s="179">
        <f>SUM(CY141:CY189)</f>
        <v>0</v>
      </c>
      <c r="CZ140" s="112">
        <f t="shared" si="1760"/>
        <v>0</v>
      </c>
      <c r="DA140" s="112">
        <f t="shared" si="1761"/>
        <v>0</v>
      </c>
      <c r="DB140" s="173">
        <f t="shared" si="1761"/>
        <v>0</v>
      </c>
      <c r="DC140" s="111">
        <f t="shared" si="1738"/>
        <v>0</v>
      </c>
      <c r="DD140" s="111">
        <f t="shared" si="1739"/>
        <v>0</v>
      </c>
      <c r="DE140" s="420">
        <f t="shared" ref="DE140" si="2399">$H140</f>
        <v>144199.68758</v>
      </c>
      <c r="DF140" s="421"/>
      <c r="DG140" s="110">
        <f>VLOOKUP($G140,'ВМП план'!$A$8:$AS$64,20,0)</f>
        <v>0</v>
      </c>
      <c r="DH140" s="110">
        <f>VLOOKUP($G140,'ВМП план'!$A$8:$AS$64,21,0)</f>
        <v>0</v>
      </c>
      <c r="DI140" s="109">
        <f t="shared" ref="DI140" si="2400">SUM(DG140/12*$B$2)</f>
        <v>0</v>
      </c>
      <c r="DJ140" s="109">
        <f t="shared" ref="DJ140" si="2401">SUM(DH140/12*$B$2)</f>
        <v>0</v>
      </c>
      <c r="DK140" s="109">
        <f t="shared" ref="DK140:DP140" si="2402">SUM(DK141:DK189)</f>
        <v>0</v>
      </c>
      <c r="DL140" s="109">
        <f t="shared" si="2402"/>
        <v>0</v>
      </c>
      <c r="DM140" s="109">
        <f t="shared" si="2402"/>
        <v>0</v>
      </c>
      <c r="DN140" s="109">
        <f t="shared" si="2402"/>
        <v>0</v>
      </c>
      <c r="DO140" s="109">
        <f t="shared" si="2402"/>
        <v>0</v>
      </c>
      <c r="DP140" s="109">
        <f t="shared" si="2402"/>
        <v>0</v>
      </c>
      <c r="DQ140" s="182">
        <f t="shared" si="1762"/>
        <v>0</v>
      </c>
      <c r="DR140" s="112">
        <f t="shared" si="1763"/>
        <v>0</v>
      </c>
      <c r="DS140" s="173">
        <f t="shared" si="1763"/>
        <v>0</v>
      </c>
      <c r="DT140" s="111">
        <f t="shared" si="1740"/>
        <v>0</v>
      </c>
      <c r="DU140" s="111">
        <f t="shared" si="1741"/>
        <v>0</v>
      </c>
      <c r="DV140" s="420">
        <f t="shared" ref="DV140" si="2403">$H140</f>
        <v>144199.68758</v>
      </c>
      <c r="DW140" s="421"/>
      <c r="DX140" s="110">
        <f>VLOOKUP($G140,'ВМП план'!$A$8:$AS$64,22,0)</f>
        <v>0</v>
      </c>
      <c r="DY140" s="110">
        <f>VLOOKUP($G140,'ВМП план'!$A$8:$AS$64,23,0)</f>
        <v>0</v>
      </c>
      <c r="DZ140" s="109">
        <f t="shared" ref="DZ140" si="2404">SUM(DX140/12*$B$2)</f>
        <v>0</v>
      </c>
      <c r="EA140" s="109">
        <f t="shared" ref="EA140" si="2405">SUM(DY140/12*$B$2)</f>
        <v>0</v>
      </c>
      <c r="EB140" s="109">
        <f t="shared" ref="EB140:EG140" si="2406">SUM(EB141:EB189)</f>
        <v>0</v>
      </c>
      <c r="EC140" s="109">
        <f t="shared" si="2406"/>
        <v>0</v>
      </c>
      <c r="ED140" s="109">
        <f t="shared" si="2406"/>
        <v>0</v>
      </c>
      <c r="EE140" s="109">
        <f t="shared" si="2406"/>
        <v>0</v>
      </c>
      <c r="EF140" s="109">
        <f t="shared" si="2406"/>
        <v>0</v>
      </c>
      <c r="EG140" s="109">
        <f t="shared" si="2406"/>
        <v>0</v>
      </c>
      <c r="EH140" s="182">
        <f t="shared" si="1764"/>
        <v>0</v>
      </c>
      <c r="EI140" s="112">
        <f t="shared" si="1765"/>
        <v>0</v>
      </c>
      <c r="EJ140" s="173">
        <f t="shared" si="1765"/>
        <v>0</v>
      </c>
      <c r="EK140" s="111">
        <f t="shared" si="1742"/>
        <v>0</v>
      </c>
      <c r="EL140" s="111">
        <f t="shared" si="1743"/>
        <v>0</v>
      </c>
      <c r="EM140" s="420">
        <f t="shared" ref="EM140" si="2407">$H140</f>
        <v>144199.68758</v>
      </c>
      <c r="EN140" s="421"/>
      <c r="EO140" s="110">
        <f>VLOOKUP($G140,'ВМП план'!$A$8:$AS$64,24,0)</f>
        <v>0</v>
      </c>
      <c r="EP140" s="110">
        <f>VLOOKUP($G140,'ВМП план'!$A$8:$AS$64,25,0)</f>
        <v>0</v>
      </c>
      <c r="EQ140" s="109">
        <f t="shared" ref="EQ140" si="2408">SUM(EO140/12*$B$2)</f>
        <v>0</v>
      </c>
      <c r="ER140" s="109">
        <f t="shared" ref="ER140" si="2409">SUM(EP140/12*$B$2)</f>
        <v>0</v>
      </c>
      <c r="ES140" s="109">
        <f t="shared" ref="ES140:EX140" si="2410">SUM(ES141:ES189)</f>
        <v>0</v>
      </c>
      <c r="ET140" s="109">
        <f t="shared" si="2410"/>
        <v>0</v>
      </c>
      <c r="EU140" s="109">
        <f t="shared" si="2410"/>
        <v>0</v>
      </c>
      <c r="EV140" s="109">
        <f t="shared" si="2410"/>
        <v>0</v>
      </c>
      <c r="EW140" s="109">
        <f t="shared" si="2410"/>
        <v>0</v>
      </c>
      <c r="EX140" s="109">
        <f t="shared" si="2410"/>
        <v>0</v>
      </c>
      <c r="EY140" s="182">
        <f t="shared" si="1766"/>
        <v>0</v>
      </c>
      <c r="EZ140" s="112">
        <f t="shared" si="1767"/>
        <v>0</v>
      </c>
      <c r="FA140" s="173">
        <f t="shared" si="1767"/>
        <v>0</v>
      </c>
      <c r="FB140" s="111">
        <f t="shared" si="1744"/>
        <v>0</v>
      </c>
      <c r="FC140" s="111">
        <f t="shared" si="1745"/>
        <v>0</v>
      </c>
      <c r="FD140" s="420">
        <f t="shared" ref="FD140" si="2411">$H140</f>
        <v>144199.68758</v>
      </c>
      <c r="FE140" s="421"/>
      <c r="FF140" s="110">
        <f>VLOOKUP($G140,'ВМП план'!$A$8:$AS$64,26,0)</f>
        <v>0</v>
      </c>
      <c r="FG140" s="110">
        <f>VLOOKUP($G140,'ВМП план'!$A$8:$AS$64,27,0)</f>
        <v>0</v>
      </c>
      <c r="FH140" s="109">
        <f t="shared" ref="FH140" si="2412">SUM(FF140/12*$B$2)</f>
        <v>0</v>
      </c>
      <c r="FI140" s="109">
        <f t="shared" ref="FI140" si="2413">SUM(FG140/12*$B$2)</f>
        <v>0</v>
      </c>
      <c r="FJ140" s="109">
        <f t="shared" ref="FJ140:FR140" si="2414">SUM(FJ141:FJ189)</f>
        <v>0</v>
      </c>
      <c r="FK140" s="109">
        <f t="shared" si="2414"/>
        <v>0</v>
      </c>
      <c r="FL140" s="109">
        <f t="shared" si="2414"/>
        <v>0</v>
      </c>
      <c r="FM140" s="109">
        <f t="shared" si="2414"/>
        <v>0</v>
      </c>
      <c r="FN140" s="109">
        <f t="shared" si="2414"/>
        <v>0</v>
      </c>
      <c r="FO140" s="109">
        <f t="shared" si="2414"/>
        <v>0</v>
      </c>
      <c r="FP140" s="179">
        <f t="shared" si="2414"/>
        <v>0</v>
      </c>
      <c r="FQ140" s="109">
        <f t="shared" si="2414"/>
        <v>0</v>
      </c>
      <c r="FR140" s="237">
        <f t="shared" si="2414"/>
        <v>0</v>
      </c>
      <c r="FS140" s="111">
        <f t="shared" si="1746"/>
        <v>0</v>
      </c>
      <c r="FT140" s="111">
        <f t="shared" si="1747"/>
        <v>0</v>
      </c>
      <c r="FU140" s="420">
        <f t="shared" ref="FU140" si="2415">$H140</f>
        <v>144199.68758</v>
      </c>
      <c r="FV140" s="421"/>
      <c r="FW140" s="110">
        <f>VLOOKUP($G140,'ВМП план'!$A$8:$AS$64,28,0)</f>
        <v>5</v>
      </c>
      <c r="FX140" s="110">
        <f>VLOOKUP($G140,'ВМП план'!$A$8:$AS$64,29,0)</f>
        <v>720998.43790000002</v>
      </c>
      <c r="FY140" s="109">
        <f t="shared" ref="FY140" si="2416">SUM(FW140/12*$B$2)</f>
        <v>4.166666666666667</v>
      </c>
      <c r="FZ140" s="109">
        <f t="shared" ref="FZ140" si="2417">SUM(FX140/12*$B$2)</f>
        <v>600832.03158333339</v>
      </c>
      <c r="GA140" s="109">
        <f t="shared" ref="GA140:GI140" si="2418">SUM(GA141:GA189)</f>
        <v>3</v>
      </c>
      <c r="GB140" s="109">
        <f t="shared" si="2418"/>
        <v>432599.07</v>
      </c>
      <c r="GC140" s="109">
        <f t="shared" si="2418"/>
        <v>37</v>
      </c>
      <c r="GD140" s="109">
        <f t="shared" si="2418"/>
        <v>0</v>
      </c>
      <c r="GE140" s="109">
        <f t="shared" si="2418"/>
        <v>0</v>
      </c>
      <c r="GF140" s="109">
        <f t="shared" si="2418"/>
        <v>0</v>
      </c>
      <c r="GG140" s="179">
        <f t="shared" si="2418"/>
        <v>3</v>
      </c>
      <c r="GH140" s="109">
        <f t="shared" si="2418"/>
        <v>432599.07</v>
      </c>
      <c r="GI140" s="237">
        <f t="shared" si="2418"/>
        <v>37</v>
      </c>
      <c r="GJ140" s="111">
        <f t="shared" si="1815"/>
        <v>-1.166666666666667</v>
      </c>
      <c r="GK140" s="111">
        <f t="shared" si="1816"/>
        <v>-168232.96158333338</v>
      </c>
      <c r="GL140" s="420">
        <f t="shared" ref="GL140" si="2419">$H140</f>
        <v>144199.68758</v>
      </c>
      <c r="GM140" s="421">
        <f>GB140/GA140</f>
        <v>144199.69</v>
      </c>
      <c r="GN140" s="110">
        <f>VLOOKUP($G140,'ВМП план'!$A$8:$AS$64,30,0)</f>
        <v>0</v>
      </c>
      <c r="GO140" s="110">
        <f>VLOOKUP($G140,'ВМП план'!$A$8:$AS$64,31,0)</f>
        <v>0</v>
      </c>
      <c r="GP140" s="109">
        <f t="shared" ref="GP140" si="2420">SUM(GN140/12*$B$2)</f>
        <v>0</v>
      </c>
      <c r="GQ140" s="109">
        <f t="shared" ref="GQ140" si="2421">SUM(GO140/12*$B$2)</f>
        <v>0</v>
      </c>
      <c r="GR140" s="109">
        <f t="shared" ref="GR140:GZ140" si="2422">SUM(GR141:GR189)</f>
        <v>0</v>
      </c>
      <c r="GS140" s="109">
        <f t="shared" si="2422"/>
        <v>0</v>
      </c>
      <c r="GT140" s="109">
        <f t="shared" si="2422"/>
        <v>0</v>
      </c>
      <c r="GU140" s="109">
        <f t="shared" si="2422"/>
        <v>0</v>
      </c>
      <c r="GV140" s="109">
        <f t="shared" si="2422"/>
        <v>0</v>
      </c>
      <c r="GW140" s="109">
        <f t="shared" si="2422"/>
        <v>0</v>
      </c>
      <c r="GX140" s="109">
        <f t="shared" si="2422"/>
        <v>0</v>
      </c>
      <c r="GY140" s="109">
        <f t="shared" si="2422"/>
        <v>0</v>
      </c>
      <c r="GZ140" s="109">
        <f t="shared" si="2422"/>
        <v>0</v>
      </c>
      <c r="HA140" s="111">
        <f t="shared" si="1818"/>
        <v>0</v>
      </c>
      <c r="HB140" s="111">
        <f t="shared" si="1819"/>
        <v>0</v>
      </c>
      <c r="HC140" s="420">
        <f t="shared" ref="HC140:HC158" si="2423">$H140</f>
        <v>144199.68758</v>
      </c>
      <c r="HD140" s="421"/>
      <c r="HE140" s="110">
        <f>VLOOKUP($G140,'ВМП план'!$A$8:$AS$64,42,0)</f>
        <v>0</v>
      </c>
      <c r="HF140" s="110">
        <f>VLOOKUP($G140,'ВМП план'!$A$8:$AS$64,43,0)</f>
        <v>0</v>
      </c>
      <c r="HG140" s="109">
        <f t="shared" ref="HG140" si="2424">SUM(HE140/12*$B$2)</f>
        <v>0</v>
      </c>
      <c r="HH140" s="109">
        <f t="shared" ref="HH140" si="2425">SUM(HF140/12*$B$2)</f>
        <v>0</v>
      </c>
      <c r="HI140" s="109">
        <f>SUM(HI141:HI189)</f>
        <v>0</v>
      </c>
      <c r="HJ140" s="109">
        <f>SUM(HJ141:HJ189)</f>
        <v>0</v>
      </c>
      <c r="HK140" s="109"/>
      <c r="HL140" s="109">
        <f>SUM(HL141:HL189)</f>
        <v>0</v>
      </c>
      <c r="HM140" s="109">
        <f>SUM(HM141:HM189)</f>
        <v>0</v>
      </c>
      <c r="HN140" s="109"/>
      <c r="HO140" s="182">
        <f t="shared" si="1772"/>
        <v>0</v>
      </c>
      <c r="HP140" s="112">
        <f t="shared" si="1773"/>
        <v>0</v>
      </c>
      <c r="HQ140" s="173"/>
      <c r="HR140" s="111">
        <f t="shared" si="1748"/>
        <v>0</v>
      </c>
      <c r="HS140" s="111">
        <f t="shared" si="1749"/>
        <v>0</v>
      </c>
      <c r="HT140" s="420">
        <f t="shared" ref="HT140" si="2426">$H140</f>
        <v>144199.68758</v>
      </c>
      <c r="HU140" s="421" t="e">
        <f t="shared" ref="HU140" si="2427">HJ140/HI140</f>
        <v>#DIV/0!</v>
      </c>
      <c r="HV140" s="110">
        <f>VLOOKUP($G140,'ВМП план'!$A$8:$AS$64,34,0)</f>
        <v>12</v>
      </c>
      <c r="HW140" s="110">
        <f>VLOOKUP($G140,'ВМП план'!$A$8:$AS$64,35,0)</f>
        <v>1730396.2509599999</v>
      </c>
      <c r="HX140" s="109">
        <f t="shared" ref="HX140" si="2428">SUM(HV140/12*$B$2)</f>
        <v>10</v>
      </c>
      <c r="HY140" s="109">
        <f t="shared" ref="HY140" si="2429">SUM(HW140/12*$B$2)</f>
        <v>1441996.8758</v>
      </c>
      <c r="HZ140" s="109">
        <f>SUM(HZ141:HZ189)</f>
        <v>9</v>
      </c>
      <c r="IA140" s="109">
        <f>SUM(IA141:IA189)</f>
        <v>1297797.21</v>
      </c>
      <c r="IB140" s="109">
        <f>SUM(IB141:IB189)</f>
        <v>159</v>
      </c>
      <c r="IC140" s="109">
        <f>SUM(IC141:IC189)</f>
        <v>0</v>
      </c>
      <c r="ID140" s="109">
        <f>SUM(ID141:ID189)</f>
        <v>0</v>
      </c>
      <c r="IE140" s="109"/>
      <c r="IF140" s="182">
        <f t="shared" si="1774"/>
        <v>9</v>
      </c>
      <c r="IG140" s="112">
        <f t="shared" si="1775"/>
        <v>1297797.21</v>
      </c>
      <c r="IH140" s="173">
        <f t="shared" si="1775"/>
        <v>159</v>
      </c>
      <c r="II140" s="111">
        <f t="shared" si="1826"/>
        <v>-1</v>
      </c>
      <c r="IJ140" s="111">
        <f t="shared" si="1827"/>
        <v>-144199.66580000008</v>
      </c>
      <c r="IK140" s="420">
        <f t="shared" ref="IK140" si="2430">$H140</f>
        <v>144199.68758</v>
      </c>
      <c r="IL140" s="421">
        <f t="shared" ref="IL140" si="2431">IA140/HZ140</f>
        <v>144199.69</v>
      </c>
      <c r="IM140" s="110">
        <f>VLOOKUP($G140,'ВМП план'!$A$8:$AS$64,36,0)</f>
        <v>0</v>
      </c>
      <c r="IN140" s="110">
        <f>VLOOKUP($G140,'ВМП план'!$A$8:$AS$64,37,0)</f>
        <v>0</v>
      </c>
      <c r="IO140" s="109">
        <f t="shared" si="2364"/>
        <v>0</v>
      </c>
      <c r="IP140" s="109">
        <f t="shared" si="2365"/>
        <v>0</v>
      </c>
      <c r="IQ140" s="109">
        <f>SUM(IQ141:IQ189)</f>
        <v>0</v>
      </c>
      <c r="IR140" s="109">
        <f>SUM(IR141:IR189)</f>
        <v>0</v>
      </c>
      <c r="IS140" s="109"/>
      <c r="IT140" s="109">
        <f>SUM(IT141:IT189)</f>
        <v>0</v>
      </c>
      <c r="IU140" s="109">
        <f>SUM(IU141:IU189)</f>
        <v>0</v>
      </c>
      <c r="IV140" s="109"/>
      <c r="IW140" s="182">
        <f t="shared" si="1776"/>
        <v>0</v>
      </c>
      <c r="IX140" s="112">
        <f t="shared" si="1777"/>
        <v>0</v>
      </c>
      <c r="IY140" s="173">
        <f t="shared" si="1777"/>
        <v>0</v>
      </c>
      <c r="IZ140" s="111">
        <f t="shared" si="1750"/>
        <v>0</v>
      </c>
      <c r="JA140" s="111">
        <f t="shared" si="1751"/>
        <v>0</v>
      </c>
      <c r="JB140" s="420">
        <f t="shared" ref="JB140" si="2432">$H140</f>
        <v>144199.68758</v>
      </c>
      <c r="JC140" s="421" t="e">
        <f t="shared" ref="JC140" si="2433">IR140/IQ140</f>
        <v>#DIV/0!</v>
      </c>
      <c r="JD140" s="110">
        <f>VLOOKUP($G140,'ВМП план'!$A$8:$AS$64,38,0)</f>
        <v>0</v>
      </c>
      <c r="JE140" s="110">
        <f>VLOOKUP($G140,'ВМП план'!$A$8:$AS$64,39,0)</f>
        <v>0</v>
      </c>
      <c r="JF140" s="109">
        <f t="shared" ref="JF140" si="2434">SUM(JD140/12*$B$2)</f>
        <v>0</v>
      </c>
      <c r="JG140" s="109">
        <f t="shared" ref="JG140" si="2435">SUM(JE140/12*$B$2)</f>
        <v>0</v>
      </c>
      <c r="JH140" s="109">
        <f t="shared" ref="JH140:JP140" si="2436">SUM(JH141:JH189)</f>
        <v>0</v>
      </c>
      <c r="JI140" s="109">
        <f t="shared" si="2436"/>
        <v>0</v>
      </c>
      <c r="JJ140" s="109">
        <f t="shared" si="2436"/>
        <v>0</v>
      </c>
      <c r="JK140" s="109">
        <f t="shared" si="2436"/>
        <v>0</v>
      </c>
      <c r="JL140" s="109">
        <f t="shared" si="2436"/>
        <v>0</v>
      </c>
      <c r="JM140" s="109">
        <f t="shared" si="2436"/>
        <v>0</v>
      </c>
      <c r="JN140" s="109">
        <f t="shared" si="2436"/>
        <v>0</v>
      </c>
      <c r="JO140" s="109">
        <f t="shared" si="2436"/>
        <v>0</v>
      </c>
      <c r="JP140" s="109">
        <f t="shared" si="2436"/>
        <v>0</v>
      </c>
      <c r="JQ140" s="111">
        <f t="shared" si="1752"/>
        <v>0</v>
      </c>
      <c r="JR140" s="111">
        <f t="shared" si="1753"/>
        <v>0</v>
      </c>
      <c r="JS140" s="420">
        <f t="shared" ref="JS140" si="2437">$H140</f>
        <v>144199.68758</v>
      </c>
      <c r="JT140" s="421" t="e">
        <f t="shared" ref="JT140" si="2438">JI140/JH140</f>
        <v>#DIV/0!</v>
      </c>
      <c r="JU140" s="238">
        <f>VLOOKUP($G140,'ВМП план'!$A$8:$AS$64,32,0)</f>
        <v>0</v>
      </c>
      <c r="JV140" s="238">
        <f>VLOOKUP($G140,'ВМП план'!$A$8:$AS$64,33,0)</f>
        <v>0</v>
      </c>
      <c r="JW140" s="238">
        <f>SUM(JU140/12*$B$2)</f>
        <v>0</v>
      </c>
      <c r="JX140" s="238">
        <f>SUM(JV140/12*$B$2)</f>
        <v>0</v>
      </c>
      <c r="JY140" s="228"/>
      <c r="JZ140" s="228"/>
      <c r="KA140" s="228"/>
      <c r="KB140" s="111"/>
      <c r="KC140" s="111"/>
      <c r="KD140" s="111"/>
      <c r="KE140" s="111"/>
      <c r="KF140" s="111"/>
      <c r="KG140" s="111"/>
      <c r="KH140" s="228">
        <f t="shared" si="1754"/>
        <v>0</v>
      </c>
      <c r="KI140" s="228">
        <f t="shared" si="1755"/>
        <v>0</v>
      </c>
      <c r="KJ140" s="420">
        <f t="shared" ref="KJ140" si="2439">$H140</f>
        <v>144199.68758</v>
      </c>
      <c r="KK140" s="421" t="e">
        <f t="shared" ref="KK140" si="2440">JZ140/JY140</f>
        <v>#DIV/0!</v>
      </c>
      <c r="KL140" s="238">
        <f>VLOOKUP($G140,'ВМП план'!$A$8:$AS$64,40,0)</f>
        <v>0</v>
      </c>
      <c r="KM140" s="238">
        <f>VLOOKUP($G140,'ВМП план'!$A$8:$AS$64,41,0)</f>
        <v>0</v>
      </c>
      <c r="KN140" s="238">
        <f t="shared" si="2367"/>
        <v>0</v>
      </c>
      <c r="KO140" s="238">
        <f t="shared" si="2368"/>
        <v>0</v>
      </c>
      <c r="KP140" s="228"/>
      <c r="KQ140" s="228"/>
      <c r="KR140" s="228"/>
      <c r="KS140" s="228"/>
      <c r="KT140" s="228"/>
      <c r="KU140" s="228"/>
      <c r="KV140" s="228"/>
      <c r="KW140" s="228"/>
      <c r="KX140" s="228"/>
      <c r="KY140" s="228">
        <f t="shared" si="1652"/>
        <v>0</v>
      </c>
      <c r="KZ140" s="228">
        <f t="shared" si="1653"/>
        <v>0</v>
      </c>
      <c r="LA140" s="420">
        <f t="shared" si="2370"/>
        <v>144199.68758</v>
      </c>
      <c r="LB140" s="421" t="e">
        <f t="shared" si="2371"/>
        <v>#DIV/0!</v>
      </c>
      <c r="LC140" s="228">
        <f t="shared" si="2372"/>
        <v>213</v>
      </c>
      <c r="LD140" s="229">
        <f t="shared" si="2372"/>
        <v>30714533.454539999</v>
      </c>
      <c r="LE140" s="230">
        <f t="shared" si="2372"/>
        <v>177.49999999999997</v>
      </c>
      <c r="LF140" s="229">
        <f t="shared" si="2372"/>
        <v>25595444.545450002</v>
      </c>
      <c r="LG140" s="228">
        <f t="shared" ref="LG140:LL140" si="2441">M140+AD140+AU140+BL140+CC140+CT140+DK140+EB140+ES140+FJ140+GA140+GR140+HI140+HZ140+IQ140+JH140+JY140</f>
        <v>190</v>
      </c>
      <c r="LH140" s="229">
        <f t="shared" si="2441"/>
        <v>27397941.100000009</v>
      </c>
      <c r="LI140" s="228">
        <f t="shared" si="2441"/>
        <v>3574</v>
      </c>
      <c r="LJ140" s="241">
        <f t="shared" si="2441"/>
        <v>3</v>
      </c>
      <c r="LK140" s="241">
        <f t="shared" si="2441"/>
        <v>432599.07</v>
      </c>
      <c r="LL140" s="241">
        <f t="shared" si="2441"/>
        <v>39</v>
      </c>
      <c r="LM140" s="241">
        <f t="shared" si="1833"/>
        <v>193</v>
      </c>
      <c r="LN140" s="241">
        <f t="shared" si="1834"/>
        <v>27830540.170000009</v>
      </c>
      <c r="LO140" s="241">
        <f t="shared" si="1834"/>
        <v>3613</v>
      </c>
      <c r="LP140" s="241">
        <f t="shared" si="2374"/>
        <v>12.500000000000028</v>
      </c>
      <c r="LQ140" s="241">
        <f t="shared" si="2375"/>
        <v>1802496.554550007</v>
      </c>
      <c r="LR140" s="317">
        <f t="shared" si="2376"/>
        <v>1.0704225352112677</v>
      </c>
      <c r="LS140" s="317">
        <f t="shared" si="2377"/>
        <v>1.0704225531754021</v>
      </c>
      <c r="LT140" s="233">
        <f t="shared" si="2349"/>
        <v>144199.68758</v>
      </c>
      <c r="LU140" s="233">
        <f t="shared" ref="LU140" si="2442">LH140/LG140</f>
        <v>144199.69000000006</v>
      </c>
      <c r="LV140" s="242">
        <f t="shared" si="2378"/>
        <v>-2.4200000625569373E-3</v>
      </c>
      <c r="LW140" s="243">
        <f t="shared" si="2379"/>
        <v>144199.69</v>
      </c>
    </row>
    <row r="141" spans="1:335" ht="96" x14ac:dyDescent="0.2">
      <c r="A141" s="215">
        <v>1</v>
      </c>
      <c r="B141" s="215">
        <v>1</v>
      </c>
      <c r="C141" s="432">
        <v>32</v>
      </c>
      <c r="D141" s="433" t="s">
        <v>303</v>
      </c>
      <c r="E141" s="434" t="s">
        <v>370</v>
      </c>
      <c r="F141" s="435" t="s">
        <v>304</v>
      </c>
      <c r="G141" s="119">
        <v>20</v>
      </c>
      <c r="H141" s="193">
        <v>144199.68758</v>
      </c>
      <c r="I141" s="96"/>
      <c r="J141" s="96"/>
      <c r="K141" s="96"/>
      <c r="L141" s="96"/>
      <c r="M141" s="96">
        <f>VLOOKUP($E141,'факт '!$E$7:$DM$254,3,0)</f>
        <v>0</v>
      </c>
      <c r="N141" s="96">
        <f>VLOOKUP($E141,'факт '!$E$7:$DM$254,4,0)</f>
        <v>0</v>
      </c>
      <c r="O141" s="96">
        <f>VLOOKUP($E141,'факт '!$E$7:$DM$254,5,0)</f>
        <v>0</v>
      </c>
      <c r="P141" s="96">
        <f>VLOOKUP($E141,'факт '!$E$7:$DM$254,6,0)</f>
        <v>0</v>
      </c>
      <c r="Q141" s="96">
        <f>VLOOKUP($E141,'факт '!$E$7:$DM$254,7,0)</f>
        <v>0</v>
      </c>
      <c r="R141" s="96">
        <f>VLOOKUP($E141,'факт '!$E$7:$DM$254,8,0)</f>
        <v>0</v>
      </c>
      <c r="S141" s="96">
        <f t="shared" ref="S141:S178" si="2443">M141+P141</f>
        <v>0</v>
      </c>
      <c r="T141" s="96">
        <f t="shared" ref="T141:T178" si="2444">N141+Q141</f>
        <v>0</v>
      </c>
      <c r="U141" s="96">
        <f t="shared" ref="U141:U178" si="2445">O141+R141</f>
        <v>0</v>
      </c>
      <c r="V141" s="97">
        <f t="shared" si="1783"/>
        <v>0</v>
      </c>
      <c r="W141" s="97">
        <f t="shared" si="1784"/>
        <v>0</v>
      </c>
      <c r="X141" s="97"/>
      <c r="Y141" s="97"/>
      <c r="Z141" s="96"/>
      <c r="AA141" s="96"/>
      <c r="AB141" s="96"/>
      <c r="AC141" s="96"/>
      <c r="AD141" s="96">
        <f>VLOOKUP($E141,'факт '!$E$7:$DM$254,15,0)</f>
        <v>0</v>
      </c>
      <c r="AE141" s="96">
        <f>VLOOKUP($E141,'факт '!$E$7:$DM$254,16,0)</f>
        <v>0</v>
      </c>
      <c r="AF141" s="105">
        <f>VLOOKUP($E141,'факт '!$E$7:$DM$254,17,0)</f>
        <v>0</v>
      </c>
      <c r="AG141" s="96">
        <f>VLOOKUP($E141,'факт '!$E$7:$DM$254,18,0)</f>
        <v>0</v>
      </c>
      <c r="AH141" s="96">
        <f>VLOOKUP($E141,'факт '!$E$7:$DM$254,19,0)</f>
        <v>0</v>
      </c>
      <c r="AI141" s="96">
        <f>VLOOKUP($E141,'факт '!$E$7:$DM$254,20,0)</f>
        <v>0</v>
      </c>
      <c r="AJ141" s="96">
        <f t="shared" ref="AJ141:AJ178" si="2446">AD141+AG141</f>
        <v>0</v>
      </c>
      <c r="AK141" s="96">
        <f t="shared" ref="AK141:AK178" si="2447">AE141+AH141</f>
        <v>0</v>
      </c>
      <c r="AL141" s="172">
        <f t="shared" ref="AL141:AL178" si="2448">AF141+AI141</f>
        <v>0</v>
      </c>
      <c r="AM141" s="97">
        <f t="shared" si="2385"/>
        <v>0</v>
      </c>
      <c r="AN141" s="97">
        <f t="shared" si="2385"/>
        <v>0</v>
      </c>
      <c r="AO141" s="97"/>
      <c r="AP141" s="97"/>
      <c r="AQ141" s="96"/>
      <c r="AR141" s="96"/>
      <c r="AS141" s="96"/>
      <c r="AT141" s="96"/>
      <c r="AU141" s="96">
        <f>VLOOKUP($E141,'факт '!$E$7:$DM$254,9,0)</f>
        <v>0</v>
      </c>
      <c r="AV141" s="96">
        <f>VLOOKUP($E141,'факт '!$E$7:$DM$254,10,0)</f>
        <v>0</v>
      </c>
      <c r="AW141" s="96">
        <f>VLOOKUP($E141,'факт '!$E$7:$DM$254,11,0)</f>
        <v>0</v>
      </c>
      <c r="AX141" s="96">
        <f>VLOOKUP($E141,'факт '!$E$7:$DM$254,12,0)</f>
        <v>0</v>
      </c>
      <c r="AY141" s="96">
        <f>VLOOKUP($E141,'факт '!$E$7:$DM$254,13,0)</f>
        <v>0</v>
      </c>
      <c r="AZ141" s="96">
        <f>VLOOKUP($E141,'факт '!$E$7:$DM$254,14,0)</f>
        <v>0</v>
      </c>
      <c r="BA141" s="105">
        <f>AU141+AX141</f>
        <v>0</v>
      </c>
      <c r="BB141" s="96">
        <f>AV141+AY141</f>
        <v>0</v>
      </c>
      <c r="BC141" s="172">
        <f>AW141+AZ141</f>
        <v>0</v>
      </c>
      <c r="BD141" s="97">
        <f>AU141-AS141</f>
        <v>0</v>
      </c>
      <c r="BE141" s="97">
        <f>AV141-AT141</f>
        <v>0</v>
      </c>
      <c r="BF141" s="97"/>
      <c r="BG141" s="97"/>
      <c r="BH141" s="96"/>
      <c r="BI141" s="96"/>
      <c r="BJ141" s="96"/>
      <c r="BK141" s="96"/>
      <c r="BL141" s="96">
        <f>VLOOKUP($E141,'факт '!$E$7:$DM$254,21,0)</f>
        <v>0</v>
      </c>
      <c r="BM141" s="96">
        <f>VLOOKUP($E141,'факт '!$E$7:$DM$254,22,0)</f>
        <v>0</v>
      </c>
      <c r="BN141" s="96">
        <f>VLOOKUP($E141,'факт '!$E$7:$DM$254,23,0)</f>
        <v>0</v>
      </c>
      <c r="BO141" s="105">
        <f>VLOOKUP($E141,'факт '!$E$7:$DM$254,24,0)</f>
        <v>0</v>
      </c>
      <c r="BP141" s="96">
        <f>VLOOKUP($E141,'факт '!$E$7:$DM$254,25,0)</f>
        <v>0</v>
      </c>
      <c r="BQ141" s="96">
        <f>VLOOKUP($E141,'факт '!$E$7:$DM$254,26,0)</f>
        <v>0</v>
      </c>
      <c r="BR141" s="96">
        <f t="shared" ref="BR141" si="2449">BL141+BO141</f>
        <v>0</v>
      </c>
      <c r="BS141" s="96">
        <f t="shared" ref="BS141" si="2450">BM141+BP141</f>
        <v>0</v>
      </c>
      <c r="BT141" s="172">
        <f t="shared" ref="BT141" si="2451">BN141+BQ141</f>
        <v>0</v>
      </c>
      <c r="BU141" s="97">
        <f t="shared" si="2350"/>
        <v>0</v>
      </c>
      <c r="BV141" s="97">
        <f t="shared" si="2351"/>
        <v>0</v>
      </c>
      <c r="BW141" s="97"/>
      <c r="BX141" s="97"/>
      <c r="BY141" s="96"/>
      <c r="BZ141" s="96"/>
      <c r="CA141" s="96"/>
      <c r="CB141" s="96"/>
      <c r="CC141" s="96">
        <f>VLOOKUP($E141,'факт '!$E$7:$DM$254,33,0)</f>
        <v>1</v>
      </c>
      <c r="CD141" s="96">
        <f>VLOOKUP($E141,'факт '!$E$7:$DM$254,34,0)</f>
        <v>144199.69</v>
      </c>
      <c r="CE141" s="105">
        <f>VLOOKUP($E141,'факт '!$E$7:$DM$254,35,0)</f>
        <v>3</v>
      </c>
      <c r="CF141" s="96">
        <f>VLOOKUP($E141,'факт '!$E$7:$DM$254,36,0)</f>
        <v>0</v>
      </c>
      <c r="CG141" s="96">
        <f>VLOOKUP($E141,'факт '!$E$7:$DM$254,37,0)</f>
        <v>0</v>
      </c>
      <c r="CH141" s="96">
        <f>VLOOKUP($E141,'факт '!$E$7:$DM$254,38,0)</f>
        <v>0</v>
      </c>
      <c r="CI141" s="96">
        <f t="shared" ref="CI141:CI178" si="2452">CC141+CF141</f>
        <v>1</v>
      </c>
      <c r="CJ141" s="96">
        <f t="shared" ref="CJ141:CJ178" si="2453">CD141+CG141</f>
        <v>144199.69</v>
      </c>
      <c r="CK141" s="172">
        <f t="shared" ref="CK141:CK178" si="2454">CE141+CH141</f>
        <v>3</v>
      </c>
      <c r="CL141" s="97">
        <f t="shared" si="1797"/>
        <v>1</v>
      </c>
      <c r="CM141" s="97">
        <f t="shared" si="1798"/>
        <v>144199.69</v>
      </c>
      <c r="CN141" s="235">
        <f t="shared" si="2395"/>
        <v>144199.68758</v>
      </c>
      <c r="CO141" s="236">
        <f t="shared" si="2396"/>
        <v>144199.69</v>
      </c>
      <c r="CP141" s="96"/>
      <c r="CQ141" s="96"/>
      <c r="CR141" s="96"/>
      <c r="CS141" s="96"/>
      <c r="CT141" s="96">
        <f>VLOOKUP($E141,'факт '!$E$7:$DM$254,39,0)</f>
        <v>0</v>
      </c>
      <c r="CU141" s="96">
        <f>VLOOKUP($E141,'факт '!$E$7:$DM$254,40,0)</f>
        <v>0</v>
      </c>
      <c r="CV141" s="244">
        <f>VLOOKUP($E141,'факт '!$E$7:$DM$254,41,0)</f>
        <v>0</v>
      </c>
      <c r="CW141" s="96">
        <f>VLOOKUP($E141,'факт '!$E$7:$DM$254,42,0)</f>
        <v>0</v>
      </c>
      <c r="CX141" s="96">
        <f>VLOOKUP($E141,'факт '!$E$7:$DM$254,43,0)</f>
        <v>0</v>
      </c>
      <c r="CY141" s="105">
        <f>VLOOKUP($E141,'факт '!$E$7:$DM$254,44,0)</f>
        <v>0</v>
      </c>
      <c r="CZ141" s="96">
        <f>CT141+CW141</f>
        <v>0</v>
      </c>
      <c r="DA141" s="96">
        <f>CU141+CX141</f>
        <v>0</v>
      </c>
      <c r="DB141" s="172"/>
      <c r="DC141" s="97">
        <f t="shared" si="1738"/>
        <v>0</v>
      </c>
      <c r="DD141" s="97">
        <f t="shared" si="1739"/>
        <v>0</v>
      </c>
      <c r="DE141" s="97"/>
      <c r="DF141" s="97"/>
      <c r="DG141" s="96"/>
      <c r="DH141" s="96"/>
      <c r="DI141" s="96"/>
      <c r="DJ141" s="96"/>
      <c r="DK141" s="96">
        <f>VLOOKUP($E141,'факт '!$E$7:$DM$254,45,0)</f>
        <v>0</v>
      </c>
      <c r="DL141" s="96">
        <f>VLOOKUP($E141,'факт '!$E$7:$DM$254,46,0)</f>
        <v>0</v>
      </c>
      <c r="DM141" s="96">
        <f>VLOOKUP($E141,'факт '!$E$7:$DM$254,47,0)</f>
        <v>0</v>
      </c>
      <c r="DN141" s="96">
        <f>VLOOKUP($E141,'факт '!$E$7:$DM$254,48,0)</f>
        <v>0</v>
      </c>
      <c r="DO141" s="96">
        <f>VLOOKUP($E141,'факт '!$E$7:$DM$254,49,0)</f>
        <v>0</v>
      </c>
      <c r="DP141" s="96">
        <f>VLOOKUP($E141,'факт '!$E$7:$DM$254,50,0)</f>
        <v>0</v>
      </c>
      <c r="DQ141" s="105">
        <f>DK141+DN141</f>
        <v>0</v>
      </c>
      <c r="DR141" s="96">
        <f>DL141+DO141</f>
        <v>0</v>
      </c>
      <c r="DS141" s="172">
        <f>DM141+DP141</f>
        <v>0</v>
      </c>
      <c r="DT141" s="97">
        <f>DK141-DI141</f>
        <v>0</v>
      </c>
      <c r="DU141" s="97">
        <f>DL141-DJ141</f>
        <v>0</v>
      </c>
      <c r="DV141" s="97"/>
      <c r="DW141" s="97"/>
      <c r="DX141" s="96"/>
      <c r="DY141" s="96"/>
      <c r="DZ141" s="96"/>
      <c r="EA141" s="96"/>
      <c r="EB141" s="96">
        <f>VLOOKUP($E141,'факт '!$E$7:$DM$254,51,0)</f>
        <v>0</v>
      </c>
      <c r="EC141" s="96">
        <f>VLOOKUP($E141,'факт '!$E$7:$DM$254,52,0)</f>
        <v>0</v>
      </c>
      <c r="ED141" s="96">
        <f>VLOOKUP($E141,'факт '!$E$7:$DM$254,53,0)</f>
        <v>0</v>
      </c>
      <c r="EE141" s="96">
        <f>VLOOKUP($E141,'факт '!$E$7:$DM$254,54,0)</f>
        <v>0</v>
      </c>
      <c r="EF141" s="96">
        <f>VLOOKUP($E141,'факт '!$E$7:$DM$254,55,0)</f>
        <v>0</v>
      </c>
      <c r="EG141" s="96">
        <f>VLOOKUP($E141,'факт '!$E$7:$DM$254,56,0)</f>
        <v>0</v>
      </c>
      <c r="EH141" s="105">
        <f t="shared" ref="EH141" si="2455">EB141+EE141</f>
        <v>0</v>
      </c>
      <c r="EI141" s="96">
        <f t="shared" ref="EI141" si="2456">EC141+EF141</f>
        <v>0</v>
      </c>
      <c r="EJ141" s="172">
        <f t="shared" ref="EJ141" si="2457">ED141+EG141</f>
        <v>0</v>
      </c>
      <c r="EK141" s="97">
        <f t="shared" si="1742"/>
        <v>0</v>
      </c>
      <c r="EL141" s="97">
        <f t="shared" si="1743"/>
        <v>0</v>
      </c>
      <c r="EM141" s="97"/>
      <c r="EN141" s="97"/>
      <c r="EO141" s="96"/>
      <c r="EP141" s="96"/>
      <c r="EQ141" s="96"/>
      <c r="ER141" s="96"/>
      <c r="ES141" s="96">
        <f>VLOOKUP($E141,'факт '!$E$7:$DM$254,57,0)</f>
        <v>0</v>
      </c>
      <c r="ET141" s="96">
        <f>VLOOKUP($E141,'факт '!$E$7:$DM$254,58,0)</f>
        <v>0</v>
      </c>
      <c r="EU141" s="96">
        <f>VLOOKUP($E141,'факт '!$E$7:$DM$254,59,0)</f>
        <v>0</v>
      </c>
      <c r="EV141" s="96">
        <f>VLOOKUP($E141,'факт '!$E$7:$DM$254,60,0)</f>
        <v>0</v>
      </c>
      <c r="EW141" s="96">
        <f>VLOOKUP($E141,'факт '!$E$7:$DM$254,61,0)</f>
        <v>0</v>
      </c>
      <c r="EX141" s="96">
        <f>VLOOKUP($E141,'факт '!$E$7:$DM$254,62,0)</f>
        <v>0</v>
      </c>
      <c r="EY141" s="105">
        <f t="shared" ref="EY141" si="2458">ES141+EV141</f>
        <v>0</v>
      </c>
      <c r="EZ141" s="96">
        <f t="shared" ref="EZ141" si="2459">ET141+EW141</f>
        <v>0</v>
      </c>
      <c r="FA141" s="172">
        <f t="shared" ref="FA141" si="2460">EU141+EX141</f>
        <v>0</v>
      </c>
      <c r="FB141" s="97">
        <f t="shared" si="1744"/>
        <v>0</v>
      </c>
      <c r="FC141" s="97">
        <f t="shared" si="1745"/>
        <v>0</v>
      </c>
      <c r="FD141" s="97"/>
      <c r="FE141" s="97"/>
      <c r="FF141" s="96"/>
      <c r="FG141" s="96"/>
      <c r="FH141" s="96"/>
      <c r="FI141" s="96"/>
      <c r="FJ141" s="96">
        <f>VLOOKUP($E141,'факт '!$E$7:$DM$254,27,0)</f>
        <v>0</v>
      </c>
      <c r="FK141" s="96">
        <f>VLOOKUP($E141,'факт '!$E$7:$DM$254,28,0)</f>
        <v>0</v>
      </c>
      <c r="FL141" s="96">
        <f>VLOOKUP($E141,'факт '!$E$7:$DM$254,29,0)</f>
        <v>0</v>
      </c>
      <c r="FM141" s="96">
        <f>VLOOKUP($E141,'факт '!$E$7:$DM$254,30,0)</f>
        <v>0</v>
      </c>
      <c r="FN141" s="96">
        <f>VLOOKUP($E141,'факт '!$E$7:$DM$254,31,0)</f>
        <v>0</v>
      </c>
      <c r="FO141" s="96">
        <f>VLOOKUP($E141,'факт '!$E$7:$DM$254,32,0)</f>
        <v>0</v>
      </c>
      <c r="FP141" s="105">
        <f t="shared" ref="FP141" si="2461">FJ141+FM141</f>
        <v>0</v>
      </c>
      <c r="FQ141" s="96">
        <f t="shared" ref="FQ141" si="2462">FK141+FN141</f>
        <v>0</v>
      </c>
      <c r="FR141" s="172">
        <f t="shared" ref="FR141" si="2463">FL141+FO141</f>
        <v>0</v>
      </c>
      <c r="FS141" s="97">
        <f>FJ141-FH141</f>
        <v>0</v>
      </c>
      <c r="FT141" s="97">
        <f>FK141-FI141</f>
        <v>0</v>
      </c>
      <c r="FU141" s="97"/>
      <c r="FV141" s="97"/>
      <c r="FW141" s="96"/>
      <c r="FX141" s="96"/>
      <c r="FY141" s="96"/>
      <c r="FZ141" s="96"/>
      <c r="GA141" s="96">
        <f>VLOOKUP($E141,'факт '!$E$7:$DM$254,63,0)</f>
        <v>0</v>
      </c>
      <c r="GB141" s="96">
        <f>VLOOKUP($E141,'факт '!$E$7:$DM$254,64,0)</f>
        <v>0</v>
      </c>
      <c r="GC141" s="96">
        <f>VLOOKUP($E141,'факт '!$E$7:$DM$254,65,0)</f>
        <v>0</v>
      </c>
      <c r="GD141" s="96">
        <f>VLOOKUP($E141,'факт '!$E$7:$DM$254,66,0)</f>
        <v>0</v>
      </c>
      <c r="GE141" s="96">
        <f>VLOOKUP($E141,'факт '!$E$7:$DM$254,67,0)</f>
        <v>0</v>
      </c>
      <c r="GF141" s="96">
        <f>VLOOKUP($E141,'факт '!$E$7:$DM$254,68,0)</f>
        <v>0</v>
      </c>
      <c r="GG141" s="105">
        <f>GA141+GD141</f>
        <v>0</v>
      </c>
      <c r="GH141" s="96">
        <f>GB141+GE141</f>
        <v>0</v>
      </c>
      <c r="GI141" s="172">
        <f>GC141+GF141</f>
        <v>0</v>
      </c>
      <c r="GJ141" s="97">
        <f t="shared" si="1815"/>
        <v>0</v>
      </c>
      <c r="GK141" s="97">
        <f t="shared" si="1816"/>
        <v>0</v>
      </c>
      <c r="GL141" s="97"/>
      <c r="GM141" s="97"/>
      <c r="GN141" s="96"/>
      <c r="GO141" s="96"/>
      <c r="GP141" s="96"/>
      <c r="GQ141" s="96"/>
      <c r="GR141" s="96">
        <f>VLOOKUP($E141,'факт '!$E$7:$DM$254,93,0)</f>
        <v>0</v>
      </c>
      <c r="GS141" s="96">
        <f>VLOOKUP($E141,'факт '!$E$7:$DM$254,94,0)</f>
        <v>0</v>
      </c>
      <c r="GT141" s="96">
        <f>VLOOKUP($E141,'факт '!$E$7:$DM$254,95,0)</f>
        <v>0</v>
      </c>
      <c r="GU141" s="96">
        <f>VLOOKUP($E141,'факт '!$E$7:$DM$254,96,0)</f>
        <v>0</v>
      </c>
      <c r="GV141" s="96">
        <f>VLOOKUP($E141,'факт '!$E$7:$DM$254,97,0)</f>
        <v>0</v>
      </c>
      <c r="GW141" s="96">
        <f>VLOOKUP($E141,'факт '!$E$7:$DM$254,98,0)</f>
        <v>0</v>
      </c>
      <c r="GX141" s="96">
        <f t="shared" ref="GX141:GX178" si="2464">GR141+GU141</f>
        <v>0</v>
      </c>
      <c r="GY141" s="96">
        <f t="shared" ref="GY141:GY178" si="2465">GS141+GV141</f>
        <v>0</v>
      </c>
      <c r="GZ141" s="96">
        <f t="shared" ref="GZ141:GZ178" si="2466">GT141+GW141</f>
        <v>0</v>
      </c>
      <c r="HA141" s="97">
        <f t="shared" si="1818"/>
        <v>0</v>
      </c>
      <c r="HB141" s="97">
        <f t="shared" si="1819"/>
        <v>0</v>
      </c>
      <c r="HC141" s="235">
        <f t="shared" si="2423"/>
        <v>144199.68758</v>
      </c>
      <c r="HD141" s="236" t="e">
        <f t="shared" ref="HD141:HD158" si="2467">GS141/GR141</f>
        <v>#DIV/0!</v>
      </c>
      <c r="HE141" s="96"/>
      <c r="HF141" s="96"/>
      <c r="HG141" s="96"/>
      <c r="HH141" s="96"/>
      <c r="HI141" s="96"/>
      <c r="HJ141" s="96"/>
      <c r="HK141" s="96"/>
      <c r="HL141" s="96"/>
      <c r="HM141" s="96"/>
      <c r="HN141" s="96"/>
      <c r="HO141" s="105"/>
      <c r="HP141" s="96"/>
      <c r="HQ141" s="172"/>
      <c r="HR141" s="97">
        <f>HI141-HG141</f>
        <v>0</v>
      </c>
      <c r="HS141" s="97">
        <f>HJ141-HH141</f>
        <v>0</v>
      </c>
      <c r="HT141" s="97"/>
      <c r="HU141" s="97"/>
      <c r="HV141" s="96"/>
      <c r="HW141" s="96"/>
      <c r="HX141" s="96"/>
      <c r="HY141" s="96"/>
      <c r="HZ141" s="96">
        <f>VLOOKUP($E141,'факт '!$E$7:$DM$254,87,0)</f>
        <v>0</v>
      </c>
      <c r="IA141" s="96">
        <f>VLOOKUP($E141,'факт '!$E$7:$DM$254,88,0)</f>
        <v>0</v>
      </c>
      <c r="IB141" s="96">
        <f>VLOOKUP($E141,'факт '!$E$7:$DM$254,89,0)</f>
        <v>0</v>
      </c>
      <c r="IC141" s="96">
        <f>VLOOKUP($E141,'факт '!$E$7:$DM$254,90,0)</f>
        <v>0</v>
      </c>
      <c r="ID141" s="96">
        <f>VLOOKUP($E141,'факт '!$E$7:$DM$254,91,0)</f>
        <v>0</v>
      </c>
      <c r="IE141" s="96">
        <f>VLOOKUP($E141,'факт '!$E$7:$DM$254,92,0)</f>
        <v>0</v>
      </c>
      <c r="IF141" s="105">
        <f t="shared" ref="IF141" si="2468">HZ141+IC141</f>
        <v>0</v>
      </c>
      <c r="IG141" s="96">
        <f t="shared" ref="IG141" si="2469">IA141+ID141</f>
        <v>0</v>
      </c>
      <c r="IH141" s="172"/>
      <c r="II141" s="97">
        <f t="shared" si="1826"/>
        <v>0</v>
      </c>
      <c r="IJ141" s="97">
        <f t="shared" si="1827"/>
        <v>0</v>
      </c>
      <c r="IK141" s="97"/>
      <c r="IL141" s="236" t="e">
        <f>IA141/HZ141</f>
        <v>#DIV/0!</v>
      </c>
      <c r="IM141" s="96"/>
      <c r="IN141" s="96"/>
      <c r="IO141" s="96"/>
      <c r="IP141" s="96"/>
      <c r="IQ141" s="96">
        <f>VLOOKUP($E141,'факт '!$E$7:$DM$254,99,0)</f>
        <v>0</v>
      </c>
      <c r="IR141" s="96">
        <f>VLOOKUP($E141,'факт '!$E$7:$DM$254,100,0)</f>
        <v>0</v>
      </c>
      <c r="IS141" s="96">
        <f>VLOOKUP($E141,'факт '!$E$7:$DM$254,101,0)</f>
        <v>0</v>
      </c>
      <c r="IT141" s="96">
        <f>VLOOKUP($E141,'факт '!$E$7:$DM$254,102,0)</f>
        <v>0</v>
      </c>
      <c r="IU141" s="96">
        <f>VLOOKUP($E141,'факт '!$E$7:$DM$254,103,0)</f>
        <v>0</v>
      </c>
      <c r="IV141" s="96">
        <f>VLOOKUP($E141,'факт '!$E$7:$DM$254,104,0)</f>
        <v>0</v>
      </c>
      <c r="IW141" s="105">
        <f>IQ141+IT141</f>
        <v>0</v>
      </c>
      <c r="IX141" s="96">
        <f>IR141+IU141</f>
        <v>0</v>
      </c>
      <c r="IY141" s="172">
        <f>IS141+IV141</f>
        <v>0</v>
      </c>
      <c r="IZ141" s="97">
        <f>IQ141-IO141</f>
        <v>0</v>
      </c>
      <c r="JA141" s="97">
        <f>IR141-IP141</f>
        <v>0</v>
      </c>
      <c r="JB141" s="97"/>
      <c r="JC141" s="97"/>
      <c r="JD141" s="96"/>
      <c r="JE141" s="96"/>
      <c r="JF141" s="96"/>
      <c r="JG141" s="96"/>
      <c r="JH141" s="96">
        <f>VLOOKUP($E141,'факт '!$E$7:$DM$254,81,0)</f>
        <v>0</v>
      </c>
      <c r="JI141" s="96">
        <f>VLOOKUP($E141,'факт '!$E$7:$DM$254,82,0)</f>
        <v>0</v>
      </c>
      <c r="JJ141" s="96">
        <f>VLOOKUP($E141,'факт '!$E$7:$DM$254,83,0)</f>
        <v>0</v>
      </c>
      <c r="JK141" s="96">
        <f>VLOOKUP($E141,'факт '!$E$7:$DM$254,84,0)</f>
        <v>0</v>
      </c>
      <c r="JL141" s="96">
        <f>VLOOKUP($E141,'факт '!$E$7:$DM$254,85,0)</f>
        <v>0</v>
      </c>
      <c r="JM141" s="96">
        <f>VLOOKUP($E141,'факт '!$E$7:$DM$254,86,0)</f>
        <v>0</v>
      </c>
      <c r="JN141" s="96">
        <f>JH141+JK141</f>
        <v>0</v>
      </c>
      <c r="JO141" s="96">
        <f>JI141+JL141</f>
        <v>0</v>
      </c>
      <c r="JP141" s="96">
        <f>JJ141+JM141</f>
        <v>0</v>
      </c>
      <c r="JQ141" s="97">
        <f>JH141-JF141</f>
        <v>0</v>
      </c>
      <c r="JR141" s="97">
        <f>JI141-JG141</f>
        <v>0</v>
      </c>
      <c r="JS141" s="97"/>
      <c r="JT141" s="97"/>
      <c r="JU141" s="97"/>
      <c r="JV141" s="97"/>
      <c r="JW141" s="97"/>
      <c r="JX141" s="97"/>
      <c r="JY141" s="96">
        <f>VLOOKUP($E141,'факт '!$E$7:$DM$254,69,0)</f>
        <v>0</v>
      </c>
      <c r="JZ141" s="96">
        <f>VLOOKUP($E141,'факт '!$E$7:$DM$254,70,0)</f>
        <v>0</v>
      </c>
      <c r="KA141" s="96">
        <f>VLOOKUP($E141,'факт '!$E$7:$DM$254,71,0)</f>
        <v>0</v>
      </c>
      <c r="KB141" s="96">
        <f>VLOOKUP($E141,'факт '!$E$7:$DM$254,72,0)</f>
        <v>0</v>
      </c>
      <c r="KC141" s="96">
        <f>VLOOKUP($E141,'факт '!$E$7:$DM$254,73,0)</f>
        <v>0</v>
      </c>
      <c r="KD141" s="96">
        <f>VLOOKUP($E141,'факт '!$E$7:$DM$254,74,0)</f>
        <v>0</v>
      </c>
      <c r="KE141" s="97">
        <f>JY141+KB141</f>
        <v>0</v>
      </c>
      <c r="KF141" s="97">
        <f>JZ141+KC141</f>
        <v>0</v>
      </c>
      <c r="KG141" s="97">
        <f>KA141+KD141</f>
        <v>0</v>
      </c>
      <c r="KH141" s="97">
        <f>JY141-JW141</f>
        <v>0</v>
      </c>
      <c r="KI141" s="97">
        <f>JZ141-JX141</f>
        <v>0</v>
      </c>
      <c r="KJ141" s="97"/>
      <c r="KK141" s="97"/>
      <c r="KL141" s="97"/>
      <c r="KM141" s="97"/>
      <c r="KN141" s="97"/>
      <c r="KO141" s="97"/>
      <c r="KP141" s="96">
        <f>VLOOKUP($E141,'факт '!$E$7:$DM$254,75,0)</f>
        <v>0</v>
      </c>
      <c r="KQ141" s="96">
        <f>VLOOKUP($E141,'факт '!$E$7:$DM$254,76,0)</f>
        <v>0</v>
      </c>
      <c r="KR141" s="96">
        <f>VLOOKUP($E141,'факт '!$E$7:$DM$254,77,0)</f>
        <v>0</v>
      </c>
      <c r="KS141" s="96">
        <f>VLOOKUP($E141,'факт '!$E$7:$DM$254,78,0)</f>
        <v>0</v>
      </c>
      <c r="KT141" s="96">
        <f>VLOOKUP($E141,'факт '!$E$7:$DM$254,79,0)</f>
        <v>0</v>
      </c>
      <c r="KU141" s="96">
        <f>VLOOKUP($E141,'факт '!$E$7:$DM$254,80,0)</f>
        <v>0</v>
      </c>
      <c r="KV141" s="97">
        <f t="shared" ref="KV141" si="2470">KP141+KS141</f>
        <v>0</v>
      </c>
      <c r="KW141" s="97">
        <f t="shared" ref="KW141" si="2471">KQ141+KT141</f>
        <v>0</v>
      </c>
      <c r="KX141" s="97">
        <f t="shared" ref="KX141" si="2472">KR141+KU141</f>
        <v>0</v>
      </c>
      <c r="KY141" s="97">
        <f t="shared" si="1652"/>
        <v>0</v>
      </c>
      <c r="KZ141" s="97">
        <f t="shared" si="1653"/>
        <v>0</v>
      </c>
      <c r="LA141" s="97"/>
      <c r="LB141" s="97"/>
      <c r="LC141" s="98"/>
      <c r="LD141" s="99"/>
      <c r="LE141" s="98"/>
      <c r="LF141" s="98"/>
      <c r="LG141" s="231">
        <f t="shared" ref="LG141:LG180" si="2473">M141+AD141+AU141+BL141+CC141+CT141+DK141+EB141+ES141+FJ141+GA141+GR141+HI141+HZ141+IQ141+JH141+JY141+KP141</f>
        <v>1</v>
      </c>
      <c r="LH141" s="231">
        <f t="shared" ref="LH141:LH180" si="2474">N141+AE141+AV141+BM141+CD141+CU141+DL141+EC141+ET141+FK141+GB141+GS141+HJ141+IA141+IR141+JI141+JZ141+KQ141</f>
        <v>144199.69</v>
      </c>
      <c r="LI141" s="231">
        <f t="shared" ref="LI141:LI180" si="2475">O141+AF141+AW141+BN141+CE141+CV141+DM141+ED141+EU141+FL141+GC141+GT141+HK141+IB141+IS141+JJ141+KA141+KR141</f>
        <v>3</v>
      </c>
      <c r="LJ141" s="231">
        <f t="shared" ref="LJ141:LJ180" si="2476">P141+AG141+AX141+BO141+CF141+CW141+DN141+EE141+EV141+FM141+GD141+GU141+HL141+IC141+IT141+JK141+KB141+KS141</f>
        <v>0</v>
      </c>
      <c r="LK141" s="231">
        <f t="shared" ref="LK141:LK180" si="2477">Q141+AH141+AY141+BP141+CG141+CX141+DO141+EF141+EW141+FN141+GE141+GV141+HM141+ID141+IU141+JL141+KC141+KT141</f>
        <v>0</v>
      </c>
      <c r="LL141" s="231">
        <f t="shared" ref="LL141:LL180" si="2478">R141+AI141+AZ141+BQ141+CH141+CY141+DP141+EG141+EX141+FO141+GF141+GW141+HN141+IE141+IV141+JM141+KD141+KU141</f>
        <v>0</v>
      </c>
      <c r="LM141" s="231">
        <f t="shared" si="1833"/>
        <v>1</v>
      </c>
      <c r="LN141" s="231">
        <f t="shared" ref="LN141:LN180" si="2479">SUM(LH141+LK141)</f>
        <v>144199.69</v>
      </c>
      <c r="LO141" s="231">
        <f t="shared" ref="LO141:LO180" si="2480">SUM(LI141+LL141)</f>
        <v>3</v>
      </c>
      <c r="LP141" s="231">
        <f t="shared" si="2374"/>
        <v>1</v>
      </c>
      <c r="LQ141" s="231">
        <f t="shared" si="2375"/>
        <v>144199.69</v>
      </c>
      <c r="LR141" s="100"/>
      <c r="LS141" s="101"/>
      <c r="LT141" s="102">
        <f t="shared" si="2349"/>
        <v>144199.68758</v>
      </c>
      <c r="LU141" s="102">
        <f>LH141/LG141</f>
        <v>144199.69</v>
      </c>
      <c r="LV141" s="245">
        <f t="shared" si="2378"/>
        <v>-2.4200000043492764E-3</v>
      </c>
      <c r="LW141" s="246" t="e">
        <f t="shared" si="2379"/>
        <v>#DIV/0!</v>
      </c>
    </row>
    <row r="142" spans="1:335" ht="96" x14ac:dyDescent="0.2">
      <c r="A142" s="215">
        <v>1</v>
      </c>
      <c r="B142" s="215">
        <v>1</v>
      </c>
      <c r="C142" s="432">
        <v>32</v>
      </c>
      <c r="D142" s="433" t="s">
        <v>303</v>
      </c>
      <c r="E142" s="434" t="s">
        <v>406</v>
      </c>
      <c r="F142" s="435" t="s">
        <v>407</v>
      </c>
      <c r="G142" s="119">
        <v>20</v>
      </c>
      <c r="H142" s="193">
        <v>144199.68758</v>
      </c>
      <c r="I142" s="96"/>
      <c r="J142" s="96"/>
      <c r="K142" s="96"/>
      <c r="L142" s="96"/>
      <c r="M142" s="96">
        <f>VLOOKUP($E142,'факт '!$E$7:$DM$254,3,0)</f>
        <v>0</v>
      </c>
      <c r="N142" s="96">
        <f>VLOOKUP($E142,'факт '!$E$7:$DM$254,4,0)</f>
        <v>0</v>
      </c>
      <c r="O142" s="96">
        <f>VLOOKUP($E142,'факт '!$E$7:$DM$254,5,0)</f>
        <v>0</v>
      </c>
      <c r="P142" s="96">
        <f>VLOOKUP($E142,'факт '!$E$7:$DM$254,6,0)</f>
        <v>0</v>
      </c>
      <c r="Q142" s="96">
        <f>VLOOKUP($E142,'факт '!$E$7:$DM$254,7,0)</f>
        <v>0</v>
      </c>
      <c r="R142" s="96">
        <f>VLOOKUP($E142,'факт '!$E$7:$DM$254,8,0)</f>
        <v>0</v>
      </c>
      <c r="S142" s="96">
        <f t="shared" si="2443"/>
        <v>0</v>
      </c>
      <c r="T142" s="96">
        <f t="shared" si="2444"/>
        <v>0</v>
      </c>
      <c r="U142" s="96">
        <f t="shared" si="2445"/>
        <v>0</v>
      </c>
      <c r="V142" s="97">
        <f t="shared" si="1783"/>
        <v>0</v>
      </c>
      <c r="W142" s="97">
        <f t="shared" si="1784"/>
        <v>0</v>
      </c>
      <c r="X142" s="97"/>
      <c r="Y142" s="97"/>
      <c r="Z142" s="96"/>
      <c r="AA142" s="96"/>
      <c r="AB142" s="96"/>
      <c r="AC142" s="96"/>
      <c r="AD142" s="96">
        <f>VLOOKUP($E142,'факт '!$E$7:$DM$254,15,0)</f>
        <v>0</v>
      </c>
      <c r="AE142" s="96">
        <f>VLOOKUP($E142,'факт '!$E$7:$DM$254,16,0)</f>
        <v>0</v>
      </c>
      <c r="AF142" s="105">
        <f>VLOOKUP($E142,'факт '!$E$7:$DM$254,17,0)</f>
        <v>0</v>
      </c>
      <c r="AG142" s="96">
        <f>VLOOKUP($E142,'факт '!$E$7:$DM$254,18,0)</f>
        <v>0</v>
      </c>
      <c r="AH142" s="96">
        <f>VLOOKUP($E142,'факт '!$E$7:$DM$254,19,0)</f>
        <v>0</v>
      </c>
      <c r="AI142" s="96">
        <f>VLOOKUP($E142,'факт '!$E$7:$DM$254,20,0)</f>
        <v>0</v>
      </c>
      <c r="AJ142" s="96">
        <f t="shared" si="2446"/>
        <v>0</v>
      </c>
      <c r="AK142" s="96">
        <f t="shared" si="2447"/>
        <v>0</v>
      </c>
      <c r="AL142" s="172">
        <f t="shared" si="2448"/>
        <v>0</v>
      </c>
      <c r="AM142" s="97">
        <f t="shared" si="2385"/>
        <v>0</v>
      </c>
      <c r="AN142" s="97">
        <f t="shared" si="2385"/>
        <v>0</v>
      </c>
      <c r="AO142" s="97"/>
      <c r="AP142" s="97"/>
      <c r="AQ142" s="96"/>
      <c r="AR142" s="96"/>
      <c r="AS142" s="96"/>
      <c r="AT142" s="96"/>
      <c r="AU142" s="96"/>
      <c r="AV142" s="96"/>
      <c r="AW142" s="96"/>
      <c r="AX142" s="96"/>
      <c r="AY142" s="96"/>
      <c r="AZ142" s="96"/>
      <c r="BA142" s="105"/>
      <c r="BB142" s="96"/>
      <c r="BC142" s="172"/>
      <c r="BD142" s="97"/>
      <c r="BE142" s="97"/>
      <c r="BF142" s="97"/>
      <c r="BG142" s="97"/>
      <c r="BH142" s="96"/>
      <c r="BI142" s="96"/>
      <c r="BJ142" s="96"/>
      <c r="BK142" s="96"/>
      <c r="BL142" s="96">
        <f>VLOOKUP($E142,'факт '!$E$7:$DM$254,21,0)</f>
        <v>0</v>
      </c>
      <c r="BM142" s="96">
        <f>VLOOKUP($E142,'факт '!$E$7:$DM$254,22,0)</f>
        <v>0</v>
      </c>
      <c r="BN142" s="96">
        <f>VLOOKUP($E142,'факт '!$E$7:$DM$254,23,0)</f>
        <v>0</v>
      </c>
      <c r="BO142" s="105">
        <f>VLOOKUP($E142,'факт '!$E$7:$DM$254,24,0)</f>
        <v>0</v>
      </c>
      <c r="BP142" s="96">
        <f>VLOOKUP($E142,'факт '!$E$7:$DM$254,25,0)</f>
        <v>0</v>
      </c>
      <c r="BQ142" s="96">
        <f>VLOOKUP($E142,'факт '!$E$7:$DM$254,26,0)</f>
        <v>0</v>
      </c>
      <c r="BR142" s="96">
        <f t="shared" ref="BR142:BR180" si="2481">BL142+BO142</f>
        <v>0</v>
      </c>
      <c r="BS142" s="96">
        <f t="shared" ref="BS142:BS180" si="2482">BM142+BP142</f>
        <v>0</v>
      </c>
      <c r="BT142" s="172">
        <f t="shared" ref="BT142:BT180" si="2483">BN142+BQ142</f>
        <v>0</v>
      </c>
      <c r="BU142" s="97">
        <f t="shared" ref="BU142:BU180" si="2484">BL142-BJ142</f>
        <v>0</v>
      </c>
      <c r="BV142" s="97">
        <f t="shared" ref="BV142:BV180" si="2485">BM142-BK142</f>
        <v>0</v>
      </c>
      <c r="BW142" s="97"/>
      <c r="BX142" s="97"/>
      <c r="BY142" s="96"/>
      <c r="BZ142" s="96"/>
      <c r="CA142" s="96"/>
      <c r="CB142" s="96"/>
      <c r="CC142" s="96">
        <f>VLOOKUP($E142,'факт '!$E$7:$DM$254,33,0)</f>
        <v>1</v>
      </c>
      <c r="CD142" s="96">
        <f>VLOOKUP($E142,'факт '!$E$7:$DM$254,34,0)</f>
        <v>144199.69</v>
      </c>
      <c r="CE142" s="105">
        <f>VLOOKUP($E142,'факт '!$E$7:$DM$254,35,0)</f>
        <v>6</v>
      </c>
      <c r="CF142" s="96">
        <f>VLOOKUP($E142,'факт '!$E$7:$DM$254,36,0)</f>
        <v>0</v>
      </c>
      <c r="CG142" s="96">
        <f>VLOOKUP($E142,'факт '!$E$7:$DM$254,37,0)</f>
        <v>0</v>
      </c>
      <c r="CH142" s="96">
        <f>VLOOKUP($E142,'факт '!$E$7:$DM$254,38,0)</f>
        <v>0</v>
      </c>
      <c r="CI142" s="96">
        <f t="shared" si="2452"/>
        <v>1</v>
      </c>
      <c r="CJ142" s="96">
        <f t="shared" si="2453"/>
        <v>144199.69</v>
      </c>
      <c r="CK142" s="172">
        <f t="shared" si="2454"/>
        <v>6</v>
      </c>
      <c r="CL142" s="97">
        <f t="shared" si="1797"/>
        <v>1</v>
      </c>
      <c r="CM142" s="97">
        <f t="shared" si="1798"/>
        <v>144199.69</v>
      </c>
      <c r="CN142" s="235">
        <f t="shared" si="2395"/>
        <v>144199.68758</v>
      </c>
      <c r="CO142" s="236">
        <f t="shared" si="2396"/>
        <v>144199.69</v>
      </c>
      <c r="CP142" s="96"/>
      <c r="CQ142" s="96"/>
      <c r="CR142" s="96"/>
      <c r="CS142" s="96"/>
      <c r="CT142" s="96"/>
      <c r="CU142" s="96"/>
      <c r="CV142" s="244"/>
      <c r="CW142" s="96"/>
      <c r="CX142" s="96"/>
      <c r="CY142" s="105"/>
      <c r="CZ142" s="96"/>
      <c r="DA142" s="96"/>
      <c r="DB142" s="172"/>
      <c r="DC142" s="97"/>
      <c r="DD142" s="97"/>
      <c r="DE142" s="97"/>
      <c r="DF142" s="97"/>
      <c r="DG142" s="96"/>
      <c r="DH142" s="96"/>
      <c r="DI142" s="96"/>
      <c r="DJ142" s="96"/>
      <c r="DK142" s="96"/>
      <c r="DL142" s="96"/>
      <c r="DM142" s="96"/>
      <c r="DN142" s="96"/>
      <c r="DO142" s="96"/>
      <c r="DP142" s="96"/>
      <c r="DQ142" s="105"/>
      <c r="DR142" s="96"/>
      <c r="DS142" s="172"/>
      <c r="DT142" s="97"/>
      <c r="DU142" s="97"/>
      <c r="DV142" s="97"/>
      <c r="DW142" s="97"/>
      <c r="DX142" s="96"/>
      <c r="DY142" s="96"/>
      <c r="DZ142" s="96"/>
      <c r="EA142" s="96"/>
      <c r="EB142" s="96"/>
      <c r="EC142" s="96"/>
      <c r="ED142" s="96"/>
      <c r="EE142" s="96"/>
      <c r="EF142" s="96"/>
      <c r="EG142" s="96"/>
      <c r="EH142" s="105"/>
      <c r="EI142" s="96"/>
      <c r="EJ142" s="172"/>
      <c r="EK142" s="97"/>
      <c r="EL142" s="97"/>
      <c r="EM142" s="97"/>
      <c r="EN142" s="97"/>
      <c r="EO142" s="96"/>
      <c r="EP142" s="96"/>
      <c r="EQ142" s="96"/>
      <c r="ER142" s="96"/>
      <c r="ES142" s="96"/>
      <c r="ET142" s="96"/>
      <c r="EU142" s="96"/>
      <c r="EV142" s="96"/>
      <c r="EW142" s="96"/>
      <c r="EX142" s="96"/>
      <c r="EY142" s="105"/>
      <c r="EZ142" s="96"/>
      <c r="FA142" s="172"/>
      <c r="FB142" s="97"/>
      <c r="FC142" s="97"/>
      <c r="FD142" s="97"/>
      <c r="FE142" s="97"/>
      <c r="FF142" s="96"/>
      <c r="FG142" s="96"/>
      <c r="FH142" s="96"/>
      <c r="FI142" s="96"/>
      <c r="FJ142" s="96"/>
      <c r="FK142" s="96"/>
      <c r="FL142" s="96"/>
      <c r="FM142" s="96"/>
      <c r="FN142" s="96"/>
      <c r="FO142" s="96"/>
      <c r="FP142" s="105"/>
      <c r="FQ142" s="96"/>
      <c r="FR142" s="172"/>
      <c r="FS142" s="97"/>
      <c r="FT142" s="97"/>
      <c r="FU142" s="97"/>
      <c r="FV142" s="97"/>
      <c r="FW142" s="96"/>
      <c r="FX142" s="96"/>
      <c r="FY142" s="96"/>
      <c r="FZ142" s="96"/>
      <c r="GA142" s="96">
        <f>VLOOKUP($E142,'факт '!$E$7:$DM$254,63,0)</f>
        <v>0</v>
      </c>
      <c r="GB142" s="96">
        <f>VLOOKUP($E142,'факт '!$E$7:$DM$254,64,0)</f>
        <v>0</v>
      </c>
      <c r="GC142" s="96">
        <f>VLOOKUP($E142,'факт '!$E$7:$DM$254,65,0)</f>
        <v>0</v>
      </c>
      <c r="GD142" s="96">
        <f>VLOOKUP($E142,'факт '!$E$7:$DM$254,66,0)</f>
        <v>0</v>
      </c>
      <c r="GE142" s="96">
        <f>VLOOKUP($E142,'факт '!$E$7:$DM$254,67,0)</f>
        <v>0</v>
      </c>
      <c r="GF142" s="96">
        <f>VLOOKUP($E142,'факт '!$E$7:$DM$254,68,0)</f>
        <v>0</v>
      </c>
      <c r="GG142" s="105">
        <f t="shared" ref="GG142:GG173" si="2486">GA142+GD142</f>
        <v>0</v>
      </c>
      <c r="GH142" s="96">
        <f t="shared" ref="GH142:GH173" si="2487">GB142+GE142</f>
        <v>0</v>
      </c>
      <c r="GI142" s="172">
        <f t="shared" ref="GI142:GI173" si="2488">GC142+GF142</f>
        <v>0</v>
      </c>
      <c r="GJ142" s="97">
        <f t="shared" ref="GJ142:GJ173" si="2489">GA142-FY142</f>
        <v>0</v>
      </c>
      <c r="GK142" s="97">
        <f t="shared" ref="GK142:GK173" si="2490">GB142-FZ142</f>
        <v>0</v>
      </c>
      <c r="GL142" s="97"/>
      <c r="GM142" s="97"/>
      <c r="GN142" s="96"/>
      <c r="GO142" s="96"/>
      <c r="GP142" s="96"/>
      <c r="GQ142" s="96"/>
      <c r="GR142" s="96">
        <f>VLOOKUP($E142,'факт '!$E$7:$DM$254,93,0)</f>
        <v>0</v>
      </c>
      <c r="GS142" s="96">
        <f>VLOOKUP($E142,'факт '!$E$7:$DM$254,94,0)</f>
        <v>0</v>
      </c>
      <c r="GT142" s="96">
        <f>VLOOKUP($E142,'факт '!$E$7:$DM$254,95,0)</f>
        <v>0</v>
      </c>
      <c r="GU142" s="96">
        <f>VLOOKUP($E142,'факт '!$E$7:$DM$254,96,0)</f>
        <v>0</v>
      </c>
      <c r="GV142" s="96">
        <f>VLOOKUP($E142,'факт '!$E$7:$DM$254,97,0)</f>
        <v>0</v>
      </c>
      <c r="GW142" s="96">
        <f>VLOOKUP($E142,'факт '!$E$7:$DM$254,98,0)</f>
        <v>0</v>
      </c>
      <c r="GX142" s="96">
        <f t="shared" si="2464"/>
        <v>0</v>
      </c>
      <c r="GY142" s="96">
        <f t="shared" si="2465"/>
        <v>0</v>
      </c>
      <c r="GZ142" s="96">
        <f t="shared" si="2466"/>
        <v>0</v>
      </c>
      <c r="HA142" s="97">
        <f t="shared" si="1818"/>
        <v>0</v>
      </c>
      <c r="HB142" s="97">
        <f t="shared" si="1819"/>
        <v>0</v>
      </c>
      <c r="HC142" s="235">
        <f t="shared" si="2423"/>
        <v>144199.68758</v>
      </c>
      <c r="HD142" s="236" t="e">
        <f t="shared" si="2467"/>
        <v>#DIV/0!</v>
      </c>
      <c r="HE142" s="96"/>
      <c r="HF142" s="96"/>
      <c r="HG142" s="96"/>
      <c r="HH142" s="96"/>
      <c r="HI142" s="96"/>
      <c r="HJ142" s="96"/>
      <c r="HK142" s="96"/>
      <c r="HL142" s="96"/>
      <c r="HM142" s="96"/>
      <c r="HN142" s="96"/>
      <c r="HO142" s="105"/>
      <c r="HP142" s="96"/>
      <c r="HQ142" s="172"/>
      <c r="HR142" s="97"/>
      <c r="HS142" s="97"/>
      <c r="HT142" s="97"/>
      <c r="HU142" s="97"/>
      <c r="HV142" s="96"/>
      <c r="HW142" s="96"/>
      <c r="HX142" s="96"/>
      <c r="HY142" s="96"/>
      <c r="HZ142" s="96">
        <f>VLOOKUP($E142,'факт '!$E$7:$DM$254,87,0)</f>
        <v>0</v>
      </c>
      <c r="IA142" s="96">
        <f>VLOOKUP($E142,'факт '!$E$7:$DM$254,88,0)</f>
        <v>0</v>
      </c>
      <c r="IB142" s="96">
        <f>VLOOKUP($E142,'факт '!$E$7:$DM$254,89,0)</f>
        <v>0</v>
      </c>
      <c r="IC142" s="96">
        <f>VLOOKUP($E142,'факт '!$E$7:$DM$254,90,0)</f>
        <v>0</v>
      </c>
      <c r="ID142" s="96">
        <f>VLOOKUP($E142,'факт '!$E$7:$DM$254,91,0)</f>
        <v>0</v>
      </c>
      <c r="IE142" s="96">
        <f>VLOOKUP($E142,'факт '!$E$7:$DM$254,92,0)</f>
        <v>0</v>
      </c>
      <c r="IF142" s="105"/>
      <c r="IG142" s="96"/>
      <c r="IH142" s="172"/>
      <c r="II142" s="97">
        <f t="shared" si="1826"/>
        <v>0</v>
      </c>
      <c r="IJ142" s="97">
        <f t="shared" si="1827"/>
        <v>0</v>
      </c>
      <c r="IK142" s="97"/>
      <c r="IL142" s="236"/>
      <c r="IM142" s="96"/>
      <c r="IN142" s="96"/>
      <c r="IO142" s="96"/>
      <c r="IP142" s="96"/>
      <c r="IQ142" s="96">
        <f>VLOOKUP($E142,'факт '!$E$7:$DM$254,99,0)</f>
        <v>0</v>
      </c>
      <c r="IR142" s="96">
        <f>VLOOKUP($E142,'факт '!$E$7:$DM$254,100,0)</f>
        <v>0</v>
      </c>
      <c r="IS142" s="96">
        <f>VLOOKUP($E142,'факт '!$E$7:$DM$254,101,0)</f>
        <v>0</v>
      </c>
      <c r="IT142" s="96">
        <f>VLOOKUP($E142,'факт '!$E$7:$DM$254,102,0)</f>
        <v>0</v>
      </c>
      <c r="IU142" s="96">
        <f>VLOOKUP($E142,'факт '!$E$7:$DM$254,103,0)</f>
        <v>0</v>
      </c>
      <c r="IV142" s="96">
        <f>VLOOKUP($E142,'факт '!$E$7:$DM$254,104,0)</f>
        <v>0</v>
      </c>
      <c r="IW142" s="105">
        <f t="shared" ref="IW142:IW173" si="2491">IQ142+IT142</f>
        <v>0</v>
      </c>
      <c r="IX142" s="96">
        <f t="shared" ref="IX142:IX173" si="2492">IR142+IU142</f>
        <v>0</v>
      </c>
      <c r="IY142" s="172">
        <f t="shared" ref="IY142:IY173" si="2493">IS142+IV142</f>
        <v>0</v>
      </c>
      <c r="IZ142" s="97">
        <f t="shared" ref="IZ142:IZ173" si="2494">IQ142-IO142</f>
        <v>0</v>
      </c>
      <c r="JA142" s="97">
        <f t="shared" ref="JA142:JA173" si="2495">IR142-IP142</f>
        <v>0</v>
      </c>
      <c r="JB142" s="97"/>
      <c r="JC142" s="97"/>
      <c r="JD142" s="96"/>
      <c r="JE142" s="96"/>
      <c r="JF142" s="96"/>
      <c r="JG142" s="96"/>
      <c r="JH142" s="96">
        <f>VLOOKUP($E142,'факт '!$E$7:$DM$254,81,0)</f>
        <v>0</v>
      </c>
      <c r="JI142" s="96">
        <f>VLOOKUP($E142,'факт '!$E$7:$DM$254,82,0)</f>
        <v>0</v>
      </c>
      <c r="JJ142" s="96">
        <f>VLOOKUP($E142,'факт '!$E$7:$DM$254,83,0)</f>
        <v>0</v>
      </c>
      <c r="JK142" s="96">
        <f>VLOOKUP($E142,'факт '!$E$7:$DM$254,84,0)</f>
        <v>0</v>
      </c>
      <c r="JL142" s="96">
        <f>VLOOKUP($E142,'факт '!$E$7:$DM$254,85,0)</f>
        <v>0</v>
      </c>
      <c r="JM142" s="96">
        <f>VLOOKUP($E142,'факт '!$E$7:$DM$254,86,0)</f>
        <v>0</v>
      </c>
      <c r="JN142" s="96">
        <f t="shared" ref="JN142:JN173" si="2496">JH142+JK142</f>
        <v>0</v>
      </c>
      <c r="JO142" s="96">
        <f t="shared" ref="JO142:JO173" si="2497">JI142+JL142</f>
        <v>0</v>
      </c>
      <c r="JP142" s="96">
        <f t="shared" ref="JP142:JP173" si="2498">JJ142+JM142</f>
        <v>0</v>
      </c>
      <c r="JQ142" s="97">
        <f t="shared" ref="JQ142:JQ173" si="2499">JH142-JF142</f>
        <v>0</v>
      </c>
      <c r="JR142" s="97">
        <f t="shared" ref="JR142:JR173" si="2500">JI142-JG142</f>
        <v>0</v>
      </c>
      <c r="JS142" s="97"/>
      <c r="JT142" s="97"/>
      <c r="JU142" s="97"/>
      <c r="JV142" s="97"/>
      <c r="JW142" s="97"/>
      <c r="JX142" s="97"/>
      <c r="JY142" s="96">
        <f>VLOOKUP($E142,'факт '!$E$7:$DM$254,69,0)</f>
        <v>0</v>
      </c>
      <c r="JZ142" s="96">
        <f>VLOOKUP($E142,'факт '!$E$7:$DM$254,70,0)</f>
        <v>0</v>
      </c>
      <c r="KA142" s="96">
        <f>VLOOKUP($E142,'факт '!$E$7:$DM$254,71,0)</f>
        <v>0</v>
      </c>
      <c r="KB142" s="96">
        <f>VLOOKUP($E142,'факт '!$E$7:$DM$254,72,0)</f>
        <v>0</v>
      </c>
      <c r="KC142" s="96">
        <f>VLOOKUP($E142,'факт '!$E$7:$DM$254,73,0)</f>
        <v>0</v>
      </c>
      <c r="KD142" s="96">
        <f>VLOOKUP($E142,'факт '!$E$7:$DM$254,74,0)</f>
        <v>0</v>
      </c>
      <c r="KE142" s="97">
        <f t="shared" ref="KE142:KE173" si="2501">JY142+KB142</f>
        <v>0</v>
      </c>
      <c r="KF142" s="97">
        <f t="shared" ref="KF142:KF173" si="2502">JZ142+KC142</f>
        <v>0</v>
      </c>
      <c r="KG142" s="97">
        <f t="shared" ref="KG142:KG173" si="2503">KA142+KD142</f>
        <v>0</v>
      </c>
      <c r="KH142" s="97">
        <f t="shared" ref="KH142:KH173" si="2504">JY142-JW142</f>
        <v>0</v>
      </c>
      <c r="KI142" s="97">
        <f t="shared" ref="KI142:KI173" si="2505">JZ142-JX142</f>
        <v>0</v>
      </c>
      <c r="KJ142" s="97"/>
      <c r="KK142" s="97"/>
      <c r="KL142" s="97"/>
      <c r="KM142" s="97"/>
      <c r="KN142" s="97"/>
      <c r="KO142" s="97"/>
      <c r="KP142" s="96">
        <f>VLOOKUP($E142,'факт '!$E$7:$DM$254,75,0)</f>
        <v>0</v>
      </c>
      <c r="KQ142" s="96">
        <f>VLOOKUP($E142,'факт '!$E$7:$DM$254,76,0)</f>
        <v>0</v>
      </c>
      <c r="KR142" s="96">
        <f>VLOOKUP($E142,'факт '!$E$7:$DM$254,77,0)</f>
        <v>0</v>
      </c>
      <c r="KS142" s="96">
        <f>VLOOKUP($E142,'факт '!$E$7:$DM$254,78,0)</f>
        <v>0</v>
      </c>
      <c r="KT142" s="96">
        <f>VLOOKUP($E142,'факт '!$E$7:$DM$254,79,0)</f>
        <v>0</v>
      </c>
      <c r="KU142" s="96">
        <f>VLOOKUP($E142,'факт '!$E$7:$DM$254,80,0)</f>
        <v>0</v>
      </c>
      <c r="KV142" s="97">
        <f t="shared" ref="KV142:KV173" si="2506">KP142+KS142</f>
        <v>0</v>
      </c>
      <c r="KW142" s="97">
        <f t="shared" ref="KW142:KW173" si="2507">KQ142+KT142</f>
        <v>0</v>
      </c>
      <c r="KX142" s="97">
        <f t="shared" ref="KX142:KX173" si="2508">KR142+KU142</f>
        <v>0</v>
      </c>
      <c r="KY142" s="97">
        <f t="shared" ref="KY142:KY173" si="2509">KP142-KN142</f>
        <v>0</v>
      </c>
      <c r="KZ142" s="97">
        <f t="shared" ref="KZ142:KZ173" si="2510">KQ142-KO142</f>
        <v>0</v>
      </c>
      <c r="LA142" s="97"/>
      <c r="LB142" s="97"/>
      <c r="LC142" s="98"/>
      <c r="LD142" s="99"/>
      <c r="LE142" s="98"/>
      <c r="LF142" s="98"/>
      <c r="LG142" s="231">
        <f t="shared" si="2473"/>
        <v>1</v>
      </c>
      <c r="LH142" s="231">
        <f t="shared" si="2474"/>
        <v>144199.69</v>
      </c>
      <c r="LI142" s="231">
        <f t="shared" si="2475"/>
        <v>6</v>
      </c>
      <c r="LJ142" s="231">
        <f t="shared" si="2476"/>
        <v>0</v>
      </c>
      <c r="LK142" s="231">
        <f t="shared" si="2477"/>
        <v>0</v>
      </c>
      <c r="LL142" s="231">
        <f t="shared" si="2478"/>
        <v>0</v>
      </c>
      <c r="LM142" s="231">
        <f t="shared" si="1833"/>
        <v>1</v>
      </c>
      <c r="LN142" s="231">
        <f t="shared" si="2479"/>
        <v>144199.69</v>
      </c>
      <c r="LO142" s="231">
        <f t="shared" si="2480"/>
        <v>6</v>
      </c>
      <c r="LP142" s="231">
        <f t="shared" si="2374"/>
        <v>1</v>
      </c>
      <c r="LQ142" s="231">
        <f t="shared" si="2375"/>
        <v>144199.69</v>
      </c>
      <c r="LR142" s="100"/>
      <c r="LS142" s="101"/>
      <c r="LT142" s="102">
        <f t="shared" ref="LT142:LT158" si="2511">H142</f>
        <v>144199.68758</v>
      </c>
      <c r="LU142" s="102">
        <f t="shared" ref="LU142:LU158" si="2512">LH142/LG142</f>
        <v>144199.69</v>
      </c>
      <c r="LV142" s="245">
        <f t="shared" ref="LV142:LV158" si="2513">LT142-LU142</f>
        <v>-2.4200000043492764E-3</v>
      </c>
      <c r="LW142" s="246" t="e">
        <f t="shared" si="2379"/>
        <v>#DIV/0!</v>
      </c>
    </row>
    <row r="143" spans="1:335" ht="96" x14ac:dyDescent="0.2">
      <c r="A143" s="215">
        <v>1</v>
      </c>
      <c r="B143" s="215">
        <v>1</v>
      </c>
      <c r="C143" s="432">
        <v>32</v>
      </c>
      <c r="D143" s="433" t="s">
        <v>303</v>
      </c>
      <c r="E143" s="434" t="s">
        <v>408</v>
      </c>
      <c r="F143" s="435" t="s">
        <v>409</v>
      </c>
      <c r="G143" s="119">
        <v>20</v>
      </c>
      <c r="H143" s="193">
        <v>144199.68758</v>
      </c>
      <c r="I143" s="96"/>
      <c r="J143" s="96"/>
      <c r="K143" s="96"/>
      <c r="L143" s="96"/>
      <c r="M143" s="96">
        <f>VLOOKUP($E143,'факт '!$E$7:$DM$254,3,0)</f>
        <v>0</v>
      </c>
      <c r="N143" s="96">
        <f>VLOOKUP($E143,'факт '!$E$7:$DM$254,4,0)</f>
        <v>0</v>
      </c>
      <c r="O143" s="96">
        <f>VLOOKUP($E143,'факт '!$E$7:$DM$254,5,0)</f>
        <v>0</v>
      </c>
      <c r="P143" s="96">
        <f>VLOOKUP($E143,'факт '!$E$7:$DM$254,6,0)</f>
        <v>0</v>
      </c>
      <c r="Q143" s="96">
        <f>VLOOKUP($E143,'факт '!$E$7:$DM$254,7,0)</f>
        <v>0</v>
      </c>
      <c r="R143" s="96">
        <f>VLOOKUP($E143,'факт '!$E$7:$DM$254,8,0)</f>
        <v>0</v>
      </c>
      <c r="S143" s="96">
        <f t="shared" si="2443"/>
        <v>0</v>
      </c>
      <c r="T143" s="96">
        <f t="shared" si="2444"/>
        <v>0</v>
      </c>
      <c r="U143" s="96">
        <f t="shared" si="2445"/>
        <v>0</v>
      </c>
      <c r="V143" s="97">
        <f t="shared" si="1783"/>
        <v>0</v>
      </c>
      <c r="W143" s="97">
        <f t="shared" si="1784"/>
        <v>0</v>
      </c>
      <c r="X143" s="97"/>
      <c r="Y143" s="97"/>
      <c r="Z143" s="96"/>
      <c r="AA143" s="96"/>
      <c r="AB143" s="96"/>
      <c r="AC143" s="96"/>
      <c r="AD143" s="96">
        <f>VLOOKUP($E143,'факт '!$E$7:$DM$254,15,0)</f>
        <v>0</v>
      </c>
      <c r="AE143" s="96">
        <f>VLOOKUP($E143,'факт '!$E$7:$DM$254,16,0)</f>
        <v>0</v>
      </c>
      <c r="AF143" s="105">
        <f>VLOOKUP($E143,'факт '!$E$7:$DM$254,17,0)</f>
        <v>0</v>
      </c>
      <c r="AG143" s="96">
        <f>VLOOKUP($E143,'факт '!$E$7:$DM$254,18,0)</f>
        <v>0</v>
      </c>
      <c r="AH143" s="96">
        <f>VLOOKUP($E143,'факт '!$E$7:$DM$254,19,0)</f>
        <v>0</v>
      </c>
      <c r="AI143" s="96">
        <f>VLOOKUP($E143,'факт '!$E$7:$DM$254,20,0)</f>
        <v>0</v>
      </c>
      <c r="AJ143" s="96">
        <f t="shared" si="2446"/>
        <v>0</v>
      </c>
      <c r="AK143" s="96">
        <f t="shared" si="2447"/>
        <v>0</v>
      </c>
      <c r="AL143" s="172">
        <f t="shared" si="2448"/>
        <v>0</v>
      </c>
      <c r="AM143" s="97">
        <f t="shared" si="2385"/>
        <v>0</v>
      </c>
      <c r="AN143" s="97">
        <f t="shared" si="2385"/>
        <v>0</v>
      </c>
      <c r="AO143" s="97"/>
      <c r="AP143" s="97"/>
      <c r="AQ143" s="96"/>
      <c r="AR143" s="96"/>
      <c r="AS143" s="96"/>
      <c r="AT143" s="96"/>
      <c r="AU143" s="96"/>
      <c r="AV143" s="96"/>
      <c r="AW143" s="96"/>
      <c r="AX143" s="96"/>
      <c r="AY143" s="96"/>
      <c r="AZ143" s="96"/>
      <c r="BA143" s="105"/>
      <c r="BB143" s="96"/>
      <c r="BC143" s="172"/>
      <c r="BD143" s="97"/>
      <c r="BE143" s="97"/>
      <c r="BF143" s="97"/>
      <c r="BG143" s="97"/>
      <c r="BH143" s="96"/>
      <c r="BI143" s="96"/>
      <c r="BJ143" s="96"/>
      <c r="BK143" s="96"/>
      <c r="BL143" s="96">
        <f>VLOOKUP($E143,'факт '!$E$7:$DM$254,21,0)</f>
        <v>0</v>
      </c>
      <c r="BM143" s="96">
        <f>VLOOKUP($E143,'факт '!$E$7:$DM$254,22,0)</f>
        <v>0</v>
      </c>
      <c r="BN143" s="96">
        <f>VLOOKUP($E143,'факт '!$E$7:$DM$254,23,0)</f>
        <v>0</v>
      </c>
      <c r="BO143" s="105">
        <f>VLOOKUP($E143,'факт '!$E$7:$DM$254,24,0)</f>
        <v>0</v>
      </c>
      <c r="BP143" s="96">
        <f>VLOOKUP($E143,'факт '!$E$7:$DM$254,25,0)</f>
        <v>0</v>
      </c>
      <c r="BQ143" s="96">
        <f>VLOOKUP($E143,'факт '!$E$7:$DM$254,26,0)</f>
        <v>0</v>
      </c>
      <c r="BR143" s="96">
        <f t="shared" si="2481"/>
        <v>0</v>
      </c>
      <c r="BS143" s="96">
        <f t="shared" si="2482"/>
        <v>0</v>
      </c>
      <c r="BT143" s="172">
        <f t="shared" si="2483"/>
        <v>0</v>
      </c>
      <c r="BU143" s="97">
        <f t="shared" si="2484"/>
        <v>0</v>
      </c>
      <c r="BV143" s="97">
        <f t="shared" si="2485"/>
        <v>0</v>
      </c>
      <c r="BW143" s="97"/>
      <c r="BX143" s="97"/>
      <c r="BY143" s="96"/>
      <c r="BZ143" s="96"/>
      <c r="CA143" s="96"/>
      <c r="CB143" s="96"/>
      <c r="CC143" s="96">
        <f>VLOOKUP($E143,'факт '!$E$7:$DM$254,33,0)</f>
        <v>1</v>
      </c>
      <c r="CD143" s="96">
        <f>VLOOKUP($E143,'факт '!$E$7:$DM$254,34,0)</f>
        <v>144199.69</v>
      </c>
      <c r="CE143" s="105">
        <f>VLOOKUP($E143,'факт '!$E$7:$DM$254,35,0)</f>
        <v>7</v>
      </c>
      <c r="CF143" s="96">
        <f>VLOOKUP($E143,'факт '!$E$7:$DM$254,36,0)</f>
        <v>0</v>
      </c>
      <c r="CG143" s="96">
        <f>VLOOKUP($E143,'факт '!$E$7:$DM$254,37,0)</f>
        <v>0</v>
      </c>
      <c r="CH143" s="96">
        <f>VLOOKUP($E143,'факт '!$E$7:$DM$254,38,0)</f>
        <v>0</v>
      </c>
      <c r="CI143" s="96">
        <f t="shared" si="2452"/>
        <v>1</v>
      </c>
      <c r="CJ143" s="96">
        <f t="shared" si="2453"/>
        <v>144199.69</v>
      </c>
      <c r="CK143" s="172">
        <f t="shared" si="2454"/>
        <v>7</v>
      </c>
      <c r="CL143" s="97">
        <f t="shared" si="1797"/>
        <v>1</v>
      </c>
      <c r="CM143" s="97">
        <f t="shared" si="1798"/>
        <v>144199.69</v>
      </c>
      <c r="CN143" s="235">
        <f t="shared" si="2395"/>
        <v>144199.68758</v>
      </c>
      <c r="CO143" s="236">
        <f t="shared" si="2396"/>
        <v>144199.69</v>
      </c>
      <c r="CP143" s="96"/>
      <c r="CQ143" s="96"/>
      <c r="CR143" s="96"/>
      <c r="CS143" s="96"/>
      <c r="CT143" s="96"/>
      <c r="CU143" s="96"/>
      <c r="CV143" s="244"/>
      <c r="CW143" s="96"/>
      <c r="CX143" s="96"/>
      <c r="CY143" s="105"/>
      <c r="CZ143" s="96"/>
      <c r="DA143" s="96"/>
      <c r="DB143" s="172"/>
      <c r="DC143" s="97"/>
      <c r="DD143" s="97"/>
      <c r="DE143" s="97"/>
      <c r="DF143" s="97"/>
      <c r="DG143" s="96"/>
      <c r="DH143" s="96"/>
      <c r="DI143" s="96"/>
      <c r="DJ143" s="96"/>
      <c r="DK143" s="96"/>
      <c r="DL143" s="96"/>
      <c r="DM143" s="96"/>
      <c r="DN143" s="96"/>
      <c r="DO143" s="96"/>
      <c r="DP143" s="96"/>
      <c r="DQ143" s="105"/>
      <c r="DR143" s="96"/>
      <c r="DS143" s="172"/>
      <c r="DT143" s="97"/>
      <c r="DU143" s="97"/>
      <c r="DV143" s="97"/>
      <c r="DW143" s="97"/>
      <c r="DX143" s="96"/>
      <c r="DY143" s="96"/>
      <c r="DZ143" s="96"/>
      <c r="EA143" s="96"/>
      <c r="EB143" s="96"/>
      <c r="EC143" s="96"/>
      <c r="ED143" s="96"/>
      <c r="EE143" s="96"/>
      <c r="EF143" s="96"/>
      <c r="EG143" s="96"/>
      <c r="EH143" s="105"/>
      <c r="EI143" s="96"/>
      <c r="EJ143" s="172"/>
      <c r="EK143" s="97"/>
      <c r="EL143" s="97"/>
      <c r="EM143" s="97"/>
      <c r="EN143" s="97"/>
      <c r="EO143" s="96"/>
      <c r="EP143" s="96"/>
      <c r="EQ143" s="96"/>
      <c r="ER143" s="96"/>
      <c r="ES143" s="96"/>
      <c r="ET143" s="96"/>
      <c r="EU143" s="96"/>
      <c r="EV143" s="96"/>
      <c r="EW143" s="96"/>
      <c r="EX143" s="96"/>
      <c r="EY143" s="105"/>
      <c r="EZ143" s="96"/>
      <c r="FA143" s="172"/>
      <c r="FB143" s="97"/>
      <c r="FC143" s="97"/>
      <c r="FD143" s="97"/>
      <c r="FE143" s="97"/>
      <c r="FF143" s="96"/>
      <c r="FG143" s="96"/>
      <c r="FH143" s="96"/>
      <c r="FI143" s="96"/>
      <c r="FJ143" s="96"/>
      <c r="FK143" s="96"/>
      <c r="FL143" s="96"/>
      <c r="FM143" s="96"/>
      <c r="FN143" s="96"/>
      <c r="FO143" s="96"/>
      <c r="FP143" s="105"/>
      <c r="FQ143" s="96"/>
      <c r="FR143" s="172"/>
      <c r="FS143" s="97"/>
      <c r="FT143" s="97"/>
      <c r="FU143" s="97"/>
      <c r="FV143" s="97"/>
      <c r="FW143" s="96"/>
      <c r="FX143" s="96"/>
      <c r="FY143" s="96"/>
      <c r="FZ143" s="96"/>
      <c r="GA143" s="96">
        <f>VLOOKUP($E143,'факт '!$E$7:$DM$254,63,0)</f>
        <v>0</v>
      </c>
      <c r="GB143" s="96">
        <f>VLOOKUP($E143,'факт '!$E$7:$DM$254,64,0)</f>
        <v>0</v>
      </c>
      <c r="GC143" s="96">
        <f>VLOOKUP($E143,'факт '!$E$7:$DM$254,65,0)</f>
        <v>0</v>
      </c>
      <c r="GD143" s="96">
        <f>VLOOKUP($E143,'факт '!$E$7:$DM$254,66,0)</f>
        <v>0</v>
      </c>
      <c r="GE143" s="96">
        <f>VLOOKUP($E143,'факт '!$E$7:$DM$254,67,0)</f>
        <v>0</v>
      </c>
      <c r="GF143" s="96">
        <f>VLOOKUP($E143,'факт '!$E$7:$DM$254,68,0)</f>
        <v>0</v>
      </c>
      <c r="GG143" s="105">
        <f t="shared" si="2486"/>
        <v>0</v>
      </c>
      <c r="GH143" s="96">
        <f t="shared" si="2487"/>
        <v>0</v>
      </c>
      <c r="GI143" s="172">
        <f t="shared" si="2488"/>
        <v>0</v>
      </c>
      <c r="GJ143" s="97">
        <f t="shared" si="2489"/>
        <v>0</v>
      </c>
      <c r="GK143" s="97">
        <f t="shared" si="2490"/>
        <v>0</v>
      </c>
      <c r="GL143" s="97"/>
      <c r="GM143" s="97"/>
      <c r="GN143" s="96"/>
      <c r="GO143" s="96"/>
      <c r="GP143" s="96"/>
      <c r="GQ143" s="96"/>
      <c r="GR143" s="96">
        <f>VLOOKUP($E143,'факт '!$E$7:$DM$254,93,0)</f>
        <v>0</v>
      </c>
      <c r="GS143" s="96">
        <f>VLOOKUP($E143,'факт '!$E$7:$DM$254,94,0)</f>
        <v>0</v>
      </c>
      <c r="GT143" s="96">
        <f>VLOOKUP($E143,'факт '!$E$7:$DM$254,95,0)</f>
        <v>0</v>
      </c>
      <c r="GU143" s="96">
        <f>VLOOKUP($E143,'факт '!$E$7:$DM$254,96,0)</f>
        <v>0</v>
      </c>
      <c r="GV143" s="96">
        <f>VLOOKUP($E143,'факт '!$E$7:$DM$254,97,0)</f>
        <v>0</v>
      </c>
      <c r="GW143" s="96">
        <f>VLOOKUP($E143,'факт '!$E$7:$DM$254,98,0)</f>
        <v>0</v>
      </c>
      <c r="GX143" s="96">
        <f t="shared" si="2464"/>
        <v>0</v>
      </c>
      <c r="GY143" s="96">
        <f t="shared" si="2465"/>
        <v>0</v>
      </c>
      <c r="GZ143" s="96">
        <f t="shared" si="2466"/>
        <v>0</v>
      </c>
      <c r="HA143" s="97">
        <f t="shared" si="1818"/>
        <v>0</v>
      </c>
      <c r="HB143" s="97">
        <f t="shared" si="1819"/>
        <v>0</v>
      </c>
      <c r="HC143" s="235">
        <f t="shared" si="2423"/>
        <v>144199.68758</v>
      </c>
      <c r="HD143" s="236" t="e">
        <f t="shared" si="2467"/>
        <v>#DIV/0!</v>
      </c>
      <c r="HE143" s="96"/>
      <c r="HF143" s="96"/>
      <c r="HG143" s="96"/>
      <c r="HH143" s="96"/>
      <c r="HI143" s="96"/>
      <c r="HJ143" s="96"/>
      <c r="HK143" s="96"/>
      <c r="HL143" s="96"/>
      <c r="HM143" s="96"/>
      <c r="HN143" s="96"/>
      <c r="HO143" s="105"/>
      <c r="HP143" s="96"/>
      <c r="HQ143" s="172"/>
      <c r="HR143" s="97"/>
      <c r="HS143" s="97"/>
      <c r="HT143" s="97"/>
      <c r="HU143" s="97"/>
      <c r="HV143" s="96"/>
      <c r="HW143" s="96"/>
      <c r="HX143" s="96"/>
      <c r="HY143" s="96"/>
      <c r="HZ143" s="96">
        <f>VLOOKUP($E143,'факт '!$E$7:$DM$254,87,0)</f>
        <v>0</v>
      </c>
      <c r="IA143" s="96">
        <f>VLOOKUP($E143,'факт '!$E$7:$DM$254,88,0)</f>
        <v>0</v>
      </c>
      <c r="IB143" s="96">
        <f>VLOOKUP($E143,'факт '!$E$7:$DM$254,89,0)</f>
        <v>0</v>
      </c>
      <c r="IC143" s="96">
        <f>VLOOKUP($E143,'факт '!$E$7:$DM$254,90,0)</f>
        <v>0</v>
      </c>
      <c r="ID143" s="96">
        <f>VLOOKUP($E143,'факт '!$E$7:$DM$254,91,0)</f>
        <v>0</v>
      </c>
      <c r="IE143" s="96">
        <f>VLOOKUP($E143,'факт '!$E$7:$DM$254,92,0)</f>
        <v>0</v>
      </c>
      <c r="IF143" s="105"/>
      <c r="IG143" s="96"/>
      <c r="IH143" s="172"/>
      <c r="II143" s="97">
        <f t="shared" si="1826"/>
        <v>0</v>
      </c>
      <c r="IJ143" s="97">
        <f t="shared" si="1827"/>
        <v>0</v>
      </c>
      <c r="IK143" s="97"/>
      <c r="IL143" s="236"/>
      <c r="IM143" s="96"/>
      <c r="IN143" s="96"/>
      <c r="IO143" s="96"/>
      <c r="IP143" s="96"/>
      <c r="IQ143" s="96">
        <f>VLOOKUP($E143,'факт '!$E$7:$DM$254,99,0)</f>
        <v>0</v>
      </c>
      <c r="IR143" s="96">
        <f>VLOOKUP($E143,'факт '!$E$7:$DM$254,100,0)</f>
        <v>0</v>
      </c>
      <c r="IS143" s="96">
        <f>VLOOKUP($E143,'факт '!$E$7:$DM$254,101,0)</f>
        <v>0</v>
      </c>
      <c r="IT143" s="96">
        <f>VLOOKUP($E143,'факт '!$E$7:$DM$254,102,0)</f>
        <v>0</v>
      </c>
      <c r="IU143" s="96">
        <f>VLOOKUP($E143,'факт '!$E$7:$DM$254,103,0)</f>
        <v>0</v>
      </c>
      <c r="IV143" s="96">
        <f>VLOOKUP($E143,'факт '!$E$7:$DM$254,104,0)</f>
        <v>0</v>
      </c>
      <c r="IW143" s="105">
        <f t="shared" si="2491"/>
        <v>0</v>
      </c>
      <c r="IX143" s="96">
        <f t="shared" si="2492"/>
        <v>0</v>
      </c>
      <c r="IY143" s="172">
        <f t="shared" si="2493"/>
        <v>0</v>
      </c>
      <c r="IZ143" s="97">
        <f t="shared" si="2494"/>
        <v>0</v>
      </c>
      <c r="JA143" s="97">
        <f t="shared" si="2495"/>
        <v>0</v>
      </c>
      <c r="JB143" s="97"/>
      <c r="JC143" s="97"/>
      <c r="JD143" s="96"/>
      <c r="JE143" s="96"/>
      <c r="JF143" s="96"/>
      <c r="JG143" s="96"/>
      <c r="JH143" s="96">
        <f>VLOOKUP($E143,'факт '!$E$7:$DM$254,81,0)</f>
        <v>0</v>
      </c>
      <c r="JI143" s="96">
        <f>VLOOKUP($E143,'факт '!$E$7:$DM$254,82,0)</f>
        <v>0</v>
      </c>
      <c r="JJ143" s="96">
        <f>VLOOKUP($E143,'факт '!$E$7:$DM$254,83,0)</f>
        <v>0</v>
      </c>
      <c r="JK143" s="96">
        <f>VLOOKUP($E143,'факт '!$E$7:$DM$254,84,0)</f>
        <v>0</v>
      </c>
      <c r="JL143" s="96">
        <f>VLOOKUP($E143,'факт '!$E$7:$DM$254,85,0)</f>
        <v>0</v>
      </c>
      <c r="JM143" s="96">
        <f>VLOOKUP($E143,'факт '!$E$7:$DM$254,86,0)</f>
        <v>0</v>
      </c>
      <c r="JN143" s="96">
        <f t="shared" si="2496"/>
        <v>0</v>
      </c>
      <c r="JO143" s="96">
        <f t="shared" si="2497"/>
        <v>0</v>
      </c>
      <c r="JP143" s="96">
        <f t="shared" si="2498"/>
        <v>0</v>
      </c>
      <c r="JQ143" s="97">
        <f t="shared" si="2499"/>
        <v>0</v>
      </c>
      <c r="JR143" s="97">
        <f t="shared" si="2500"/>
        <v>0</v>
      </c>
      <c r="JS143" s="97"/>
      <c r="JT143" s="97"/>
      <c r="JU143" s="97"/>
      <c r="JV143" s="97"/>
      <c r="JW143" s="97"/>
      <c r="JX143" s="97"/>
      <c r="JY143" s="96">
        <f>VLOOKUP($E143,'факт '!$E$7:$DM$254,69,0)</f>
        <v>0</v>
      </c>
      <c r="JZ143" s="96">
        <f>VLOOKUP($E143,'факт '!$E$7:$DM$254,70,0)</f>
        <v>0</v>
      </c>
      <c r="KA143" s="96">
        <f>VLOOKUP($E143,'факт '!$E$7:$DM$254,71,0)</f>
        <v>0</v>
      </c>
      <c r="KB143" s="96">
        <f>VLOOKUP($E143,'факт '!$E$7:$DM$254,72,0)</f>
        <v>0</v>
      </c>
      <c r="KC143" s="96">
        <f>VLOOKUP($E143,'факт '!$E$7:$DM$254,73,0)</f>
        <v>0</v>
      </c>
      <c r="KD143" s="96">
        <f>VLOOKUP($E143,'факт '!$E$7:$DM$254,74,0)</f>
        <v>0</v>
      </c>
      <c r="KE143" s="97">
        <f t="shared" si="2501"/>
        <v>0</v>
      </c>
      <c r="KF143" s="97">
        <f t="shared" si="2502"/>
        <v>0</v>
      </c>
      <c r="KG143" s="97">
        <f t="shared" si="2503"/>
        <v>0</v>
      </c>
      <c r="KH143" s="97">
        <f t="shared" si="2504"/>
        <v>0</v>
      </c>
      <c r="KI143" s="97">
        <f t="shared" si="2505"/>
        <v>0</v>
      </c>
      <c r="KJ143" s="97"/>
      <c r="KK143" s="97"/>
      <c r="KL143" s="97"/>
      <c r="KM143" s="97"/>
      <c r="KN143" s="97"/>
      <c r="KO143" s="97"/>
      <c r="KP143" s="96">
        <f>VLOOKUP($E143,'факт '!$E$7:$DM$254,75,0)</f>
        <v>0</v>
      </c>
      <c r="KQ143" s="96">
        <f>VLOOKUP($E143,'факт '!$E$7:$DM$254,76,0)</f>
        <v>0</v>
      </c>
      <c r="KR143" s="96">
        <f>VLOOKUP($E143,'факт '!$E$7:$DM$254,77,0)</f>
        <v>0</v>
      </c>
      <c r="KS143" s="96">
        <f>VLOOKUP($E143,'факт '!$E$7:$DM$254,78,0)</f>
        <v>0</v>
      </c>
      <c r="KT143" s="96">
        <f>VLOOKUP($E143,'факт '!$E$7:$DM$254,79,0)</f>
        <v>0</v>
      </c>
      <c r="KU143" s="96">
        <f>VLOOKUP($E143,'факт '!$E$7:$DM$254,80,0)</f>
        <v>0</v>
      </c>
      <c r="KV143" s="97">
        <f t="shared" si="2506"/>
        <v>0</v>
      </c>
      <c r="KW143" s="97">
        <f t="shared" si="2507"/>
        <v>0</v>
      </c>
      <c r="KX143" s="97">
        <f t="shared" si="2508"/>
        <v>0</v>
      </c>
      <c r="KY143" s="97">
        <f t="shared" si="2509"/>
        <v>0</v>
      </c>
      <c r="KZ143" s="97">
        <f t="shared" si="2510"/>
        <v>0</v>
      </c>
      <c r="LA143" s="97"/>
      <c r="LB143" s="97"/>
      <c r="LC143" s="98"/>
      <c r="LD143" s="99"/>
      <c r="LE143" s="98"/>
      <c r="LF143" s="98"/>
      <c r="LG143" s="231">
        <f t="shared" si="2473"/>
        <v>1</v>
      </c>
      <c r="LH143" s="231">
        <f t="shared" si="2474"/>
        <v>144199.69</v>
      </c>
      <c r="LI143" s="231">
        <f t="shared" si="2475"/>
        <v>7</v>
      </c>
      <c r="LJ143" s="231">
        <f t="shared" si="2476"/>
        <v>0</v>
      </c>
      <c r="LK143" s="231">
        <f t="shared" si="2477"/>
        <v>0</v>
      </c>
      <c r="LL143" s="231">
        <f t="shared" si="2478"/>
        <v>0</v>
      </c>
      <c r="LM143" s="231">
        <f t="shared" si="1833"/>
        <v>1</v>
      </c>
      <c r="LN143" s="231">
        <f t="shared" si="2479"/>
        <v>144199.69</v>
      </c>
      <c r="LO143" s="231">
        <f t="shared" si="2480"/>
        <v>7</v>
      </c>
      <c r="LP143" s="231">
        <f t="shared" si="2374"/>
        <v>1</v>
      </c>
      <c r="LQ143" s="231">
        <f t="shared" si="2375"/>
        <v>144199.69</v>
      </c>
      <c r="LR143" s="100"/>
      <c r="LS143" s="101"/>
      <c r="LT143" s="102">
        <f t="shared" si="2511"/>
        <v>144199.68758</v>
      </c>
      <c r="LU143" s="102">
        <f t="shared" si="2512"/>
        <v>144199.69</v>
      </c>
      <c r="LV143" s="245">
        <f t="shared" si="2513"/>
        <v>-2.4200000043492764E-3</v>
      </c>
      <c r="LW143" s="246" t="e">
        <f t="shared" si="2379"/>
        <v>#DIV/0!</v>
      </c>
    </row>
    <row r="144" spans="1:335" ht="96" x14ac:dyDescent="0.2">
      <c r="A144" s="215">
        <v>1</v>
      </c>
      <c r="B144" s="215">
        <v>1</v>
      </c>
      <c r="C144" s="432">
        <v>32</v>
      </c>
      <c r="D144" s="433" t="s">
        <v>303</v>
      </c>
      <c r="E144" s="434" t="s">
        <v>410</v>
      </c>
      <c r="F144" s="435" t="s">
        <v>411</v>
      </c>
      <c r="G144" s="119">
        <v>20</v>
      </c>
      <c r="H144" s="193">
        <v>144199.68758</v>
      </c>
      <c r="I144" s="96"/>
      <c r="J144" s="96"/>
      <c r="K144" s="96"/>
      <c r="L144" s="96"/>
      <c r="M144" s="96">
        <f>VLOOKUP($E144,'факт '!$E$7:$DM$254,3,0)</f>
        <v>0</v>
      </c>
      <c r="N144" s="96">
        <f>VLOOKUP($E144,'факт '!$E$7:$DM$254,4,0)</f>
        <v>0</v>
      </c>
      <c r="O144" s="96">
        <f>VLOOKUP($E144,'факт '!$E$7:$DM$254,5,0)</f>
        <v>0</v>
      </c>
      <c r="P144" s="96">
        <f>VLOOKUP($E144,'факт '!$E$7:$DM$254,6,0)</f>
        <v>0</v>
      </c>
      <c r="Q144" s="96">
        <f>VLOOKUP($E144,'факт '!$E$7:$DM$254,7,0)</f>
        <v>0</v>
      </c>
      <c r="R144" s="96">
        <f>VLOOKUP($E144,'факт '!$E$7:$DM$254,8,0)</f>
        <v>0</v>
      </c>
      <c r="S144" s="96">
        <f t="shared" si="2443"/>
        <v>0</v>
      </c>
      <c r="T144" s="96">
        <f t="shared" si="2444"/>
        <v>0</v>
      </c>
      <c r="U144" s="96">
        <f t="shared" si="2445"/>
        <v>0</v>
      </c>
      <c r="V144" s="97">
        <f t="shared" si="1783"/>
        <v>0</v>
      </c>
      <c r="W144" s="97">
        <f t="shared" si="1784"/>
        <v>0</v>
      </c>
      <c r="X144" s="97"/>
      <c r="Y144" s="97"/>
      <c r="Z144" s="96"/>
      <c r="AA144" s="96"/>
      <c r="AB144" s="96"/>
      <c r="AC144" s="96"/>
      <c r="AD144" s="96">
        <f>VLOOKUP($E144,'факт '!$E$7:$DM$254,15,0)</f>
        <v>0</v>
      </c>
      <c r="AE144" s="96">
        <f>VLOOKUP($E144,'факт '!$E$7:$DM$254,16,0)</f>
        <v>0</v>
      </c>
      <c r="AF144" s="105">
        <f>VLOOKUP($E144,'факт '!$E$7:$DM$254,17,0)</f>
        <v>0</v>
      </c>
      <c r="AG144" s="96">
        <f>VLOOKUP($E144,'факт '!$E$7:$DM$254,18,0)</f>
        <v>0</v>
      </c>
      <c r="AH144" s="96">
        <f>VLOOKUP($E144,'факт '!$E$7:$DM$254,19,0)</f>
        <v>0</v>
      </c>
      <c r="AI144" s="96">
        <f>VLOOKUP($E144,'факт '!$E$7:$DM$254,20,0)</f>
        <v>0</v>
      </c>
      <c r="AJ144" s="96">
        <f t="shared" si="2446"/>
        <v>0</v>
      </c>
      <c r="AK144" s="96">
        <f t="shared" si="2447"/>
        <v>0</v>
      </c>
      <c r="AL144" s="172">
        <f t="shared" si="2448"/>
        <v>0</v>
      </c>
      <c r="AM144" s="97">
        <f t="shared" si="2385"/>
        <v>0</v>
      </c>
      <c r="AN144" s="97">
        <f t="shared" si="2385"/>
        <v>0</v>
      </c>
      <c r="AO144" s="97"/>
      <c r="AP144" s="97"/>
      <c r="AQ144" s="96"/>
      <c r="AR144" s="96"/>
      <c r="AS144" s="96"/>
      <c r="AT144" s="96"/>
      <c r="AU144" s="96"/>
      <c r="AV144" s="96"/>
      <c r="AW144" s="96"/>
      <c r="AX144" s="96"/>
      <c r="AY144" s="96"/>
      <c r="AZ144" s="96"/>
      <c r="BA144" s="105"/>
      <c r="BB144" s="96"/>
      <c r="BC144" s="172"/>
      <c r="BD144" s="97"/>
      <c r="BE144" s="97"/>
      <c r="BF144" s="97"/>
      <c r="BG144" s="97"/>
      <c r="BH144" s="96"/>
      <c r="BI144" s="96"/>
      <c r="BJ144" s="96"/>
      <c r="BK144" s="96"/>
      <c r="BL144" s="96">
        <f>VLOOKUP($E144,'факт '!$E$7:$DM$254,21,0)</f>
        <v>0</v>
      </c>
      <c r="BM144" s="96">
        <f>VLOOKUP($E144,'факт '!$E$7:$DM$254,22,0)</f>
        <v>0</v>
      </c>
      <c r="BN144" s="96">
        <f>VLOOKUP($E144,'факт '!$E$7:$DM$254,23,0)</f>
        <v>0</v>
      </c>
      <c r="BO144" s="105">
        <f>VLOOKUP($E144,'факт '!$E$7:$DM$254,24,0)</f>
        <v>0</v>
      </c>
      <c r="BP144" s="96">
        <f>VLOOKUP($E144,'факт '!$E$7:$DM$254,25,0)</f>
        <v>0</v>
      </c>
      <c r="BQ144" s="96">
        <f>VLOOKUP($E144,'факт '!$E$7:$DM$254,26,0)</f>
        <v>0</v>
      </c>
      <c r="BR144" s="96">
        <f t="shared" si="2481"/>
        <v>0</v>
      </c>
      <c r="BS144" s="96">
        <f t="shared" si="2482"/>
        <v>0</v>
      </c>
      <c r="BT144" s="172">
        <f t="shared" si="2483"/>
        <v>0</v>
      </c>
      <c r="BU144" s="97">
        <f t="shared" si="2484"/>
        <v>0</v>
      </c>
      <c r="BV144" s="97">
        <f t="shared" si="2485"/>
        <v>0</v>
      </c>
      <c r="BW144" s="97"/>
      <c r="BX144" s="97"/>
      <c r="BY144" s="96"/>
      <c r="BZ144" s="96"/>
      <c r="CA144" s="96"/>
      <c r="CB144" s="96"/>
      <c r="CC144" s="96">
        <f>VLOOKUP($E144,'факт '!$E$7:$DM$254,33,0)</f>
        <v>3</v>
      </c>
      <c r="CD144" s="96">
        <f>VLOOKUP($E144,'факт '!$E$7:$DM$254,34,0)</f>
        <v>432599.07</v>
      </c>
      <c r="CE144" s="105">
        <f>VLOOKUP($E144,'факт '!$E$7:$DM$254,35,0)</f>
        <v>46</v>
      </c>
      <c r="CF144" s="96">
        <f>VLOOKUP($E144,'факт '!$E$7:$DM$254,36,0)</f>
        <v>0</v>
      </c>
      <c r="CG144" s="96">
        <f>VLOOKUP($E144,'факт '!$E$7:$DM$254,37,0)</f>
        <v>0</v>
      </c>
      <c r="CH144" s="96">
        <f>VLOOKUP($E144,'факт '!$E$7:$DM$254,38,0)</f>
        <v>0</v>
      </c>
      <c r="CI144" s="96">
        <f t="shared" si="2452"/>
        <v>3</v>
      </c>
      <c r="CJ144" s="96">
        <f t="shared" si="2453"/>
        <v>432599.07</v>
      </c>
      <c r="CK144" s="172">
        <f t="shared" si="2454"/>
        <v>46</v>
      </c>
      <c r="CL144" s="97">
        <f t="shared" si="1797"/>
        <v>3</v>
      </c>
      <c r="CM144" s="97">
        <f t="shared" si="1798"/>
        <v>432599.07</v>
      </c>
      <c r="CN144" s="235">
        <f t="shared" si="2395"/>
        <v>144199.68758</v>
      </c>
      <c r="CO144" s="236">
        <f t="shared" si="2396"/>
        <v>144199.69</v>
      </c>
      <c r="CP144" s="96"/>
      <c r="CQ144" s="96"/>
      <c r="CR144" s="96"/>
      <c r="CS144" s="96"/>
      <c r="CT144" s="96"/>
      <c r="CU144" s="96"/>
      <c r="CV144" s="244"/>
      <c r="CW144" s="96"/>
      <c r="CX144" s="96"/>
      <c r="CY144" s="105"/>
      <c r="CZ144" s="96"/>
      <c r="DA144" s="96"/>
      <c r="DB144" s="172"/>
      <c r="DC144" s="97"/>
      <c r="DD144" s="97"/>
      <c r="DE144" s="97"/>
      <c r="DF144" s="97"/>
      <c r="DG144" s="96"/>
      <c r="DH144" s="96"/>
      <c r="DI144" s="96"/>
      <c r="DJ144" s="96"/>
      <c r="DK144" s="96"/>
      <c r="DL144" s="96"/>
      <c r="DM144" s="96"/>
      <c r="DN144" s="96"/>
      <c r="DO144" s="96"/>
      <c r="DP144" s="96"/>
      <c r="DQ144" s="105"/>
      <c r="DR144" s="96"/>
      <c r="DS144" s="172"/>
      <c r="DT144" s="97"/>
      <c r="DU144" s="97"/>
      <c r="DV144" s="97"/>
      <c r="DW144" s="97"/>
      <c r="DX144" s="96"/>
      <c r="DY144" s="96"/>
      <c r="DZ144" s="96"/>
      <c r="EA144" s="96"/>
      <c r="EB144" s="96"/>
      <c r="EC144" s="96"/>
      <c r="ED144" s="96"/>
      <c r="EE144" s="96"/>
      <c r="EF144" s="96"/>
      <c r="EG144" s="96"/>
      <c r="EH144" s="105"/>
      <c r="EI144" s="96"/>
      <c r="EJ144" s="172"/>
      <c r="EK144" s="97"/>
      <c r="EL144" s="97"/>
      <c r="EM144" s="97"/>
      <c r="EN144" s="97"/>
      <c r="EO144" s="96"/>
      <c r="EP144" s="96"/>
      <c r="EQ144" s="96"/>
      <c r="ER144" s="96"/>
      <c r="ES144" s="96"/>
      <c r="ET144" s="96"/>
      <c r="EU144" s="96"/>
      <c r="EV144" s="96"/>
      <c r="EW144" s="96"/>
      <c r="EX144" s="96"/>
      <c r="EY144" s="105"/>
      <c r="EZ144" s="96"/>
      <c r="FA144" s="172"/>
      <c r="FB144" s="97"/>
      <c r="FC144" s="97"/>
      <c r="FD144" s="97"/>
      <c r="FE144" s="97"/>
      <c r="FF144" s="96"/>
      <c r="FG144" s="96"/>
      <c r="FH144" s="96"/>
      <c r="FI144" s="96"/>
      <c r="FJ144" s="96"/>
      <c r="FK144" s="96"/>
      <c r="FL144" s="96"/>
      <c r="FM144" s="96"/>
      <c r="FN144" s="96"/>
      <c r="FO144" s="96"/>
      <c r="FP144" s="105"/>
      <c r="FQ144" s="96"/>
      <c r="FR144" s="172"/>
      <c r="FS144" s="97"/>
      <c r="FT144" s="97"/>
      <c r="FU144" s="97"/>
      <c r="FV144" s="97"/>
      <c r="FW144" s="96"/>
      <c r="FX144" s="96"/>
      <c r="FY144" s="96"/>
      <c r="FZ144" s="96"/>
      <c r="GA144" s="96">
        <f>VLOOKUP($E144,'факт '!$E$7:$DM$254,63,0)</f>
        <v>0</v>
      </c>
      <c r="GB144" s="96">
        <f>VLOOKUP($E144,'факт '!$E$7:$DM$254,64,0)</f>
        <v>0</v>
      </c>
      <c r="GC144" s="96">
        <f>VLOOKUP($E144,'факт '!$E$7:$DM$254,65,0)</f>
        <v>0</v>
      </c>
      <c r="GD144" s="96">
        <f>VLOOKUP($E144,'факт '!$E$7:$DM$254,66,0)</f>
        <v>0</v>
      </c>
      <c r="GE144" s="96">
        <f>VLOOKUP($E144,'факт '!$E$7:$DM$254,67,0)</f>
        <v>0</v>
      </c>
      <c r="GF144" s="96">
        <f>VLOOKUP($E144,'факт '!$E$7:$DM$254,68,0)</f>
        <v>0</v>
      </c>
      <c r="GG144" s="105">
        <f t="shared" si="2486"/>
        <v>0</v>
      </c>
      <c r="GH144" s="96">
        <f t="shared" si="2487"/>
        <v>0</v>
      </c>
      <c r="GI144" s="172">
        <f t="shared" si="2488"/>
        <v>0</v>
      </c>
      <c r="GJ144" s="97">
        <f t="shared" si="2489"/>
        <v>0</v>
      </c>
      <c r="GK144" s="97">
        <f t="shared" si="2490"/>
        <v>0</v>
      </c>
      <c r="GL144" s="97"/>
      <c r="GM144" s="97"/>
      <c r="GN144" s="96"/>
      <c r="GO144" s="96"/>
      <c r="GP144" s="96"/>
      <c r="GQ144" s="96"/>
      <c r="GR144" s="96">
        <f>VLOOKUP($E144,'факт '!$E$7:$DM$254,93,0)</f>
        <v>0</v>
      </c>
      <c r="GS144" s="96">
        <f>VLOOKUP($E144,'факт '!$E$7:$DM$254,94,0)</f>
        <v>0</v>
      </c>
      <c r="GT144" s="96">
        <f>VLOOKUP($E144,'факт '!$E$7:$DM$254,95,0)</f>
        <v>0</v>
      </c>
      <c r="GU144" s="96">
        <f>VLOOKUP($E144,'факт '!$E$7:$DM$254,96,0)</f>
        <v>0</v>
      </c>
      <c r="GV144" s="96">
        <f>VLOOKUP($E144,'факт '!$E$7:$DM$254,97,0)</f>
        <v>0</v>
      </c>
      <c r="GW144" s="96">
        <f>VLOOKUP($E144,'факт '!$E$7:$DM$254,98,0)</f>
        <v>0</v>
      </c>
      <c r="GX144" s="96">
        <f t="shared" si="2464"/>
        <v>0</v>
      </c>
      <c r="GY144" s="96">
        <f t="shared" si="2465"/>
        <v>0</v>
      </c>
      <c r="GZ144" s="96">
        <f t="shared" si="2466"/>
        <v>0</v>
      </c>
      <c r="HA144" s="97">
        <f t="shared" si="1818"/>
        <v>0</v>
      </c>
      <c r="HB144" s="97">
        <f t="shared" si="1819"/>
        <v>0</v>
      </c>
      <c r="HC144" s="235">
        <f t="shared" si="2423"/>
        <v>144199.68758</v>
      </c>
      <c r="HD144" s="236" t="e">
        <f t="shared" si="2467"/>
        <v>#DIV/0!</v>
      </c>
      <c r="HE144" s="96"/>
      <c r="HF144" s="96"/>
      <c r="HG144" s="96"/>
      <c r="HH144" s="96"/>
      <c r="HI144" s="96"/>
      <c r="HJ144" s="96"/>
      <c r="HK144" s="96"/>
      <c r="HL144" s="96"/>
      <c r="HM144" s="96"/>
      <c r="HN144" s="96"/>
      <c r="HO144" s="105"/>
      <c r="HP144" s="96"/>
      <c r="HQ144" s="172"/>
      <c r="HR144" s="97"/>
      <c r="HS144" s="97"/>
      <c r="HT144" s="97"/>
      <c r="HU144" s="97"/>
      <c r="HV144" s="96"/>
      <c r="HW144" s="96"/>
      <c r="HX144" s="96"/>
      <c r="HY144" s="96"/>
      <c r="HZ144" s="96">
        <f>VLOOKUP($E144,'факт '!$E$7:$DM$254,87,0)</f>
        <v>0</v>
      </c>
      <c r="IA144" s="96">
        <f>VLOOKUP($E144,'факт '!$E$7:$DM$254,88,0)</f>
        <v>0</v>
      </c>
      <c r="IB144" s="96">
        <f>VLOOKUP($E144,'факт '!$E$7:$DM$254,89,0)</f>
        <v>0</v>
      </c>
      <c r="IC144" s="96">
        <f>VLOOKUP($E144,'факт '!$E$7:$DM$254,90,0)</f>
        <v>0</v>
      </c>
      <c r="ID144" s="96">
        <f>VLOOKUP($E144,'факт '!$E$7:$DM$254,91,0)</f>
        <v>0</v>
      </c>
      <c r="IE144" s="96">
        <f>VLOOKUP($E144,'факт '!$E$7:$DM$254,92,0)</f>
        <v>0</v>
      </c>
      <c r="IF144" s="105"/>
      <c r="IG144" s="96"/>
      <c r="IH144" s="172"/>
      <c r="II144" s="97">
        <f t="shared" si="1826"/>
        <v>0</v>
      </c>
      <c r="IJ144" s="97">
        <f t="shared" si="1827"/>
        <v>0</v>
      </c>
      <c r="IK144" s="97"/>
      <c r="IL144" s="236"/>
      <c r="IM144" s="96"/>
      <c r="IN144" s="96"/>
      <c r="IO144" s="96"/>
      <c r="IP144" s="96"/>
      <c r="IQ144" s="96">
        <f>VLOOKUP($E144,'факт '!$E$7:$DM$254,99,0)</f>
        <v>0</v>
      </c>
      <c r="IR144" s="96">
        <f>VLOOKUP($E144,'факт '!$E$7:$DM$254,100,0)</f>
        <v>0</v>
      </c>
      <c r="IS144" s="96">
        <f>VLOOKUP($E144,'факт '!$E$7:$DM$254,101,0)</f>
        <v>0</v>
      </c>
      <c r="IT144" s="96">
        <f>VLOOKUP($E144,'факт '!$E$7:$DM$254,102,0)</f>
        <v>0</v>
      </c>
      <c r="IU144" s="96">
        <f>VLOOKUP($E144,'факт '!$E$7:$DM$254,103,0)</f>
        <v>0</v>
      </c>
      <c r="IV144" s="96">
        <f>VLOOKUP($E144,'факт '!$E$7:$DM$254,104,0)</f>
        <v>0</v>
      </c>
      <c r="IW144" s="105">
        <f t="shared" si="2491"/>
        <v>0</v>
      </c>
      <c r="IX144" s="96">
        <f t="shared" si="2492"/>
        <v>0</v>
      </c>
      <c r="IY144" s="172">
        <f t="shared" si="2493"/>
        <v>0</v>
      </c>
      <c r="IZ144" s="97">
        <f t="shared" si="2494"/>
        <v>0</v>
      </c>
      <c r="JA144" s="97">
        <f t="shared" si="2495"/>
        <v>0</v>
      </c>
      <c r="JB144" s="97"/>
      <c r="JC144" s="97"/>
      <c r="JD144" s="96"/>
      <c r="JE144" s="96"/>
      <c r="JF144" s="96"/>
      <c r="JG144" s="96"/>
      <c r="JH144" s="96">
        <f>VLOOKUP($E144,'факт '!$E$7:$DM$254,81,0)</f>
        <v>0</v>
      </c>
      <c r="JI144" s="96">
        <f>VLOOKUP($E144,'факт '!$E$7:$DM$254,82,0)</f>
        <v>0</v>
      </c>
      <c r="JJ144" s="96">
        <f>VLOOKUP($E144,'факт '!$E$7:$DM$254,83,0)</f>
        <v>0</v>
      </c>
      <c r="JK144" s="96">
        <f>VLOOKUP($E144,'факт '!$E$7:$DM$254,84,0)</f>
        <v>0</v>
      </c>
      <c r="JL144" s="96">
        <f>VLOOKUP($E144,'факт '!$E$7:$DM$254,85,0)</f>
        <v>0</v>
      </c>
      <c r="JM144" s="96">
        <f>VLOOKUP($E144,'факт '!$E$7:$DM$254,86,0)</f>
        <v>0</v>
      </c>
      <c r="JN144" s="96">
        <f t="shared" si="2496"/>
        <v>0</v>
      </c>
      <c r="JO144" s="96">
        <f t="shared" si="2497"/>
        <v>0</v>
      </c>
      <c r="JP144" s="96">
        <f t="shared" si="2498"/>
        <v>0</v>
      </c>
      <c r="JQ144" s="97">
        <f t="shared" si="2499"/>
        <v>0</v>
      </c>
      <c r="JR144" s="97">
        <f t="shared" si="2500"/>
        <v>0</v>
      </c>
      <c r="JS144" s="97"/>
      <c r="JT144" s="97"/>
      <c r="JU144" s="97"/>
      <c r="JV144" s="97"/>
      <c r="JW144" s="97"/>
      <c r="JX144" s="97"/>
      <c r="JY144" s="96">
        <f>VLOOKUP($E144,'факт '!$E$7:$DM$254,69,0)</f>
        <v>0</v>
      </c>
      <c r="JZ144" s="96">
        <f>VLOOKUP($E144,'факт '!$E$7:$DM$254,70,0)</f>
        <v>0</v>
      </c>
      <c r="KA144" s="96">
        <f>VLOOKUP($E144,'факт '!$E$7:$DM$254,71,0)</f>
        <v>0</v>
      </c>
      <c r="KB144" s="96">
        <f>VLOOKUP($E144,'факт '!$E$7:$DM$254,72,0)</f>
        <v>0</v>
      </c>
      <c r="KC144" s="96">
        <f>VLOOKUP($E144,'факт '!$E$7:$DM$254,73,0)</f>
        <v>0</v>
      </c>
      <c r="KD144" s="96">
        <f>VLOOKUP($E144,'факт '!$E$7:$DM$254,74,0)</f>
        <v>0</v>
      </c>
      <c r="KE144" s="97">
        <f t="shared" si="2501"/>
        <v>0</v>
      </c>
      <c r="KF144" s="97">
        <f t="shared" si="2502"/>
        <v>0</v>
      </c>
      <c r="KG144" s="97">
        <f t="shared" si="2503"/>
        <v>0</v>
      </c>
      <c r="KH144" s="97">
        <f t="shared" si="2504"/>
        <v>0</v>
      </c>
      <c r="KI144" s="97">
        <f t="shared" si="2505"/>
        <v>0</v>
      </c>
      <c r="KJ144" s="97"/>
      <c r="KK144" s="97"/>
      <c r="KL144" s="97"/>
      <c r="KM144" s="97"/>
      <c r="KN144" s="97"/>
      <c r="KO144" s="97"/>
      <c r="KP144" s="96">
        <f>VLOOKUP($E144,'факт '!$E$7:$DM$254,75,0)</f>
        <v>0</v>
      </c>
      <c r="KQ144" s="96">
        <f>VLOOKUP($E144,'факт '!$E$7:$DM$254,76,0)</f>
        <v>0</v>
      </c>
      <c r="KR144" s="96">
        <f>VLOOKUP($E144,'факт '!$E$7:$DM$254,77,0)</f>
        <v>0</v>
      </c>
      <c r="KS144" s="96">
        <f>VLOOKUP($E144,'факт '!$E$7:$DM$254,78,0)</f>
        <v>0</v>
      </c>
      <c r="KT144" s="96">
        <f>VLOOKUP($E144,'факт '!$E$7:$DM$254,79,0)</f>
        <v>0</v>
      </c>
      <c r="KU144" s="96">
        <f>VLOOKUP($E144,'факт '!$E$7:$DM$254,80,0)</f>
        <v>0</v>
      </c>
      <c r="KV144" s="97">
        <f t="shared" si="2506"/>
        <v>0</v>
      </c>
      <c r="KW144" s="97">
        <f t="shared" si="2507"/>
        <v>0</v>
      </c>
      <c r="KX144" s="97">
        <f t="shared" si="2508"/>
        <v>0</v>
      </c>
      <c r="KY144" s="97">
        <f t="shared" si="2509"/>
        <v>0</v>
      </c>
      <c r="KZ144" s="97">
        <f t="shared" si="2510"/>
        <v>0</v>
      </c>
      <c r="LA144" s="97"/>
      <c r="LB144" s="97"/>
      <c r="LC144" s="98"/>
      <c r="LD144" s="99"/>
      <c r="LE144" s="98"/>
      <c r="LF144" s="98"/>
      <c r="LG144" s="231">
        <f t="shared" si="2473"/>
        <v>3</v>
      </c>
      <c r="LH144" s="231">
        <f t="shared" si="2474"/>
        <v>432599.07</v>
      </c>
      <c r="LI144" s="231">
        <f t="shared" si="2475"/>
        <v>46</v>
      </c>
      <c r="LJ144" s="231">
        <f t="shared" si="2476"/>
        <v>0</v>
      </c>
      <c r="LK144" s="231">
        <f t="shared" si="2477"/>
        <v>0</v>
      </c>
      <c r="LL144" s="231">
        <f t="shared" si="2478"/>
        <v>0</v>
      </c>
      <c r="LM144" s="231">
        <f t="shared" si="1833"/>
        <v>3</v>
      </c>
      <c r="LN144" s="231">
        <f t="shared" si="2479"/>
        <v>432599.07</v>
      </c>
      <c r="LO144" s="231">
        <f t="shared" si="2480"/>
        <v>46</v>
      </c>
      <c r="LP144" s="231">
        <f t="shared" si="2374"/>
        <v>3</v>
      </c>
      <c r="LQ144" s="231">
        <f t="shared" si="2375"/>
        <v>432599.07</v>
      </c>
      <c r="LR144" s="100"/>
      <c r="LS144" s="101"/>
      <c r="LT144" s="102">
        <f t="shared" si="2511"/>
        <v>144199.68758</v>
      </c>
      <c r="LU144" s="102">
        <f t="shared" si="2512"/>
        <v>144199.69</v>
      </c>
      <c r="LV144" s="245">
        <f t="shared" si="2513"/>
        <v>-2.4200000043492764E-3</v>
      </c>
      <c r="LW144" s="246" t="e">
        <f t="shared" si="2379"/>
        <v>#DIV/0!</v>
      </c>
    </row>
    <row r="145" spans="1:335" ht="96" x14ac:dyDescent="0.2">
      <c r="A145" s="215">
        <v>1</v>
      </c>
      <c r="B145" s="215">
        <v>1</v>
      </c>
      <c r="C145" s="432">
        <v>32</v>
      </c>
      <c r="D145" s="433" t="s">
        <v>303</v>
      </c>
      <c r="E145" s="434" t="s">
        <v>412</v>
      </c>
      <c r="F145" s="435" t="s">
        <v>413</v>
      </c>
      <c r="G145" s="119">
        <v>20</v>
      </c>
      <c r="H145" s="193">
        <v>144199.68758</v>
      </c>
      <c r="I145" s="96"/>
      <c r="J145" s="96"/>
      <c r="K145" s="96"/>
      <c r="L145" s="96"/>
      <c r="M145" s="96">
        <f>VLOOKUP($E145,'факт '!$E$7:$DM$254,3,0)</f>
        <v>0</v>
      </c>
      <c r="N145" s="96">
        <f>VLOOKUP($E145,'факт '!$E$7:$DM$254,4,0)</f>
        <v>0</v>
      </c>
      <c r="O145" s="96">
        <f>VLOOKUP($E145,'факт '!$E$7:$DM$254,5,0)</f>
        <v>0</v>
      </c>
      <c r="P145" s="96">
        <f>VLOOKUP($E145,'факт '!$E$7:$DM$254,6,0)</f>
        <v>0</v>
      </c>
      <c r="Q145" s="96">
        <f>VLOOKUP($E145,'факт '!$E$7:$DM$254,7,0)</f>
        <v>0</v>
      </c>
      <c r="R145" s="96">
        <f>VLOOKUP($E145,'факт '!$E$7:$DM$254,8,0)</f>
        <v>0</v>
      </c>
      <c r="S145" s="96">
        <f t="shared" si="2443"/>
        <v>0</v>
      </c>
      <c r="T145" s="96">
        <f t="shared" si="2444"/>
        <v>0</v>
      </c>
      <c r="U145" s="96">
        <f t="shared" si="2445"/>
        <v>0</v>
      </c>
      <c r="V145" s="97">
        <f t="shared" si="1783"/>
        <v>0</v>
      </c>
      <c r="W145" s="97">
        <f t="shared" si="1784"/>
        <v>0</v>
      </c>
      <c r="X145" s="97"/>
      <c r="Y145" s="97"/>
      <c r="Z145" s="96"/>
      <c r="AA145" s="96"/>
      <c r="AB145" s="96"/>
      <c r="AC145" s="96"/>
      <c r="AD145" s="96">
        <f>VLOOKUP($E145,'факт '!$E$7:$DM$254,15,0)</f>
        <v>0</v>
      </c>
      <c r="AE145" s="96">
        <f>VLOOKUP($E145,'факт '!$E$7:$DM$254,16,0)</f>
        <v>0</v>
      </c>
      <c r="AF145" s="105">
        <f>VLOOKUP($E145,'факт '!$E$7:$DM$254,17,0)</f>
        <v>0</v>
      </c>
      <c r="AG145" s="96">
        <f>VLOOKUP($E145,'факт '!$E$7:$DM$254,18,0)</f>
        <v>0</v>
      </c>
      <c r="AH145" s="96">
        <f>VLOOKUP($E145,'факт '!$E$7:$DM$254,19,0)</f>
        <v>0</v>
      </c>
      <c r="AI145" s="96">
        <f>VLOOKUP($E145,'факт '!$E$7:$DM$254,20,0)</f>
        <v>0</v>
      </c>
      <c r="AJ145" s="96">
        <f t="shared" si="2446"/>
        <v>0</v>
      </c>
      <c r="AK145" s="96">
        <f t="shared" si="2447"/>
        <v>0</v>
      </c>
      <c r="AL145" s="172">
        <f t="shared" si="2448"/>
        <v>0</v>
      </c>
      <c r="AM145" s="97">
        <f t="shared" si="2385"/>
        <v>0</v>
      </c>
      <c r="AN145" s="97">
        <f t="shared" si="2385"/>
        <v>0</v>
      </c>
      <c r="AO145" s="97"/>
      <c r="AP145" s="97"/>
      <c r="AQ145" s="96"/>
      <c r="AR145" s="96"/>
      <c r="AS145" s="96"/>
      <c r="AT145" s="96"/>
      <c r="AU145" s="96"/>
      <c r="AV145" s="96"/>
      <c r="AW145" s="96"/>
      <c r="AX145" s="96"/>
      <c r="AY145" s="96"/>
      <c r="AZ145" s="96"/>
      <c r="BA145" s="105"/>
      <c r="BB145" s="96"/>
      <c r="BC145" s="172"/>
      <c r="BD145" s="97"/>
      <c r="BE145" s="97"/>
      <c r="BF145" s="97"/>
      <c r="BG145" s="97"/>
      <c r="BH145" s="96"/>
      <c r="BI145" s="96"/>
      <c r="BJ145" s="96"/>
      <c r="BK145" s="96"/>
      <c r="BL145" s="96">
        <f>VLOOKUP($E145,'факт '!$E$7:$DM$254,21,0)</f>
        <v>0</v>
      </c>
      <c r="BM145" s="96">
        <f>VLOOKUP($E145,'факт '!$E$7:$DM$254,22,0)</f>
        <v>0</v>
      </c>
      <c r="BN145" s="96">
        <f>VLOOKUP($E145,'факт '!$E$7:$DM$254,23,0)</f>
        <v>0</v>
      </c>
      <c r="BO145" s="105">
        <f>VLOOKUP($E145,'факт '!$E$7:$DM$254,24,0)</f>
        <v>0</v>
      </c>
      <c r="BP145" s="96">
        <f>VLOOKUP($E145,'факт '!$E$7:$DM$254,25,0)</f>
        <v>0</v>
      </c>
      <c r="BQ145" s="96">
        <f>VLOOKUP($E145,'факт '!$E$7:$DM$254,26,0)</f>
        <v>0</v>
      </c>
      <c r="BR145" s="96">
        <f t="shared" si="2481"/>
        <v>0</v>
      </c>
      <c r="BS145" s="96">
        <f t="shared" si="2482"/>
        <v>0</v>
      </c>
      <c r="BT145" s="172">
        <f t="shared" si="2483"/>
        <v>0</v>
      </c>
      <c r="BU145" s="97">
        <f t="shared" si="2484"/>
        <v>0</v>
      </c>
      <c r="BV145" s="97">
        <f t="shared" si="2485"/>
        <v>0</v>
      </c>
      <c r="BW145" s="97"/>
      <c r="BX145" s="97"/>
      <c r="BY145" s="96"/>
      <c r="BZ145" s="96"/>
      <c r="CA145" s="96"/>
      <c r="CB145" s="96"/>
      <c r="CC145" s="96">
        <f>VLOOKUP($E145,'факт '!$E$7:$DM$254,33,0)</f>
        <v>9</v>
      </c>
      <c r="CD145" s="96">
        <f>VLOOKUP($E145,'факт '!$E$7:$DM$254,34,0)</f>
        <v>1297797.2099999997</v>
      </c>
      <c r="CE145" s="105">
        <f>VLOOKUP($E145,'факт '!$E$7:$DM$254,35,0)</f>
        <v>118</v>
      </c>
      <c r="CF145" s="96">
        <f>VLOOKUP($E145,'факт '!$E$7:$DM$254,36,0)</f>
        <v>0</v>
      </c>
      <c r="CG145" s="96">
        <f>VLOOKUP($E145,'факт '!$E$7:$DM$254,37,0)</f>
        <v>0</v>
      </c>
      <c r="CH145" s="96">
        <f>VLOOKUP($E145,'факт '!$E$7:$DM$254,38,0)</f>
        <v>0</v>
      </c>
      <c r="CI145" s="96">
        <f t="shared" si="2452"/>
        <v>9</v>
      </c>
      <c r="CJ145" s="96">
        <f t="shared" si="2453"/>
        <v>1297797.2099999997</v>
      </c>
      <c r="CK145" s="172">
        <f t="shared" si="2454"/>
        <v>118</v>
      </c>
      <c r="CL145" s="97">
        <f t="shared" si="1797"/>
        <v>9</v>
      </c>
      <c r="CM145" s="97">
        <f t="shared" si="1798"/>
        <v>1297797.2099999997</v>
      </c>
      <c r="CN145" s="235">
        <f t="shared" si="2395"/>
        <v>144199.68758</v>
      </c>
      <c r="CO145" s="236">
        <f t="shared" si="2396"/>
        <v>144199.68999999997</v>
      </c>
      <c r="CP145" s="96"/>
      <c r="CQ145" s="96"/>
      <c r="CR145" s="96"/>
      <c r="CS145" s="96"/>
      <c r="CT145" s="96"/>
      <c r="CU145" s="96"/>
      <c r="CV145" s="244"/>
      <c r="CW145" s="96"/>
      <c r="CX145" s="96"/>
      <c r="CY145" s="105"/>
      <c r="CZ145" s="96"/>
      <c r="DA145" s="96"/>
      <c r="DB145" s="172"/>
      <c r="DC145" s="97"/>
      <c r="DD145" s="97"/>
      <c r="DE145" s="97"/>
      <c r="DF145" s="97"/>
      <c r="DG145" s="96"/>
      <c r="DH145" s="96"/>
      <c r="DI145" s="96"/>
      <c r="DJ145" s="96"/>
      <c r="DK145" s="96"/>
      <c r="DL145" s="96"/>
      <c r="DM145" s="96"/>
      <c r="DN145" s="96"/>
      <c r="DO145" s="96"/>
      <c r="DP145" s="96"/>
      <c r="DQ145" s="105"/>
      <c r="DR145" s="96"/>
      <c r="DS145" s="172"/>
      <c r="DT145" s="97"/>
      <c r="DU145" s="97"/>
      <c r="DV145" s="97"/>
      <c r="DW145" s="97"/>
      <c r="DX145" s="96"/>
      <c r="DY145" s="96"/>
      <c r="DZ145" s="96"/>
      <c r="EA145" s="96"/>
      <c r="EB145" s="96"/>
      <c r="EC145" s="96"/>
      <c r="ED145" s="96"/>
      <c r="EE145" s="96"/>
      <c r="EF145" s="96"/>
      <c r="EG145" s="96"/>
      <c r="EH145" s="105"/>
      <c r="EI145" s="96"/>
      <c r="EJ145" s="172"/>
      <c r="EK145" s="97"/>
      <c r="EL145" s="97"/>
      <c r="EM145" s="97"/>
      <c r="EN145" s="97"/>
      <c r="EO145" s="96"/>
      <c r="EP145" s="96"/>
      <c r="EQ145" s="96"/>
      <c r="ER145" s="96"/>
      <c r="ES145" s="96"/>
      <c r="ET145" s="96"/>
      <c r="EU145" s="96"/>
      <c r="EV145" s="96"/>
      <c r="EW145" s="96"/>
      <c r="EX145" s="96"/>
      <c r="EY145" s="105"/>
      <c r="EZ145" s="96"/>
      <c r="FA145" s="172"/>
      <c r="FB145" s="97"/>
      <c r="FC145" s="97"/>
      <c r="FD145" s="97"/>
      <c r="FE145" s="97"/>
      <c r="FF145" s="96"/>
      <c r="FG145" s="96"/>
      <c r="FH145" s="96"/>
      <c r="FI145" s="96"/>
      <c r="FJ145" s="96"/>
      <c r="FK145" s="96"/>
      <c r="FL145" s="96"/>
      <c r="FM145" s="96"/>
      <c r="FN145" s="96"/>
      <c r="FO145" s="96"/>
      <c r="FP145" s="105"/>
      <c r="FQ145" s="96"/>
      <c r="FR145" s="172"/>
      <c r="FS145" s="97"/>
      <c r="FT145" s="97"/>
      <c r="FU145" s="97"/>
      <c r="FV145" s="97"/>
      <c r="FW145" s="96"/>
      <c r="FX145" s="96"/>
      <c r="FY145" s="96"/>
      <c r="FZ145" s="96"/>
      <c r="GA145" s="96">
        <f>VLOOKUP($E145,'факт '!$E$7:$DM$254,63,0)</f>
        <v>0</v>
      </c>
      <c r="GB145" s="96">
        <f>VLOOKUP($E145,'факт '!$E$7:$DM$254,64,0)</f>
        <v>0</v>
      </c>
      <c r="GC145" s="96">
        <f>VLOOKUP($E145,'факт '!$E$7:$DM$254,65,0)</f>
        <v>0</v>
      </c>
      <c r="GD145" s="96">
        <f>VLOOKUP($E145,'факт '!$E$7:$DM$254,66,0)</f>
        <v>0</v>
      </c>
      <c r="GE145" s="96">
        <f>VLOOKUP($E145,'факт '!$E$7:$DM$254,67,0)</f>
        <v>0</v>
      </c>
      <c r="GF145" s="96">
        <f>VLOOKUP($E145,'факт '!$E$7:$DM$254,68,0)</f>
        <v>0</v>
      </c>
      <c r="GG145" s="105">
        <f t="shared" si="2486"/>
        <v>0</v>
      </c>
      <c r="GH145" s="96">
        <f t="shared" si="2487"/>
        <v>0</v>
      </c>
      <c r="GI145" s="172">
        <f t="shared" si="2488"/>
        <v>0</v>
      </c>
      <c r="GJ145" s="97">
        <f t="shared" si="2489"/>
        <v>0</v>
      </c>
      <c r="GK145" s="97">
        <f t="shared" si="2490"/>
        <v>0</v>
      </c>
      <c r="GL145" s="97"/>
      <c r="GM145" s="97"/>
      <c r="GN145" s="96"/>
      <c r="GO145" s="96"/>
      <c r="GP145" s="96"/>
      <c r="GQ145" s="96"/>
      <c r="GR145" s="96">
        <f>VLOOKUP($E145,'факт '!$E$7:$DM$254,93,0)</f>
        <v>0</v>
      </c>
      <c r="GS145" s="96">
        <f>VLOOKUP($E145,'факт '!$E$7:$DM$254,94,0)</f>
        <v>0</v>
      </c>
      <c r="GT145" s="96">
        <f>VLOOKUP($E145,'факт '!$E$7:$DM$254,95,0)</f>
        <v>0</v>
      </c>
      <c r="GU145" s="96">
        <f>VLOOKUP($E145,'факт '!$E$7:$DM$254,96,0)</f>
        <v>0</v>
      </c>
      <c r="GV145" s="96">
        <f>VLOOKUP($E145,'факт '!$E$7:$DM$254,97,0)</f>
        <v>0</v>
      </c>
      <c r="GW145" s="96">
        <f>VLOOKUP($E145,'факт '!$E$7:$DM$254,98,0)</f>
        <v>0</v>
      </c>
      <c r="GX145" s="96">
        <f t="shared" si="2464"/>
        <v>0</v>
      </c>
      <c r="GY145" s="96">
        <f t="shared" si="2465"/>
        <v>0</v>
      </c>
      <c r="GZ145" s="96">
        <f t="shared" si="2466"/>
        <v>0</v>
      </c>
      <c r="HA145" s="97">
        <f t="shared" si="1818"/>
        <v>0</v>
      </c>
      <c r="HB145" s="97">
        <f t="shared" si="1819"/>
        <v>0</v>
      </c>
      <c r="HC145" s="235">
        <f t="shared" si="2423"/>
        <v>144199.68758</v>
      </c>
      <c r="HD145" s="236" t="e">
        <f t="shared" si="2467"/>
        <v>#DIV/0!</v>
      </c>
      <c r="HE145" s="96"/>
      <c r="HF145" s="96"/>
      <c r="HG145" s="96"/>
      <c r="HH145" s="96"/>
      <c r="HI145" s="96"/>
      <c r="HJ145" s="96"/>
      <c r="HK145" s="96"/>
      <c r="HL145" s="96"/>
      <c r="HM145" s="96"/>
      <c r="HN145" s="96"/>
      <c r="HO145" s="105"/>
      <c r="HP145" s="96"/>
      <c r="HQ145" s="172"/>
      <c r="HR145" s="97"/>
      <c r="HS145" s="97"/>
      <c r="HT145" s="97"/>
      <c r="HU145" s="97"/>
      <c r="HV145" s="96"/>
      <c r="HW145" s="96"/>
      <c r="HX145" s="96"/>
      <c r="HY145" s="96"/>
      <c r="HZ145" s="96">
        <f>VLOOKUP($E145,'факт '!$E$7:$DM$254,87,0)</f>
        <v>0</v>
      </c>
      <c r="IA145" s="96">
        <f>VLOOKUP($E145,'факт '!$E$7:$DM$254,88,0)</f>
        <v>0</v>
      </c>
      <c r="IB145" s="96">
        <f>VLOOKUP($E145,'факт '!$E$7:$DM$254,89,0)</f>
        <v>0</v>
      </c>
      <c r="IC145" s="96">
        <f>VLOOKUP($E145,'факт '!$E$7:$DM$254,90,0)</f>
        <v>0</v>
      </c>
      <c r="ID145" s="96">
        <f>VLOOKUP($E145,'факт '!$E$7:$DM$254,91,0)</f>
        <v>0</v>
      </c>
      <c r="IE145" s="96">
        <f>VLOOKUP($E145,'факт '!$E$7:$DM$254,92,0)</f>
        <v>0</v>
      </c>
      <c r="IF145" s="105"/>
      <c r="IG145" s="96"/>
      <c r="IH145" s="172"/>
      <c r="II145" s="97">
        <f t="shared" si="1826"/>
        <v>0</v>
      </c>
      <c r="IJ145" s="97">
        <f t="shared" si="1827"/>
        <v>0</v>
      </c>
      <c r="IK145" s="97"/>
      <c r="IL145" s="236"/>
      <c r="IM145" s="96"/>
      <c r="IN145" s="96"/>
      <c r="IO145" s="96"/>
      <c r="IP145" s="96"/>
      <c r="IQ145" s="96">
        <f>VLOOKUP($E145,'факт '!$E$7:$DM$254,99,0)</f>
        <v>0</v>
      </c>
      <c r="IR145" s="96">
        <f>VLOOKUP($E145,'факт '!$E$7:$DM$254,100,0)</f>
        <v>0</v>
      </c>
      <c r="IS145" s="96">
        <f>VLOOKUP($E145,'факт '!$E$7:$DM$254,101,0)</f>
        <v>0</v>
      </c>
      <c r="IT145" s="96">
        <f>VLOOKUP($E145,'факт '!$E$7:$DM$254,102,0)</f>
        <v>0</v>
      </c>
      <c r="IU145" s="96">
        <f>VLOOKUP($E145,'факт '!$E$7:$DM$254,103,0)</f>
        <v>0</v>
      </c>
      <c r="IV145" s="96">
        <f>VLOOKUP($E145,'факт '!$E$7:$DM$254,104,0)</f>
        <v>0</v>
      </c>
      <c r="IW145" s="105">
        <f t="shared" si="2491"/>
        <v>0</v>
      </c>
      <c r="IX145" s="96">
        <f t="shared" si="2492"/>
        <v>0</v>
      </c>
      <c r="IY145" s="172">
        <f t="shared" si="2493"/>
        <v>0</v>
      </c>
      <c r="IZ145" s="97">
        <f t="shared" si="2494"/>
        <v>0</v>
      </c>
      <c r="JA145" s="97">
        <f t="shared" si="2495"/>
        <v>0</v>
      </c>
      <c r="JB145" s="97"/>
      <c r="JC145" s="97"/>
      <c r="JD145" s="96"/>
      <c r="JE145" s="96"/>
      <c r="JF145" s="96"/>
      <c r="JG145" s="96"/>
      <c r="JH145" s="96">
        <f>VLOOKUP($E145,'факт '!$E$7:$DM$254,81,0)</f>
        <v>0</v>
      </c>
      <c r="JI145" s="96">
        <f>VLOOKUP($E145,'факт '!$E$7:$DM$254,82,0)</f>
        <v>0</v>
      </c>
      <c r="JJ145" s="96">
        <f>VLOOKUP($E145,'факт '!$E$7:$DM$254,83,0)</f>
        <v>0</v>
      </c>
      <c r="JK145" s="96">
        <f>VLOOKUP($E145,'факт '!$E$7:$DM$254,84,0)</f>
        <v>0</v>
      </c>
      <c r="JL145" s="96">
        <f>VLOOKUP($E145,'факт '!$E$7:$DM$254,85,0)</f>
        <v>0</v>
      </c>
      <c r="JM145" s="96">
        <f>VLOOKUP($E145,'факт '!$E$7:$DM$254,86,0)</f>
        <v>0</v>
      </c>
      <c r="JN145" s="96">
        <f t="shared" si="2496"/>
        <v>0</v>
      </c>
      <c r="JO145" s="96">
        <f t="shared" si="2497"/>
        <v>0</v>
      </c>
      <c r="JP145" s="96">
        <f t="shared" si="2498"/>
        <v>0</v>
      </c>
      <c r="JQ145" s="97">
        <f t="shared" si="2499"/>
        <v>0</v>
      </c>
      <c r="JR145" s="97">
        <f t="shared" si="2500"/>
        <v>0</v>
      </c>
      <c r="JS145" s="97"/>
      <c r="JT145" s="97"/>
      <c r="JU145" s="97"/>
      <c r="JV145" s="97"/>
      <c r="JW145" s="97"/>
      <c r="JX145" s="97"/>
      <c r="JY145" s="96">
        <f>VLOOKUP($E145,'факт '!$E$7:$DM$254,69,0)</f>
        <v>0</v>
      </c>
      <c r="JZ145" s="96">
        <f>VLOOKUP($E145,'факт '!$E$7:$DM$254,70,0)</f>
        <v>0</v>
      </c>
      <c r="KA145" s="96">
        <f>VLOOKUP($E145,'факт '!$E$7:$DM$254,71,0)</f>
        <v>0</v>
      </c>
      <c r="KB145" s="96">
        <f>VLOOKUP($E145,'факт '!$E$7:$DM$254,72,0)</f>
        <v>0</v>
      </c>
      <c r="KC145" s="96">
        <f>VLOOKUP($E145,'факт '!$E$7:$DM$254,73,0)</f>
        <v>0</v>
      </c>
      <c r="KD145" s="96">
        <f>VLOOKUP($E145,'факт '!$E$7:$DM$254,74,0)</f>
        <v>0</v>
      </c>
      <c r="KE145" s="97">
        <f t="shared" si="2501"/>
        <v>0</v>
      </c>
      <c r="KF145" s="97">
        <f t="shared" si="2502"/>
        <v>0</v>
      </c>
      <c r="KG145" s="97">
        <f t="shared" si="2503"/>
        <v>0</v>
      </c>
      <c r="KH145" s="97">
        <f t="shared" si="2504"/>
        <v>0</v>
      </c>
      <c r="KI145" s="97">
        <f t="shared" si="2505"/>
        <v>0</v>
      </c>
      <c r="KJ145" s="97"/>
      <c r="KK145" s="97"/>
      <c r="KL145" s="97"/>
      <c r="KM145" s="97"/>
      <c r="KN145" s="97"/>
      <c r="KO145" s="97"/>
      <c r="KP145" s="96">
        <f>VLOOKUP($E145,'факт '!$E$7:$DM$254,75,0)</f>
        <v>0</v>
      </c>
      <c r="KQ145" s="96">
        <f>VLOOKUP($E145,'факт '!$E$7:$DM$254,76,0)</f>
        <v>0</v>
      </c>
      <c r="KR145" s="96">
        <f>VLOOKUP($E145,'факт '!$E$7:$DM$254,77,0)</f>
        <v>0</v>
      </c>
      <c r="KS145" s="96">
        <f>VLOOKUP($E145,'факт '!$E$7:$DM$254,78,0)</f>
        <v>0</v>
      </c>
      <c r="KT145" s="96">
        <f>VLOOKUP($E145,'факт '!$E$7:$DM$254,79,0)</f>
        <v>0</v>
      </c>
      <c r="KU145" s="96">
        <f>VLOOKUP($E145,'факт '!$E$7:$DM$254,80,0)</f>
        <v>0</v>
      </c>
      <c r="KV145" s="97">
        <f t="shared" si="2506"/>
        <v>0</v>
      </c>
      <c r="KW145" s="97">
        <f t="shared" si="2507"/>
        <v>0</v>
      </c>
      <c r="KX145" s="97">
        <f t="shared" si="2508"/>
        <v>0</v>
      </c>
      <c r="KY145" s="97">
        <f t="shared" si="2509"/>
        <v>0</v>
      </c>
      <c r="KZ145" s="97">
        <f t="shared" si="2510"/>
        <v>0</v>
      </c>
      <c r="LA145" s="97"/>
      <c r="LB145" s="97"/>
      <c r="LC145" s="98"/>
      <c r="LD145" s="99"/>
      <c r="LE145" s="98"/>
      <c r="LF145" s="98"/>
      <c r="LG145" s="231">
        <f t="shared" si="2473"/>
        <v>9</v>
      </c>
      <c r="LH145" s="231">
        <f t="shared" si="2474"/>
        <v>1297797.2099999997</v>
      </c>
      <c r="LI145" s="231">
        <f t="shared" si="2475"/>
        <v>118</v>
      </c>
      <c r="LJ145" s="231">
        <f t="shared" si="2476"/>
        <v>0</v>
      </c>
      <c r="LK145" s="231">
        <f t="shared" si="2477"/>
        <v>0</v>
      </c>
      <c r="LL145" s="231">
        <f t="shared" si="2478"/>
        <v>0</v>
      </c>
      <c r="LM145" s="231">
        <f t="shared" si="1833"/>
        <v>9</v>
      </c>
      <c r="LN145" s="231">
        <f t="shared" si="2479"/>
        <v>1297797.2099999997</v>
      </c>
      <c r="LO145" s="231">
        <f t="shared" si="2480"/>
        <v>118</v>
      </c>
      <c r="LP145" s="231">
        <f t="shared" si="2374"/>
        <v>9</v>
      </c>
      <c r="LQ145" s="231">
        <f t="shared" si="2375"/>
        <v>1297797.2099999997</v>
      </c>
      <c r="LR145" s="100"/>
      <c r="LS145" s="101"/>
      <c r="LT145" s="102">
        <f t="shared" si="2511"/>
        <v>144199.68758</v>
      </c>
      <c r="LU145" s="102">
        <f t="shared" si="2512"/>
        <v>144199.68999999997</v>
      </c>
      <c r="LV145" s="245">
        <f t="shared" si="2513"/>
        <v>-2.419999975245446E-3</v>
      </c>
      <c r="LW145" s="246" t="e">
        <f t="shared" si="2379"/>
        <v>#DIV/0!</v>
      </c>
    </row>
    <row r="146" spans="1:335" ht="96" x14ac:dyDescent="0.2">
      <c r="A146" s="215">
        <v>1</v>
      </c>
      <c r="B146" s="215">
        <v>1</v>
      </c>
      <c r="C146" s="432">
        <v>32</v>
      </c>
      <c r="D146" s="433" t="s">
        <v>303</v>
      </c>
      <c r="E146" s="434" t="s">
        <v>414</v>
      </c>
      <c r="F146" s="435" t="s">
        <v>415</v>
      </c>
      <c r="G146" s="119">
        <v>20</v>
      </c>
      <c r="H146" s="193">
        <v>144199.68758</v>
      </c>
      <c r="I146" s="96"/>
      <c r="J146" s="96"/>
      <c r="K146" s="96"/>
      <c r="L146" s="96"/>
      <c r="M146" s="96">
        <f>VLOOKUP($E146,'факт '!$E$7:$DM$254,3,0)</f>
        <v>0</v>
      </c>
      <c r="N146" s="96">
        <f>VLOOKUP($E146,'факт '!$E$7:$DM$254,4,0)</f>
        <v>0</v>
      </c>
      <c r="O146" s="96">
        <f>VLOOKUP($E146,'факт '!$E$7:$DM$254,5,0)</f>
        <v>0</v>
      </c>
      <c r="P146" s="96">
        <f>VLOOKUP($E146,'факт '!$E$7:$DM$254,6,0)</f>
        <v>0</v>
      </c>
      <c r="Q146" s="96">
        <f>VLOOKUP($E146,'факт '!$E$7:$DM$254,7,0)</f>
        <v>0</v>
      </c>
      <c r="R146" s="96">
        <f>VLOOKUP($E146,'факт '!$E$7:$DM$254,8,0)</f>
        <v>0</v>
      </c>
      <c r="S146" s="96">
        <f t="shared" si="2443"/>
        <v>0</v>
      </c>
      <c r="T146" s="96">
        <f t="shared" si="2444"/>
        <v>0</v>
      </c>
      <c r="U146" s="96">
        <f t="shared" si="2445"/>
        <v>0</v>
      </c>
      <c r="V146" s="97">
        <f t="shared" si="1783"/>
        <v>0</v>
      </c>
      <c r="W146" s="97">
        <f t="shared" si="1784"/>
        <v>0</v>
      </c>
      <c r="X146" s="97"/>
      <c r="Y146" s="97"/>
      <c r="Z146" s="96"/>
      <c r="AA146" s="96"/>
      <c r="AB146" s="96"/>
      <c r="AC146" s="96"/>
      <c r="AD146" s="96">
        <f>VLOOKUP($E146,'факт '!$E$7:$DM$254,15,0)</f>
        <v>0</v>
      </c>
      <c r="AE146" s="96">
        <f>VLOOKUP($E146,'факт '!$E$7:$DM$254,16,0)</f>
        <v>0</v>
      </c>
      <c r="AF146" s="105">
        <f>VLOOKUP($E146,'факт '!$E$7:$DM$254,17,0)</f>
        <v>0</v>
      </c>
      <c r="AG146" s="96">
        <f>VLOOKUP($E146,'факт '!$E$7:$DM$254,18,0)</f>
        <v>0</v>
      </c>
      <c r="AH146" s="96">
        <f>VLOOKUP($E146,'факт '!$E$7:$DM$254,19,0)</f>
        <v>0</v>
      </c>
      <c r="AI146" s="96">
        <f>VLOOKUP($E146,'факт '!$E$7:$DM$254,20,0)</f>
        <v>0</v>
      </c>
      <c r="AJ146" s="96">
        <f t="shared" si="2446"/>
        <v>0</v>
      </c>
      <c r="AK146" s="96">
        <f t="shared" si="2447"/>
        <v>0</v>
      </c>
      <c r="AL146" s="172">
        <f t="shared" si="2448"/>
        <v>0</v>
      </c>
      <c r="AM146" s="97">
        <f t="shared" si="2385"/>
        <v>0</v>
      </c>
      <c r="AN146" s="97">
        <f t="shared" si="2385"/>
        <v>0</v>
      </c>
      <c r="AO146" s="97"/>
      <c r="AP146" s="97"/>
      <c r="AQ146" s="96"/>
      <c r="AR146" s="96"/>
      <c r="AS146" s="96"/>
      <c r="AT146" s="96"/>
      <c r="AU146" s="96"/>
      <c r="AV146" s="96"/>
      <c r="AW146" s="96"/>
      <c r="AX146" s="96"/>
      <c r="AY146" s="96"/>
      <c r="AZ146" s="96"/>
      <c r="BA146" s="105"/>
      <c r="BB146" s="96"/>
      <c r="BC146" s="172"/>
      <c r="BD146" s="97"/>
      <c r="BE146" s="97"/>
      <c r="BF146" s="97"/>
      <c r="BG146" s="97"/>
      <c r="BH146" s="96"/>
      <c r="BI146" s="96"/>
      <c r="BJ146" s="96"/>
      <c r="BK146" s="96"/>
      <c r="BL146" s="96">
        <f>VLOOKUP($E146,'факт '!$E$7:$DM$254,21,0)</f>
        <v>0</v>
      </c>
      <c r="BM146" s="96">
        <f>VLOOKUP($E146,'факт '!$E$7:$DM$254,22,0)</f>
        <v>0</v>
      </c>
      <c r="BN146" s="96">
        <f>VLOOKUP($E146,'факт '!$E$7:$DM$254,23,0)</f>
        <v>0</v>
      </c>
      <c r="BO146" s="105">
        <f>VLOOKUP($E146,'факт '!$E$7:$DM$254,24,0)</f>
        <v>0</v>
      </c>
      <c r="BP146" s="96">
        <f>VLOOKUP($E146,'факт '!$E$7:$DM$254,25,0)</f>
        <v>0</v>
      </c>
      <c r="BQ146" s="96">
        <f>VLOOKUP($E146,'факт '!$E$7:$DM$254,26,0)</f>
        <v>0</v>
      </c>
      <c r="BR146" s="96">
        <f t="shared" si="2481"/>
        <v>0</v>
      </c>
      <c r="BS146" s="96">
        <f t="shared" si="2482"/>
        <v>0</v>
      </c>
      <c r="BT146" s="172">
        <f t="shared" si="2483"/>
        <v>0</v>
      </c>
      <c r="BU146" s="97">
        <f t="shared" si="2484"/>
        <v>0</v>
      </c>
      <c r="BV146" s="97">
        <f t="shared" si="2485"/>
        <v>0</v>
      </c>
      <c r="BW146" s="97"/>
      <c r="BX146" s="97"/>
      <c r="BY146" s="96"/>
      <c r="BZ146" s="96"/>
      <c r="CA146" s="96"/>
      <c r="CB146" s="96"/>
      <c r="CC146" s="96">
        <f>VLOOKUP($E146,'факт '!$E$7:$DM$254,33,0)</f>
        <v>7</v>
      </c>
      <c r="CD146" s="96">
        <f>VLOOKUP($E146,'факт '!$E$7:$DM$254,34,0)</f>
        <v>1009397.8299999998</v>
      </c>
      <c r="CE146" s="105">
        <f>VLOOKUP($E146,'факт '!$E$7:$DM$254,35,0)</f>
        <v>23</v>
      </c>
      <c r="CF146" s="96">
        <f>VLOOKUP($E146,'факт '!$E$7:$DM$254,36,0)</f>
        <v>0</v>
      </c>
      <c r="CG146" s="96">
        <f>VLOOKUP($E146,'факт '!$E$7:$DM$254,37,0)</f>
        <v>0</v>
      </c>
      <c r="CH146" s="96">
        <f>VLOOKUP($E146,'факт '!$E$7:$DM$254,38,0)</f>
        <v>0</v>
      </c>
      <c r="CI146" s="96">
        <f t="shared" si="2452"/>
        <v>7</v>
      </c>
      <c r="CJ146" s="96">
        <f t="shared" si="2453"/>
        <v>1009397.8299999998</v>
      </c>
      <c r="CK146" s="172">
        <f t="shared" si="2454"/>
        <v>23</v>
      </c>
      <c r="CL146" s="97">
        <f t="shared" si="1797"/>
        <v>7</v>
      </c>
      <c r="CM146" s="97">
        <f t="shared" si="1798"/>
        <v>1009397.8299999998</v>
      </c>
      <c r="CN146" s="235">
        <f t="shared" si="2395"/>
        <v>144199.68758</v>
      </c>
      <c r="CO146" s="236">
        <f t="shared" si="2396"/>
        <v>144199.68999999997</v>
      </c>
      <c r="CP146" s="96"/>
      <c r="CQ146" s="96"/>
      <c r="CR146" s="96"/>
      <c r="CS146" s="96"/>
      <c r="CT146" s="96"/>
      <c r="CU146" s="96"/>
      <c r="CV146" s="244"/>
      <c r="CW146" s="96"/>
      <c r="CX146" s="96"/>
      <c r="CY146" s="105"/>
      <c r="CZ146" s="96"/>
      <c r="DA146" s="96"/>
      <c r="DB146" s="172"/>
      <c r="DC146" s="97"/>
      <c r="DD146" s="97"/>
      <c r="DE146" s="97"/>
      <c r="DF146" s="97"/>
      <c r="DG146" s="96"/>
      <c r="DH146" s="96"/>
      <c r="DI146" s="96"/>
      <c r="DJ146" s="96"/>
      <c r="DK146" s="96"/>
      <c r="DL146" s="96"/>
      <c r="DM146" s="96"/>
      <c r="DN146" s="96"/>
      <c r="DO146" s="96"/>
      <c r="DP146" s="96"/>
      <c r="DQ146" s="105"/>
      <c r="DR146" s="96"/>
      <c r="DS146" s="172"/>
      <c r="DT146" s="97"/>
      <c r="DU146" s="97"/>
      <c r="DV146" s="97"/>
      <c r="DW146" s="97"/>
      <c r="DX146" s="96"/>
      <c r="DY146" s="96"/>
      <c r="DZ146" s="96"/>
      <c r="EA146" s="96"/>
      <c r="EB146" s="96"/>
      <c r="EC146" s="96"/>
      <c r="ED146" s="96"/>
      <c r="EE146" s="96"/>
      <c r="EF146" s="96"/>
      <c r="EG146" s="96"/>
      <c r="EH146" s="105"/>
      <c r="EI146" s="96"/>
      <c r="EJ146" s="172"/>
      <c r="EK146" s="97"/>
      <c r="EL146" s="97"/>
      <c r="EM146" s="97"/>
      <c r="EN146" s="97"/>
      <c r="EO146" s="96"/>
      <c r="EP146" s="96"/>
      <c r="EQ146" s="96"/>
      <c r="ER146" s="96"/>
      <c r="ES146" s="96"/>
      <c r="ET146" s="96"/>
      <c r="EU146" s="96"/>
      <c r="EV146" s="96"/>
      <c r="EW146" s="96"/>
      <c r="EX146" s="96"/>
      <c r="EY146" s="105"/>
      <c r="EZ146" s="96"/>
      <c r="FA146" s="172"/>
      <c r="FB146" s="97"/>
      <c r="FC146" s="97"/>
      <c r="FD146" s="97"/>
      <c r="FE146" s="97"/>
      <c r="FF146" s="96"/>
      <c r="FG146" s="96"/>
      <c r="FH146" s="96"/>
      <c r="FI146" s="96"/>
      <c r="FJ146" s="96"/>
      <c r="FK146" s="96"/>
      <c r="FL146" s="96"/>
      <c r="FM146" s="96"/>
      <c r="FN146" s="96"/>
      <c r="FO146" s="96"/>
      <c r="FP146" s="105"/>
      <c r="FQ146" s="96"/>
      <c r="FR146" s="172"/>
      <c r="FS146" s="97"/>
      <c r="FT146" s="97"/>
      <c r="FU146" s="97"/>
      <c r="FV146" s="97"/>
      <c r="FW146" s="96"/>
      <c r="FX146" s="96"/>
      <c r="FY146" s="96"/>
      <c r="FZ146" s="96"/>
      <c r="GA146" s="96">
        <f>VLOOKUP($E146,'факт '!$E$7:$DM$254,63,0)</f>
        <v>0</v>
      </c>
      <c r="GB146" s="96">
        <f>VLOOKUP($E146,'факт '!$E$7:$DM$254,64,0)</f>
        <v>0</v>
      </c>
      <c r="GC146" s="96">
        <f>VLOOKUP($E146,'факт '!$E$7:$DM$254,65,0)</f>
        <v>0</v>
      </c>
      <c r="GD146" s="96">
        <f>VLOOKUP($E146,'факт '!$E$7:$DM$254,66,0)</f>
        <v>0</v>
      </c>
      <c r="GE146" s="96">
        <f>VLOOKUP($E146,'факт '!$E$7:$DM$254,67,0)</f>
        <v>0</v>
      </c>
      <c r="GF146" s="96">
        <f>VLOOKUP($E146,'факт '!$E$7:$DM$254,68,0)</f>
        <v>0</v>
      </c>
      <c r="GG146" s="105">
        <f t="shared" si="2486"/>
        <v>0</v>
      </c>
      <c r="GH146" s="96">
        <f t="shared" si="2487"/>
        <v>0</v>
      </c>
      <c r="GI146" s="172">
        <f t="shared" si="2488"/>
        <v>0</v>
      </c>
      <c r="GJ146" s="97">
        <f t="shared" si="2489"/>
        <v>0</v>
      </c>
      <c r="GK146" s="97">
        <f t="shared" si="2490"/>
        <v>0</v>
      </c>
      <c r="GL146" s="97"/>
      <c r="GM146" s="97"/>
      <c r="GN146" s="96"/>
      <c r="GO146" s="96"/>
      <c r="GP146" s="96"/>
      <c r="GQ146" s="96"/>
      <c r="GR146" s="96">
        <f>VLOOKUP($E146,'факт '!$E$7:$DM$254,93,0)</f>
        <v>0</v>
      </c>
      <c r="GS146" s="96">
        <f>VLOOKUP($E146,'факт '!$E$7:$DM$254,94,0)</f>
        <v>0</v>
      </c>
      <c r="GT146" s="96">
        <f>VLOOKUP($E146,'факт '!$E$7:$DM$254,95,0)</f>
        <v>0</v>
      </c>
      <c r="GU146" s="96">
        <f>VLOOKUP($E146,'факт '!$E$7:$DM$254,96,0)</f>
        <v>0</v>
      </c>
      <c r="GV146" s="96">
        <f>VLOOKUP($E146,'факт '!$E$7:$DM$254,97,0)</f>
        <v>0</v>
      </c>
      <c r="GW146" s="96">
        <f>VLOOKUP($E146,'факт '!$E$7:$DM$254,98,0)</f>
        <v>0</v>
      </c>
      <c r="GX146" s="96">
        <f t="shared" si="2464"/>
        <v>0</v>
      </c>
      <c r="GY146" s="96">
        <f t="shared" si="2465"/>
        <v>0</v>
      </c>
      <c r="GZ146" s="96">
        <f t="shared" si="2466"/>
        <v>0</v>
      </c>
      <c r="HA146" s="97">
        <f t="shared" si="1818"/>
        <v>0</v>
      </c>
      <c r="HB146" s="97">
        <f t="shared" si="1819"/>
        <v>0</v>
      </c>
      <c r="HC146" s="235">
        <f t="shared" si="2423"/>
        <v>144199.68758</v>
      </c>
      <c r="HD146" s="236" t="e">
        <f t="shared" si="2467"/>
        <v>#DIV/0!</v>
      </c>
      <c r="HE146" s="96"/>
      <c r="HF146" s="96"/>
      <c r="HG146" s="96"/>
      <c r="HH146" s="96"/>
      <c r="HI146" s="96"/>
      <c r="HJ146" s="96"/>
      <c r="HK146" s="96"/>
      <c r="HL146" s="96"/>
      <c r="HM146" s="96"/>
      <c r="HN146" s="96"/>
      <c r="HO146" s="105"/>
      <c r="HP146" s="96"/>
      <c r="HQ146" s="172"/>
      <c r="HR146" s="97"/>
      <c r="HS146" s="97"/>
      <c r="HT146" s="97"/>
      <c r="HU146" s="97"/>
      <c r="HV146" s="96"/>
      <c r="HW146" s="96"/>
      <c r="HX146" s="96"/>
      <c r="HY146" s="96"/>
      <c r="HZ146" s="96">
        <f>VLOOKUP($E146,'факт '!$E$7:$DM$254,87,0)</f>
        <v>0</v>
      </c>
      <c r="IA146" s="96">
        <f>VLOOKUP($E146,'факт '!$E$7:$DM$254,88,0)</f>
        <v>0</v>
      </c>
      <c r="IB146" s="96">
        <f>VLOOKUP($E146,'факт '!$E$7:$DM$254,89,0)</f>
        <v>0</v>
      </c>
      <c r="IC146" s="96">
        <f>VLOOKUP($E146,'факт '!$E$7:$DM$254,90,0)</f>
        <v>0</v>
      </c>
      <c r="ID146" s="96">
        <f>VLOOKUP($E146,'факт '!$E$7:$DM$254,91,0)</f>
        <v>0</v>
      </c>
      <c r="IE146" s="96">
        <f>VLOOKUP($E146,'факт '!$E$7:$DM$254,92,0)</f>
        <v>0</v>
      </c>
      <c r="IF146" s="105"/>
      <c r="IG146" s="96"/>
      <c r="IH146" s="172"/>
      <c r="II146" s="97">
        <f t="shared" si="1826"/>
        <v>0</v>
      </c>
      <c r="IJ146" s="97">
        <f t="shared" si="1827"/>
        <v>0</v>
      </c>
      <c r="IK146" s="97"/>
      <c r="IL146" s="236"/>
      <c r="IM146" s="96"/>
      <c r="IN146" s="96"/>
      <c r="IO146" s="96"/>
      <c r="IP146" s="96"/>
      <c r="IQ146" s="96">
        <f>VLOOKUP($E146,'факт '!$E$7:$DM$254,99,0)</f>
        <v>0</v>
      </c>
      <c r="IR146" s="96">
        <f>VLOOKUP($E146,'факт '!$E$7:$DM$254,100,0)</f>
        <v>0</v>
      </c>
      <c r="IS146" s="96">
        <f>VLOOKUP($E146,'факт '!$E$7:$DM$254,101,0)</f>
        <v>0</v>
      </c>
      <c r="IT146" s="96">
        <f>VLOOKUP($E146,'факт '!$E$7:$DM$254,102,0)</f>
        <v>0</v>
      </c>
      <c r="IU146" s="96">
        <f>VLOOKUP($E146,'факт '!$E$7:$DM$254,103,0)</f>
        <v>0</v>
      </c>
      <c r="IV146" s="96">
        <f>VLOOKUP($E146,'факт '!$E$7:$DM$254,104,0)</f>
        <v>0</v>
      </c>
      <c r="IW146" s="105">
        <f t="shared" si="2491"/>
        <v>0</v>
      </c>
      <c r="IX146" s="96">
        <f t="shared" si="2492"/>
        <v>0</v>
      </c>
      <c r="IY146" s="172">
        <f t="shared" si="2493"/>
        <v>0</v>
      </c>
      <c r="IZ146" s="97">
        <f t="shared" si="2494"/>
        <v>0</v>
      </c>
      <c r="JA146" s="97">
        <f t="shared" si="2495"/>
        <v>0</v>
      </c>
      <c r="JB146" s="97"/>
      <c r="JC146" s="97"/>
      <c r="JD146" s="96"/>
      <c r="JE146" s="96"/>
      <c r="JF146" s="96"/>
      <c r="JG146" s="96"/>
      <c r="JH146" s="96">
        <f>VLOOKUP($E146,'факт '!$E$7:$DM$254,81,0)</f>
        <v>0</v>
      </c>
      <c r="JI146" s="96">
        <f>VLOOKUP($E146,'факт '!$E$7:$DM$254,82,0)</f>
        <v>0</v>
      </c>
      <c r="JJ146" s="96">
        <f>VLOOKUP($E146,'факт '!$E$7:$DM$254,83,0)</f>
        <v>0</v>
      </c>
      <c r="JK146" s="96">
        <f>VLOOKUP($E146,'факт '!$E$7:$DM$254,84,0)</f>
        <v>0</v>
      </c>
      <c r="JL146" s="96">
        <f>VLOOKUP($E146,'факт '!$E$7:$DM$254,85,0)</f>
        <v>0</v>
      </c>
      <c r="JM146" s="96">
        <f>VLOOKUP($E146,'факт '!$E$7:$DM$254,86,0)</f>
        <v>0</v>
      </c>
      <c r="JN146" s="96">
        <f t="shared" si="2496"/>
        <v>0</v>
      </c>
      <c r="JO146" s="96">
        <f t="shared" si="2497"/>
        <v>0</v>
      </c>
      <c r="JP146" s="96">
        <f t="shared" si="2498"/>
        <v>0</v>
      </c>
      <c r="JQ146" s="97">
        <f t="shared" si="2499"/>
        <v>0</v>
      </c>
      <c r="JR146" s="97">
        <f t="shared" si="2500"/>
        <v>0</v>
      </c>
      <c r="JS146" s="97"/>
      <c r="JT146" s="97"/>
      <c r="JU146" s="97"/>
      <c r="JV146" s="97"/>
      <c r="JW146" s="97"/>
      <c r="JX146" s="97"/>
      <c r="JY146" s="96">
        <f>VLOOKUP($E146,'факт '!$E$7:$DM$254,69,0)</f>
        <v>0</v>
      </c>
      <c r="JZ146" s="96">
        <f>VLOOKUP($E146,'факт '!$E$7:$DM$254,70,0)</f>
        <v>0</v>
      </c>
      <c r="KA146" s="96">
        <f>VLOOKUP($E146,'факт '!$E$7:$DM$254,71,0)</f>
        <v>0</v>
      </c>
      <c r="KB146" s="96">
        <f>VLOOKUP($E146,'факт '!$E$7:$DM$254,72,0)</f>
        <v>0</v>
      </c>
      <c r="KC146" s="96">
        <f>VLOOKUP($E146,'факт '!$E$7:$DM$254,73,0)</f>
        <v>0</v>
      </c>
      <c r="KD146" s="96">
        <f>VLOOKUP($E146,'факт '!$E$7:$DM$254,74,0)</f>
        <v>0</v>
      </c>
      <c r="KE146" s="97">
        <f t="shared" si="2501"/>
        <v>0</v>
      </c>
      <c r="KF146" s="97">
        <f t="shared" si="2502"/>
        <v>0</v>
      </c>
      <c r="KG146" s="97">
        <f t="shared" si="2503"/>
        <v>0</v>
      </c>
      <c r="KH146" s="97">
        <f t="shared" si="2504"/>
        <v>0</v>
      </c>
      <c r="KI146" s="97">
        <f t="shared" si="2505"/>
        <v>0</v>
      </c>
      <c r="KJ146" s="97"/>
      <c r="KK146" s="97"/>
      <c r="KL146" s="97"/>
      <c r="KM146" s="97"/>
      <c r="KN146" s="97"/>
      <c r="KO146" s="97"/>
      <c r="KP146" s="96">
        <f>VLOOKUP($E146,'факт '!$E$7:$DM$254,75,0)</f>
        <v>0</v>
      </c>
      <c r="KQ146" s="96">
        <f>VLOOKUP($E146,'факт '!$E$7:$DM$254,76,0)</f>
        <v>0</v>
      </c>
      <c r="KR146" s="96">
        <f>VLOOKUP($E146,'факт '!$E$7:$DM$254,77,0)</f>
        <v>0</v>
      </c>
      <c r="KS146" s="96">
        <f>VLOOKUP($E146,'факт '!$E$7:$DM$254,78,0)</f>
        <v>0</v>
      </c>
      <c r="KT146" s="96">
        <f>VLOOKUP($E146,'факт '!$E$7:$DM$254,79,0)</f>
        <v>0</v>
      </c>
      <c r="KU146" s="96">
        <f>VLOOKUP($E146,'факт '!$E$7:$DM$254,80,0)</f>
        <v>0</v>
      </c>
      <c r="KV146" s="97">
        <f t="shared" si="2506"/>
        <v>0</v>
      </c>
      <c r="KW146" s="97">
        <f t="shared" si="2507"/>
        <v>0</v>
      </c>
      <c r="KX146" s="97">
        <f t="shared" si="2508"/>
        <v>0</v>
      </c>
      <c r="KY146" s="97">
        <f t="shared" si="2509"/>
        <v>0</v>
      </c>
      <c r="KZ146" s="97">
        <f t="shared" si="2510"/>
        <v>0</v>
      </c>
      <c r="LA146" s="97"/>
      <c r="LB146" s="97"/>
      <c r="LC146" s="98"/>
      <c r="LD146" s="99"/>
      <c r="LE146" s="98"/>
      <c r="LF146" s="98"/>
      <c r="LG146" s="231">
        <f t="shared" si="2473"/>
        <v>7</v>
      </c>
      <c r="LH146" s="231">
        <f t="shared" si="2474"/>
        <v>1009397.8299999998</v>
      </c>
      <c r="LI146" s="231">
        <f t="shared" si="2475"/>
        <v>23</v>
      </c>
      <c r="LJ146" s="231">
        <f t="shared" si="2476"/>
        <v>0</v>
      </c>
      <c r="LK146" s="231">
        <f t="shared" si="2477"/>
        <v>0</v>
      </c>
      <c r="LL146" s="231">
        <f t="shared" si="2478"/>
        <v>0</v>
      </c>
      <c r="LM146" s="231">
        <f t="shared" si="1833"/>
        <v>7</v>
      </c>
      <c r="LN146" s="231">
        <f t="shared" si="2479"/>
        <v>1009397.8299999998</v>
      </c>
      <c r="LO146" s="231">
        <f t="shared" si="2480"/>
        <v>23</v>
      </c>
      <c r="LP146" s="231">
        <f t="shared" si="2374"/>
        <v>7</v>
      </c>
      <c r="LQ146" s="231">
        <f t="shared" si="2375"/>
        <v>1009397.8299999998</v>
      </c>
      <c r="LR146" s="100"/>
      <c r="LS146" s="101"/>
      <c r="LT146" s="102">
        <f t="shared" si="2511"/>
        <v>144199.68758</v>
      </c>
      <c r="LU146" s="102">
        <f t="shared" si="2512"/>
        <v>144199.68999999997</v>
      </c>
      <c r="LV146" s="245">
        <f t="shared" si="2513"/>
        <v>-2.419999975245446E-3</v>
      </c>
      <c r="LW146" s="246" t="e">
        <f t="shared" si="2379"/>
        <v>#DIV/0!</v>
      </c>
    </row>
    <row r="147" spans="1:335" ht="96" x14ac:dyDescent="0.2">
      <c r="A147" s="215">
        <v>1</v>
      </c>
      <c r="B147" s="215">
        <v>1</v>
      </c>
      <c r="C147" s="432">
        <v>32</v>
      </c>
      <c r="D147" s="433" t="s">
        <v>303</v>
      </c>
      <c r="E147" s="434" t="s">
        <v>416</v>
      </c>
      <c r="F147" s="435" t="s">
        <v>417</v>
      </c>
      <c r="G147" s="119">
        <v>20</v>
      </c>
      <c r="H147" s="193">
        <v>144199.68758</v>
      </c>
      <c r="I147" s="96"/>
      <c r="J147" s="96"/>
      <c r="K147" s="96"/>
      <c r="L147" s="96"/>
      <c r="M147" s="96">
        <f>VLOOKUP($E147,'факт '!$E$7:$DM$254,3,0)</f>
        <v>0</v>
      </c>
      <c r="N147" s="96">
        <f>VLOOKUP($E147,'факт '!$E$7:$DM$254,4,0)</f>
        <v>0</v>
      </c>
      <c r="O147" s="96">
        <f>VLOOKUP($E147,'факт '!$E$7:$DM$254,5,0)</f>
        <v>0</v>
      </c>
      <c r="P147" s="96">
        <f>VLOOKUP($E147,'факт '!$E$7:$DM$254,6,0)</f>
        <v>0</v>
      </c>
      <c r="Q147" s="96">
        <f>VLOOKUP($E147,'факт '!$E$7:$DM$254,7,0)</f>
        <v>0</v>
      </c>
      <c r="R147" s="96">
        <f>VLOOKUP($E147,'факт '!$E$7:$DM$254,8,0)</f>
        <v>0</v>
      </c>
      <c r="S147" s="96">
        <f t="shared" si="2443"/>
        <v>0</v>
      </c>
      <c r="T147" s="96">
        <f t="shared" si="2444"/>
        <v>0</v>
      </c>
      <c r="U147" s="96">
        <f t="shared" si="2445"/>
        <v>0</v>
      </c>
      <c r="V147" s="97">
        <f t="shared" si="1783"/>
        <v>0</v>
      </c>
      <c r="W147" s="97">
        <f t="shared" si="1784"/>
        <v>0</v>
      </c>
      <c r="X147" s="97"/>
      <c r="Y147" s="97"/>
      <c r="Z147" s="96"/>
      <c r="AA147" s="96"/>
      <c r="AB147" s="96"/>
      <c r="AC147" s="96"/>
      <c r="AD147" s="96">
        <f>VLOOKUP($E147,'факт '!$E$7:$DM$254,15,0)</f>
        <v>0</v>
      </c>
      <c r="AE147" s="96">
        <f>VLOOKUP($E147,'факт '!$E$7:$DM$254,16,0)</f>
        <v>0</v>
      </c>
      <c r="AF147" s="105">
        <f>VLOOKUP($E147,'факт '!$E$7:$DM$254,17,0)</f>
        <v>0</v>
      </c>
      <c r="AG147" s="96">
        <f>VLOOKUP($E147,'факт '!$E$7:$DM$254,18,0)</f>
        <v>0</v>
      </c>
      <c r="AH147" s="96">
        <f>VLOOKUP($E147,'факт '!$E$7:$DM$254,19,0)</f>
        <v>0</v>
      </c>
      <c r="AI147" s="96">
        <f>VLOOKUP($E147,'факт '!$E$7:$DM$254,20,0)</f>
        <v>0</v>
      </c>
      <c r="AJ147" s="96">
        <f t="shared" si="2446"/>
        <v>0</v>
      </c>
      <c r="AK147" s="96">
        <f t="shared" si="2447"/>
        <v>0</v>
      </c>
      <c r="AL147" s="172">
        <f t="shared" si="2448"/>
        <v>0</v>
      </c>
      <c r="AM147" s="97">
        <f t="shared" si="2385"/>
        <v>0</v>
      </c>
      <c r="AN147" s="97">
        <f t="shared" si="2385"/>
        <v>0</v>
      </c>
      <c r="AO147" s="97"/>
      <c r="AP147" s="97"/>
      <c r="AQ147" s="96"/>
      <c r="AR147" s="96"/>
      <c r="AS147" s="96"/>
      <c r="AT147" s="96"/>
      <c r="AU147" s="96"/>
      <c r="AV147" s="96"/>
      <c r="AW147" s="96"/>
      <c r="AX147" s="96"/>
      <c r="AY147" s="96"/>
      <c r="AZ147" s="96"/>
      <c r="BA147" s="105"/>
      <c r="BB147" s="96"/>
      <c r="BC147" s="172"/>
      <c r="BD147" s="97"/>
      <c r="BE147" s="97"/>
      <c r="BF147" s="97"/>
      <c r="BG147" s="97"/>
      <c r="BH147" s="96"/>
      <c r="BI147" s="96"/>
      <c r="BJ147" s="96"/>
      <c r="BK147" s="96"/>
      <c r="BL147" s="96">
        <f>VLOOKUP($E147,'факт '!$E$7:$DM$254,21,0)</f>
        <v>0</v>
      </c>
      <c r="BM147" s="96">
        <f>VLOOKUP($E147,'факт '!$E$7:$DM$254,22,0)</f>
        <v>0</v>
      </c>
      <c r="BN147" s="96">
        <f>VLOOKUP($E147,'факт '!$E$7:$DM$254,23,0)</f>
        <v>0</v>
      </c>
      <c r="BO147" s="105">
        <f>VLOOKUP($E147,'факт '!$E$7:$DM$254,24,0)</f>
        <v>0</v>
      </c>
      <c r="BP147" s="96">
        <f>VLOOKUP($E147,'факт '!$E$7:$DM$254,25,0)</f>
        <v>0</v>
      </c>
      <c r="BQ147" s="96">
        <f>VLOOKUP($E147,'факт '!$E$7:$DM$254,26,0)</f>
        <v>0</v>
      </c>
      <c r="BR147" s="96">
        <f t="shared" si="2481"/>
        <v>0</v>
      </c>
      <c r="BS147" s="96">
        <f t="shared" si="2482"/>
        <v>0</v>
      </c>
      <c r="BT147" s="172">
        <f t="shared" si="2483"/>
        <v>0</v>
      </c>
      <c r="BU147" s="97">
        <f t="shared" si="2484"/>
        <v>0</v>
      </c>
      <c r="BV147" s="97">
        <f t="shared" si="2485"/>
        <v>0</v>
      </c>
      <c r="BW147" s="97"/>
      <c r="BX147" s="97"/>
      <c r="BY147" s="96"/>
      <c r="BZ147" s="96"/>
      <c r="CA147" s="96"/>
      <c r="CB147" s="96"/>
      <c r="CC147" s="96">
        <f>VLOOKUP($E147,'факт '!$E$7:$DM$254,33,0)</f>
        <v>1</v>
      </c>
      <c r="CD147" s="96">
        <f>VLOOKUP($E147,'факт '!$E$7:$DM$254,34,0)</f>
        <v>144199.69</v>
      </c>
      <c r="CE147" s="105">
        <f>VLOOKUP($E147,'факт '!$E$7:$DM$254,35,0)</f>
        <v>11</v>
      </c>
      <c r="CF147" s="96">
        <f>VLOOKUP($E147,'факт '!$E$7:$DM$254,36,0)</f>
        <v>0</v>
      </c>
      <c r="CG147" s="96">
        <f>VLOOKUP($E147,'факт '!$E$7:$DM$254,37,0)</f>
        <v>0</v>
      </c>
      <c r="CH147" s="96">
        <f>VLOOKUP($E147,'факт '!$E$7:$DM$254,38,0)</f>
        <v>0</v>
      </c>
      <c r="CI147" s="96">
        <f t="shared" si="2452"/>
        <v>1</v>
      </c>
      <c r="CJ147" s="96">
        <f t="shared" si="2453"/>
        <v>144199.69</v>
      </c>
      <c r="CK147" s="172">
        <f t="shared" si="2454"/>
        <v>11</v>
      </c>
      <c r="CL147" s="97">
        <f t="shared" si="1797"/>
        <v>1</v>
      </c>
      <c r="CM147" s="97">
        <f t="shared" si="1798"/>
        <v>144199.69</v>
      </c>
      <c r="CN147" s="235">
        <f t="shared" si="2395"/>
        <v>144199.68758</v>
      </c>
      <c r="CO147" s="236">
        <f t="shared" si="2396"/>
        <v>144199.69</v>
      </c>
      <c r="CP147" s="96"/>
      <c r="CQ147" s="96"/>
      <c r="CR147" s="96"/>
      <c r="CS147" s="96"/>
      <c r="CT147" s="96"/>
      <c r="CU147" s="96"/>
      <c r="CV147" s="244"/>
      <c r="CW147" s="96"/>
      <c r="CX147" s="96"/>
      <c r="CY147" s="105"/>
      <c r="CZ147" s="96"/>
      <c r="DA147" s="96"/>
      <c r="DB147" s="172"/>
      <c r="DC147" s="97"/>
      <c r="DD147" s="97"/>
      <c r="DE147" s="97"/>
      <c r="DF147" s="97"/>
      <c r="DG147" s="96"/>
      <c r="DH147" s="96"/>
      <c r="DI147" s="96"/>
      <c r="DJ147" s="96"/>
      <c r="DK147" s="96"/>
      <c r="DL147" s="96"/>
      <c r="DM147" s="96"/>
      <c r="DN147" s="96"/>
      <c r="DO147" s="96"/>
      <c r="DP147" s="96"/>
      <c r="DQ147" s="105"/>
      <c r="DR147" s="96"/>
      <c r="DS147" s="172"/>
      <c r="DT147" s="97"/>
      <c r="DU147" s="97"/>
      <c r="DV147" s="97"/>
      <c r="DW147" s="97"/>
      <c r="DX147" s="96"/>
      <c r="DY147" s="96"/>
      <c r="DZ147" s="96"/>
      <c r="EA147" s="96"/>
      <c r="EB147" s="96"/>
      <c r="EC147" s="96"/>
      <c r="ED147" s="96"/>
      <c r="EE147" s="96"/>
      <c r="EF147" s="96"/>
      <c r="EG147" s="96"/>
      <c r="EH147" s="105"/>
      <c r="EI147" s="96"/>
      <c r="EJ147" s="172"/>
      <c r="EK147" s="97"/>
      <c r="EL147" s="97"/>
      <c r="EM147" s="97"/>
      <c r="EN147" s="97"/>
      <c r="EO147" s="96"/>
      <c r="EP147" s="96"/>
      <c r="EQ147" s="96"/>
      <c r="ER147" s="96"/>
      <c r="ES147" s="96"/>
      <c r="ET147" s="96"/>
      <c r="EU147" s="96"/>
      <c r="EV147" s="96"/>
      <c r="EW147" s="96"/>
      <c r="EX147" s="96"/>
      <c r="EY147" s="105"/>
      <c r="EZ147" s="96"/>
      <c r="FA147" s="172"/>
      <c r="FB147" s="97"/>
      <c r="FC147" s="97"/>
      <c r="FD147" s="97"/>
      <c r="FE147" s="97"/>
      <c r="FF147" s="96"/>
      <c r="FG147" s="96"/>
      <c r="FH147" s="96"/>
      <c r="FI147" s="96"/>
      <c r="FJ147" s="96"/>
      <c r="FK147" s="96"/>
      <c r="FL147" s="96"/>
      <c r="FM147" s="96"/>
      <c r="FN147" s="96"/>
      <c r="FO147" s="96"/>
      <c r="FP147" s="105"/>
      <c r="FQ147" s="96"/>
      <c r="FR147" s="172"/>
      <c r="FS147" s="97"/>
      <c r="FT147" s="97"/>
      <c r="FU147" s="97"/>
      <c r="FV147" s="97"/>
      <c r="FW147" s="96"/>
      <c r="FX147" s="96"/>
      <c r="FY147" s="96"/>
      <c r="FZ147" s="96"/>
      <c r="GA147" s="96">
        <f>VLOOKUP($E147,'факт '!$E$7:$DM$254,63,0)</f>
        <v>0</v>
      </c>
      <c r="GB147" s="96">
        <f>VLOOKUP($E147,'факт '!$E$7:$DM$254,64,0)</f>
        <v>0</v>
      </c>
      <c r="GC147" s="96">
        <f>VLOOKUP($E147,'факт '!$E$7:$DM$254,65,0)</f>
        <v>0</v>
      </c>
      <c r="GD147" s="96">
        <f>VLOOKUP($E147,'факт '!$E$7:$DM$254,66,0)</f>
        <v>0</v>
      </c>
      <c r="GE147" s="96">
        <f>VLOOKUP($E147,'факт '!$E$7:$DM$254,67,0)</f>
        <v>0</v>
      </c>
      <c r="GF147" s="96">
        <f>VLOOKUP($E147,'факт '!$E$7:$DM$254,68,0)</f>
        <v>0</v>
      </c>
      <c r="GG147" s="105">
        <f t="shared" si="2486"/>
        <v>0</v>
      </c>
      <c r="GH147" s="96">
        <f t="shared" si="2487"/>
        <v>0</v>
      </c>
      <c r="GI147" s="172">
        <f t="shared" si="2488"/>
        <v>0</v>
      </c>
      <c r="GJ147" s="97">
        <f t="shared" si="2489"/>
        <v>0</v>
      </c>
      <c r="GK147" s="97">
        <f t="shared" si="2490"/>
        <v>0</v>
      </c>
      <c r="GL147" s="97"/>
      <c r="GM147" s="97"/>
      <c r="GN147" s="96"/>
      <c r="GO147" s="96"/>
      <c r="GP147" s="96"/>
      <c r="GQ147" s="96"/>
      <c r="GR147" s="96">
        <f>VLOOKUP($E147,'факт '!$E$7:$DM$254,93,0)</f>
        <v>0</v>
      </c>
      <c r="GS147" s="96">
        <f>VLOOKUP($E147,'факт '!$E$7:$DM$254,94,0)</f>
        <v>0</v>
      </c>
      <c r="GT147" s="96">
        <f>VLOOKUP($E147,'факт '!$E$7:$DM$254,95,0)</f>
        <v>0</v>
      </c>
      <c r="GU147" s="96">
        <f>VLOOKUP($E147,'факт '!$E$7:$DM$254,96,0)</f>
        <v>0</v>
      </c>
      <c r="GV147" s="96">
        <f>VLOOKUP($E147,'факт '!$E$7:$DM$254,97,0)</f>
        <v>0</v>
      </c>
      <c r="GW147" s="96">
        <f>VLOOKUP($E147,'факт '!$E$7:$DM$254,98,0)</f>
        <v>0</v>
      </c>
      <c r="GX147" s="96">
        <f t="shared" si="2464"/>
        <v>0</v>
      </c>
      <c r="GY147" s="96">
        <f t="shared" si="2465"/>
        <v>0</v>
      </c>
      <c r="GZ147" s="96">
        <f t="shared" si="2466"/>
        <v>0</v>
      </c>
      <c r="HA147" s="97">
        <f t="shared" si="1818"/>
        <v>0</v>
      </c>
      <c r="HB147" s="97">
        <f t="shared" si="1819"/>
        <v>0</v>
      </c>
      <c r="HC147" s="235">
        <f t="shared" si="2423"/>
        <v>144199.68758</v>
      </c>
      <c r="HD147" s="236" t="e">
        <f t="shared" si="2467"/>
        <v>#DIV/0!</v>
      </c>
      <c r="HE147" s="96"/>
      <c r="HF147" s="96"/>
      <c r="HG147" s="96"/>
      <c r="HH147" s="96"/>
      <c r="HI147" s="96"/>
      <c r="HJ147" s="96"/>
      <c r="HK147" s="96"/>
      <c r="HL147" s="96"/>
      <c r="HM147" s="96"/>
      <c r="HN147" s="96"/>
      <c r="HO147" s="105"/>
      <c r="HP147" s="96"/>
      <c r="HQ147" s="172"/>
      <c r="HR147" s="97"/>
      <c r="HS147" s="97"/>
      <c r="HT147" s="97"/>
      <c r="HU147" s="97"/>
      <c r="HV147" s="96"/>
      <c r="HW147" s="96"/>
      <c r="HX147" s="96"/>
      <c r="HY147" s="96"/>
      <c r="HZ147" s="96">
        <f>VLOOKUP($E147,'факт '!$E$7:$DM$254,87,0)</f>
        <v>0</v>
      </c>
      <c r="IA147" s="96">
        <f>VLOOKUP($E147,'факт '!$E$7:$DM$254,88,0)</f>
        <v>0</v>
      </c>
      <c r="IB147" s="96">
        <f>VLOOKUP($E147,'факт '!$E$7:$DM$254,89,0)</f>
        <v>0</v>
      </c>
      <c r="IC147" s="96">
        <f>VLOOKUP($E147,'факт '!$E$7:$DM$254,90,0)</f>
        <v>0</v>
      </c>
      <c r="ID147" s="96">
        <f>VLOOKUP($E147,'факт '!$E$7:$DM$254,91,0)</f>
        <v>0</v>
      </c>
      <c r="IE147" s="96">
        <f>VLOOKUP($E147,'факт '!$E$7:$DM$254,92,0)</f>
        <v>0</v>
      </c>
      <c r="IF147" s="105"/>
      <c r="IG147" s="96"/>
      <c r="IH147" s="172"/>
      <c r="II147" s="97">
        <f t="shared" si="1826"/>
        <v>0</v>
      </c>
      <c r="IJ147" s="97">
        <f t="shared" si="1827"/>
        <v>0</v>
      </c>
      <c r="IK147" s="97"/>
      <c r="IL147" s="236"/>
      <c r="IM147" s="96"/>
      <c r="IN147" s="96"/>
      <c r="IO147" s="96"/>
      <c r="IP147" s="96"/>
      <c r="IQ147" s="96">
        <f>VLOOKUP($E147,'факт '!$E$7:$DM$254,99,0)</f>
        <v>0</v>
      </c>
      <c r="IR147" s="96">
        <f>VLOOKUP($E147,'факт '!$E$7:$DM$254,100,0)</f>
        <v>0</v>
      </c>
      <c r="IS147" s="96">
        <f>VLOOKUP($E147,'факт '!$E$7:$DM$254,101,0)</f>
        <v>0</v>
      </c>
      <c r="IT147" s="96">
        <f>VLOOKUP($E147,'факт '!$E$7:$DM$254,102,0)</f>
        <v>0</v>
      </c>
      <c r="IU147" s="96">
        <f>VLOOKUP($E147,'факт '!$E$7:$DM$254,103,0)</f>
        <v>0</v>
      </c>
      <c r="IV147" s="96">
        <f>VLOOKUP($E147,'факт '!$E$7:$DM$254,104,0)</f>
        <v>0</v>
      </c>
      <c r="IW147" s="105">
        <f t="shared" si="2491"/>
        <v>0</v>
      </c>
      <c r="IX147" s="96">
        <f t="shared" si="2492"/>
        <v>0</v>
      </c>
      <c r="IY147" s="172">
        <f t="shared" si="2493"/>
        <v>0</v>
      </c>
      <c r="IZ147" s="97">
        <f t="shared" si="2494"/>
        <v>0</v>
      </c>
      <c r="JA147" s="97">
        <f t="shared" si="2495"/>
        <v>0</v>
      </c>
      <c r="JB147" s="97"/>
      <c r="JC147" s="97"/>
      <c r="JD147" s="96"/>
      <c r="JE147" s="96"/>
      <c r="JF147" s="96"/>
      <c r="JG147" s="96"/>
      <c r="JH147" s="96">
        <f>VLOOKUP($E147,'факт '!$E$7:$DM$254,81,0)</f>
        <v>0</v>
      </c>
      <c r="JI147" s="96">
        <f>VLOOKUP($E147,'факт '!$E$7:$DM$254,82,0)</f>
        <v>0</v>
      </c>
      <c r="JJ147" s="96">
        <f>VLOOKUP($E147,'факт '!$E$7:$DM$254,83,0)</f>
        <v>0</v>
      </c>
      <c r="JK147" s="96">
        <f>VLOOKUP($E147,'факт '!$E$7:$DM$254,84,0)</f>
        <v>0</v>
      </c>
      <c r="JL147" s="96">
        <f>VLOOKUP($E147,'факт '!$E$7:$DM$254,85,0)</f>
        <v>0</v>
      </c>
      <c r="JM147" s="96">
        <f>VLOOKUP($E147,'факт '!$E$7:$DM$254,86,0)</f>
        <v>0</v>
      </c>
      <c r="JN147" s="96">
        <f t="shared" si="2496"/>
        <v>0</v>
      </c>
      <c r="JO147" s="96">
        <f t="shared" si="2497"/>
        <v>0</v>
      </c>
      <c r="JP147" s="96">
        <f t="shared" si="2498"/>
        <v>0</v>
      </c>
      <c r="JQ147" s="97">
        <f t="shared" si="2499"/>
        <v>0</v>
      </c>
      <c r="JR147" s="97">
        <f t="shared" si="2500"/>
        <v>0</v>
      </c>
      <c r="JS147" s="97"/>
      <c r="JT147" s="97"/>
      <c r="JU147" s="97"/>
      <c r="JV147" s="97"/>
      <c r="JW147" s="97"/>
      <c r="JX147" s="97"/>
      <c r="JY147" s="96">
        <f>VLOOKUP($E147,'факт '!$E$7:$DM$254,69,0)</f>
        <v>0</v>
      </c>
      <c r="JZ147" s="96">
        <f>VLOOKUP($E147,'факт '!$E$7:$DM$254,70,0)</f>
        <v>0</v>
      </c>
      <c r="KA147" s="96">
        <f>VLOOKUP($E147,'факт '!$E$7:$DM$254,71,0)</f>
        <v>0</v>
      </c>
      <c r="KB147" s="96">
        <f>VLOOKUP($E147,'факт '!$E$7:$DM$254,72,0)</f>
        <v>0</v>
      </c>
      <c r="KC147" s="96">
        <f>VLOOKUP($E147,'факт '!$E$7:$DM$254,73,0)</f>
        <v>0</v>
      </c>
      <c r="KD147" s="96">
        <f>VLOOKUP($E147,'факт '!$E$7:$DM$254,74,0)</f>
        <v>0</v>
      </c>
      <c r="KE147" s="97">
        <f t="shared" si="2501"/>
        <v>0</v>
      </c>
      <c r="KF147" s="97">
        <f t="shared" si="2502"/>
        <v>0</v>
      </c>
      <c r="KG147" s="97">
        <f t="shared" si="2503"/>
        <v>0</v>
      </c>
      <c r="KH147" s="97">
        <f t="shared" si="2504"/>
        <v>0</v>
      </c>
      <c r="KI147" s="97">
        <f t="shared" si="2505"/>
        <v>0</v>
      </c>
      <c r="KJ147" s="97"/>
      <c r="KK147" s="97"/>
      <c r="KL147" s="97"/>
      <c r="KM147" s="97"/>
      <c r="KN147" s="97"/>
      <c r="KO147" s="97"/>
      <c r="KP147" s="96">
        <f>VLOOKUP($E147,'факт '!$E$7:$DM$254,75,0)</f>
        <v>0</v>
      </c>
      <c r="KQ147" s="96">
        <f>VLOOKUP($E147,'факт '!$E$7:$DM$254,76,0)</f>
        <v>0</v>
      </c>
      <c r="KR147" s="96">
        <f>VLOOKUP($E147,'факт '!$E$7:$DM$254,77,0)</f>
        <v>0</v>
      </c>
      <c r="KS147" s="96">
        <f>VLOOKUP($E147,'факт '!$E$7:$DM$254,78,0)</f>
        <v>0</v>
      </c>
      <c r="KT147" s="96">
        <f>VLOOKUP($E147,'факт '!$E$7:$DM$254,79,0)</f>
        <v>0</v>
      </c>
      <c r="KU147" s="96">
        <f>VLOOKUP($E147,'факт '!$E$7:$DM$254,80,0)</f>
        <v>0</v>
      </c>
      <c r="KV147" s="97">
        <f t="shared" si="2506"/>
        <v>0</v>
      </c>
      <c r="KW147" s="97">
        <f t="shared" si="2507"/>
        <v>0</v>
      </c>
      <c r="KX147" s="97">
        <f t="shared" si="2508"/>
        <v>0</v>
      </c>
      <c r="KY147" s="97">
        <f t="shared" si="2509"/>
        <v>0</v>
      </c>
      <c r="KZ147" s="97">
        <f t="shared" si="2510"/>
        <v>0</v>
      </c>
      <c r="LA147" s="97"/>
      <c r="LB147" s="97"/>
      <c r="LC147" s="98"/>
      <c r="LD147" s="99"/>
      <c r="LE147" s="98"/>
      <c r="LF147" s="98"/>
      <c r="LG147" s="231">
        <f t="shared" si="2473"/>
        <v>1</v>
      </c>
      <c r="LH147" s="231">
        <f t="shared" si="2474"/>
        <v>144199.69</v>
      </c>
      <c r="LI147" s="231">
        <f t="shared" si="2475"/>
        <v>11</v>
      </c>
      <c r="LJ147" s="231">
        <f t="shared" si="2476"/>
        <v>0</v>
      </c>
      <c r="LK147" s="231">
        <f t="shared" si="2477"/>
        <v>0</v>
      </c>
      <c r="LL147" s="231">
        <f t="shared" si="2478"/>
        <v>0</v>
      </c>
      <c r="LM147" s="231">
        <f t="shared" si="1833"/>
        <v>1</v>
      </c>
      <c r="LN147" s="231">
        <f t="shared" si="2479"/>
        <v>144199.69</v>
      </c>
      <c r="LO147" s="231">
        <f t="shared" si="2480"/>
        <v>11</v>
      </c>
      <c r="LP147" s="231">
        <f t="shared" si="2374"/>
        <v>1</v>
      </c>
      <c r="LQ147" s="231">
        <f t="shared" si="2375"/>
        <v>144199.69</v>
      </c>
      <c r="LR147" s="100"/>
      <c r="LS147" s="101"/>
      <c r="LT147" s="102">
        <f t="shared" si="2511"/>
        <v>144199.68758</v>
      </c>
      <c r="LU147" s="102">
        <f t="shared" si="2512"/>
        <v>144199.69</v>
      </c>
      <c r="LV147" s="245">
        <f t="shared" si="2513"/>
        <v>-2.4200000043492764E-3</v>
      </c>
      <c r="LW147" s="246" t="e">
        <f t="shared" si="2379"/>
        <v>#DIV/0!</v>
      </c>
    </row>
    <row r="148" spans="1:335" ht="96" x14ac:dyDescent="0.2">
      <c r="A148" s="215">
        <v>1</v>
      </c>
      <c r="B148" s="215">
        <v>1</v>
      </c>
      <c r="C148" s="432">
        <v>32</v>
      </c>
      <c r="D148" s="433" t="s">
        <v>303</v>
      </c>
      <c r="E148" s="487" t="s">
        <v>532</v>
      </c>
      <c r="F148" s="435" t="s">
        <v>533</v>
      </c>
      <c r="G148" s="119">
        <v>20</v>
      </c>
      <c r="H148" s="193">
        <v>144199.68758</v>
      </c>
      <c r="I148" s="96"/>
      <c r="J148" s="96"/>
      <c r="K148" s="96"/>
      <c r="L148" s="96"/>
      <c r="M148" s="96">
        <f>VLOOKUP($E148,'факт '!$E$7:$DM$254,3,0)</f>
        <v>0</v>
      </c>
      <c r="N148" s="96">
        <f>VLOOKUP($E148,'факт '!$E$7:$DM$254,4,0)</f>
        <v>0</v>
      </c>
      <c r="O148" s="96">
        <f>VLOOKUP($E148,'факт '!$E$7:$DM$254,5,0)</f>
        <v>0</v>
      </c>
      <c r="P148" s="96">
        <f>VLOOKUP($E148,'факт '!$E$7:$DM$254,6,0)</f>
        <v>0</v>
      </c>
      <c r="Q148" s="96">
        <f>VLOOKUP($E148,'факт '!$E$7:$DM$254,7,0)</f>
        <v>0</v>
      </c>
      <c r="R148" s="96">
        <f>VLOOKUP($E148,'факт '!$E$7:$DM$254,8,0)</f>
        <v>0</v>
      </c>
      <c r="S148" s="96">
        <f t="shared" si="2443"/>
        <v>0</v>
      </c>
      <c r="T148" s="96">
        <f t="shared" si="2444"/>
        <v>0</v>
      </c>
      <c r="U148" s="96">
        <f t="shared" si="2445"/>
        <v>0</v>
      </c>
      <c r="V148" s="97">
        <f t="shared" si="1783"/>
        <v>0</v>
      </c>
      <c r="W148" s="97">
        <f t="shared" si="1784"/>
        <v>0</v>
      </c>
      <c r="X148" s="97"/>
      <c r="Y148" s="97"/>
      <c r="Z148" s="96"/>
      <c r="AA148" s="96"/>
      <c r="AB148" s="96"/>
      <c r="AC148" s="96"/>
      <c r="AD148" s="96">
        <f>VLOOKUP($E148,'факт '!$E$7:$DM$254,15,0)</f>
        <v>0</v>
      </c>
      <c r="AE148" s="96">
        <f>VLOOKUP($E148,'факт '!$E$7:$DM$254,16,0)</f>
        <v>0</v>
      </c>
      <c r="AF148" s="105">
        <f>VLOOKUP($E148,'факт '!$E$7:$DM$254,17,0)</f>
        <v>0</v>
      </c>
      <c r="AG148" s="96">
        <f>VLOOKUP($E148,'факт '!$E$7:$DM$254,18,0)</f>
        <v>0</v>
      </c>
      <c r="AH148" s="96">
        <f>VLOOKUP($E148,'факт '!$E$7:$DM$254,19,0)</f>
        <v>0</v>
      </c>
      <c r="AI148" s="96">
        <f>VLOOKUP($E148,'факт '!$E$7:$DM$254,20,0)</f>
        <v>0</v>
      </c>
      <c r="AJ148" s="96">
        <f t="shared" si="2446"/>
        <v>0</v>
      </c>
      <c r="AK148" s="96">
        <f t="shared" si="2447"/>
        <v>0</v>
      </c>
      <c r="AL148" s="172">
        <f t="shared" si="2448"/>
        <v>0</v>
      </c>
      <c r="AM148" s="97">
        <f t="shared" si="2385"/>
        <v>0</v>
      </c>
      <c r="AN148" s="97">
        <f t="shared" si="2385"/>
        <v>0</v>
      </c>
      <c r="AO148" s="97"/>
      <c r="AP148" s="97"/>
      <c r="AQ148" s="96"/>
      <c r="AR148" s="96"/>
      <c r="AS148" s="96"/>
      <c r="AT148" s="96"/>
      <c r="AU148" s="96"/>
      <c r="AV148" s="96"/>
      <c r="AW148" s="96"/>
      <c r="AX148" s="96"/>
      <c r="AY148" s="96"/>
      <c r="AZ148" s="96"/>
      <c r="BA148" s="105"/>
      <c r="BB148" s="96"/>
      <c r="BC148" s="172"/>
      <c r="BD148" s="97"/>
      <c r="BE148" s="97"/>
      <c r="BF148" s="97"/>
      <c r="BG148" s="97"/>
      <c r="BH148" s="96"/>
      <c r="BI148" s="96"/>
      <c r="BJ148" s="96"/>
      <c r="BK148" s="96"/>
      <c r="BL148" s="96">
        <f>VLOOKUP($E148,'факт '!$E$7:$DM$254,21,0)</f>
        <v>0</v>
      </c>
      <c r="BM148" s="96">
        <f>VLOOKUP($E148,'факт '!$E$7:$DM$254,22,0)</f>
        <v>0</v>
      </c>
      <c r="BN148" s="96">
        <f>VLOOKUP($E148,'факт '!$E$7:$DM$254,23,0)</f>
        <v>0</v>
      </c>
      <c r="BO148" s="105">
        <f>VLOOKUP($E148,'факт '!$E$7:$DM$254,24,0)</f>
        <v>0</v>
      </c>
      <c r="BP148" s="96">
        <f>VLOOKUP($E148,'факт '!$E$7:$DM$254,25,0)</f>
        <v>0</v>
      </c>
      <c r="BQ148" s="96">
        <f>VLOOKUP($E148,'факт '!$E$7:$DM$254,26,0)</f>
        <v>0</v>
      </c>
      <c r="BR148" s="96">
        <f t="shared" si="2481"/>
        <v>0</v>
      </c>
      <c r="BS148" s="96">
        <f t="shared" si="2482"/>
        <v>0</v>
      </c>
      <c r="BT148" s="172">
        <f t="shared" si="2483"/>
        <v>0</v>
      </c>
      <c r="BU148" s="97">
        <f t="shared" si="2484"/>
        <v>0</v>
      </c>
      <c r="BV148" s="97">
        <f t="shared" si="2485"/>
        <v>0</v>
      </c>
      <c r="BW148" s="97"/>
      <c r="BX148" s="97"/>
      <c r="BY148" s="96"/>
      <c r="BZ148" s="96"/>
      <c r="CA148" s="96"/>
      <c r="CB148" s="96"/>
      <c r="CC148" s="96">
        <f>VLOOKUP($E148,'факт '!$E$7:$DM$254,33,0)</f>
        <v>3</v>
      </c>
      <c r="CD148" s="96">
        <f>VLOOKUP($E148,'факт '!$E$7:$DM$254,34,0)</f>
        <v>432599.07</v>
      </c>
      <c r="CE148" s="105">
        <f>VLOOKUP($E148,'факт '!$E$7:$DM$254,35,0)</f>
        <v>28</v>
      </c>
      <c r="CF148" s="96">
        <f>VLOOKUP($E148,'факт '!$E$7:$DM$254,36,0)</f>
        <v>1</v>
      </c>
      <c r="CG148" s="96">
        <f>VLOOKUP($E148,'факт '!$E$7:$DM$254,37,0)</f>
        <v>144199.69</v>
      </c>
      <c r="CH148" s="96">
        <f>VLOOKUP($E148,'факт '!$E$7:$DM$254,38,0)</f>
        <v>8</v>
      </c>
      <c r="CI148" s="96">
        <f t="shared" si="2452"/>
        <v>4</v>
      </c>
      <c r="CJ148" s="96">
        <f t="shared" si="2453"/>
        <v>576798.76</v>
      </c>
      <c r="CK148" s="172">
        <f t="shared" si="2454"/>
        <v>36</v>
      </c>
      <c r="CL148" s="97">
        <f t="shared" si="1797"/>
        <v>3</v>
      </c>
      <c r="CM148" s="97">
        <f t="shared" si="1798"/>
        <v>432599.07</v>
      </c>
      <c r="CN148" s="235">
        <f t="shared" si="2395"/>
        <v>144199.68758</v>
      </c>
      <c r="CO148" s="236">
        <f t="shared" ref="CO148" si="2514">CD148/CC148</f>
        <v>144199.69</v>
      </c>
      <c r="CP148" s="96"/>
      <c r="CQ148" s="96"/>
      <c r="CR148" s="96"/>
      <c r="CS148" s="96"/>
      <c r="CT148" s="96"/>
      <c r="CU148" s="96"/>
      <c r="CV148" s="244"/>
      <c r="CW148" s="96"/>
      <c r="CX148" s="96"/>
      <c r="CY148" s="105"/>
      <c r="CZ148" s="96"/>
      <c r="DA148" s="96"/>
      <c r="DB148" s="172"/>
      <c r="DC148" s="97"/>
      <c r="DD148" s="97"/>
      <c r="DE148" s="97"/>
      <c r="DF148" s="97"/>
      <c r="DG148" s="96"/>
      <c r="DH148" s="96"/>
      <c r="DI148" s="96"/>
      <c r="DJ148" s="96"/>
      <c r="DK148" s="96"/>
      <c r="DL148" s="96"/>
      <c r="DM148" s="96"/>
      <c r="DN148" s="96"/>
      <c r="DO148" s="96"/>
      <c r="DP148" s="96"/>
      <c r="DQ148" s="105"/>
      <c r="DR148" s="96"/>
      <c r="DS148" s="172"/>
      <c r="DT148" s="97"/>
      <c r="DU148" s="97"/>
      <c r="DV148" s="97"/>
      <c r="DW148" s="97"/>
      <c r="DX148" s="96"/>
      <c r="DY148" s="96"/>
      <c r="DZ148" s="96"/>
      <c r="EA148" s="96"/>
      <c r="EB148" s="96"/>
      <c r="EC148" s="96"/>
      <c r="ED148" s="96"/>
      <c r="EE148" s="96"/>
      <c r="EF148" s="96"/>
      <c r="EG148" s="96"/>
      <c r="EH148" s="105"/>
      <c r="EI148" s="96"/>
      <c r="EJ148" s="172"/>
      <c r="EK148" s="97"/>
      <c r="EL148" s="97"/>
      <c r="EM148" s="97"/>
      <c r="EN148" s="97"/>
      <c r="EO148" s="96"/>
      <c r="EP148" s="96"/>
      <c r="EQ148" s="96"/>
      <c r="ER148" s="96"/>
      <c r="ES148" s="96"/>
      <c r="ET148" s="96"/>
      <c r="EU148" s="96"/>
      <c r="EV148" s="96"/>
      <c r="EW148" s="96"/>
      <c r="EX148" s="96"/>
      <c r="EY148" s="105"/>
      <c r="EZ148" s="96"/>
      <c r="FA148" s="172"/>
      <c r="FB148" s="97"/>
      <c r="FC148" s="97"/>
      <c r="FD148" s="97"/>
      <c r="FE148" s="97"/>
      <c r="FF148" s="96"/>
      <c r="FG148" s="96"/>
      <c r="FH148" s="96"/>
      <c r="FI148" s="96"/>
      <c r="FJ148" s="96"/>
      <c r="FK148" s="96"/>
      <c r="FL148" s="96"/>
      <c r="FM148" s="96"/>
      <c r="FN148" s="96"/>
      <c r="FO148" s="96"/>
      <c r="FP148" s="105"/>
      <c r="FQ148" s="96"/>
      <c r="FR148" s="172"/>
      <c r="FS148" s="97"/>
      <c r="FT148" s="97"/>
      <c r="FU148" s="97"/>
      <c r="FV148" s="97"/>
      <c r="FW148" s="96"/>
      <c r="FX148" s="96"/>
      <c r="FY148" s="96"/>
      <c r="FZ148" s="96"/>
      <c r="GA148" s="96">
        <f>VLOOKUP($E148,'факт '!$E$7:$DM$254,63,0)</f>
        <v>1</v>
      </c>
      <c r="GB148" s="96">
        <f>VLOOKUP($E148,'факт '!$E$7:$DM$254,64,0)</f>
        <v>144199.69</v>
      </c>
      <c r="GC148" s="96">
        <f>VLOOKUP($E148,'факт '!$E$7:$DM$254,65,0)</f>
        <v>7</v>
      </c>
      <c r="GD148" s="96">
        <f>VLOOKUP($E148,'факт '!$E$7:$DM$254,66,0)</f>
        <v>0</v>
      </c>
      <c r="GE148" s="96">
        <f>VLOOKUP($E148,'факт '!$E$7:$DM$254,67,0)</f>
        <v>0</v>
      </c>
      <c r="GF148" s="96">
        <f>VLOOKUP($E148,'факт '!$E$7:$DM$254,68,0)</f>
        <v>0</v>
      </c>
      <c r="GG148" s="105">
        <f t="shared" si="2486"/>
        <v>1</v>
      </c>
      <c r="GH148" s="96">
        <f t="shared" si="2487"/>
        <v>144199.69</v>
      </c>
      <c r="GI148" s="172">
        <f t="shared" si="2488"/>
        <v>7</v>
      </c>
      <c r="GJ148" s="97">
        <f t="shared" si="2489"/>
        <v>1</v>
      </c>
      <c r="GK148" s="97">
        <f t="shared" si="2490"/>
        <v>144199.69</v>
      </c>
      <c r="GL148" s="97"/>
      <c r="GM148" s="97"/>
      <c r="GN148" s="96"/>
      <c r="GO148" s="96"/>
      <c r="GP148" s="96"/>
      <c r="GQ148" s="96"/>
      <c r="GR148" s="96">
        <f>VLOOKUP($E148,'факт '!$E$7:$DM$254,93,0)</f>
        <v>0</v>
      </c>
      <c r="GS148" s="96">
        <f>VLOOKUP($E148,'факт '!$E$7:$DM$254,94,0)</f>
        <v>0</v>
      </c>
      <c r="GT148" s="96">
        <f>VLOOKUP($E148,'факт '!$E$7:$DM$254,95,0)</f>
        <v>0</v>
      </c>
      <c r="GU148" s="96">
        <f>VLOOKUP($E148,'факт '!$E$7:$DM$254,96,0)</f>
        <v>0</v>
      </c>
      <c r="GV148" s="96">
        <f>VLOOKUP($E148,'факт '!$E$7:$DM$254,97,0)</f>
        <v>0</v>
      </c>
      <c r="GW148" s="96">
        <f>VLOOKUP($E148,'факт '!$E$7:$DM$254,98,0)</f>
        <v>0</v>
      </c>
      <c r="GX148" s="96">
        <f t="shared" si="2464"/>
        <v>0</v>
      </c>
      <c r="GY148" s="96">
        <f t="shared" si="2465"/>
        <v>0</v>
      </c>
      <c r="GZ148" s="96">
        <f t="shared" si="2466"/>
        <v>0</v>
      </c>
      <c r="HA148" s="97">
        <f t="shared" si="1818"/>
        <v>0</v>
      </c>
      <c r="HB148" s="97">
        <f t="shared" si="1819"/>
        <v>0</v>
      </c>
      <c r="HC148" s="235"/>
      <c r="HD148" s="236"/>
      <c r="HE148" s="96"/>
      <c r="HF148" s="96"/>
      <c r="HG148" s="96"/>
      <c r="HH148" s="96"/>
      <c r="HI148" s="96"/>
      <c r="HJ148" s="96"/>
      <c r="HK148" s="96"/>
      <c r="HL148" s="96"/>
      <c r="HM148" s="96"/>
      <c r="HN148" s="96"/>
      <c r="HO148" s="105"/>
      <c r="HP148" s="96"/>
      <c r="HQ148" s="172"/>
      <c r="HR148" s="97"/>
      <c r="HS148" s="97"/>
      <c r="HT148" s="97"/>
      <c r="HU148" s="97"/>
      <c r="HV148" s="96"/>
      <c r="HW148" s="96"/>
      <c r="HX148" s="96"/>
      <c r="HY148" s="96"/>
      <c r="HZ148" s="96">
        <f>VLOOKUP($E148,'факт '!$E$7:$DM$254,87,0)</f>
        <v>0</v>
      </c>
      <c r="IA148" s="96">
        <f>VLOOKUP($E148,'факт '!$E$7:$DM$254,88,0)</f>
        <v>0</v>
      </c>
      <c r="IB148" s="96">
        <f>VLOOKUP($E148,'факт '!$E$7:$DM$254,89,0)</f>
        <v>0</v>
      </c>
      <c r="IC148" s="96">
        <f>VLOOKUP($E148,'факт '!$E$7:$DM$254,90,0)</f>
        <v>0</v>
      </c>
      <c r="ID148" s="96">
        <f>VLOOKUP($E148,'факт '!$E$7:$DM$254,91,0)</f>
        <v>0</v>
      </c>
      <c r="IE148" s="96">
        <f>VLOOKUP($E148,'факт '!$E$7:$DM$254,92,0)</f>
        <v>0</v>
      </c>
      <c r="IF148" s="105"/>
      <c r="IG148" s="96"/>
      <c r="IH148" s="172"/>
      <c r="II148" s="97">
        <f t="shared" si="1826"/>
        <v>0</v>
      </c>
      <c r="IJ148" s="97">
        <f t="shared" si="1827"/>
        <v>0</v>
      </c>
      <c r="IK148" s="97"/>
      <c r="IL148" s="236"/>
      <c r="IM148" s="96"/>
      <c r="IN148" s="96"/>
      <c r="IO148" s="96"/>
      <c r="IP148" s="96"/>
      <c r="IQ148" s="96">
        <f>VLOOKUP($E148,'факт '!$E$7:$DM$254,99,0)</f>
        <v>0</v>
      </c>
      <c r="IR148" s="96">
        <f>VLOOKUP($E148,'факт '!$E$7:$DM$254,100,0)</f>
        <v>0</v>
      </c>
      <c r="IS148" s="96">
        <f>VLOOKUP($E148,'факт '!$E$7:$DM$254,101,0)</f>
        <v>0</v>
      </c>
      <c r="IT148" s="96">
        <f>VLOOKUP($E148,'факт '!$E$7:$DM$254,102,0)</f>
        <v>0</v>
      </c>
      <c r="IU148" s="96">
        <f>VLOOKUP($E148,'факт '!$E$7:$DM$254,103,0)</f>
        <v>0</v>
      </c>
      <c r="IV148" s="96">
        <f>VLOOKUP($E148,'факт '!$E$7:$DM$254,104,0)</f>
        <v>0</v>
      </c>
      <c r="IW148" s="105">
        <f t="shared" si="2491"/>
        <v>0</v>
      </c>
      <c r="IX148" s="96">
        <f t="shared" si="2492"/>
        <v>0</v>
      </c>
      <c r="IY148" s="172">
        <f t="shared" si="2493"/>
        <v>0</v>
      </c>
      <c r="IZ148" s="97">
        <f t="shared" si="2494"/>
        <v>0</v>
      </c>
      <c r="JA148" s="97">
        <f t="shared" si="2495"/>
        <v>0</v>
      </c>
      <c r="JB148" s="97"/>
      <c r="JC148" s="97"/>
      <c r="JD148" s="96"/>
      <c r="JE148" s="96"/>
      <c r="JF148" s="96"/>
      <c r="JG148" s="96"/>
      <c r="JH148" s="96">
        <f>VLOOKUP($E148,'факт '!$E$7:$DM$254,81,0)</f>
        <v>0</v>
      </c>
      <c r="JI148" s="96">
        <f>VLOOKUP($E148,'факт '!$E$7:$DM$254,82,0)</f>
        <v>0</v>
      </c>
      <c r="JJ148" s="96">
        <f>VLOOKUP($E148,'факт '!$E$7:$DM$254,83,0)</f>
        <v>0</v>
      </c>
      <c r="JK148" s="96">
        <f>VLOOKUP($E148,'факт '!$E$7:$DM$254,84,0)</f>
        <v>0</v>
      </c>
      <c r="JL148" s="96">
        <f>VLOOKUP($E148,'факт '!$E$7:$DM$254,85,0)</f>
        <v>0</v>
      </c>
      <c r="JM148" s="96">
        <f>VLOOKUP($E148,'факт '!$E$7:$DM$254,86,0)</f>
        <v>0</v>
      </c>
      <c r="JN148" s="96">
        <f t="shared" si="2496"/>
        <v>0</v>
      </c>
      <c r="JO148" s="96">
        <f t="shared" si="2497"/>
        <v>0</v>
      </c>
      <c r="JP148" s="96">
        <f t="shared" si="2498"/>
        <v>0</v>
      </c>
      <c r="JQ148" s="97">
        <f t="shared" si="2499"/>
        <v>0</v>
      </c>
      <c r="JR148" s="97">
        <f t="shared" si="2500"/>
        <v>0</v>
      </c>
      <c r="JS148" s="97"/>
      <c r="JT148" s="97"/>
      <c r="JU148" s="97"/>
      <c r="JV148" s="97"/>
      <c r="JW148" s="97"/>
      <c r="JX148" s="97"/>
      <c r="JY148" s="96">
        <f>VLOOKUP($E148,'факт '!$E$7:$DM$254,69,0)</f>
        <v>0</v>
      </c>
      <c r="JZ148" s="96">
        <f>VLOOKUP($E148,'факт '!$E$7:$DM$254,70,0)</f>
        <v>0</v>
      </c>
      <c r="KA148" s="96">
        <f>VLOOKUP($E148,'факт '!$E$7:$DM$254,71,0)</f>
        <v>0</v>
      </c>
      <c r="KB148" s="96">
        <f>VLOOKUP($E148,'факт '!$E$7:$DM$254,72,0)</f>
        <v>0</v>
      </c>
      <c r="KC148" s="96">
        <f>VLOOKUP($E148,'факт '!$E$7:$DM$254,73,0)</f>
        <v>0</v>
      </c>
      <c r="KD148" s="96">
        <f>VLOOKUP($E148,'факт '!$E$7:$DM$254,74,0)</f>
        <v>0</v>
      </c>
      <c r="KE148" s="97">
        <f t="shared" si="2501"/>
        <v>0</v>
      </c>
      <c r="KF148" s="97">
        <f t="shared" si="2502"/>
        <v>0</v>
      </c>
      <c r="KG148" s="97">
        <f t="shared" si="2503"/>
        <v>0</v>
      </c>
      <c r="KH148" s="97">
        <f t="shared" si="2504"/>
        <v>0</v>
      </c>
      <c r="KI148" s="97">
        <f t="shared" si="2505"/>
        <v>0</v>
      </c>
      <c r="KJ148" s="97"/>
      <c r="KK148" s="97"/>
      <c r="KL148" s="97"/>
      <c r="KM148" s="97"/>
      <c r="KN148" s="97"/>
      <c r="KO148" s="97"/>
      <c r="KP148" s="96">
        <f>VLOOKUP($E148,'факт '!$E$7:$DM$254,75,0)</f>
        <v>0</v>
      </c>
      <c r="KQ148" s="96">
        <f>VLOOKUP($E148,'факт '!$E$7:$DM$254,76,0)</f>
        <v>0</v>
      </c>
      <c r="KR148" s="96">
        <f>VLOOKUP($E148,'факт '!$E$7:$DM$254,77,0)</f>
        <v>0</v>
      </c>
      <c r="KS148" s="96">
        <f>VLOOKUP($E148,'факт '!$E$7:$DM$254,78,0)</f>
        <v>0</v>
      </c>
      <c r="KT148" s="96">
        <f>VLOOKUP($E148,'факт '!$E$7:$DM$254,79,0)</f>
        <v>0</v>
      </c>
      <c r="KU148" s="96">
        <f>VLOOKUP($E148,'факт '!$E$7:$DM$254,80,0)</f>
        <v>0</v>
      </c>
      <c r="KV148" s="97">
        <f t="shared" si="2506"/>
        <v>0</v>
      </c>
      <c r="KW148" s="97">
        <f t="shared" si="2507"/>
        <v>0</v>
      </c>
      <c r="KX148" s="97">
        <f t="shared" si="2508"/>
        <v>0</v>
      </c>
      <c r="KY148" s="97">
        <f t="shared" si="2509"/>
        <v>0</v>
      </c>
      <c r="KZ148" s="97">
        <f t="shared" si="2510"/>
        <v>0</v>
      </c>
      <c r="LA148" s="97"/>
      <c r="LB148" s="97"/>
      <c r="LC148" s="98"/>
      <c r="LD148" s="99"/>
      <c r="LE148" s="98"/>
      <c r="LF148" s="98"/>
      <c r="LG148" s="231">
        <f t="shared" si="2473"/>
        <v>4</v>
      </c>
      <c r="LH148" s="231">
        <f t="shared" si="2474"/>
        <v>576798.76</v>
      </c>
      <c r="LI148" s="231">
        <f t="shared" si="2475"/>
        <v>35</v>
      </c>
      <c r="LJ148" s="231">
        <f t="shared" si="2476"/>
        <v>1</v>
      </c>
      <c r="LK148" s="231">
        <f t="shared" si="2477"/>
        <v>144199.69</v>
      </c>
      <c r="LL148" s="231">
        <f t="shared" si="2478"/>
        <v>8</v>
      </c>
      <c r="LM148" s="231">
        <f t="shared" si="1833"/>
        <v>5</v>
      </c>
      <c r="LN148" s="231">
        <f t="shared" si="2479"/>
        <v>720998.45</v>
      </c>
      <c r="LO148" s="231">
        <f t="shared" si="2480"/>
        <v>43</v>
      </c>
      <c r="LP148" s="231">
        <f t="shared" si="2374"/>
        <v>4</v>
      </c>
      <c r="LQ148" s="231">
        <f t="shared" si="2375"/>
        <v>576798.76</v>
      </c>
      <c r="LR148" s="100"/>
      <c r="LS148" s="101"/>
      <c r="LT148" s="102">
        <f t="shared" ref="LT148" si="2515">H148</f>
        <v>144199.68758</v>
      </c>
      <c r="LU148" s="102">
        <f t="shared" ref="LU148" si="2516">LH148/LG148</f>
        <v>144199.69</v>
      </c>
      <c r="LV148" s="245">
        <f t="shared" ref="LV148" si="2517">LT148-LU148</f>
        <v>-2.4200000043492764E-3</v>
      </c>
      <c r="LW148" s="246">
        <f t="shared" si="2379"/>
        <v>144199.69</v>
      </c>
    </row>
    <row r="149" spans="1:335" ht="132" x14ac:dyDescent="0.2">
      <c r="A149" s="215">
        <v>1</v>
      </c>
      <c r="B149" s="215">
        <v>1</v>
      </c>
      <c r="C149" s="432">
        <v>33</v>
      </c>
      <c r="D149" s="433" t="s">
        <v>418</v>
      </c>
      <c r="E149" s="434" t="s">
        <v>419</v>
      </c>
      <c r="F149" s="435" t="s">
        <v>420</v>
      </c>
      <c r="G149" s="119">
        <v>20</v>
      </c>
      <c r="H149" s="193">
        <v>144199.68758</v>
      </c>
      <c r="I149" s="96"/>
      <c r="J149" s="96"/>
      <c r="K149" s="96"/>
      <c r="L149" s="96"/>
      <c r="M149" s="96">
        <f>VLOOKUP($E149,'факт '!$E$7:$DM$254,3,0)</f>
        <v>0</v>
      </c>
      <c r="N149" s="96">
        <f>VLOOKUP($E149,'факт '!$E$7:$DM$254,4,0)</f>
        <v>0</v>
      </c>
      <c r="O149" s="96">
        <f>VLOOKUP($E149,'факт '!$E$7:$DM$254,5,0)</f>
        <v>0</v>
      </c>
      <c r="P149" s="96">
        <f>VLOOKUP($E149,'факт '!$E$7:$DM$254,6,0)</f>
        <v>0</v>
      </c>
      <c r="Q149" s="96">
        <f>VLOOKUP($E149,'факт '!$E$7:$DM$254,7,0)</f>
        <v>0</v>
      </c>
      <c r="R149" s="96">
        <f>VLOOKUP($E149,'факт '!$E$7:$DM$254,8,0)</f>
        <v>0</v>
      </c>
      <c r="S149" s="96">
        <f t="shared" si="2443"/>
        <v>0</v>
      </c>
      <c r="T149" s="96">
        <f t="shared" si="2444"/>
        <v>0</v>
      </c>
      <c r="U149" s="96">
        <f t="shared" si="2445"/>
        <v>0</v>
      </c>
      <c r="V149" s="97">
        <f t="shared" si="1783"/>
        <v>0</v>
      </c>
      <c r="W149" s="97">
        <f t="shared" si="1784"/>
        <v>0</v>
      </c>
      <c r="X149" s="97"/>
      <c r="Y149" s="97"/>
      <c r="Z149" s="96"/>
      <c r="AA149" s="96"/>
      <c r="AB149" s="96"/>
      <c r="AC149" s="96"/>
      <c r="AD149" s="96">
        <f>VLOOKUP($E149,'факт '!$E$7:$DM$254,15,0)</f>
        <v>0</v>
      </c>
      <c r="AE149" s="96">
        <f>VLOOKUP($E149,'факт '!$E$7:$DM$254,16,0)</f>
        <v>0</v>
      </c>
      <c r="AF149" s="105">
        <f>VLOOKUP($E149,'факт '!$E$7:$DM$254,17,0)</f>
        <v>0</v>
      </c>
      <c r="AG149" s="96">
        <f>VLOOKUP($E149,'факт '!$E$7:$DM$254,18,0)</f>
        <v>0</v>
      </c>
      <c r="AH149" s="96">
        <f>VLOOKUP($E149,'факт '!$E$7:$DM$254,19,0)</f>
        <v>0</v>
      </c>
      <c r="AI149" s="96">
        <f>VLOOKUP($E149,'факт '!$E$7:$DM$254,20,0)</f>
        <v>0</v>
      </c>
      <c r="AJ149" s="96">
        <f t="shared" si="2446"/>
        <v>0</v>
      </c>
      <c r="AK149" s="96">
        <f t="shared" si="2447"/>
        <v>0</v>
      </c>
      <c r="AL149" s="172">
        <f t="shared" si="2448"/>
        <v>0</v>
      </c>
      <c r="AM149" s="97">
        <f t="shared" si="2385"/>
        <v>0</v>
      </c>
      <c r="AN149" s="97">
        <f t="shared" si="2385"/>
        <v>0</v>
      </c>
      <c r="AO149" s="97"/>
      <c r="AP149" s="97"/>
      <c r="AQ149" s="96"/>
      <c r="AR149" s="96"/>
      <c r="AS149" s="96"/>
      <c r="AT149" s="96"/>
      <c r="AU149" s="96"/>
      <c r="AV149" s="96"/>
      <c r="AW149" s="96"/>
      <c r="AX149" s="96"/>
      <c r="AY149" s="96"/>
      <c r="AZ149" s="96"/>
      <c r="BA149" s="105"/>
      <c r="BB149" s="96"/>
      <c r="BC149" s="172"/>
      <c r="BD149" s="97"/>
      <c r="BE149" s="97"/>
      <c r="BF149" s="97"/>
      <c r="BG149" s="97"/>
      <c r="BH149" s="96"/>
      <c r="BI149" s="96"/>
      <c r="BJ149" s="96"/>
      <c r="BK149" s="96"/>
      <c r="BL149" s="96">
        <f>VLOOKUP($E149,'факт '!$E$7:$DM$254,21,0)</f>
        <v>14</v>
      </c>
      <c r="BM149" s="96">
        <f>VLOOKUP($E149,'факт '!$E$7:$DM$254,22,0)</f>
        <v>2018795.6599999995</v>
      </c>
      <c r="BN149" s="96">
        <f>VLOOKUP($E149,'факт '!$E$7:$DM$254,23,0)</f>
        <v>251</v>
      </c>
      <c r="BO149" s="105">
        <f>VLOOKUP($E149,'факт '!$E$7:$DM$254,24,0)</f>
        <v>0</v>
      </c>
      <c r="BP149" s="96">
        <f>VLOOKUP($E149,'факт '!$E$7:$DM$254,25,0)</f>
        <v>0</v>
      </c>
      <c r="BQ149" s="96">
        <f>VLOOKUP($E149,'факт '!$E$7:$DM$254,26,0)</f>
        <v>0</v>
      </c>
      <c r="BR149" s="96">
        <f t="shared" si="2481"/>
        <v>14</v>
      </c>
      <c r="BS149" s="96">
        <f t="shared" si="2482"/>
        <v>2018795.6599999995</v>
      </c>
      <c r="BT149" s="172">
        <f t="shared" si="2483"/>
        <v>251</v>
      </c>
      <c r="BU149" s="97">
        <f t="shared" si="2484"/>
        <v>14</v>
      </c>
      <c r="BV149" s="97">
        <f t="shared" si="2485"/>
        <v>2018795.6599999995</v>
      </c>
      <c r="BW149" s="236">
        <f t="shared" ref="BW149:BW175" si="2518">$H149</f>
        <v>144199.68758</v>
      </c>
      <c r="BX149" s="236">
        <f t="shared" ref="BX149" si="2519">BM149/BL149</f>
        <v>144199.68999999997</v>
      </c>
      <c r="BY149" s="96"/>
      <c r="BZ149" s="96"/>
      <c r="CA149" s="96"/>
      <c r="CB149" s="96"/>
      <c r="CC149" s="96">
        <f>VLOOKUP($E149,'факт '!$E$7:$DM$254,33,0)</f>
        <v>0</v>
      </c>
      <c r="CD149" s="96">
        <f>VLOOKUP($E149,'факт '!$E$7:$DM$254,34,0)</f>
        <v>0</v>
      </c>
      <c r="CE149" s="105">
        <f>VLOOKUP($E149,'факт '!$E$7:$DM$254,35,0)</f>
        <v>0</v>
      </c>
      <c r="CF149" s="96">
        <f>VLOOKUP($E149,'факт '!$E$7:$DM$254,36,0)</f>
        <v>0</v>
      </c>
      <c r="CG149" s="96">
        <f>VLOOKUP($E149,'факт '!$E$7:$DM$254,37,0)</f>
        <v>0</v>
      </c>
      <c r="CH149" s="96">
        <f>VLOOKUP($E149,'факт '!$E$7:$DM$254,38,0)</f>
        <v>0</v>
      </c>
      <c r="CI149" s="96">
        <f t="shared" si="2452"/>
        <v>0</v>
      </c>
      <c r="CJ149" s="96">
        <f t="shared" si="2453"/>
        <v>0</v>
      </c>
      <c r="CK149" s="172">
        <f t="shared" si="2454"/>
        <v>0</v>
      </c>
      <c r="CL149" s="97">
        <f t="shared" si="1797"/>
        <v>0</v>
      </c>
      <c r="CM149" s="97">
        <f t="shared" si="1798"/>
        <v>0</v>
      </c>
      <c r="CN149" s="235">
        <f t="shared" si="2395"/>
        <v>144199.68758</v>
      </c>
      <c r="CO149" s="97" t="e">
        <f t="shared" si="2396"/>
        <v>#DIV/0!</v>
      </c>
      <c r="CP149" s="96"/>
      <c r="CQ149" s="96"/>
      <c r="CR149" s="96"/>
      <c r="CS149" s="96"/>
      <c r="CT149" s="96"/>
      <c r="CU149" s="96"/>
      <c r="CV149" s="244"/>
      <c r="CW149" s="96"/>
      <c r="CX149" s="96"/>
      <c r="CY149" s="105"/>
      <c r="CZ149" s="96"/>
      <c r="DA149" s="96"/>
      <c r="DB149" s="172"/>
      <c r="DC149" s="97"/>
      <c r="DD149" s="97"/>
      <c r="DE149" s="97"/>
      <c r="DF149" s="97"/>
      <c r="DG149" s="96"/>
      <c r="DH149" s="96"/>
      <c r="DI149" s="96"/>
      <c r="DJ149" s="96"/>
      <c r="DK149" s="96"/>
      <c r="DL149" s="96"/>
      <c r="DM149" s="96"/>
      <c r="DN149" s="96"/>
      <c r="DO149" s="96"/>
      <c r="DP149" s="96"/>
      <c r="DQ149" s="105"/>
      <c r="DR149" s="96"/>
      <c r="DS149" s="172"/>
      <c r="DT149" s="97"/>
      <c r="DU149" s="97"/>
      <c r="DV149" s="97"/>
      <c r="DW149" s="97"/>
      <c r="DX149" s="96"/>
      <c r="DY149" s="96"/>
      <c r="DZ149" s="96"/>
      <c r="EA149" s="96"/>
      <c r="EB149" s="96"/>
      <c r="EC149" s="96"/>
      <c r="ED149" s="96"/>
      <c r="EE149" s="96"/>
      <c r="EF149" s="96"/>
      <c r="EG149" s="96"/>
      <c r="EH149" s="105"/>
      <c r="EI149" s="96"/>
      <c r="EJ149" s="172"/>
      <c r="EK149" s="97"/>
      <c r="EL149" s="97"/>
      <c r="EM149" s="97"/>
      <c r="EN149" s="97"/>
      <c r="EO149" s="96"/>
      <c r="EP149" s="96"/>
      <c r="EQ149" s="96"/>
      <c r="ER149" s="96"/>
      <c r="ES149" s="96"/>
      <c r="ET149" s="96"/>
      <c r="EU149" s="96"/>
      <c r="EV149" s="96"/>
      <c r="EW149" s="96"/>
      <c r="EX149" s="96"/>
      <c r="EY149" s="105"/>
      <c r="EZ149" s="96"/>
      <c r="FA149" s="172"/>
      <c r="FB149" s="97"/>
      <c r="FC149" s="97"/>
      <c r="FD149" s="97"/>
      <c r="FE149" s="97"/>
      <c r="FF149" s="96"/>
      <c r="FG149" s="96"/>
      <c r="FH149" s="96"/>
      <c r="FI149" s="96"/>
      <c r="FJ149" s="96"/>
      <c r="FK149" s="96"/>
      <c r="FL149" s="96"/>
      <c r="FM149" s="96"/>
      <c r="FN149" s="96"/>
      <c r="FO149" s="96"/>
      <c r="FP149" s="105"/>
      <c r="FQ149" s="96"/>
      <c r="FR149" s="172"/>
      <c r="FS149" s="97"/>
      <c r="FT149" s="97"/>
      <c r="FU149" s="97"/>
      <c r="FV149" s="97"/>
      <c r="FW149" s="96"/>
      <c r="FX149" s="96"/>
      <c r="FY149" s="96"/>
      <c r="FZ149" s="96"/>
      <c r="GA149" s="96">
        <f>VLOOKUP($E149,'факт '!$E$7:$DM$254,63,0)</f>
        <v>0</v>
      </c>
      <c r="GB149" s="96">
        <f>VLOOKUP($E149,'факт '!$E$7:$DM$254,64,0)</f>
        <v>0</v>
      </c>
      <c r="GC149" s="96">
        <f>VLOOKUP($E149,'факт '!$E$7:$DM$254,65,0)</f>
        <v>0</v>
      </c>
      <c r="GD149" s="96">
        <f>VLOOKUP($E149,'факт '!$E$7:$DM$254,66,0)</f>
        <v>0</v>
      </c>
      <c r="GE149" s="96">
        <f>VLOOKUP($E149,'факт '!$E$7:$DM$254,67,0)</f>
        <v>0</v>
      </c>
      <c r="GF149" s="96">
        <f>VLOOKUP($E149,'факт '!$E$7:$DM$254,68,0)</f>
        <v>0</v>
      </c>
      <c r="GG149" s="105">
        <f t="shared" si="2486"/>
        <v>0</v>
      </c>
      <c r="GH149" s="96">
        <f t="shared" si="2487"/>
        <v>0</v>
      </c>
      <c r="GI149" s="172">
        <f t="shared" si="2488"/>
        <v>0</v>
      </c>
      <c r="GJ149" s="97">
        <f t="shared" si="2489"/>
        <v>0</v>
      </c>
      <c r="GK149" s="97">
        <f t="shared" si="2490"/>
        <v>0</v>
      </c>
      <c r="GL149" s="97"/>
      <c r="GM149" s="97"/>
      <c r="GN149" s="96"/>
      <c r="GO149" s="96"/>
      <c r="GP149" s="96"/>
      <c r="GQ149" s="96"/>
      <c r="GR149" s="96">
        <f>VLOOKUP($E149,'факт '!$E$7:$DM$254,93,0)</f>
        <v>0</v>
      </c>
      <c r="GS149" s="96">
        <f>VLOOKUP($E149,'факт '!$E$7:$DM$254,94,0)</f>
        <v>0</v>
      </c>
      <c r="GT149" s="96">
        <f>VLOOKUP($E149,'факт '!$E$7:$DM$254,95,0)</f>
        <v>0</v>
      </c>
      <c r="GU149" s="96">
        <f>VLOOKUP($E149,'факт '!$E$7:$DM$254,96,0)</f>
        <v>0</v>
      </c>
      <c r="GV149" s="96">
        <f>VLOOKUP($E149,'факт '!$E$7:$DM$254,97,0)</f>
        <v>0</v>
      </c>
      <c r="GW149" s="96">
        <f>VLOOKUP($E149,'факт '!$E$7:$DM$254,98,0)</f>
        <v>0</v>
      </c>
      <c r="GX149" s="96">
        <f t="shared" si="2464"/>
        <v>0</v>
      </c>
      <c r="GY149" s="96">
        <f t="shared" si="2465"/>
        <v>0</v>
      </c>
      <c r="GZ149" s="96">
        <f t="shared" si="2466"/>
        <v>0</v>
      </c>
      <c r="HA149" s="97">
        <f t="shared" si="1818"/>
        <v>0</v>
      </c>
      <c r="HB149" s="97">
        <f t="shared" si="1819"/>
        <v>0</v>
      </c>
      <c r="HC149" s="235">
        <f t="shared" si="2423"/>
        <v>144199.68758</v>
      </c>
      <c r="HD149" s="236" t="e">
        <f t="shared" si="2467"/>
        <v>#DIV/0!</v>
      </c>
      <c r="HE149" s="96"/>
      <c r="HF149" s="96"/>
      <c r="HG149" s="96"/>
      <c r="HH149" s="96"/>
      <c r="HI149" s="96"/>
      <c r="HJ149" s="96"/>
      <c r="HK149" s="96"/>
      <c r="HL149" s="96"/>
      <c r="HM149" s="96"/>
      <c r="HN149" s="96"/>
      <c r="HO149" s="105"/>
      <c r="HP149" s="96"/>
      <c r="HQ149" s="172"/>
      <c r="HR149" s="97"/>
      <c r="HS149" s="97"/>
      <c r="HT149" s="97"/>
      <c r="HU149" s="97"/>
      <c r="HV149" s="96"/>
      <c r="HW149" s="96"/>
      <c r="HX149" s="96"/>
      <c r="HY149" s="96"/>
      <c r="HZ149" s="96">
        <f>VLOOKUP($E149,'факт '!$E$7:$DM$254,87,0)</f>
        <v>0</v>
      </c>
      <c r="IA149" s="96">
        <f>VLOOKUP($E149,'факт '!$E$7:$DM$254,88,0)</f>
        <v>0</v>
      </c>
      <c r="IB149" s="96">
        <f>VLOOKUP($E149,'факт '!$E$7:$DM$254,89,0)</f>
        <v>0</v>
      </c>
      <c r="IC149" s="96">
        <f>VLOOKUP($E149,'факт '!$E$7:$DM$254,90,0)</f>
        <v>0</v>
      </c>
      <c r="ID149" s="96">
        <f>VLOOKUP($E149,'факт '!$E$7:$DM$254,91,0)</f>
        <v>0</v>
      </c>
      <c r="IE149" s="96">
        <f>VLOOKUP($E149,'факт '!$E$7:$DM$254,92,0)</f>
        <v>0</v>
      </c>
      <c r="IF149" s="105"/>
      <c r="IG149" s="96"/>
      <c r="IH149" s="172"/>
      <c r="II149" s="97">
        <f t="shared" si="1826"/>
        <v>0</v>
      </c>
      <c r="IJ149" s="97">
        <f t="shared" si="1827"/>
        <v>0</v>
      </c>
      <c r="IK149" s="97"/>
      <c r="IL149" s="236"/>
      <c r="IM149" s="96"/>
      <c r="IN149" s="96"/>
      <c r="IO149" s="96"/>
      <c r="IP149" s="96"/>
      <c r="IQ149" s="96">
        <f>VLOOKUP($E149,'факт '!$E$7:$DM$254,99,0)</f>
        <v>0</v>
      </c>
      <c r="IR149" s="96">
        <f>VLOOKUP($E149,'факт '!$E$7:$DM$254,100,0)</f>
        <v>0</v>
      </c>
      <c r="IS149" s="96">
        <f>VLOOKUP($E149,'факт '!$E$7:$DM$254,101,0)</f>
        <v>0</v>
      </c>
      <c r="IT149" s="96">
        <f>VLOOKUP($E149,'факт '!$E$7:$DM$254,102,0)</f>
        <v>0</v>
      </c>
      <c r="IU149" s="96">
        <f>VLOOKUP($E149,'факт '!$E$7:$DM$254,103,0)</f>
        <v>0</v>
      </c>
      <c r="IV149" s="96">
        <f>VLOOKUP($E149,'факт '!$E$7:$DM$254,104,0)</f>
        <v>0</v>
      </c>
      <c r="IW149" s="105">
        <f t="shared" si="2491"/>
        <v>0</v>
      </c>
      <c r="IX149" s="96">
        <f t="shared" si="2492"/>
        <v>0</v>
      </c>
      <c r="IY149" s="172">
        <f t="shared" si="2493"/>
        <v>0</v>
      </c>
      <c r="IZ149" s="97">
        <f t="shared" si="2494"/>
        <v>0</v>
      </c>
      <c r="JA149" s="97">
        <f t="shared" si="2495"/>
        <v>0</v>
      </c>
      <c r="JB149" s="97"/>
      <c r="JC149" s="97"/>
      <c r="JD149" s="96"/>
      <c r="JE149" s="96"/>
      <c r="JF149" s="96"/>
      <c r="JG149" s="96"/>
      <c r="JH149" s="96">
        <f>VLOOKUP($E149,'факт '!$E$7:$DM$254,81,0)</f>
        <v>0</v>
      </c>
      <c r="JI149" s="96">
        <f>VLOOKUP($E149,'факт '!$E$7:$DM$254,82,0)</f>
        <v>0</v>
      </c>
      <c r="JJ149" s="96">
        <f>VLOOKUP($E149,'факт '!$E$7:$DM$254,83,0)</f>
        <v>0</v>
      </c>
      <c r="JK149" s="96">
        <f>VLOOKUP($E149,'факт '!$E$7:$DM$254,84,0)</f>
        <v>0</v>
      </c>
      <c r="JL149" s="96">
        <f>VLOOKUP($E149,'факт '!$E$7:$DM$254,85,0)</f>
        <v>0</v>
      </c>
      <c r="JM149" s="96">
        <f>VLOOKUP($E149,'факт '!$E$7:$DM$254,86,0)</f>
        <v>0</v>
      </c>
      <c r="JN149" s="96">
        <f t="shared" si="2496"/>
        <v>0</v>
      </c>
      <c r="JO149" s="96">
        <f t="shared" si="2497"/>
        <v>0</v>
      </c>
      <c r="JP149" s="96">
        <f t="shared" si="2498"/>
        <v>0</v>
      </c>
      <c r="JQ149" s="97">
        <f t="shared" si="2499"/>
        <v>0</v>
      </c>
      <c r="JR149" s="97">
        <f t="shared" si="2500"/>
        <v>0</v>
      </c>
      <c r="JS149" s="97"/>
      <c r="JT149" s="97"/>
      <c r="JU149" s="97"/>
      <c r="JV149" s="97"/>
      <c r="JW149" s="97"/>
      <c r="JX149" s="97"/>
      <c r="JY149" s="96">
        <f>VLOOKUP($E149,'факт '!$E$7:$DM$254,69,0)</f>
        <v>0</v>
      </c>
      <c r="JZ149" s="96">
        <f>VLOOKUP($E149,'факт '!$E$7:$DM$254,70,0)</f>
        <v>0</v>
      </c>
      <c r="KA149" s="96">
        <f>VLOOKUP($E149,'факт '!$E$7:$DM$254,71,0)</f>
        <v>0</v>
      </c>
      <c r="KB149" s="96">
        <f>VLOOKUP($E149,'факт '!$E$7:$DM$254,72,0)</f>
        <v>0</v>
      </c>
      <c r="KC149" s="96">
        <f>VLOOKUP($E149,'факт '!$E$7:$DM$254,73,0)</f>
        <v>0</v>
      </c>
      <c r="KD149" s="96">
        <f>VLOOKUP($E149,'факт '!$E$7:$DM$254,74,0)</f>
        <v>0</v>
      </c>
      <c r="KE149" s="97">
        <f t="shared" si="2501"/>
        <v>0</v>
      </c>
      <c r="KF149" s="97">
        <f t="shared" si="2502"/>
        <v>0</v>
      </c>
      <c r="KG149" s="97">
        <f t="shared" si="2503"/>
        <v>0</v>
      </c>
      <c r="KH149" s="97">
        <f t="shared" si="2504"/>
        <v>0</v>
      </c>
      <c r="KI149" s="97">
        <f t="shared" si="2505"/>
        <v>0</v>
      </c>
      <c r="KJ149" s="97"/>
      <c r="KK149" s="97"/>
      <c r="KL149" s="97"/>
      <c r="KM149" s="97"/>
      <c r="KN149" s="97"/>
      <c r="KO149" s="97"/>
      <c r="KP149" s="96">
        <f>VLOOKUP($E149,'факт '!$E$7:$DM$254,75,0)</f>
        <v>0</v>
      </c>
      <c r="KQ149" s="96">
        <f>VLOOKUP($E149,'факт '!$E$7:$DM$254,76,0)</f>
        <v>0</v>
      </c>
      <c r="KR149" s="96">
        <f>VLOOKUP($E149,'факт '!$E$7:$DM$254,77,0)</f>
        <v>0</v>
      </c>
      <c r="KS149" s="96">
        <f>VLOOKUP($E149,'факт '!$E$7:$DM$254,78,0)</f>
        <v>0</v>
      </c>
      <c r="KT149" s="96">
        <f>VLOOKUP($E149,'факт '!$E$7:$DM$254,79,0)</f>
        <v>0</v>
      </c>
      <c r="KU149" s="96">
        <f>VLOOKUP($E149,'факт '!$E$7:$DM$254,80,0)</f>
        <v>0</v>
      </c>
      <c r="KV149" s="97">
        <f t="shared" si="2506"/>
        <v>0</v>
      </c>
      <c r="KW149" s="97">
        <f t="shared" si="2507"/>
        <v>0</v>
      </c>
      <c r="KX149" s="97">
        <f t="shared" si="2508"/>
        <v>0</v>
      </c>
      <c r="KY149" s="97">
        <f t="shared" si="2509"/>
        <v>0</v>
      </c>
      <c r="KZ149" s="97">
        <f t="shared" si="2510"/>
        <v>0</v>
      </c>
      <c r="LA149" s="97"/>
      <c r="LB149" s="97"/>
      <c r="LC149" s="98"/>
      <c r="LD149" s="99"/>
      <c r="LE149" s="98"/>
      <c r="LF149" s="98"/>
      <c r="LG149" s="231">
        <f t="shared" si="2473"/>
        <v>14</v>
      </c>
      <c r="LH149" s="231">
        <f t="shared" si="2474"/>
        <v>2018795.6599999995</v>
      </c>
      <c r="LI149" s="231">
        <f t="shared" si="2475"/>
        <v>251</v>
      </c>
      <c r="LJ149" s="231">
        <f t="shared" si="2476"/>
        <v>0</v>
      </c>
      <c r="LK149" s="231">
        <f t="shared" si="2477"/>
        <v>0</v>
      </c>
      <c r="LL149" s="231">
        <f t="shared" si="2478"/>
        <v>0</v>
      </c>
      <c r="LM149" s="231">
        <f t="shared" si="1833"/>
        <v>14</v>
      </c>
      <c r="LN149" s="231">
        <f t="shared" si="2479"/>
        <v>2018795.6599999995</v>
      </c>
      <c r="LO149" s="231">
        <f t="shared" si="2480"/>
        <v>251</v>
      </c>
      <c r="LP149" s="231">
        <f t="shared" si="2374"/>
        <v>14</v>
      </c>
      <c r="LQ149" s="231">
        <f t="shared" si="2375"/>
        <v>2018795.6599999995</v>
      </c>
      <c r="LR149" s="100"/>
      <c r="LS149" s="101"/>
      <c r="LT149" s="102">
        <f t="shared" si="2511"/>
        <v>144199.68758</v>
      </c>
      <c r="LU149" s="102">
        <f t="shared" si="2512"/>
        <v>144199.68999999997</v>
      </c>
      <c r="LV149" s="245">
        <f t="shared" si="2513"/>
        <v>-2.419999975245446E-3</v>
      </c>
      <c r="LW149" s="246" t="e">
        <f t="shared" si="2379"/>
        <v>#DIV/0!</v>
      </c>
    </row>
    <row r="150" spans="1:335" ht="153" x14ac:dyDescent="0.2">
      <c r="A150" s="215">
        <v>1</v>
      </c>
      <c r="B150" s="215">
        <v>1</v>
      </c>
      <c r="C150" s="587">
        <v>33</v>
      </c>
      <c r="D150" s="588" t="s">
        <v>418</v>
      </c>
      <c r="E150" s="506" t="s">
        <v>655</v>
      </c>
      <c r="F150" s="520" t="s">
        <v>656</v>
      </c>
      <c r="G150" s="119">
        <v>20</v>
      </c>
      <c r="H150" s="193">
        <v>144199.68758</v>
      </c>
      <c r="I150" s="96"/>
      <c r="J150" s="96"/>
      <c r="K150" s="96"/>
      <c r="L150" s="96"/>
      <c r="M150" s="96">
        <f>VLOOKUP($E150,'факт '!$E$7:$DM$254,3,0)</f>
        <v>0</v>
      </c>
      <c r="N150" s="96">
        <f>VLOOKUP($E150,'факт '!$E$7:$DM$254,4,0)</f>
        <v>0</v>
      </c>
      <c r="O150" s="96">
        <f>VLOOKUP($E150,'факт '!$E$7:$DM$254,5,0)</f>
        <v>0</v>
      </c>
      <c r="P150" s="96">
        <f>VLOOKUP($E150,'факт '!$E$7:$DM$254,6,0)</f>
        <v>0</v>
      </c>
      <c r="Q150" s="96">
        <f>VLOOKUP($E150,'факт '!$E$7:$DM$254,7,0)</f>
        <v>0</v>
      </c>
      <c r="R150" s="96">
        <f>VLOOKUP($E150,'факт '!$E$7:$DM$254,8,0)</f>
        <v>0</v>
      </c>
      <c r="S150" s="96">
        <f t="shared" si="2443"/>
        <v>0</v>
      </c>
      <c r="T150" s="96">
        <f t="shared" si="2444"/>
        <v>0</v>
      </c>
      <c r="U150" s="96">
        <f t="shared" si="2445"/>
        <v>0</v>
      </c>
      <c r="V150" s="97">
        <f t="shared" si="1783"/>
        <v>0</v>
      </c>
      <c r="W150" s="97">
        <f t="shared" si="1784"/>
        <v>0</v>
      </c>
      <c r="X150" s="97"/>
      <c r="Y150" s="97"/>
      <c r="Z150" s="96"/>
      <c r="AA150" s="96"/>
      <c r="AB150" s="96"/>
      <c r="AC150" s="96"/>
      <c r="AD150" s="96">
        <f>VLOOKUP($E150,'факт '!$E$7:$DM$254,15,0)</f>
        <v>0</v>
      </c>
      <c r="AE150" s="96">
        <f>VLOOKUP($E150,'факт '!$E$7:$DM$254,16,0)</f>
        <v>0</v>
      </c>
      <c r="AF150" s="105">
        <f>VLOOKUP($E150,'факт '!$E$7:$DM$254,17,0)</f>
        <v>0</v>
      </c>
      <c r="AG150" s="96">
        <f>VLOOKUP($E150,'факт '!$E$7:$DM$254,18,0)</f>
        <v>0</v>
      </c>
      <c r="AH150" s="96">
        <f>VLOOKUP($E150,'факт '!$E$7:$DM$254,19,0)</f>
        <v>0</v>
      </c>
      <c r="AI150" s="96">
        <f>VLOOKUP($E150,'факт '!$E$7:$DM$254,20,0)</f>
        <v>0</v>
      </c>
      <c r="AJ150" s="96">
        <f t="shared" si="2446"/>
        <v>0</v>
      </c>
      <c r="AK150" s="96">
        <f t="shared" si="2447"/>
        <v>0</v>
      </c>
      <c r="AL150" s="172">
        <f t="shared" si="2448"/>
        <v>0</v>
      </c>
      <c r="AM150" s="97">
        <f t="shared" si="2385"/>
        <v>0</v>
      </c>
      <c r="AN150" s="97">
        <f t="shared" si="2385"/>
        <v>0</v>
      </c>
      <c r="AO150" s="97"/>
      <c r="AP150" s="97"/>
      <c r="AQ150" s="96"/>
      <c r="AR150" s="96"/>
      <c r="AS150" s="96"/>
      <c r="AT150" s="96"/>
      <c r="AU150" s="96"/>
      <c r="AV150" s="96"/>
      <c r="AW150" s="96"/>
      <c r="AX150" s="96"/>
      <c r="AY150" s="96"/>
      <c r="AZ150" s="96"/>
      <c r="BA150" s="105"/>
      <c r="BB150" s="96"/>
      <c r="BC150" s="172"/>
      <c r="BD150" s="97"/>
      <c r="BE150" s="97"/>
      <c r="BF150" s="97"/>
      <c r="BG150" s="97"/>
      <c r="BH150" s="96"/>
      <c r="BI150" s="96"/>
      <c r="BJ150" s="96"/>
      <c r="BK150" s="96"/>
      <c r="BL150" s="96">
        <f>VLOOKUP($E150,'факт '!$E$7:$DM$254,21,0)</f>
        <v>6</v>
      </c>
      <c r="BM150" s="96">
        <f>VLOOKUP($E150,'факт '!$E$7:$DM$254,22,0)</f>
        <v>865198.1399999999</v>
      </c>
      <c r="BN150" s="96">
        <f>VLOOKUP($E150,'факт '!$E$7:$DM$254,23,0)</f>
        <v>92</v>
      </c>
      <c r="BO150" s="105">
        <f>VLOOKUP($E150,'факт '!$E$7:$DM$254,24,0)</f>
        <v>0</v>
      </c>
      <c r="BP150" s="96">
        <f>VLOOKUP($E150,'факт '!$E$7:$DM$254,25,0)</f>
        <v>0</v>
      </c>
      <c r="BQ150" s="96">
        <f>VLOOKUP($E150,'факт '!$E$7:$DM$254,26,0)</f>
        <v>0</v>
      </c>
      <c r="BR150" s="96">
        <f t="shared" ref="BR150" si="2520">BL150+BO150</f>
        <v>6</v>
      </c>
      <c r="BS150" s="96">
        <f t="shared" ref="BS150" si="2521">BM150+BP150</f>
        <v>865198.1399999999</v>
      </c>
      <c r="BT150" s="172">
        <f t="shared" ref="BT150" si="2522">BN150+BQ150</f>
        <v>92</v>
      </c>
      <c r="BU150" s="97">
        <f t="shared" ref="BU150" si="2523">BL150-BJ150</f>
        <v>6</v>
      </c>
      <c r="BV150" s="97">
        <f t="shared" ref="BV150" si="2524">BM150-BK150</f>
        <v>865198.1399999999</v>
      </c>
      <c r="BW150" s="236">
        <f t="shared" si="2518"/>
        <v>144199.68758</v>
      </c>
      <c r="BX150" s="236">
        <f t="shared" ref="BX150" si="2525">BM150/BL150</f>
        <v>144199.68999999997</v>
      </c>
      <c r="BY150" s="96"/>
      <c r="BZ150" s="96"/>
      <c r="CA150" s="96"/>
      <c r="CB150" s="96"/>
      <c r="CC150" s="96">
        <f>VLOOKUP($E150,'факт '!$E$7:$DM$254,33,0)</f>
        <v>0</v>
      </c>
      <c r="CD150" s="96">
        <f>VLOOKUP($E150,'факт '!$E$7:$DM$254,34,0)</f>
        <v>0</v>
      </c>
      <c r="CE150" s="105">
        <f>VLOOKUP($E150,'факт '!$E$7:$DM$254,35,0)</f>
        <v>0</v>
      </c>
      <c r="CF150" s="96">
        <f>VLOOKUP($E150,'факт '!$E$7:$DM$254,36,0)</f>
        <v>0</v>
      </c>
      <c r="CG150" s="96">
        <f>VLOOKUP($E150,'факт '!$E$7:$DM$254,37,0)</f>
        <v>0</v>
      </c>
      <c r="CH150" s="96">
        <f>VLOOKUP($E150,'факт '!$E$7:$DM$254,38,0)</f>
        <v>0</v>
      </c>
      <c r="CI150" s="96">
        <f t="shared" si="2452"/>
        <v>0</v>
      </c>
      <c r="CJ150" s="96">
        <f t="shared" si="2453"/>
        <v>0</v>
      </c>
      <c r="CK150" s="172">
        <f t="shared" si="2454"/>
        <v>0</v>
      </c>
      <c r="CL150" s="97">
        <f t="shared" si="1797"/>
        <v>0</v>
      </c>
      <c r="CM150" s="97">
        <f t="shared" si="1798"/>
        <v>0</v>
      </c>
      <c r="CN150" s="235">
        <f t="shared" si="2395"/>
        <v>144199.68758</v>
      </c>
      <c r="CO150" s="97" t="e">
        <f t="shared" ref="CO150" si="2526">CD150/CC150</f>
        <v>#DIV/0!</v>
      </c>
      <c r="CP150" s="96"/>
      <c r="CQ150" s="96"/>
      <c r="CR150" s="96"/>
      <c r="CS150" s="96"/>
      <c r="CT150" s="96"/>
      <c r="CU150" s="96"/>
      <c r="CV150" s="244"/>
      <c r="CW150" s="96"/>
      <c r="CX150" s="96"/>
      <c r="CY150" s="105"/>
      <c r="CZ150" s="96"/>
      <c r="DA150" s="96"/>
      <c r="DB150" s="172"/>
      <c r="DC150" s="97"/>
      <c r="DD150" s="97"/>
      <c r="DE150" s="97"/>
      <c r="DF150" s="97"/>
      <c r="DG150" s="96"/>
      <c r="DH150" s="96"/>
      <c r="DI150" s="96"/>
      <c r="DJ150" s="96"/>
      <c r="DK150" s="96"/>
      <c r="DL150" s="96"/>
      <c r="DM150" s="96"/>
      <c r="DN150" s="96"/>
      <c r="DO150" s="96"/>
      <c r="DP150" s="96"/>
      <c r="DQ150" s="105"/>
      <c r="DR150" s="96"/>
      <c r="DS150" s="172"/>
      <c r="DT150" s="97"/>
      <c r="DU150" s="97"/>
      <c r="DV150" s="97"/>
      <c r="DW150" s="97"/>
      <c r="DX150" s="96"/>
      <c r="DY150" s="96"/>
      <c r="DZ150" s="96"/>
      <c r="EA150" s="96"/>
      <c r="EB150" s="96"/>
      <c r="EC150" s="96"/>
      <c r="ED150" s="96"/>
      <c r="EE150" s="96"/>
      <c r="EF150" s="96"/>
      <c r="EG150" s="96"/>
      <c r="EH150" s="105"/>
      <c r="EI150" s="96"/>
      <c r="EJ150" s="172"/>
      <c r="EK150" s="97"/>
      <c r="EL150" s="97"/>
      <c r="EM150" s="97"/>
      <c r="EN150" s="97"/>
      <c r="EO150" s="96"/>
      <c r="EP150" s="96"/>
      <c r="EQ150" s="96"/>
      <c r="ER150" s="96"/>
      <c r="ES150" s="96"/>
      <c r="ET150" s="96"/>
      <c r="EU150" s="96"/>
      <c r="EV150" s="96"/>
      <c r="EW150" s="96"/>
      <c r="EX150" s="96"/>
      <c r="EY150" s="105"/>
      <c r="EZ150" s="96"/>
      <c r="FA150" s="172"/>
      <c r="FB150" s="97"/>
      <c r="FC150" s="97"/>
      <c r="FD150" s="97"/>
      <c r="FE150" s="97"/>
      <c r="FF150" s="96"/>
      <c r="FG150" s="96"/>
      <c r="FH150" s="96"/>
      <c r="FI150" s="96"/>
      <c r="FJ150" s="96"/>
      <c r="FK150" s="96"/>
      <c r="FL150" s="96"/>
      <c r="FM150" s="96"/>
      <c r="FN150" s="96"/>
      <c r="FO150" s="96"/>
      <c r="FP150" s="105"/>
      <c r="FQ150" s="96"/>
      <c r="FR150" s="172"/>
      <c r="FS150" s="97"/>
      <c r="FT150" s="97"/>
      <c r="FU150" s="97"/>
      <c r="FV150" s="97"/>
      <c r="FW150" s="96"/>
      <c r="FX150" s="96"/>
      <c r="FY150" s="96"/>
      <c r="FZ150" s="96"/>
      <c r="GA150" s="96"/>
      <c r="GB150" s="96"/>
      <c r="GC150" s="96"/>
      <c r="GD150" s="96"/>
      <c r="GE150" s="96"/>
      <c r="GF150" s="96"/>
      <c r="GG150" s="105"/>
      <c r="GH150" s="96"/>
      <c r="GI150" s="172"/>
      <c r="GJ150" s="97"/>
      <c r="GK150" s="97"/>
      <c r="GL150" s="97"/>
      <c r="GM150" s="97"/>
      <c r="GN150" s="96"/>
      <c r="GO150" s="96"/>
      <c r="GP150" s="96"/>
      <c r="GQ150" s="96"/>
      <c r="GR150" s="96">
        <f>VLOOKUP($E150,'факт '!$E$7:$DM$254,93,0)</f>
        <v>0</v>
      </c>
      <c r="GS150" s="96">
        <f>VLOOKUP($E150,'факт '!$E$7:$DM$254,94,0)</f>
        <v>0</v>
      </c>
      <c r="GT150" s="96">
        <f>VLOOKUP($E150,'факт '!$E$7:$DM$254,95,0)</f>
        <v>0</v>
      </c>
      <c r="GU150" s="96">
        <f>VLOOKUP($E150,'факт '!$E$7:$DM$254,96,0)</f>
        <v>0</v>
      </c>
      <c r="GV150" s="96">
        <f>VLOOKUP($E150,'факт '!$E$7:$DM$254,97,0)</f>
        <v>0</v>
      </c>
      <c r="GW150" s="96">
        <f>VLOOKUP($E150,'факт '!$E$7:$DM$254,98,0)</f>
        <v>0</v>
      </c>
      <c r="GX150" s="96">
        <f t="shared" si="2464"/>
        <v>0</v>
      </c>
      <c r="GY150" s="96">
        <f t="shared" si="2465"/>
        <v>0</v>
      </c>
      <c r="GZ150" s="96">
        <f t="shared" si="2466"/>
        <v>0</v>
      </c>
      <c r="HA150" s="97">
        <f t="shared" si="1818"/>
        <v>0</v>
      </c>
      <c r="HB150" s="97">
        <f t="shared" si="1819"/>
        <v>0</v>
      </c>
      <c r="HC150" s="235"/>
      <c r="HD150" s="236"/>
      <c r="HE150" s="96"/>
      <c r="HF150" s="96"/>
      <c r="HG150" s="96"/>
      <c r="HH150" s="96"/>
      <c r="HI150" s="96"/>
      <c r="HJ150" s="96"/>
      <c r="HK150" s="96"/>
      <c r="HL150" s="96"/>
      <c r="HM150" s="96"/>
      <c r="HN150" s="96"/>
      <c r="HO150" s="105"/>
      <c r="HP150" s="96"/>
      <c r="HQ150" s="172"/>
      <c r="HR150" s="97"/>
      <c r="HS150" s="97"/>
      <c r="HT150" s="97"/>
      <c r="HU150" s="97"/>
      <c r="HV150" s="96"/>
      <c r="HW150" s="96"/>
      <c r="HX150" s="96"/>
      <c r="HY150" s="96"/>
      <c r="HZ150" s="96"/>
      <c r="IA150" s="96"/>
      <c r="IB150" s="96"/>
      <c r="IC150" s="96"/>
      <c r="ID150" s="96"/>
      <c r="IE150" s="96"/>
      <c r="IF150" s="105"/>
      <c r="IG150" s="96"/>
      <c r="IH150" s="172"/>
      <c r="II150" s="97"/>
      <c r="IJ150" s="97"/>
      <c r="IK150" s="97"/>
      <c r="IL150" s="236"/>
      <c r="IM150" s="96"/>
      <c r="IN150" s="96"/>
      <c r="IO150" s="96"/>
      <c r="IP150" s="96"/>
      <c r="IQ150" s="96"/>
      <c r="IR150" s="96"/>
      <c r="IS150" s="96"/>
      <c r="IT150" s="96"/>
      <c r="IU150" s="96"/>
      <c r="IV150" s="96"/>
      <c r="IW150" s="105"/>
      <c r="IX150" s="96"/>
      <c r="IY150" s="172"/>
      <c r="IZ150" s="97"/>
      <c r="JA150" s="97"/>
      <c r="JB150" s="97"/>
      <c r="JC150" s="97"/>
      <c r="JD150" s="96"/>
      <c r="JE150" s="96"/>
      <c r="JF150" s="96"/>
      <c r="JG150" s="96"/>
      <c r="JH150" s="96"/>
      <c r="JI150" s="96"/>
      <c r="JJ150" s="96"/>
      <c r="JK150" s="96"/>
      <c r="JL150" s="96"/>
      <c r="JM150" s="96"/>
      <c r="JN150" s="96"/>
      <c r="JO150" s="96"/>
      <c r="JP150" s="96"/>
      <c r="JQ150" s="97"/>
      <c r="JR150" s="97"/>
      <c r="JS150" s="97"/>
      <c r="JT150" s="97"/>
      <c r="JU150" s="97"/>
      <c r="JV150" s="97"/>
      <c r="JW150" s="97"/>
      <c r="JX150" s="97"/>
      <c r="JY150" s="96"/>
      <c r="JZ150" s="96"/>
      <c r="KA150" s="96"/>
      <c r="KB150" s="96"/>
      <c r="KC150" s="96"/>
      <c r="KD150" s="96"/>
      <c r="KE150" s="97"/>
      <c r="KF150" s="97"/>
      <c r="KG150" s="97"/>
      <c r="KH150" s="97"/>
      <c r="KI150" s="97"/>
      <c r="KJ150" s="97"/>
      <c r="KK150" s="97"/>
      <c r="KL150" s="97"/>
      <c r="KM150" s="97"/>
      <c r="KN150" s="97"/>
      <c r="KO150" s="97"/>
      <c r="KP150" s="96"/>
      <c r="KQ150" s="96"/>
      <c r="KR150" s="96"/>
      <c r="KS150" s="96"/>
      <c r="KT150" s="96"/>
      <c r="KU150" s="96"/>
      <c r="KV150" s="97"/>
      <c r="KW150" s="97"/>
      <c r="KX150" s="97"/>
      <c r="KY150" s="97"/>
      <c r="KZ150" s="97"/>
      <c r="LA150" s="97"/>
      <c r="LB150" s="97"/>
      <c r="LC150" s="98"/>
      <c r="LD150" s="99"/>
      <c r="LE150" s="98"/>
      <c r="LF150" s="98"/>
      <c r="LG150" s="231">
        <f t="shared" ref="LG150" si="2527">M150+AD150+AU150+BL150+CC150+CT150+DK150+EB150+ES150+FJ150+GA150+GR150+HI150+HZ150+IQ150+JH150+JY150+KP150</f>
        <v>6</v>
      </c>
      <c r="LH150" s="231">
        <f t="shared" ref="LH150" si="2528">N150+AE150+AV150+BM150+CD150+CU150+DL150+EC150+ET150+FK150+GB150+GS150+HJ150+IA150+IR150+JI150+JZ150+KQ150</f>
        <v>865198.1399999999</v>
      </c>
      <c r="LI150" s="231">
        <f t="shared" ref="LI150" si="2529">O150+AF150+AW150+BN150+CE150+CV150+DM150+ED150+EU150+FL150+GC150+GT150+HK150+IB150+IS150+JJ150+KA150+KR150</f>
        <v>92</v>
      </c>
      <c r="LJ150" s="231">
        <f t="shared" ref="LJ150" si="2530">P150+AG150+AX150+BO150+CF150+CW150+DN150+EE150+EV150+FM150+GD150+GU150+HL150+IC150+IT150+JK150+KB150+KS150</f>
        <v>0</v>
      </c>
      <c r="LK150" s="231">
        <f t="shared" ref="LK150" si="2531">Q150+AH150+AY150+BP150+CG150+CX150+DO150+EF150+EW150+FN150+GE150+GV150+HM150+ID150+IU150+JL150+KC150+KT150</f>
        <v>0</v>
      </c>
      <c r="LL150" s="231">
        <f t="shared" ref="LL150" si="2532">R150+AI150+AZ150+BQ150+CH150+CY150+DP150+EG150+EX150+FO150+GF150+GW150+HN150+IE150+IV150+JM150+KD150+KU150</f>
        <v>0</v>
      </c>
      <c r="LM150" s="231">
        <f t="shared" ref="LM150" si="2533">SUM(LG150+LJ150)</f>
        <v>6</v>
      </c>
      <c r="LN150" s="231">
        <f t="shared" ref="LN150" si="2534">SUM(LH150+LK150)</f>
        <v>865198.1399999999</v>
      </c>
      <c r="LO150" s="231">
        <f t="shared" ref="LO150" si="2535">SUM(LI150+LL150)</f>
        <v>92</v>
      </c>
      <c r="LP150" s="231">
        <f t="shared" ref="LP150" si="2536">SUM(LG150-LE150)</f>
        <v>6</v>
      </c>
      <c r="LQ150" s="231">
        <f t="shared" ref="LQ150" si="2537">SUM(LH150-LF150)</f>
        <v>865198.1399999999</v>
      </c>
      <c r="LR150" s="100"/>
      <c r="LS150" s="101"/>
      <c r="LT150" s="102">
        <f t="shared" ref="LT150" si="2538">H150</f>
        <v>144199.68758</v>
      </c>
      <c r="LU150" s="102">
        <f t="shared" ref="LU150" si="2539">LH150/LG150</f>
        <v>144199.68999999997</v>
      </c>
      <c r="LV150" s="245">
        <f t="shared" ref="LV150" si="2540">LT150-LU150</f>
        <v>-2.419999975245446E-3</v>
      </c>
      <c r="LW150" s="246" t="e">
        <f t="shared" ref="LW150" si="2541">LK150/LJ150</f>
        <v>#DIV/0!</v>
      </c>
    </row>
    <row r="151" spans="1:335" ht="132" x14ac:dyDescent="0.2">
      <c r="A151" s="215">
        <v>1</v>
      </c>
      <c r="B151" s="215">
        <v>1</v>
      </c>
      <c r="C151" s="432">
        <v>33</v>
      </c>
      <c r="D151" s="433" t="s">
        <v>418</v>
      </c>
      <c r="E151" s="434" t="s">
        <v>421</v>
      </c>
      <c r="F151" s="435" t="s">
        <v>422</v>
      </c>
      <c r="G151" s="119">
        <v>20</v>
      </c>
      <c r="H151" s="193">
        <v>144199.68758</v>
      </c>
      <c r="I151" s="96"/>
      <c r="J151" s="96"/>
      <c r="K151" s="96"/>
      <c r="L151" s="96"/>
      <c r="M151" s="96">
        <f>VLOOKUP($E151,'факт '!$E$7:$DM$254,3,0)</f>
        <v>0</v>
      </c>
      <c r="N151" s="96">
        <f>VLOOKUP($E151,'факт '!$E$7:$DM$254,4,0)</f>
        <v>0</v>
      </c>
      <c r="O151" s="96">
        <f>VLOOKUP($E151,'факт '!$E$7:$DM$254,5,0)</f>
        <v>0</v>
      </c>
      <c r="P151" s="96">
        <f>VLOOKUP($E151,'факт '!$E$7:$DM$254,6,0)</f>
        <v>0</v>
      </c>
      <c r="Q151" s="96">
        <f>VLOOKUP($E151,'факт '!$E$7:$DM$254,7,0)</f>
        <v>0</v>
      </c>
      <c r="R151" s="96">
        <f>VLOOKUP($E151,'факт '!$E$7:$DM$254,8,0)</f>
        <v>0</v>
      </c>
      <c r="S151" s="96">
        <f t="shared" si="2443"/>
        <v>0</v>
      </c>
      <c r="T151" s="96">
        <f t="shared" si="2444"/>
        <v>0</v>
      </c>
      <c r="U151" s="96">
        <f t="shared" si="2445"/>
        <v>0</v>
      </c>
      <c r="V151" s="97">
        <f t="shared" si="1783"/>
        <v>0</v>
      </c>
      <c r="W151" s="97">
        <f t="shared" si="1784"/>
        <v>0</v>
      </c>
      <c r="X151" s="97"/>
      <c r="Y151" s="97"/>
      <c r="Z151" s="96"/>
      <c r="AA151" s="96"/>
      <c r="AB151" s="96"/>
      <c r="AC151" s="96"/>
      <c r="AD151" s="96">
        <f>VLOOKUP($E151,'факт '!$E$7:$DM$254,15,0)</f>
        <v>0</v>
      </c>
      <c r="AE151" s="96">
        <f>VLOOKUP($E151,'факт '!$E$7:$DM$254,16,0)</f>
        <v>0</v>
      </c>
      <c r="AF151" s="105">
        <f>VLOOKUP($E151,'факт '!$E$7:$DM$254,17,0)</f>
        <v>0</v>
      </c>
      <c r="AG151" s="96">
        <f>VLOOKUP($E151,'факт '!$E$7:$DM$254,18,0)</f>
        <v>0</v>
      </c>
      <c r="AH151" s="96">
        <f>VLOOKUP($E151,'факт '!$E$7:$DM$254,19,0)</f>
        <v>0</v>
      </c>
      <c r="AI151" s="96">
        <f>VLOOKUP($E151,'факт '!$E$7:$DM$254,20,0)</f>
        <v>0</v>
      </c>
      <c r="AJ151" s="96">
        <f t="shared" si="2446"/>
        <v>0</v>
      </c>
      <c r="AK151" s="96">
        <f t="shared" si="2447"/>
        <v>0</v>
      </c>
      <c r="AL151" s="172">
        <f t="shared" si="2448"/>
        <v>0</v>
      </c>
      <c r="AM151" s="97">
        <f t="shared" si="2385"/>
        <v>0</v>
      </c>
      <c r="AN151" s="97">
        <f t="shared" si="2385"/>
        <v>0</v>
      </c>
      <c r="AO151" s="97"/>
      <c r="AP151" s="97"/>
      <c r="AQ151" s="96"/>
      <c r="AR151" s="96"/>
      <c r="AS151" s="96"/>
      <c r="AT151" s="96"/>
      <c r="AU151" s="96"/>
      <c r="AV151" s="96"/>
      <c r="AW151" s="96"/>
      <c r="AX151" s="96"/>
      <c r="AY151" s="96"/>
      <c r="AZ151" s="96"/>
      <c r="BA151" s="105"/>
      <c r="BB151" s="96"/>
      <c r="BC151" s="172"/>
      <c r="BD151" s="97"/>
      <c r="BE151" s="97"/>
      <c r="BF151" s="97"/>
      <c r="BG151" s="97"/>
      <c r="BH151" s="96"/>
      <c r="BI151" s="96"/>
      <c r="BJ151" s="96"/>
      <c r="BK151" s="96"/>
      <c r="BL151" s="96">
        <f>VLOOKUP($E151,'факт '!$E$7:$DM$254,21,0)</f>
        <v>2</v>
      </c>
      <c r="BM151" s="96">
        <f>VLOOKUP($E151,'факт '!$E$7:$DM$254,22,0)</f>
        <v>288399.38</v>
      </c>
      <c r="BN151" s="96">
        <f>VLOOKUP($E151,'факт '!$E$7:$DM$254,23,0)</f>
        <v>37</v>
      </c>
      <c r="BO151" s="105">
        <f>VLOOKUP($E151,'факт '!$E$7:$DM$254,24,0)</f>
        <v>0</v>
      </c>
      <c r="BP151" s="96">
        <f>VLOOKUP($E151,'факт '!$E$7:$DM$254,25,0)</f>
        <v>0</v>
      </c>
      <c r="BQ151" s="96">
        <f>VLOOKUP($E151,'факт '!$E$7:$DM$254,26,0)</f>
        <v>0</v>
      </c>
      <c r="BR151" s="96">
        <f t="shared" si="2481"/>
        <v>2</v>
      </c>
      <c r="BS151" s="96">
        <f t="shared" si="2482"/>
        <v>288399.38</v>
      </c>
      <c r="BT151" s="172">
        <f t="shared" si="2483"/>
        <v>37</v>
      </c>
      <c r="BU151" s="97">
        <f t="shared" si="2484"/>
        <v>2</v>
      </c>
      <c r="BV151" s="97">
        <f t="shared" si="2485"/>
        <v>288399.38</v>
      </c>
      <c r="BW151" s="236">
        <f t="shared" si="2518"/>
        <v>144199.68758</v>
      </c>
      <c r="BX151" s="236">
        <f t="shared" ref="BX151:BX164" si="2542">BM151/BL151</f>
        <v>144199.69</v>
      </c>
      <c r="BY151" s="96"/>
      <c r="BZ151" s="96"/>
      <c r="CA151" s="96"/>
      <c r="CB151" s="96"/>
      <c r="CC151" s="96">
        <f>VLOOKUP($E151,'факт '!$E$7:$DM$254,33,0)</f>
        <v>0</v>
      </c>
      <c r="CD151" s="96">
        <f>VLOOKUP($E151,'факт '!$E$7:$DM$254,34,0)</f>
        <v>0</v>
      </c>
      <c r="CE151" s="105">
        <f>VLOOKUP($E151,'факт '!$E$7:$DM$254,35,0)</f>
        <v>0</v>
      </c>
      <c r="CF151" s="96">
        <f>VLOOKUP($E151,'факт '!$E$7:$DM$254,36,0)</f>
        <v>0</v>
      </c>
      <c r="CG151" s="96">
        <f>VLOOKUP($E151,'факт '!$E$7:$DM$254,37,0)</f>
        <v>0</v>
      </c>
      <c r="CH151" s="96">
        <f>VLOOKUP($E151,'факт '!$E$7:$DM$254,38,0)</f>
        <v>0</v>
      </c>
      <c r="CI151" s="96">
        <f t="shared" si="2452"/>
        <v>0</v>
      </c>
      <c r="CJ151" s="96">
        <f t="shared" si="2453"/>
        <v>0</v>
      </c>
      <c r="CK151" s="172">
        <f t="shared" si="2454"/>
        <v>0</v>
      </c>
      <c r="CL151" s="97">
        <f t="shared" si="1797"/>
        <v>0</v>
      </c>
      <c r="CM151" s="97">
        <f t="shared" si="1798"/>
        <v>0</v>
      </c>
      <c r="CN151" s="235">
        <f t="shared" si="2395"/>
        <v>144199.68758</v>
      </c>
      <c r="CO151" s="97" t="e">
        <f t="shared" si="2396"/>
        <v>#DIV/0!</v>
      </c>
      <c r="CP151" s="96"/>
      <c r="CQ151" s="96"/>
      <c r="CR151" s="96"/>
      <c r="CS151" s="96"/>
      <c r="CT151" s="96"/>
      <c r="CU151" s="96"/>
      <c r="CV151" s="244"/>
      <c r="CW151" s="96"/>
      <c r="CX151" s="96"/>
      <c r="CY151" s="105"/>
      <c r="CZ151" s="96"/>
      <c r="DA151" s="96"/>
      <c r="DB151" s="172"/>
      <c r="DC151" s="97"/>
      <c r="DD151" s="97"/>
      <c r="DE151" s="97"/>
      <c r="DF151" s="97"/>
      <c r="DG151" s="96"/>
      <c r="DH151" s="96"/>
      <c r="DI151" s="96"/>
      <c r="DJ151" s="96"/>
      <c r="DK151" s="96"/>
      <c r="DL151" s="96"/>
      <c r="DM151" s="96"/>
      <c r="DN151" s="96"/>
      <c r="DO151" s="96"/>
      <c r="DP151" s="96"/>
      <c r="DQ151" s="105"/>
      <c r="DR151" s="96"/>
      <c r="DS151" s="172"/>
      <c r="DT151" s="97"/>
      <c r="DU151" s="97"/>
      <c r="DV151" s="97"/>
      <c r="DW151" s="97"/>
      <c r="DX151" s="96"/>
      <c r="DY151" s="96"/>
      <c r="DZ151" s="96"/>
      <c r="EA151" s="96"/>
      <c r="EB151" s="96"/>
      <c r="EC151" s="96"/>
      <c r="ED151" s="96"/>
      <c r="EE151" s="96"/>
      <c r="EF151" s="96"/>
      <c r="EG151" s="96"/>
      <c r="EH151" s="105"/>
      <c r="EI151" s="96"/>
      <c r="EJ151" s="172"/>
      <c r="EK151" s="97"/>
      <c r="EL151" s="97"/>
      <c r="EM151" s="97"/>
      <c r="EN151" s="97"/>
      <c r="EO151" s="96"/>
      <c r="EP151" s="96"/>
      <c r="EQ151" s="96"/>
      <c r="ER151" s="96"/>
      <c r="ES151" s="96"/>
      <c r="ET151" s="96"/>
      <c r="EU151" s="96"/>
      <c r="EV151" s="96"/>
      <c r="EW151" s="96"/>
      <c r="EX151" s="96"/>
      <c r="EY151" s="105"/>
      <c r="EZ151" s="96"/>
      <c r="FA151" s="172"/>
      <c r="FB151" s="97"/>
      <c r="FC151" s="97"/>
      <c r="FD151" s="97"/>
      <c r="FE151" s="97"/>
      <c r="FF151" s="96"/>
      <c r="FG151" s="96"/>
      <c r="FH151" s="96"/>
      <c r="FI151" s="96"/>
      <c r="FJ151" s="96"/>
      <c r="FK151" s="96"/>
      <c r="FL151" s="96"/>
      <c r="FM151" s="96"/>
      <c r="FN151" s="96"/>
      <c r="FO151" s="96"/>
      <c r="FP151" s="105"/>
      <c r="FQ151" s="96"/>
      <c r="FR151" s="172"/>
      <c r="FS151" s="97"/>
      <c r="FT151" s="97"/>
      <c r="FU151" s="97"/>
      <c r="FV151" s="97"/>
      <c r="FW151" s="96"/>
      <c r="FX151" s="96"/>
      <c r="FY151" s="96"/>
      <c r="FZ151" s="96"/>
      <c r="GA151" s="96">
        <f>VLOOKUP($E151,'факт '!$E$7:$DM$254,63,0)</f>
        <v>0</v>
      </c>
      <c r="GB151" s="96">
        <f>VLOOKUP($E151,'факт '!$E$7:$DM$254,64,0)</f>
        <v>0</v>
      </c>
      <c r="GC151" s="96">
        <f>VLOOKUP($E151,'факт '!$E$7:$DM$254,65,0)</f>
        <v>0</v>
      </c>
      <c r="GD151" s="96">
        <f>VLOOKUP($E151,'факт '!$E$7:$DM$254,66,0)</f>
        <v>0</v>
      </c>
      <c r="GE151" s="96">
        <f>VLOOKUP($E151,'факт '!$E$7:$DM$254,67,0)</f>
        <v>0</v>
      </c>
      <c r="GF151" s="96">
        <f>VLOOKUP($E151,'факт '!$E$7:$DM$254,68,0)</f>
        <v>0</v>
      </c>
      <c r="GG151" s="105">
        <f t="shared" si="2486"/>
        <v>0</v>
      </c>
      <c r="GH151" s="96">
        <f t="shared" si="2487"/>
        <v>0</v>
      </c>
      <c r="GI151" s="172">
        <f t="shared" si="2488"/>
        <v>0</v>
      </c>
      <c r="GJ151" s="97">
        <f t="shared" si="2489"/>
        <v>0</v>
      </c>
      <c r="GK151" s="97">
        <f t="shared" si="2490"/>
        <v>0</v>
      </c>
      <c r="GL151" s="97"/>
      <c r="GM151" s="97"/>
      <c r="GN151" s="96"/>
      <c r="GO151" s="96"/>
      <c r="GP151" s="96"/>
      <c r="GQ151" s="96"/>
      <c r="GR151" s="96">
        <f>VLOOKUP($E151,'факт '!$E$7:$DM$254,93,0)</f>
        <v>0</v>
      </c>
      <c r="GS151" s="96">
        <f>VLOOKUP($E151,'факт '!$E$7:$DM$254,94,0)</f>
        <v>0</v>
      </c>
      <c r="GT151" s="96">
        <f>VLOOKUP($E151,'факт '!$E$7:$DM$254,95,0)</f>
        <v>0</v>
      </c>
      <c r="GU151" s="96">
        <f>VLOOKUP($E151,'факт '!$E$7:$DM$254,96,0)</f>
        <v>0</v>
      </c>
      <c r="GV151" s="96">
        <f>VLOOKUP($E151,'факт '!$E$7:$DM$254,97,0)</f>
        <v>0</v>
      </c>
      <c r="GW151" s="96">
        <f>VLOOKUP($E151,'факт '!$E$7:$DM$254,98,0)</f>
        <v>0</v>
      </c>
      <c r="GX151" s="96">
        <f t="shared" si="2464"/>
        <v>0</v>
      </c>
      <c r="GY151" s="96">
        <f t="shared" si="2465"/>
        <v>0</v>
      </c>
      <c r="GZ151" s="96">
        <f t="shared" si="2466"/>
        <v>0</v>
      </c>
      <c r="HA151" s="97">
        <f t="shared" si="1818"/>
        <v>0</v>
      </c>
      <c r="HB151" s="97">
        <f t="shared" si="1819"/>
        <v>0</v>
      </c>
      <c r="HC151" s="235">
        <f t="shared" si="2423"/>
        <v>144199.68758</v>
      </c>
      <c r="HD151" s="236" t="e">
        <f t="shared" si="2467"/>
        <v>#DIV/0!</v>
      </c>
      <c r="HE151" s="96"/>
      <c r="HF151" s="96"/>
      <c r="HG151" s="96"/>
      <c r="HH151" s="96"/>
      <c r="HI151" s="96"/>
      <c r="HJ151" s="96"/>
      <c r="HK151" s="96"/>
      <c r="HL151" s="96"/>
      <c r="HM151" s="96"/>
      <c r="HN151" s="96"/>
      <c r="HO151" s="105"/>
      <c r="HP151" s="96"/>
      <c r="HQ151" s="172"/>
      <c r="HR151" s="97"/>
      <c r="HS151" s="97"/>
      <c r="HT151" s="97"/>
      <c r="HU151" s="97"/>
      <c r="HV151" s="96"/>
      <c r="HW151" s="96"/>
      <c r="HX151" s="96"/>
      <c r="HY151" s="96"/>
      <c r="HZ151" s="96">
        <f>VLOOKUP($E151,'факт '!$E$7:$DM$254,87,0)</f>
        <v>0</v>
      </c>
      <c r="IA151" s="96">
        <f>VLOOKUP($E151,'факт '!$E$7:$DM$254,88,0)</f>
        <v>0</v>
      </c>
      <c r="IB151" s="96">
        <f>VLOOKUP($E151,'факт '!$E$7:$DM$254,89,0)</f>
        <v>0</v>
      </c>
      <c r="IC151" s="96">
        <f>VLOOKUP($E151,'факт '!$E$7:$DM$254,90,0)</f>
        <v>0</v>
      </c>
      <c r="ID151" s="96">
        <f>VLOOKUP($E151,'факт '!$E$7:$DM$254,91,0)</f>
        <v>0</v>
      </c>
      <c r="IE151" s="96">
        <f>VLOOKUP($E151,'факт '!$E$7:$DM$254,92,0)</f>
        <v>0</v>
      </c>
      <c r="IF151" s="105"/>
      <c r="IG151" s="96"/>
      <c r="IH151" s="172"/>
      <c r="II151" s="97">
        <f t="shared" si="1826"/>
        <v>0</v>
      </c>
      <c r="IJ151" s="97">
        <f t="shared" si="1827"/>
        <v>0</v>
      </c>
      <c r="IK151" s="97"/>
      <c r="IL151" s="236"/>
      <c r="IM151" s="96"/>
      <c r="IN151" s="96"/>
      <c r="IO151" s="96"/>
      <c r="IP151" s="96"/>
      <c r="IQ151" s="96">
        <f>VLOOKUP($E151,'факт '!$E$7:$DM$254,99,0)</f>
        <v>0</v>
      </c>
      <c r="IR151" s="96">
        <f>VLOOKUP($E151,'факт '!$E$7:$DM$254,100,0)</f>
        <v>0</v>
      </c>
      <c r="IS151" s="96">
        <f>VLOOKUP($E151,'факт '!$E$7:$DM$254,101,0)</f>
        <v>0</v>
      </c>
      <c r="IT151" s="96">
        <f>VLOOKUP($E151,'факт '!$E$7:$DM$254,102,0)</f>
        <v>0</v>
      </c>
      <c r="IU151" s="96">
        <f>VLOOKUP($E151,'факт '!$E$7:$DM$254,103,0)</f>
        <v>0</v>
      </c>
      <c r="IV151" s="96">
        <f>VLOOKUP($E151,'факт '!$E$7:$DM$254,104,0)</f>
        <v>0</v>
      </c>
      <c r="IW151" s="105">
        <f t="shared" si="2491"/>
        <v>0</v>
      </c>
      <c r="IX151" s="96">
        <f t="shared" si="2492"/>
        <v>0</v>
      </c>
      <c r="IY151" s="172">
        <f t="shared" si="2493"/>
        <v>0</v>
      </c>
      <c r="IZ151" s="97">
        <f t="shared" si="2494"/>
        <v>0</v>
      </c>
      <c r="JA151" s="97">
        <f t="shared" si="2495"/>
        <v>0</v>
      </c>
      <c r="JB151" s="97"/>
      <c r="JC151" s="97"/>
      <c r="JD151" s="96"/>
      <c r="JE151" s="96"/>
      <c r="JF151" s="96"/>
      <c r="JG151" s="96"/>
      <c r="JH151" s="96">
        <f>VLOOKUP($E151,'факт '!$E$7:$DM$254,81,0)</f>
        <v>0</v>
      </c>
      <c r="JI151" s="96">
        <f>VLOOKUP($E151,'факт '!$E$7:$DM$254,82,0)</f>
        <v>0</v>
      </c>
      <c r="JJ151" s="96">
        <f>VLOOKUP($E151,'факт '!$E$7:$DM$254,83,0)</f>
        <v>0</v>
      </c>
      <c r="JK151" s="96">
        <f>VLOOKUP($E151,'факт '!$E$7:$DM$254,84,0)</f>
        <v>0</v>
      </c>
      <c r="JL151" s="96">
        <f>VLOOKUP($E151,'факт '!$E$7:$DM$254,85,0)</f>
        <v>0</v>
      </c>
      <c r="JM151" s="96">
        <f>VLOOKUP($E151,'факт '!$E$7:$DM$254,86,0)</f>
        <v>0</v>
      </c>
      <c r="JN151" s="96">
        <f t="shared" si="2496"/>
        <v>0</v>
      </c>
      <c r="JO151" s="96">
        <f t="shared" si="2497"/>
        <v>0</v>
      </c>
      <c r="JP151" s="96">
        <f t="shared" si="2498"/>
        <v>0</v>
      </c>
      <c r="JQ151" s="97">
        <f t="shared" si="2499"/>
        <v>0</v>
      </c>
      <c r="JR151" s="97">
        <f t="shared" si="2500"/>
        <v>0</v>
      </c>
      <c r="JS151" s="97"/>
      <c r="JT151" s="97"/>
      <c r="JU151" s="97"/>
      <c r="JV151" s="97"/>
      <c r="JW151" s="97"/>
      <c r="JX151" s="97"/>
      <c r="JY151" s="96">
        <f>VLOOKUP($E151,'факт '!$E$7:$DM$254,69,0)</f>
        <v>0</v>
      </c>
      <c r="JZ151" s="96">
        <f>VLOOKUP($E151,'факт '!$E$7:$DM$254,70,0)</f>
        <v>0</v>
      </c>
      <c r="KA151" s="96">
        <f>VLOOKUP($E151,'факт '!$E$7:$DM$254,71,0)</f>
        <v>0</v>
      </c>
      <c r="KB151" s="96">
        <f>VLOOKUP($E151,'факт '!$E$7:$DM$254,72,0)</f>
        <v>0</v>
      </c>
      <c r="KC151" s="96">
        <f>VLOOKUP($E151,'факт '!$E$7:$DM$254,73,0)</f>
        <v>0</v>
      </c>
      <c r="KD151" s="96">
        <f>VLOOKUP($E151,'факт '!$E$7:$DM$254,74,0)</f>
        <v>0</v>
      </c>
      <c r="KE151" s="97">
        <f t="shared" si="2501"/>
        <v>0</v>
      </c>
      <c r="KF151" s="97">
        <f t="shared" si="2502"/>
        <v>0</v>
      </c>
      <c r="KG151" s="97">
        <f t="shared" si="2503"/>
        <v>0</v>
      </c>
      <c r="KH151" s="97">
        <f t="shared" si="2504"/>
        <v>0</v>
      </c>
      <c r="KI151" s="97">
        <f t="shared" si="2505"/>
        <v>0</v>
      </c>
      <c r="KJ151" s="97"/>
      <c r="KK151" s="97"/>
      <c r="KL151" s="97"/>
      <c r="KM151" s="97"/>
      <c r="KN151" s="97"/>
      <c r="KO151" s="97"/>
      <c r="KP151" s="96">
        <f>VLOOKUP($E151,'факт '!$E$7:$DM$254,75,0)</f>
        <v>0</v>
      </c>
      <c r="KQ151" s="96">
        <f>VLOOKUP($E151,'факт '!$E$7:$DM$254,76,0)</f>
        <v>0</v>
      </c>
      <c r="KR151" s="96">
        <f>VLOOKUP($E151,'факт '!$E$7:$DM$254,77,0)</f>
        <v>0</v>
      </c>
      <c r="KS151" s="96">
        <f>VLOOKUP($E151,'факт '!$E$7:$DM$254,78,0)</f>
        <v>0</v>
      </c>
      <c r="KT151" s="96">
        <f>VLOOKUP($E151,'факт '!$E$7:$DM$254,79,0)</f>
        <v>0</v>
      </c>
      <c r="KU151" s="96">
        <f>VLOOKUP($E151,'факт '!$E$7:$DM$254,80,0)</f>
        <v>0</v>
      </c>
      <c r="KV151" s="97">
        <f t="shared" si="2506"/>
        <v>0</v>
      </c>
      <c r="KW151" s="97">
        <f t="shared" si="2507"/>
        <v>0</v>
      </c>
      <c r="KX151" s="97">
        <f t="shared" si="2508"/>
        <v>0</v>
      </c>
      <c r="KY151" s="97">
        <f t="shared" si="2509"/>
        <v>0</v>
      </c>
      <c r="KZ151" s="97">
        <f t="shared" si="2510"/>
        <v>0</v>
      </c>
      <c r="LA151" s="97"/>
      <c r="LB151" s="97"/>
      <c r="LC151" s="98"/>
      <c r="LD151" s="99"/>
      <c r="LE151" s="98"/>
      <c r="LF151" s="98"/>
      <c r="LG151" s="231">
        <f t="shared" si="2473"/>
        <v>2</v>
      </c>
      <c r="LH151" s="231">
        <f t="shared" si="2474"/>
        <v>288399.38</v>
      </c>
      <c r="LI151" s="231">
        <f t="shared" si="2475"/>
        <v>37</v>
      </c>
      <c r="LJ151" s="231">
        <f t="shared" si="2476"/>
        <v>0</v>
      </c>
      <c r="LK151" s="231">
        <f t="shared" si="2477"/>
        <v>0</v>
      </c>
      <c r="LL151" s="231">
        <f t="shared" si="2478"/>
        <v>0</v>
      </c>
      <c r="LM151" s="231">
        <f t="shared" si="1833"/>
        <v>2</v>
      </c>
      <c r="LN151" s="231">
        <f t="shared" si="2479"/>
        <v>288399.38</v>
      </c>
      <c r="LO151" s="231">
        <f t="shared" si="2480"/>
        <v>37</v>
      </c>
      <c r="LP151" s="231">
        <f t="shared" si="2374"/>
        <v>2</v>
      </c>
      <c r="LQ151" s="231">
        <f t="shared" si="2375"/>
        <v>288399.38</v>
      </c>
      <c r="LR151" s="100"/>
      <c r="LS151" s="101"/>
      <c r="LT151" s="102">
        <f t="shared" si="2511"/>
        <v>144199.68758</v>
      </c>
      <c r="LU151" s="102">
        <f t="shared" si="2512"/>
        <v>144199.69</v>
      </c>
      <c r="LV151" s="245">
        <f t="shared" si="2513"/>
        <v>-2.4200000043492764E-3</v>
      </c>
      <c r="LW151" s="246" t="e">
        <f t="shared" si="2379"/>
        <v>#DIV/0!</v>
      </c>
    </row>
    <row r="152" spans="1:335" ht="132" x14ac:dyDescent="0.2">
      <c r="A152" s="215">
        <v>1</v>
      </c>
      <c r="B152" s="215">
        <v>1</v>
      </c>
      <c r="C152" s="432">
        <v>33</v>
      </c>
      <c r="D152" s="433" t="s">
        <v>418</v>
      </c>
      <c r="E152" s="434" t="s">
        <v>423</v>
      </c>
      <c r="F152" s="435" t="s">
        <v>424</v>
      </c>
      <c r="G152" s="119">
        <v>20</v>
      </c>
      <c r="H152" s="193">
        <v>144199.68758</v>
      </c>
      <c r="I152" s="96"/>
      <c r="J152" s="96"/>
      <c r="K152" s="96"/>
      <c r="L152" s="96"/>
      <c r="M152" s="96">
        <f>VLOOKUP($E152,'факт '!$E$7:$DM$254,3,0)</f>
        <v>0</v>
      </c>
      <c r="N152" s="96">
        <f>VLOOKUP($E152,'факт '!$E$7:$DM$254,4,0)</f>
        <v>0</v>
      </c>
      <c r="O152" s="96">
        <f>VLOOKUP($E152,'факт '!$E$7:$DM$254,5,0)</f>
        <v>0</v>
      </c>
      <c r="P152" s="96">
        <f>VLOOKUP($E152,'факт '!$E$7:$DM$254,6,0)</f>
        <v>0</v>
      </c>
      <c r="Q152" s="96">
        <f>VLOOKUP($E152,'факт '!$E$7:$DM$254,7,0)</f>
        <v>0</v>
      </c>
      <c r="R152" s="96">
        <f>VLOOKUP($E152,'факт '!$E$7:$DM$254,8,0)</f>
        <v>0</v>
      </c>
      <c r="S152" s="96">
        <f t="shared" si="2443"/>
        <v>0</v>
      </c>
      <c r="T152" s="96">
        <f t="shared" si="2444"/>
        <v>0</v>
      </c>
      <c r="U152" s="96">
        <f t="shared" si="2445"/>
        <v>0</v>
      </c>
      <c r="V152" s="97">
        <f t="shared" si="1783"/>
        <v>0</v>
      </c>
      <c r="W152" s="97">
        <f t="shared" si="1784"/>
        <v>0</v>
      </c>
      <c r="X152" s="97"/>
      <c r="Y152" s="97"/>
      <c r="Z152" s="96"/>
      <c r="AA152" s="96"/>
      <c r="AB152" s="96"/>
      <c r="AC152" s="96"/>
      <c r="AD152" s="96">
        <f>VLOOKUP($E152,'факт '!$E$7:$DM$254,15,0)</f>
        <v>0</v>
      </c>
      <c r="AE152" s="96">
        <f>VLOOKUP($E152,'факт '!$E$7:$DM$254,16,0)</f>
        <v>0</v>
      </c>
      <c r="AF152" s="105">
        <f>VLOOKUP($E152,'факт '!$E$7:$DM$254,17,0)</f>
        <v>0</v>
      </c>
      <c r="AG152" s="96">
        <f>VLOOKUP($E152,'факт '!$E$7:$DM$254,18,0)</f>
        <v>0</v>
      </c>
      <c r="AH152" s="96">
        <f>VLOOKUP($E152,'факт '!$E$7:$DM$254,19,0)</f>
        <v>0</v>
      </c>
      <c r="AI152" s="96">
        <f>VLOOKUP($E152,'факт '!$E$7:$DM$254,20,0)</f>
        <v>0</v>
      </c>
      <c r="AJ152" s="96">
        <f t="shared" si="2446"/>
        <v>0</v>
      </c>
      <c r="AK152" s="96">
        <f t="shared" si="2447"/>
        <v>0</v>
      </c>
      <c r="AL152" s="172">
        <f t="shared" si="2448"/>
        <v>0</v>
      </c>
      <c r="AM152" s="97">
        <f t="shared" si="2385"/>
        <v>0</v>
      </c>
      <c r="AN152" s="97">
        <f t="shared" si="2385"/>
        <v>0</v>
      </c>
      <c r="AO152" s="97"/>
      <c r="AP152" s="97"/>
      <c r="AQ152" s="96"/>
      <c r="AR152" s="96"/>
      <c r="AS152" s="96"/>
      <c r="AT152" s="96"/>
      <c r="AU152" s="96"/>
      <c r="AV152" s="96"/>
      <c r="AW152" s="96"/>
      <c r="AX152" s="96"/>
      <c r="AY152" s="96"/>
      <c r="AZ152" s="96"/>
      <c r="BA152" s="105"/>
      <c r="BB152" s="96"/>
      <c r="BC152" s="172"/>
      <c r="BD152" s="97"/>
      <c r="BE152" s="97"/>
      <c r="BF152" s="97"/>
      <c r="BG152" s="97"/>
      <c r="BH152" s="96"/>
      <c r="BI152" s="96"/>
      <c r="BJ152" s="96"/>
      <c r="BK152" s="96"/>
      <c r="BL152" s="96">
        <f>VLOOKUP($E152,'факт '!$E$7:$DM$254,21,0)</f>
        <v>27</v>
      </c>
      <c r="BM152" s="96">
        <f>VLOOKUP($E152,'факт '!$E$7:$DM$254,22,0)</f>
        <v>3893391.629999999</v>
      </c>
      <c r="BN152" s="96">
        <f>VLOOKUP($E152,'факт '!$E$7:$DM$254,23,0)</f>
        <v>394</v>
      </c>
      <c r="BO152" s="105">
        <f>VLOOKUP($E152,'факт '!$E$7:$DM$254,24,0)</f>
        <v>1</v>
      </c>
      <c r="BP152" s="96">
        <f>VLOOKUP($E152,'факт '!$E$7:$DM$254,25,0)</f>
        <v>144199.69</v>
      </c>
      <c r="BQ152" s="96">
        <f>VLOOKUP($E152,'факт '!$E$7:$DM$254,26,0)</f>
        <v>16</v>
      </c>
      <c r="BR152" s="96">
        <f t="shared" si="2481"/>
        <v>28</v>
      </c>
      <c r="BS152" s="96">
        <f t="shared" si="2482"/>
        <v>4037591.3199999989</v>
      </c>
      <c r="BT152" s="172">
        <f t="shared" si="2483"/>
        <v>410</v>
      </c>
      <c r="BU152" s="97">
        <f t="shared" si="2484"/>
        <v>27</v>
      </c>
      <c r="BV152" s="97">
        <f t="shared" si="2485"/>
        <v>3893391.629999999</v>
      </c>
      <c r="BW152" s="236">
        <f t="shared" si="2518"/>
        <v>144199.68758</v>
      </c>
      <c r="BX152" s="236">
        <f t="shared" si="2542"/>
        <v>144199.68999999997</v>
      </c>
      <c r="BY152" s="96"/>
      <c r="BZ152" s="96"/>
      <c r="CA152" s="96"/>
      <c r="CB152" s="96"/>
      <c r="CC152" s="96">
        <f>VLOOKUP($E152,'факт '!$E$7:$DM$254,33,0)</f>
        <v>0</v>
      </c>
      <c r="CD152" s="96">
        <f>VLOOKUP($E152,'факт '!$E$7:$DM$254,34,0)</f>
        <v>0</v>
      </c>
      <c r="CE152" s="105">
        <f>VLOOKUP($E152,'факт '!$E$7:$DM$254,35,0)</f>
        <v>0</v>
      </c>
      <c r="CF152" s="96">
        <f>VLOOKUP($E152,'факт '!$E$7:$DM$254,36,0)</f>
        <v>0</v>
      </c>
      <c r="CG152" s="96">
        <f>VLOOKUP($E152,'факт '!$E$7:$DM$254,37,0)</f>
        <v>0</v>
      </c>
      <c r="CH152" s="96">
        <f>VLOOKUP($E152,'факт '!$E$7:$DM$254,38,0)</f>
        <v>0</v>
      </c>
      <c r="CI152" s="96">
        <f t="shared" si="2452"/>
        <v>0</v>
      </c>
      <c r="CJ152" s="96">
        <f t="shared" si="2453"/>
        <v>0</v>
      </c>
      <c r="CK152" s="172">
        <f t="shared" si="2454"/>
        <v>0</v>
      </c>
      <c r="CL152" s="97">
        <f t="shared" si="1797"/>
        <v>0</v>
      </c>
      <c r="CM152" s="97">
        <f t="shared" si="1798"/>
        <v>0</v>
      </c>
      <c r="CN152" s="235">
        <f t="shared" si="2395"/>
        <v>144199.68758</v>
      </c>
      <c r="CO152" s="97" t="e">
        <f t="shared" si="2396"/>
        <v>#DIV/0!</v>
      </c>
      <c r="CP152" s="96"/>
      <c r="CQ152" s="96"/>
      <c r="CR152" s="96"/>
      <c r="CS152" s="96"/>
      <c r="CT152" s="96"/>
      <c r="CU152" s="96"/>
      <c r="CV152" s="244"/>
      <c r="CW152" s="96"/>
      <c r="CX152" s="96"/>
      <c r="CY152" s="105"/>
      <c r="CZ152" s="96"/>
      <c r="DA152" s="96"/>
      <c r="DB152" s="172"/>
      <c r="DC152" s="97"/>
      <c r="DD152" s="97"/>
      <c r="DE152" s="97"/>
      <c r="DF152" s="97"/>
      <c r="DG152" s="96"/>
      <c r="DH152" s="96"/>
      <c r="DI152" s="96"/>
      <c r="DJ152" s="96"/>
      <c r="DK152" s="96"/>
      <c r="DL152" s="96"/>
      <c r="DM152" s="96"/>
      <c r="DN152" s="96"/>
      <c r="DO152" s="96"/>
      <c r="DP152" s="96"/>
      <c r="DQ152" s="105"/>
      <c r="DR152" s="96"/>
      <c r="DS152" s="172"/>
      <c r="DT152" s="97"/>
      <c r="DU152" s="97"/>
      <c r="DV152" s="97"/>
      <c r="DW152" s="97"/>
      <c r="DX152" s="96"/>
      <c r="DY152" s="96"/>
      <c r="DZ152" s="96"/>
      <c r="EA152" s="96"/>
      <c r="EB152" s="96"/>
      <c r="EC152" s="96"/>
      <c r="ED152" s="96"/>
      <c r="EE152" s="96"/>
      <c r="EF152" s="96"/>
      <c r="EG152" s="96"/>
      <c r="EH152" s="105"/>
      <c r="EI152" s="96"/>
      <c r="EJ152" s="172"/>
      <c r="EK152" s="97"/>
      <c r="EL152" s="97"/>
      <c r="EM152" s="97"/>
      <c r="EN152" s="97"/>
      <c r="EO152" s="96"/>
      <c r="EP152" s="96"/>
      <c r="EQ152" s="96"/>
      <c r="ER152" s="96"/>
      <c r="ES152" s="96"/>
      <c r="ET152" s="96"/>
      <c r="EU152" s="96"/>
      <c r="EV152" s="96"/>
      <c r="EW152" s="96"/>
      <c r="EX152" s="96"/>
      <c r="EY152" s="105"/>
      <c r="EZ152" s="96"/>
      <c r="FA152" s="172"/>
      <c r="FB152" s="97"/>
      <c r="FC152" s="97"/>
      <c r="FD152" s="97"/>
      <c r="FE152" s="97"/>
      <c r="FF152" s="96"/>
      <c r="FG152" s="96"/>
      <c r="FH152" s="96"/>
      <c r="FI152" s="96"/>
      <c r="FJ152" s="96"/>
      <c r="FK152" s="96"/>
      <c r="FL152" s="96"/>
      <c r="FM152" s="96"/>
      <c r="FN152" s="96"/>
      <c r="FO152" s="96"/>
      <c r="FP152" s="105"/>
      <c r="FQ152" s="96"/>
      <c r="FR152" s="172"/>
      <c r="FS152" s="97"/>
      <c r="FT152" s="97"/>
      <c r="FU152" s="97"/>
      <c r="FV152" s="97"/>
      <c r="FW152" s="96"/>
      <c r="FX152" s="96"/>
      <c r="FY152" s="96"/>
      <c r="FZ152" s="96"/>
      <c r="GA152" s="96">
        <f>VLOOKUP($E152,'факт '!$E$7:$DM$254,63,0)</f>
        <v>0</v>
      </c>
      <c r="GB152" s="96">
        <f>VLOOKUP($E152,'факт '!$E$7:$DM$254,64,0)</f>
        <v>0</v>
      </c>
      <c r="GC152" s="96">
        <f>VLOOKUP($E152,'факт '!$E$7:$DM$254,65,0)</f>
        <v>0</v>
      </c>
      <c r="GD152" s="96">
        <f>VLOOKUP($E152,'факт '!$E$7:$DM$254,66,0)</f>
        <v>0</v>
      </c>
      <c r="GE152" s="96">
        <f>VLOOKUP($E152,'факт '!$E$7:$DM$254,67,0)</f>
        <v>0</v>
      </c>
      <c r="GF152" s="96">
        <f>VLOOKUP($E152,'факт '!$E$7:$DM$254,68,0)</f>
        <v>0</v>
      </c>
      <c r="GG152" s="105">
        <f t="shared" si="2486"/>
        <v>0</v>
      </c>
      <c r="GH152" s="96">
        <f t="shared" si="2487"/>
        <v>0</v>
      </c>
      <c r="GI152" s="172">
        <f t="shared" si="2488"/>
        <v>0</v>
      </c>
      <c r="GJ152" s="97">
        <f t="shared" si="2489"/>
        <v>0</v>
      </c>
      <c r="GK152" s="97">
        <f t="shared" si="2490"/>
        <v>0</v>
      </c>
      <c r="GL152" s="97"/>
      <c r="GM152" s="97"/>
      <c r="GN152" s="96"/>
      <c r="GO152" s="96"/>
      <c r="GP152" s="96"/>
      <c r="GQ152" s="96"/>
      <c r="GR152" s="96">
        <f>VLOOKUP($E152,'факт '!$E$7:$DM$254,93,0)</f>
        <v>0</v>
      </c>
      <c r="GS152" s="96">
        <f>VLOOKUP($E152,'факт '!$E$7:$DM$254,94,0)</f>
        <v>0</v>
      </c>
      <c r="GT152" s="96">
        <f>VLOOKUP($E152,'факт '!$E$7:$DM$254,95,0)</f>
        <v>0</v>
      </c>
      <c r="GU152" s="96">
        <f>VLOOKUP($E152,'факт '!$E$7:$DM$254,96,0)</f>
        <v>0</v>
      </c>
      <c r="GV152" s="96">
        <f>VLOOKUP($E152,'факт '!$E$7:$DM$254,97,0)</f>
        <v>0</v>
      </c>
      <c r="GW152" s="96">
        <f>VLOOKUP($E152,'факт '!$E$7:$DM$254,98,0)</f>
        <v>0</v>
      </c>
      <c r="GX152" s="96">
        <f t="shared" si="2464"/>
        <v>0</v>
      </c>
      <c r="GY152" s="96">
        <f t="shared" si="2465"/>
        <v>0</v>
      </c>
      <c r="GZ152" s="96">
        <f t="shared" si="2466"/>
        <v>0</v>
      </c>
      <c r="HA152" s="97">
        <f t="shared" si="1818"/>
        <v>0</v>
      </c>
      <c r="HB152" s="97">
        <f t="shared" si="1819"/>
        <v>0</v>
      </c>
      <c r="HC152" s="235">
        <f t="shared" si="2423"/>
        <v>144199.68758</v>
      </c>
      <c r="HD152" s="236" t="e">
        <f t="shared" si="2467"/>
        <v>#DIV/0!</v>
      </c>
      <c r="HE152" s="96"/>
      <c r="HF152" s="96"/>
      <c r="HG152" s="96"/>
      <c r="HH152" s="96"/>
      <c r="HI152" s="96"/>
      <c r="HJ152" s="96"/>
      <c r="HK152" s="96"/>
      <c r="HL152" s="96"/>
      <c r="HM152" s="96"/>
      <c r="HN152" s="96"/>
      <c r="HO152" s="105"/>
      <c r="HP152" s="96"/>
      <c r="HQ152" s="172"/>
      <c r="HR152" s="97"/>
      <c r="HS152" s="97"/>
      <c r="HT152" s="97"/>
      <c r="HU152" s="97"/>
      <c r="HV152" s="96"/>
      <c r="HW152" s="96"/>
      <c r="HX152" s="96"/>
      <c r="HY152" s="96"/>
      <c r="HZ152" s="96">
        <f>VLOOKUP($E152,'факт '!$E$7:$DM$254,87,0)</f>
        <v>3</v>
      </c>
      <c r="IA152" s="96">
        <f>VLOOKUP($E152,'факт '!$E$7:$DM$254,88,0)</f>
        <v>432599.07</v>
      </c>
      <c r="IB152" s="96">
        <f>VLOOKUP($E152,'факт '!$E$7:$DM$254,89,0)</f>
        <v>46</v>
      </c>
      <c r="IC152" s="96">
        <f>VLOOKUP($E152,'факт '!$E$7:$DM$254,90,0)</f>
        <v>0</v>
      </c>
      <c r="ID152" s="96">
        <f>VLOOKUP($E152,'факт '!$E$7:$DM$254,91,0)</f>
        <v>0</v>
      </c>
      <c r="IE152" s="96">
        <f>VLOOKUP($E152,'факт '!$E$7:$DM$254,92,0)</f>
        <v>0</v>
      </c>
      <c r="IF152" s="105"/>
      <c r="IG152" s="96"/>
      <c r="IH152" s="172"/>
      <c r="II152" s="97">
        <f t="shared" si="1826"/>
        <v>3</v>
      </c>
      <c r="IJ152" s="97">
        <f t="shared" si="1827"/>
        <v>432599.07</v>
      </c>
      <c r="IK152" s="97"/>
      <c r="IL152" s="236"/>
      <c r="IM152" s="96"/>
      <c r="IN152" s="96"/>
      <c r="IO152" s="96"/>
      <c r="IP152" s="96"/>
      <c r="IQ152" s="96">
        <f>VLOOKUP($E152,'факт '!$E$7:$DM$254,99,0)</f>
        <v>0</v>
      </c>
      <c r="IR152" s="96">
        <f>VLOOKUP($E152,'факт '!$E$7:$DM$254,100,0)</f>
        <v>0</v>
      </c>
      <c r="IS152" s="96">
        <f>VLOOKUP($E152,'факт '!$E$7:$DM$254,101,0)</f>
        <v>0</v>
      </c>
      <c r="IT152" s="96">
        <f>VLOOKUP($E152,'факт '!$E$7:$DM$254,102,0)</f>
        <v>0</v>
      </c>
      <c r="IU152" s="96">
        <f>VLOOKUP($E152,'факт '!$E$7:$DM$254,103,0)</f>
        <v>0</v>
      </c>
      <c r="IV152" s="96">
        <f>VLOOKUP($E152,'факт '!$E$7:$DM$254,104,0)</f>
        <v>0</v>
      </c>
      <c r="IW152" s="105">
        <f t="shared" si="2491"/>
        <v>0</v>
      </c>
      <c r="IX152" s="96">
        <f t="shared" si="2492"/>
        <v>0</v>
      </c>
      <c r="IY152" s="172">
        <f t="shared" si="2493"/>
        <v>0</v>
      </c>
      <c r="IZ152" s="97">
        <f t="shared" si="2494"/>
        <v>0</v>
      </c>
      <c r="JA152" s="97">
        <f t="shared" si="2495"/>
        <v>0</v>
      </c>
      <c r="JB152" s="97"/>
      <c r="JC152" s="97"/>
      <c r="JD152" s="96"/>
      <c r="JE152" s="96"/>
      <c r="JF152" s="96"/>
      <c r="JG152" s="96"/>
      <c r="JH152" s="96">
        <f>VLOOKUP($E152,'факт '!$E$7:$DM$254,81,0)</f>
        <v>0</v>
      </c>
      <c r="JI152" s="96">
        <f>VLOOKUP($E152,'факт '!$E$7:$DM$254,82,0)</f>
        <v>0</v>
      </c>
      <c r="JJ152" s="96">
        <f>VLOOKUP($E152,'факт '!$E$7:$DM$254,83,0)</f>
        <v>0</v>
      </c>
      <c r="JK152" s="96">
        <f>VLOOKUP($E152,'факт '!$E$7:$DM$254,84,0)</f>
        <v>0</v>
      </c>
      <c r="JL152" s="96">
        <f>VLOOKUP($E152,'факт '!$E$7:$DM$254,85,0)</f>
        <v>0</v>
      </c>
      <c r="JM152" s="96">
        <f>VLOOKUP($E152,'факт '!$E$7:$DM$254,86,0)</f>
        <v>0</v>
      </c>
      <c r="JN152" s="96">
        <f t="shared" si="2496"/>
        <v>0</v>
      </c>
      <c r="JO152" s="96">
        <f t="shared" si="2497"/>
        <v>0</v>
      </c>
      <c r="JP152" s="96">
        <f t="shared" si="2498"/>
        <v>0</v>
      </c>
      <c r="JQ152" s="97">
        <f t="shared" si="2499"/>
        <v>0</v>
      </c>
      <c r="JR152" s="97">
        <f t="shared" si="2500"/>
        <v>0</v>
      </c>
      <c r="JS152" s="97"/>
      <c r="JT152" s="97"/>
      <c r="JU152" s="97"/>
      <c r="JV152" s="97"/>
      <c r="JW152" s="97"/>
      <c r="JX152" s="97"/>
      <c r="JY152" s="96">
        <f>VLOOKUP($E152,'факт '!$E$7:$DM$254,69,0)</f>
        <v>0</v>
      </c>
      <c r="JZ152" s="96">
        <f>VLOOKUP($E152,'факт '!$E$7:$DM$254,70,0)</f>
        <v>0</v>
      </c>
      <c r="KA152" s="96">
        <f>VLOOKUP($E152,'факт '!$E$7:$DM$254,71,0)</f>
        <v>0</v>
      </c>
      <c r="KB152" s="96">
        <f>VLOOKUP($E152,'факт '!$E$7:$DM$254,72,0)</f>
        <v>0</v>
      </c>
      <c r="KC152" s="96">
        <f>VLOOKUP($E152,'факт '!$E$7:$DM$254,73,0)</f>
        <v>0</v>
      </c>
      <c r="KD152" s="96">
        <f>VLOOKUP($E152,'факт '!$E$7:$DM$254,74,0)</f>
        <v>0</v>
      </c>
      <c r="KE152" s="97">
        <f t="shared" si="2501"/>
        <v>0</v>
      </c>
      <c r="KF152" s="97">
        <f t="shared" si="2502"/>
        <v>0</v>
      </c>
      <c r="KG152" s="97">
        <f t="shared" si="2503"/>
        <v>0</v>
      </c>
      <c r="KH152" s="97">
        <f t="shared" si="2504"/>
        <v>0</v>
      </c>
      <c r="KI152" s="97">
        <f t="shared" si="2505"/>
        <v>0</v>
      </c>
      <c r="KJ152" s="97"/>
      <c r="KK152" s="97"/>
      <c r="KL152" s="97"/>
      <c r="KM152" s="97"/>
      <c r="KN152" s="97"/>
      <c r="KO152" s="97"/>
      <c r="KP152" s="96">
        <f>VLOOKUP($E152,'факт '!$E$7:$DM$254,75,0)</f>
        <v>0</v>
      </c>
      <c r="KQ152" s="96">
        <f>VLOOKUP($E152,'факт '!$E$7:$DM$254,76,0)</f>
        <v>0</v>
      </c>
      <c r="KR152" s="96">
        <f>VLOOKUP($E152,'факт '!$E$7:$DM$254,77,0)</f>
        <v>0</v>
      </c>
      <c r="KS152" s="96">
        <f>VLOOKUP($E152,'факт '!$E$7:$DM$254,78,0)</f>
        <v>0</v>
      </c>
      <c r="KT152" s="96">
        <f>VLOOKUP($E152,'факт '!$E$7:$DM$254,79,0)</f>
        <v>0</v>
      </c>
      <c r="KU152" s="96">
        <f>VLOOKUP($E152,'факт '!$E$7:$DM$254,80,0)</f>
        <v>0</v>
      </c>
      <c r="KV152" s="97">
        <f t="shared" si="2506"/>
        <v>0</v>
      </c>
      <c r="KW152" s="97">
        <f t="shared" si="2507"/>
        <v>0</v>
      </c>
      <c r="KX152" s="97">
        <f t="shared" si="2508"/>
        <v>0</v>
      </c>
      <c r="KY152" s="97">
        <f t="shared" si="2509"/>
        <v>0</v>
      </c>
      <c r="KZ152" s="97">
        <f t="shared" si="2510"/>
        <v>0</v>
      </c>
      <c r="LA152" s="97"/>
      <c r="LB152" s="97"/>
      <c r="LC152" s="98"/>
      <c r="LD152" s="99"/>
      <c r="LE152" s="98"/>
      <c r="LF152" s="98"/>
      <c r="LG152" s="231">
        <f t="shared" si="2473"/>
        <v>30</v>
      </c>
      <c r="LH152" s="231">
        <f t="shared" si="2474"/>
        <v>4325990.6999999993</v>
      </c>
      <c r="LI152" s="231">
        <f t="shared" si="2475"/>
        <v>440</v>
      </c>
      <c r="LJ152" s="231">
        <f t="shared" si="2476"/>
        <v>1</v>
      </c>
      <c r="LK152" s="231">
        <f t="shared" si="2477"/>
        <v>144199.69</v>
      </c>
      <c r="LL152" s="231">
        <f t="shared" si="2478"/>
        <v>16</v>
      </c>
      <c r="LM152" s="231">
        <f t="shared" si="1833"/>
        <v>31</v>
      </c>
      <c r="LN152" s="231">
        <f t="shared" si="2479"/>
        <v>4470190.3899999997</v>
      </c>
      <c r="LO152" s="231">
        <f t="shared" si="2480"/>
        <v>456</v>
      </c>
      <c r="LP152" s="231">
        <f t="shared" si="2374"/>
        <v>30</v>
      </c>
      <c r="LQ152" s="231">
        <f t="shared" si="2375"/>
        <v>4325990.6999999993</v>
      </c>
      <c r="LR152" s="100"/>
      <c r="LS152" s="101"/>
      <c r="LT152" s="102">
        <f t="shared" si="2511"/>
        <v>144199.68758</v>
      </c>
      <c r="LU152" s="102">
        <f t="shared" si="2512"/>
        <v>144199.68999999997</v>
      </c>
      <c r="LV152" s="245">
        <f t="shared" si="2513"/>
        <v>-2.419999975245446E-3</v>
      </c>
      <c r="LW152" s="246">
        <f t="shared" si="2379"/>
        <v>144199.69</v>
      </c>
    </row>
    <row r="153" spans="1:335" ht="132" x14ac:dyDescent="0.2">
      <c r="A153" s="215">
        <v>1</v>
      </c>
      <c r="B153" s="215">
        <v>1</v>
      </c>
      <c r="C153" s="432">
        <v>33</v>
      </c>
      <c r="D153" s="433" t="s">
        <v>418</v>
      </c>
      <c r="E153" s="434" t="s">
        <v>425</v>
      </c>
      <c r="F153" s="435" t="s">
        <v>426</v>
      </c>
      <c r="G153" s="119">
        <v>20</v>
      </c>
      <c r="H153" s="193">
        <v>144199.68758</v>
      </c>
      <c r="I153" s="96"/>
      <c r="J153" s="96"/>
      <c r="K153" s="96"/>
      <c r="L153" s="96"/>
      <c r="M153" s="96">
        <f>VLOOKUP($E153,'факт '!$E$7:$DM$254,3,0)</f>
        <v>0</v>
      </c>
      <c r="N153" s="96">
        <f>VLOOKUP($E153,'факт '!$E$7:$DM$254,4,0)</f>
        <v>0</v>
      </c>
      <c r="O153" s="96">
        <f>VLOOKUP($E153,'факт '!$E$7:$DM$254,5,0)</f>
        <v>0</v>
      </c>
      <c r="P153" s="96">
        <f>VLOOKUP($E153,'факт '!$E$7:$DM$254,6,0)</f>
        <v>0</v>
      </c>
      <c r="Q153" s="96">
        <f>VLOOKUP($E153,'факт '!$E$7:$DM$254,7,0)</f>
        <v>0</v>
      </c>
      <c r="R153" s="96">
        <f>VLOOKUP($E153,'факт '!$E$7:$DM$254,8,0)</f>
        <v>0</v>
      </c>
      <c r="S153" s="96">
        <f t="shared" si="2443"/>
        <v>0</v>
      </c>
      <c r="T153" s="96">
        <f t="shared" si="2444"/>
        <v>0</v>
      </c>
      <c r="U153" s="96">
        <f t="shared" si="2445"/>
        <v>0</v>
      </c>
      <c r="V153" s="97">
        <f t="shared" si="1783"/>
        <v>0</v>
      </c>
      <c r="W153" s="97">
        <f t="shared" si="1784"/>
        <v>0</v>
      </c>
      <c r="X153" s="97"/>
      <c r="Y153" s="97"/>
      <c r="Z153" s="96"/>
      <c r="AA153" s="96"/>
      <c r="AB153" s="96"/>
      <c r="AC153" s="96"/>
      <c r="AD153" s="96">
        <f>VLOOKUP($E153,'факт '!$E$7:$DM$254,15,0)</f>
        <v>0</v>
      </c>
      <c r="AE153" s="96">
        <f>VLOOKUP($E153,'факт '!$E$7:$DM$254,16,0)</f>
        <v>0</v>
      </c>
      <c r="AF153" s="105">
        <f>VLOOKUP($E153,'факт '!$E$7:$DM$254,17,0)</f>
        <v>0</v>
      </c>
      <c r="AG153" s="96">
        <f>VLOOKUP($E153,'факт '!$E$7:$DM$254,18,0)</f>
        <v>0</v>
      </c>
      <c r="AH153" s="96">
        <f>VLOOKUP($E153,'факт '!$E$7:$DM$254,19,0)</f>
        <v>0</v>
      </c>
      <c r="AI153" s="96">
        <f>VLOOKUP($E153,'факт '!$E$7:$DM$254,20,0)</f>
        <v>0</v>
      </c>
      <c r="AJ153" s="96">
        <f t="shared" si="2446"/>
        <v>0</v>
      </c>
      <c r="AK153" s="96">
        <f t="shared" si="2447"/>
        <v>0</v>
      </c>
      <c r="AL153" s="172">
        <f t="shared" si="2448"/>
        <v>0</v>
      </c>
      <c r="AM153" s="97">
        <f t="shared" si="2385"/>
        <v>0</v>
      </c>
      <c r="AN153" s="97">
        <f t="shared" si="2385"/>
        <v>0</v>
      </c>
      <c r="AO153" s="97"/>
      <c r="AP153" s="97"/>
      <c r="AQ153" s="96"/>
      <c r="AR153" s="96"/>
      <c r="AS153" s="96"/>
      <c r="AT153" s="96"/>
      <c r="AU153" s="96"/>
      <c r="AV153" s="96"/>
      <c r="AW153" s="96"/>
      <c r="AX153" s="96"/>
      <c r="AY153" s="96"/>
      <c r="AZ153" s="96"/>
      <c r="BA153" s="105"/>
      <c r="BB153" s="96"/>
      <c r="BC153" s="172"/>
      <c r="BD153" s="97"/>
      <c r="BE153" s="97"/>
      <c r="BF153" s="97"/>
      <c r="BG153" s="97"/>
      <c r="BH153" s="96"/>
      <c r="BI153" s="96"/>
      <c r="BJ153" s="96"/>
      <c r="BK153" s="96"/>
      <c r="BL153" s="96">
        <f>VLOOKUP($E153,'факт '!$E$7:$DM$254,21,0)</f>
        <v>14</v>
      </c>
      <c r="BM153" s="96">
        <f>VLOOKUP($E153,'факт '!$E$7:$DM$254,22,0)</f>
        <v>2018795.6599999995</v>
      </c>
      <c r="BN153" s="96">
        <f>VLOOKUP($E153,'факт '!$E$7:$DM$254,23,0)</f>
        <v>386</v>
      </c>
      <c r="BO153" s="105">
        <f>VLOOKUP($E153,'факт '!$E$7:$DM$254,24,0)</f>
        <v>0</v>
      </c>
      <c r="BP153" s="96">
        <f>VLOOKUP($E153,'факт '!$E$7:$DM$254,25,0)</f>
        <v>0</v>
      </c>
      <c r="BQ153" s="96">
        <f>VLOOKUP($E153,'факт '!$E$7:$DM$254,26,0)</f>
        <v>0</v>
      </c>
      <c r="BR153" s="96">
        <f t="shared" si="2481"/>
        <v>14</v>
      </c>
      <c r="BS153" s="96">
        <f t="shared" si="2482"/>
        <v>2018795.6599999995</v>
      </c>
      <c r="BT153" s="172">
        <f t="shared" si="2483"/>
        <v>386</v>
      </c>
      <c r="BU153" s="97">
        <f t="shared" si="2484"/>
        <v>14</v>
      </c>
      <c r="BV153" s="97">
        <f t="shared" si="2485"/>
        <v>2018795.6599999995</v>
      </c>
      <c r="BW153" s="236">
        <f t="shared" si="2518"/>
        <v>144199.68758</v>
      </c>
      <c r="BX153" s="236">
        <f t="shared" si="2542"/>
        <v>144199.68999999997</v>
      </c>
      <c r="BY153" s="96"/>
      <c r="BZ153" s="96"/>
      <c r="CA153" s="96"/>
      <c r="CB153" s="96"/>
      <c r="CC153" s="96">
        <f>VLOOKUP($E153,'факт '!$E$7:$DM$254,33,0)</f>
        <v>12</v>
      </c>
      <c r="CD153" s="96">
        <f>VLOOKUP($E153,'факт '!$E$7:$DM$254,34,0)</f>
        <v>1730396.2799999996</v>
      </c>
      <c r="CE153" s="105">
        <f>VLOOKUP($E153,'факт '!$E$7:$DM$254,35,0)</f>
        <v>394</v>
      </c>
      <c r="CF153" s="96">
        <f>VLOOKUP($E153,'факт '!$E$7:$DM$254,36,0)</f>
        <v>1</v>
      </c>
      <c r="CG153" s="96">
        <f>VLOOKUP($E153,'факт '!$E$7:$DM$254,37,0)</f>
        <v>144199.69</v>
      </c>
      <c r="CH153" s="96">
        <f>VLOOKUP($E153,'факт '!$E$7:$DM$254,38,0)</f>
        <v>15</v>
      </c>
      <c r="CI153" s="96">
        <f t="shared" si="2452"/>
        <v>13</v>
      </c>
      <c r="CJ153" s="96">
        <f t="shared" si="2453"/>
        <v>1874595.9699999995</v>
      </c>
      <c r="CK153" s="172">
        <f t="shared" si="2454"/>
        <v>409</v>
      </c>
      <c r="CL153" s="97">
        <f t="shared" si="1797"/>
        <v>12</v>
      </c>
      <c r="CM153" s="97">
        <f t="shared" si="1798"/>
        <v>1730396.2799999996</v>
      </c>
      <c r="CN153" s="235">
        <f t="shared" si="2395"/>
        <v>144199.68758</v>
      </c>
      <c r="CO153" s="236">
        <f t="shared" si="2396"/>
        <v>144199.68999999997</v>
      </c>
      <c r="CP153" s="96"/>
      <c r="CQ153" s="96"/>
      <c r="CR153" s="96"/>
      <c r="CS153" s="96"/>
      <c r="CT153" s="96"/>
      <c r="CU153" s="96"/>
      <c r="CV153" s="244"/>
      <c r="CW153" s="96"/>
      <c r="CX153" s="96"/>
      <c r="CY153" s="105"/>
      <c r="CZ153" s="96"/>
      <c r="DA153" s="96"/>
      <c r="DB153" s="172"/>
      <c r="DC153" s="97"/>
      <c r="DD153" s="97"/>
      <c r="DE153" s="97"/>
      <c r="DF153" s="97"/>
      <c r="DG153" s="96"/>
      <c r="DH153" s="96"/>
      <c r="DI153" s="96"/>
      <c r="DJ153" s="96"/>
      <c r="DK153" s="96"/>
      <c r="DL153" s="96"/>
      <c r="DM153" s="96"/>
      <c r="DN153" s="96"/>
      <c r="DO153" s="96"/>
      <c r="DP153" s="96"/>
      <c r="DQ153" s="105"/>
      <c r="DR153" s="96"/>
      <c r="DS153" s="172"/>
      <c r="DT153" s="97"/>
      <c r="DU153" s="97"/>
      <c r="DV153" s="97"/>
      <c r="DW153" s="97"/>
      <c r="DX153" s="96"/>
      <c r="DY153" s="96"/>
      <c r="DZ153" s="96"/>
      <c r="EA153" s="96"/>
      <c r="EB153" s="96"/>
      <c r="EC153" s="96"/>
      <c r="ED153" s="96"/>
      <c r="EE153" s="96"/>
      <c r="EF153" s="96"/>
      <c r="EG153" s="96"/>
      <c r="EH153" s="105"/>
      <c r="EI153" s="96"/>
      <c r="EJ153" s="172"/>
      <c r="EK153" s="97"/>
      <c r="EL153" s="97"/>
      <c r="EM153" s="97"/>
      <c r="EN153" s="97"/>
      <c r="EO153" s="96"/>
      <c r="EP153" s="96"/>
      <c r="EQ153" s="96"/>
      <c r="ER153" s="96"/>
      <c r="ES153" s="96"/>
      <c r="ET153" s="96"/>
      <c r="EU153" s="96"/>
      <c r="EV153" s="96"/>
      <c r="EW153" s="96"/>
      <c r="EX153" s="96"/>
      <c r="EY153" s="105"/>
      <c r="EZ153" s="96"/>
      <c r="FA153" s="172"/>
      <c r="FB153" s="97"/>
      <c r="FC153" s="97"/>
      <c r="FD153" s="97"/>
      <c r="FE153" s="97"/>
      <c r="FF153" s="96"/>
      <c r="FG153" s="96"/>
      <c r="FH153" s="96"/>
      <c r="FI153" s="96"/>
      <c r="FJ153" s="96"/>
      <c r="FK153" s="96"/>
      <c r="FL153" s="96"/>
      <c r="FM153" s="96"/>
      <c r="FN153" s="96"/>
      <c r="FO153" s="96"/>
      <c r="FP153" s="105"/>
      <c r="FQ153" s="96"/>
      <c r="FR153" s="172"/>
      <c r="FS153" s="97"/>
      <c r="FT153" s="97"/>
      <c r="FU153" s="97"/>
      <c r="FV153" s="97"/>
      <c r="FW153" s="96"/>
      <c r="FX153" s="96"/>
      <c r="FY153" s="96"/>
      <c r="FZ153" s="96"/>
      <c r="GA153" s="96">
        <f>VLOOKUP($E153,'факт '!$E$7:$DM$254,63,0)</f>
        <v>0</v>
      </c>
      <c r="GB153" s="96">
        <f>VLOOKUP($E153,'факт '!$E$7:$DM$254,64,0)</f>
        <v>0</v>
      </c>
      <c r="GC153" s="96">
        <f>VLOOKUP($E153,'факт '!$E$7:$DM$254,65,0)</f>
        <v>0</v>
      </c>
      <c r="GD153" s="96">
        <f>VLOOKUP($E153,'факт '!$E$7:$DM$254,66,0)</f>
        <v>0</v>
      </c>
      <c r="GE153" s="96">
        <f>VLOOKUP($E153,'факт '!$E$7:$DM$254,67,0)</f>
        <v>0</v>
      </c>
      <c r="GF153" s="96">
        <f>VLOOKUP($E153,'факт '!$E$7:$DM$254,68,0)</f>
        <v>0</v>
      </c>
      <c r="GG153" s="105">
        <f t="shared" si="2486"/>
        <v>0</v>
      </c>
      <c r="GH153" s="96">
        <f t="shared" si="2487"/>
        <v>0</v>
      </c>
      <c r="GI153" s="172">
        <f t="shared" si="2488"/>
        <v>0</v>
      </c>
      <c r="GJ153" s="97">
        <f t="shared" si="2489"/>
        <v>0</v>
      </c>
      <c r="GK153" s="97">
        <f t="shared" si="2490"/>
        <v>0</v>
      </c>
      <c r="GL153" s="97"/>
      <c r="GM153" s="97"/>
      <c r="GN153" s="96"/>
      <c r="GO153" s="96"/>
      <c r="GP153" s="96"/>
      <c r="GQ153" s="96"/>
      <c r="GR153" s="96">
        <f>VLOOKUP($E153,'факт '!$E$7:$DM$254,93,0)</f>
        <v>0</v>
      </c>
      <c r="GS153" s="96">
        <f>VLOOKUP($E153,'факт '!$E$7:$DM$254,94,0)</f>
        <v>0</v>
      </c>
      <c r="GT153" s="96">
        <f>VLOOKUP($E153,'факт '!$E$7:$DM$254,95,0)</f>
        <v>0</v>
      </c>
      <c r="GU153" s="96">
        <f>VLOOKUP($E153,'факт '!$E$7:$DM$254,96,0)</f>
        <v>0</v>
      </c>
      <c r="GV153" s="96">
        <f>VLOOKUP($E153,'факт '!$E$7:$DM$254,97,0)</f>
        <v>0</v>
      </c>
      <c r="GW153" s="96">
        <f>VLOOKUP($E153,'факт '!$E$7:$DM$254,98,0)</f>
        <v>0</v>
      </c>
      <c r="GX153" s="96">
        <f t="shared" si="2464"/>
        <v>0</v>
      </c>
      <c r="GY153" s="96">
        <f t="shared" si="2465"/>
        <v>0</v>
      </c>
      <c r="GZ153" s="96">
        <f t="shared" si="2466"/>
        <v>0</v>
      </c>
      <c r="HA153" s="97">
        <f t="shared" si="1818"/>
        <v>0</v>
      </c>
      <c r="HB153" s="97">
        <f t="shared" si="1819"/>
        <v>0</v>
      </c>
      <c r="HC153" s="235">
        <f t="shared" si="2423"/>
        <v>144199.68758</v>
      </c>
      <c r="HD153" s="236" t="e">
        <f t="shared" si="2467"/>
        <v>#DIV/0!</v>
      </c>
      <c r="HE153" s="96"/>
      <c r="HF153" s="96"/>
      <c r="HG153" s="96"/>
      <c r="HH153" s="96"/>
      <c r="HI153" s="96"/>
      <c r="HJ153" s="96"/>
      <c r="HK153" s="96"/>
      <c r="HL153" s="96"/>
      <c r="HM153" s="96"/>
      <c r="HN153" s="96"/>
      <c r="HO153" s="105"/>
      <c r="HP153" s="96"/>
      <c r="HQ153" s="172"/>
      <c r="HR153" s="97"/>
      <c r="HS153" s="97"/>
      <c r="HT153" s="97"/>
      <c r="HU153" s="97"/>
      <c r="HV153" s="96"/>
      <c r="HW153" s="96"/>
      <c r="HX153" s="96"/>
      <c r="HY153" s="96"/>
      <c r="HZ153" s="96">
        <f>VLOOKUP($E153,'факт '!$E$7:$DM$254,87,0)</f>
        <v>0</v>
      </c>
      <c r="IA153" s="96">
        <f>VLOOKUP($E153,'факт '!$E$7:$DM$254,88,0)</f>
        <v>0</v>
      </c>
      <c r="IB153" s="96">
        <f>VLOOKUP($E153,'факт '!$E$7:$DM$254,89,0)</f>
        <v>0</v>
      </c>
      <c r="IC153" s="96">
        <f>VLOOKUP($E153,'факт '!$E$7:$DM$254,90,0)</f>
        <v>0</v>
      </c>
      <c r="ID153" s="96">
        <f>VLOOKUP($E153,'факт '!$E$7:$DM$254,91,0)</f>
        <v>0</v>
      </c>
      <c r="IE153" s="96">
        <f>VLOOKUP($E153,'факт '!$E$7:$DM$254,92,0)</f>
        <v>0</v>
      </c>
      <c r="IF153" s="105"/>
      <c r="IG153" s="96"/>
      <c r="IH153" s="172"/>
      <c r="II153" s="97">
        <f t="shared" si="1826"/>
        <v>0</v>
      </c>
      <c r="IJ153" s="97">
        <f t="shared" si="1827"/>
        <v>0</v>
      </c>
      <c r="IK153" s="97"/>
      <c r="IL153" s="236"/>
      <c r="IM153" s="96"/>
      <c r="IN153" s="96"/>
      <c r="IO153" s="96"/>
      <c r="IP153" s="96"/>
      <c r="IQ153" s="96">
        <f>VLOOKUP($E153,'факт '!$E$7:$DM$254,99,0)</f>
        <v>0</v>
      </c>
      <c r="IR153" s="96">
        <f>VLOOKUP($E153,'факт '!$E$7:$DM$254,100,0)</f>
        <v>0</v>
      </c>
      <c r="IS153" s="96">
        <f>VLOOKUP($E153,'факт '!$E$7:$DM$254,101,0)</f>
        <v>0</v>
      </c>
      <c r="IT153" s="96">
        <f>VLOOKUP($E153,'факт '!$E$7:$DM$254,102,0)</f>
        <v>0</v>
      </c>
      <c r="IU153" s="96">
        <f>VLOOKUP($E153,'факт '!$E$7:$DM$254,103,0)</f>
        <v>0</v>
      </c>
      <c r="IV153" s="96">
        <f>VLOOKUP($E153,'факт '!$E$7:$DM$254,104,0)</f>
        <v>0</v>
      </c>
      <c r="IW153" s="105">
        <f t="shared" si="2491"/>
        <v>0</v>
      </c>
      <c r="IX153" s="96">
        <f t="shared" si="2492"/>
        <v>0</v>
      </c>
      <c r="IY153" s="172">
        <f t="shared" si="2493"/>
        <v>0</v>
      </c>
      <c r="IZ153" s="97">
        <f t="shared" si="2494"/>
        <v>0</v>
      </c>
      <c r="JA153" s="97">
        <f t="shared" si="2495"/>
        <v>0</v>
      </c>
      <c r="JB153" s="97"/>
      <c r="JC153" s="97"/>
      <c r="JD153" s="96"/>
      <c r="JE153" s="96"/>
      <c r="JF153" s="96"/>
      <c r="JG153" s="96"/>
      <c r="JH153" s="96">
        <f>VLOOKUP($E153,'факт '!$E$7:$DM$254,81,0)</f>
        <v>0</v>
      </c>
      <c r="JI153" s="96">
        <f>VLOOKUP($E153,'факт '!$E$7:$DM$254,82,0)</f>
        <v>0</v>
      </c>
      <c r="JJ153" s="96">
        <f>VLOOKUP($E153,'факт '!$E$7:$DM$254,83,0)</f>
        <v>0</v>
      </c>
      <c r="JK153" s="96">
        <f>VLOOKUP($E153,'факт '!$E$7:$DM$254,84,0)</f>
        <v>0</v>
      </c>
      <c r="JL153" s="96">
        <f>VLOOKUP($E153,'факт '!$E$7:$DM$254,85,0)</f>
        <v>0</v>
      </c>
      <c r="JM153" s="96">
        <f>VLOOKUP($E153,'факт '!$E$7:$DM$254,86,0)</f>
        <v>0</v>
      </c>
      <c r="JN153" s="96">
        <f t="shared" si="2496"/>
        <v>0</v>
      </c>
      <c r="JO153" s="96">
        <f t="shared" si="2497"/>
        <v>0</v>
      </c>
      <c r="JP153" s="96">
        <f t="shared" si="2498"/>
        <v>0</v>
      </c>
      <c r="JQ153" s="97">
        <f t="shared" si="2499"/>
        <v>0</v>
      </c>
      <c r="JR153" s="97">
        <f t="shared" si="2500"/>
        <v>0</v>
      </c>
      <c r="JS153" s="97"/>
      <c r="JT153" s="97"/>
      <c r="JU153" s="97"/>
      <c r="JV153" s="97"/>
      <c r="JW153" s="97"/>
      <c r="JX153" s="97"/>
      <c r="JY153" s="96">
        <f>VLOOKUP($E153,'факт '!$E$7:$DM$254,69,0)</f>
        <v>0</v>
      </c>
      <c r="JZ153" s="96">
        <f>VLOOKUP($E153,'факт '!$E$7:$DM$254,70,0)</f>
        <v>0</v>
      </c>
      <c r="KA153" s="96">
        <f>VLOOKUP($E153,'факт '!$E$7:$DM$254,71,0)</f>
        <v>0</v>
      </c>
      <c r="KB153" s="96">
        <f>VLOOKUP($E153,'факт '!$E$7:$DM$254,72,0)</f>
        <v>0</v>
      </c>
      <c r="KC153" s="96">
        <f>VLOOKUP($E153,'факт '!$E$7:$DM$254,73,0)</f>
        <v>0</v>
      </c>
      <c r="KD153" s="96">
        <f>VLOOKUP($E153,'факт '!$E$7:$DM$254,74,0)</f>
        <v>0</v>
      </c>
      <c r="KE153" s="97">
        <f t="shared" si="2501"/>
        <v>0</v>
      </c>
      <c r="KF153" s="97">
        <f t="shared" si="2502"/>
        <v>0</v>
      </c>
      <c r="KG153" s="97">
        <f t="shared" si="2503"/>
        <v>0</v>
      </c>
      <c r="KH153" s="97">
        <f t="shared" si="2504"/>
        <v>0</v>
      </c>
      <c r="KI153" s="97">
        <f t="shared" si="2505"/>
        <v>0</v>
      </c>
      <c r="KJ153" s="97"/>
      <c r="KK153" s="97"/>
      <c r="KL153" s="97"/>
      <c r="KM153" s="97"/>
      <c r="KN153" s="97"/>
      <c r="KO153" s="97"/>
      <c r="KP153" s="96">
        <f>VLOOKUP($E153,'факт '!$E$7:$DM$254,75,0)</f>
        <v>0</v>
      </c>
      <c r="KQ153" s="96">
        <f>VLOOKUP($E153,'факт '!$E$7:$DM$254,76,0)</f>
        <v>0</v>
      </c>
      <c r="KR153" s="96">
        <f>VLOOKUP($E153,'факт '!$E$7:$DM$254,77,0)</f>
        <v>0</v>
      </c>
      <c r="KS153" s="96">
        <f>VLOOKUP($E153,'факт '!$E$7:$DM$254,78,0)</f>
        <v>0</v>
      </c>
      <c r="KT153" s="96">
        <f>VLOOKUP($E153,'факт '!$E$7:$DM$254,79,0)</f>
        <v>0</v>
      </c>
      <c r="KU153" s="96">
        <f>VLOOKUP($E153,'факт '!$E$7:$DM$254,80,0)</f>
        <v>0</v>
      </c>
      <c r="KV153" s="97">
        <f t="shared" si="2506"/>
        <v>0</v>
      </c>
      <c r="KW153" s="97">
        <f t="shared" si="2507"/>
        <v>0</v>
      </c>
      <c r="KX153" s="97">
        <f t="shared" si="2508"/>
        <v>0</v>
      </c>
      <c r="KY153" s="97">
        <f t="shared" si="2509"/>
        <v>0</v>
      </c>
      <c r="KZ153" s="97">
        <f t="shared" si="2510"/>
        <v>0</v>
      </c>
      <c r="LA153" s="97"/>
      <c r="LB153" s="97"/>
      <c r="LC153" s="98"/>
      <c r="LD153" s="99"/>
      <c r="LE153" s="98"/>
      <c r="LF153" s="98"/>
      <c r="LG153" s="231">
        <f t="shared" si="2473"/>
        <v>26</v>
      </c>
      <c r="LH153" s="231">
        <f t="shared" si="2474"/>
        <v>3749191.939999999</v>
      </c>
      <c r="LI153" s="231">
        <f t="shared" si="2475"/>
        <v>780</v>
      </c>
      <c r="LJ153" s="231">
        <f t="shared" si="2476"/>
        <v>1</v>
      </c>
      <c r="LK153" s="231">
        <f t="shared" si="2477"/>
        <v>144199.69</v>
      </c>
      <c r="LL153" s="231">
        <f t="shared" si="2478"/>
        <v>15</v>
      </c>
      <c r="LM153" s="231">
        <f t="shared" si="1833"/>
        <v>27</v>
      </c>
      <c r="LN153" s="231">
        <f t="shared" si="2479"/>
        <v>3893391.629999999</v>
      </c>
      <c r="LO153" s="231">
        <f t="shared" si="2480"/>
        <v>795</v>
      </c>
      <c r="LP153" s="231">
        <f t="shared" si="2374"/>
        <v>26</v>
      </c>
      <c r="LQ153" s="231">
        <f t="shared" si="2375"/>
        <v>3749191.939999999</v>
      </c>
      <c r="LR153" s="100"/>
      <c r="LS153" s="101"/>
      <c r="LT153" s="102">
        <f t="shared" si="2511"/>
        <v>144199.68758</v>
      </c>
      <c r="LU153" s="102">
        <f t="shared" si="2512"/>
        <v>144199.68999999997</v>
      </c>
      <c r="LV153" s="245">
        <f t="shared" si="2513"/>
        <v>-2.419999975245446E-3</v>
      </c>
      <c r="LW153" s="246">
        <f t="shared" si="2379"/>
        <v>144199.69</v>
      </c>
    </row>
    <row r="154" spans="1:335" ht="132" x14ac:dyDescent="0.2">
      <c r="A154" s="215">
        <v>1</v>
      </c>
      <c r="B154" s="215">
        <v>1</v>
      </c>
      <c r="C154" s="432">
        <v>33</v>
      </c>
      <c r="D154" s="433" t="s">
        <v>418</v>
      </c>
      <c r="E154" s="434" t="s">
        <v>427</v>
      </c>
      <c r="F154" s="435" t="s">
        <v>428</v>
      </c>
      <c r="G154" s="119">
        <v>20</v>
      </c>
      <c r="H154" s="193">
        <v>144199.68758</v>
      </c>
      <c r="I154" s="96"/>
      <c r="J154" s="96"/>
      <c r="K154" s="96"/>
      <c r="L154" s="96"/>
      <c r="M154" s="96">
        <f>VLOOKUP($E154,'факт '!$E$7:$DM$254,3,0)</f>
        <v>0</v>
      </c>
      <c r="N154" s="96">
        <f>VLOOKUP($E154,'факт '!$E$7:$DM$254,4,0)</f>
        <v>0</v>
      </c>
      <c r="O154" s="96">
        <f>VLOOKUP($E154,'факт '!$E$7:$DM$254,5,0)</f>
        <v>0</v>
      </c>
      <c r="P154" s="96">
        <f>VLOOKUP($E154,'факт '!$E$7:$DM$254,6,0)</f>
        <v>0</v>
      </c>
      <c r="Q154" s="96">
        <f>VLOOKUP($E154,'факт '!$E$7:$DM$254,7,0)</f>
        <v>0</v>
      </c>
      <c r="R154" s="96">
        <f>VLOOKUP($E154,'факт '!$E$7:$DM$254,8,0)</f>
        <v>0</v>
      </c>
      <c r="S154" s="96">
        <f t="shared" si="2443"/>
        <v>0</v>
      </c>
      <c r="T154" s="96">
        <f t="shared" si="2444"/>
        <v>0</v>
      </c>
      <c r="U154" s="96">
        <f t="shared" si="2445"/>
        <v>0</v>
      </c>
      <c r="V154" s="97">
        <f t="shared" si="1783"/>
        <v>0</v>
      </c>
      <c r="W154" s="97">
        <f t="shared" si="1784"/>
        <v>0</v>
      </c>
      <c r="X154" s="97"/>
      <c r="Y154" s="97"/>
      <c r="Z154" s="96"/>
      <c r="AA154" s="96"/>
      <c r="AB154" s="96"/>
      <c r="AC154" s="96"/>
      <c r="AD154" s="96">
        <f>VLOOKUP($E154,'факт '!$E$7:$DM$254,15,0)</f>
        <v>0</v>
      </c>
      <c r="AE154" s="96">
        <f>VLOOKUP($E154,'факт '!$E$7:$DM$254,16,0)</f>
        <v>0</v>
      </c>
      <c r="AF154" s="105">
        <f>VLOOKUP($E154,'факт '!$E$7:$DM$254,17,0)</f>
        <v>0</v>
      </c>
      <c r="AG154" s="96">
        <f>VLOOKUP($E154,'факт '!$E$7:$DM$254,18,0)</f>
        <v>0</v>
      </c>
      <c r="AH154" s="96">
        <f>VLOOKUP($E154,'факт '!$E$7:$DM$254,19,0)</f>
        <v>0</v>
      </c>
      <c r="AI154" s="96">
        <f>VLOOKUP($E154,'факт '!$E$7:$DM$254,20,0)</f>
        <v>0</v>
      </c>
      <c r="AJ154" s="96">
        <f t="shared" si="2446"/>
        <v>0</v>
      </c>
      <c r="AK154" s="96">
        <f t="shared" si="2447"/>
        <v>0</v>
      </c>
      <c r="AL154" s="172">
        <f t="shared" si="2448"/>
        <v>0</v>
      </c>
      <c r="AM154" s="97">
        <f t="shared" si="2385"/>
        <v>0</v>
      </c>
      <c r="AN154" s="97">
        <f t="shared" si="2385"/>
        <v>0</v>
      </c>
      <c r="AO154" s="97"/>
      <c r="AP154" s="97"/>
      <c r="AQ154" s="96"/>
      <c r="AR154" s="96"/>
      <c r="AS154" s="96"/>
      <c r="AT154" s="96"/>
      <c r="AU154" s="96"/>
      <c r="AV154" s="96"/>
      <c r="AW154" s="96"/>
      <c r="AX154" s="96"/>
      <c r="AY154" s="96"/>
      <c r="AZ154" s="96"/>
      <c r="BA154" s="105"/>
      <c r="BB154" s="96"/>
      <c r="BC154" s="172"/>
      <c r="BD154" s="97"/>
      <c r="BE154" s="97"/>
      <c r="BF154" s="97"/>
      <c r="BG154" s="97"/>
      <c r="BH154" s="96"/>
      <c r="BI154" s="96"/>
      <c r="BJ154" s="96"/>
      <c r="BK154" s="96"/>
      <c r="BL154" s="96">
        <f>VLOOKUP($E154,'факт '!$E$7:$DM$254,21,0)</f>
        <v>4</v>
      </c>
      <c r="BM154" s="96">
        <f>VLOOKUP($E154,'факт '!$E$7:$DM$254,22,0)</f>
        <v>576798.76</v>
      </c>
      <c r="BN154" s="96">
        <f>VLOOKUP($E154,'факт '!$E$7:$DM$254,23,0)</f>
        <v>67</v>
      </c>
      <c r="BO154" s="105">
        <f>VLOOKUP($E154,'факт '!$E$7:$DM$254,24,0)</f>
        <v>0</v>
      </c>
      <c r="BP154" s="96">
        <f>VLOOKUP($E154,'факт '!$E$7:$DM$254,25,0)</f>
        <v>0</v>
      </c>
      <c r="BQ154" s="96">
        <f>VLOOKUP($E154,'факт '!$E$7:$DM$254,26,0)</f>
        <v>0</v>
      </c>
      <c r="BR154" s="96">
        <f t="shared" si="2481"/>
        <v>4</v>
      </c>
      <c r="BS154" s="96">
        <f t="shared" si="2482"/>
        <v>576798.76</v>
      </c>
      <c r="BT154" s="172">
        <f t="shared" si="2483"/>
        <v>67</v>
      </c>
      <c r="BU154" s="97">
        <f t="shared" si="2484"/>
        <v>4</v>
      </c>
      <c r="BV154" s="97">
        <f t="shared" si="2485"/>
        <v>576798.76</v>
      </c>
      <c r="BW154" s="236">
        <f t="shared" si="2518"/>
        <v>144199.68758</v>
      </c>
      <c r="BX154" s="236">
        <f t="shared" si="2542"/>
        <v>144199.69</v>
      </c>
      <c r="BY154" s="96"/>
      <c r="BZ154" s="96"/>
      <c r="CA154" s="96"/>
      <c r="CB154" s="96"/>
      <c r="CC154" s="96">
        <f>VLOOKUP($E154,'факт '!$E$7:$DM$254,33,0)</f>
        <v>2</v>
      </c>
      <c r="CD154" s="96">
        <f>VLOOKUP($E154,'факт '!$E$7:$DM$254,34,0)</f>
        <v>288399.38</v>
      </c>
      <c r="CE154" s="105">
        <f>VLOOKUP($E154,'факт '!$E$7:$DM$254,35,0)</f>
        <v>32</v>
      </c>
      <c r="CF154" s="96">
        <f>VLOOKUP($E154,'факт '!$E$7:$DM$254,36,0)</f>
        <v>0</v>
      </c>
      <c r="CG154" s="96">
        <f>VLOOKUP($E154,'факт '!$E$7:$DM$254,37,0)</f>
        <v>0</v>
      </c>
      <c r="CH154" s="96">
        <f>VLOOKUP($E154,'факт '!$E$7:$DM$254,38,0)</f>
        <v>0</v>
      </c>
      <c r="CI154" s="96">
        <f t="shared" si="2452"/>
        <v>2</v>
      </c>
      <c r="CJ154" s="96">
        <f t="shared" si="2453"/>
        <v>288399.38</v>
      </c>
      <c r="CK154" s="172">
        <f t="shared" si="2454"/>
        <v>32</v>
      </c>
      <c r="CL154" s="97">
        <f t="shared" si="1797"/>
        <v>2</v>
      </c>
      <c r="CM154" s="97">
        <f t="shared" si="1798"/>
        <v>288399.38</v>
      </c>
      <c r="CN154" s="235">
        <f t="shared" si="2395"/>
        <v>144199.68758</v>
      </c>
      <c r="CO154" s="236">
        <f t="shared" si="2396"/>
        <v>144199.69</v>
      </c>
      <c r="CP154" s="96"/>
      <c r="CQ154" s="96"/>
      <c r="CR154" s="96"/>
      <c r="CS154" s="96"/>
      <c r="CT154" s="96"/>
      <c r="CU154" s="96"/>
      <c r="CV154" s="244"/>
      <c r="CW154" s="96"/>
      <c r="CX154" s="96"/>
      <c r="CY154" s="105"/>
      <c r="CZ154" s="96"/>
      <c r="DA154" s="96"/>
      <c r="DB154" s="172"/>
      <c r="DC154" s="97"/>
      <c r="DD154" s="97"/>
      <c r="DE154" s="97"/>
      <c r="DF154" s="97"/>
      <c r="DG154" s="96"/>
      <c r="DH154" s="96"/>
      <c r="DI154" s="96"/>
      <c r="DJ154" s="96"/>
      <c r="DK154" s="96"/>
      <c r="DL154" s="96"/>
      <c r="DM154" s="96"/>
      <c r="DN154" s="96"/>
      <c r="DO154" s="96"/>
      <c r="DP154" s="96"/>
      <c r="DQ154" s="105"/>
      <c r="DR154" s="96"/>
      <c r="DS154" s="172"/>
      <c r="DT154" s="97"/>
      <c r="DU154" s="97"/>
      <c r="DV154" s="97"/>
      <c r="DW154" s="97"/>
      <c r="DX154" s="96"/>
      <c r="DY154" s="96"/>
      <c r="DZ154" s="96"/>
      <c r="EA154" s="96"/>
      <c r="EB154" s="96"/>
      <c r="EC154" s="96"/>
      <c r="ED154" s="96"/>
      <c r="EE154" s="96"/>
      <c r="EF154" s="96"/>
      <c r="EG154" s="96"/>
      <c r="EH154" s="105"/>
      <c r="EI154" s="96"/>
      <c r="EJ154" s="172"/>
      <c r="EK154" s="97"/>
      <c r="EL154" s="97"/>
      <c r="EM154" s="97"/>
      <c r="EN154" s="97"/>
      <c r="EO154" s="96"/>
      <c r="EP154" s="96"/>
      <c r="EQ154" s="96"/>
      <c r="ER154" s="96"/>
      <c r="ES154" s="96"/>
      <c r="ET154" s="96"/>
      <c r="EU154" s="96"/>
      <c r="EV154" s="96"/>
      <c r="EW154" s="96"/>
      <c r="EX154" s="96"/>
      <c r="EY154" s="105"/>
      <c r="EZ154" s="96"/>
      <c r="FA154" s="172"/>
      <c r="FB154" s="97"/>
      <c r="FC154" s="97"/>
      <c r="FD154" s="97"/>
      <c r="FE154" s="97"/>
      <c r="FF154" s="96"/>
      <c r="FG154" s="96"/>
      <c r="FH154" s="96"/>
      <c r="FI154" s="96"/>
      <c r="FJ154" s="96"/>
      <c r="FK154" s="96"/>
      <c r="FL154" s="96"/>
      <c r="FM154" s="96"/>
      <c r="FN154" s="96"/>
      <c r="FO154" s="96"/>
      <c r="FP154" s="105"/>
      <c r="FQ154" s="96"/>
      <c r="FR154" s="172"/>
      <c r="FS154" s="97"/>
      <c r="FT154" s="97"/>
      <c r="FU154" s="97"/>
      <c r="FV154" s="97"/>
      <c r="FW154" s="96"/>
      <c r="FX154" s="96"/>
      <c r="FY154" s="96"/>
      <c r="FZ154" s="96"/>
      <c r="GA154" s="96">
        <f>VLOOKUP($E154,'факт '!$E$7:$DM$254,63,0)</f>
        <v>0</v>
      </c>
      <c r="GB154" s="96">
        <f>VLOOKUP($E154,'факт '!$E$7:$DM$254,64,0)</f>
        <v>0</v>
      </c>
      <c r="GC154" s="96">
        <f>VLOOKUP($E154,'факт '!$E$7:$DM$254,65,0)</f>
        <v>0</v>
      </c>
      <c r="GD154" s="96">
        <f>VLOOKUP($E154,'факт '!$E$7:$DM$254,66,0)</f>
        <v>0</v>
      </c>
      <c r="GE154" s="96">
        <f>VLOOKUP($E154,'факт '!$E$7:$DM$254,67,0)</f>
        <v>0</v>
      </c>
      <c r="GF154" s="96">
        <f>VLOOKUP($E154,'факт '!$E$7:$DM$254,68,0)</f>
        <v>0</v>
      </c>
      <c r="GG154" s="105">
        <f t="shared" si="2486"/>
        <v>0</v>
      </c>
      <c r="GH154" s="96">
        <f t="shared" si="2487"/>
        <v>0</v>
      </c>
      <c r="GI154" s="172">
        <f t="shared" si="2488"/>
        <v>0</v>
      </c>
      <c r="GJ154" s="97">
        <f t="shared" si="2489"/>
        <v>0</v>
      </c>
      <c r="GK154" s="97">
        <f t="shared" si="2490"/>
        <v>0</v>
      </c>
      <c r="GL154" s="97"/>
      <c r="GM154" s="97"/>
      <c r="GN154" s="96"/>
      <c r="GO154" s="96"/>
      <c r="GP154" s="96"/>
      <c r="GQ154" s="96"/>
      <c r="GR154" s="96">
        <f>VLOOKUP($E154,'факт '!$E$7:$DM$254,93,0)</f>
        <v>0</v>
      </c>
      <c r="GS154" s="96">
        <f>VLOOKUP($E154,'факт '!$E$7:$DM$254,94,0)</f>
        <v>0</v>
      </c>
      <c r="GT154" s="96">
        <f>VLOOKUP($E154,'факт '!$E$7:$DM$254,95,0)</f>
        <v>0</v>
      </c>
      <c r="GU154" s="96">
        <f>VLOOKUP($E154,'факт '!$E$7:$DM$254,96,0)</f>
        <v>0</v>
      </c>
      <c r="GV154" s="96">
        <f>VLOOKUP($E154,'факт '!$E$7:$DM$254,97,0)</f>
        <v>0</v>
      </c>
      <c r="GW154" s="96">
        <f>VLOOKUP($E154,'факт '!$E$7:$DM$254,98,0)</f>
        <v>0</v>
      </c>
      <c r="GX154" s="96">
        <f t="shared" si="2464"/>
        <v>0</v>
      </c>
      <c r="GY154" s="96">
        <f t="shared" si="2465"/>
        <v>0</v>
      </c>
      <c r="GZ154" s="96">
        <f t="shared" si="2466"/>
        <v>0</v>
      </c>
      <c r="HA154" s="97">
        <f t="shared" si="1818"/>
        <v>0</v>
      </c>
      <c r="HB154" s="97">
        <f t="shared" si="1819"/>
        <v>0</v>
      </c>
      <c r="HC154" s="235">
        <f t="shared" si="2423"/>
        <v>144199.68758</v>
      </c>
      <c r="HD154" s="236" t="e">
        <f t="shared" si="2467"/>
        <v>#DIV/0!</v>
      </c>
      <c r="HE154" s="96"/>
      <c r="HF154" s="96"/>
      <c r="HG154" s="96"/>
      <c r="HH154" s="96"/>
      <c r="HI154" s="96"/>
      <c r="HJ154" s="96"/>
      <c r="HK154" s="96"/>
      <c r="HL154" s="96"/>
      <c r="HM154" s="96"/>
      <c r="HN154" s="96"/>
      <c r="HO154" s="105"/>
      <c r="HP154" s="96"/>
      <c r="HQ154" s="172"/>
      <c r="HR154" s="97"/>
      <c r="HS154" s="97"/>
      <c r="HT154" s="97"/>
      <c r="HU154" s="97"/>
      <c r="HV154" s="96"/>
      <c r="HW154" s="96"/>
      <c r="HX154" s="96"/>
      <c r="HY154" s="96"/>
      <c r="HZ154" s="96">
        <f>VLOOKUP($E154,'факт '!$E$7:$DM$254,87,0)</f>
        <v>0</v>
      </c>
      <c r="IA154" s="96">
        <f>VLOOKUP($E154,'факт '!$E$7:$DM$254,88,0)</f>
        <v>0</v>
      </c>
      <c r="IB154" s="96">
        <f>VLOOKUP($E154,'факт '!$E$7:$DM$254,89,0)</f>
        <v>0</v>
      </c>
      <c r="IC154" s="96">
        <f>VLOOKUP($E154,'факт '!$E$7:$DM$254,90,0)</f>
        <v>0</v>
      </c>
      <c r="ID154" s="96">
        <f>VLOOKUP($E154,'факт '!$E$7:$DM$254,91,0)</f>
        <v>0</v>
      </c>
      <c r="IE154" s="96">
        <f>VLOOKUP($E154,'факт '!$E$7:$DM$254,92,0)</f>
        <v>0</v>
      </c>
      <c r="IF154" s="105"/>
      <c r="IG154" s="96"/>
      <c r="IH154" s="172"/>
      <c r="II154" s="97">
        <f t="shared" si="1826"/>
        <v>0</v>
      </c>
      <c r="IJ154" s="97">
        <f t="shared" si="1827"/>
        <v>0</v>
      </c>
      <c r="IK154" s="97"/>
      <c r="IL154" s="236"/>
      <c r="IM154" s="96"/>
      <c r="IN154" s="96"/>
      <c r="IO154" s="96"/>
      <c r="IP154" s="96"/>
      <c r="IQ154" s="96">
        <f>VLOOKUP($E154,'факт '!$E$7:$DM$254,99,0)</f>
        <v>0</v>
      </c>
      <c r="IR154" s="96">
        <f>VLOOKUP($E154,'факт '!$E$7:$DM$254,100,0)</f>
        <v>0</v>
      </c>
      <c r="IS154" s="96">
        <f>VLOOKUP($E154,'факт '!$E$7:$DM$254,101,0)</f>
        <v>0</v>
      </c>
      <c r="IT154" s="96">
        <f>VLOOKUP($E154,'факт '!$E$7:$DM$254,102,0)</f>
        <v>0</v>
      </c>
      <c r="IU154" s="96">
        <f>VLOOKUP($E154,'факт '!$E$7:$DM$254,103,0)</f>
        <v>0</v>
      </c>
      <c r="IV154" s="96">
        <f>VLOOKUP($E154,'факт '!$E$7:$DM$254,104,0)</f>
        <v>0</v>
      </c>
      <c r="IW154" s="105">
        <f t="shared" si="2491"/>
        <v>0</v>
      </c>
      <c r="IX154" s="96">
        <f t="shared" si="2492"/>
        <v>0</v>
      </c>
      <c r="IY154" s="172">
        <f t="shared" si="2493"/>
        <v>0</v>
      </c>
      <c r="IZ154" s="97">
        <f t="shared" si="2494"/>
        <v>0</v>
      </c>
      <c r="JA154" s="97">
        <f t="shared" si="2495"/>
        <v>0</v>
      </c>
      <c r="JB154" s="97"/>
      <c r="JC154" s="97"/>
      <c r="JD154" s="96"/>
      <c r="JE154" s="96"/>
      <c r="JF154" s="96"/>
      <c r="JG154" s="96"/>
      <c r="JH154" s="96">
        <f>VLOOKUP($E154,'факт '!$E$7:$DM$254,81,0)</f>
        <v>0</v>
      </c>
      <c r="JI154" s="96">
        <f>VLOOKUP($E154,'факт '!$E$7:$DM$254,82,0)</f>
        <v>0</v>
      </c>
      <c r="JJ154" s="96">
        <f>VLOOKUP($E154,'факт '!$E$7:$DM$254,83,0)</f>
        <v>0</v>
      </c>
      <c r="JK154" s="96">
        <f>VLOOKUP($E154,'факт '!$E$7:$DM$254,84,0)</f>
        <v>0</v>
      </c>
      <c r="JL154" s="96">
        <f>VLOOKUP($E154,'факт '!$E$7:$DM$254,85,0)</f>
        <v>0</v>
      </c>
      <c r="JM154" s="96">
        <f>VLOOKUP($E154,'факт '!$E$7:$DM$254,86,0)</f>
        <v>0</v>
      </c>
      <c r="JN154" s="96">
        <f t="shared" si="2496"/>
        <v>0</v>
      </c>
      <c r="JO154" s="96">
        <f t="shared" si="2497"/>
        <v>0</v>
      </c>
      <c r="JP154" s="96">
        <f t="shared" si="2498"/>
        <v>0</v>
      </c>
      <c r="JQ154" s="97">
        <f t="shared" si="2499"/>
        <v>0</v>
      </c>
      <c r="JR154" s="97">
        <f t="shared" si="2500"/>
        <v>0</v>
      </c>
      <c r="JS154" s="97"/>
      <c r="JT154" s="97"/>
      <c r="JU154" s="97"/>
      <c r="JV154" s="97"/>
      <c r="JW154" s="97"/>
      <c r="JX154" s="97"/>
      <c r="JY154" s="96">
        <f>VLOOKUP($E154,'факт '!$E$7:$DM$254,69,0)</f>
        <v>0</v>
      </c>
      <c r="JZ154" s="96">
        <f>VLOOKUP($E154,'факт '!$E$7:$DM$254,70,0)</f>
        <v>0</v>
      </c>
      <c r="KA154" s="96">
        <f>VLOOKUP($E154,'факт '!$E$7:$DM$254,71,0)</f>
        <v>0</v>
      </c>
      <c r="KB154" s="96">
        <f>VLOOKUP($E154,'факт '!$E$7:$DM$254,72,0)</f>
        <v>0</v>
      </c>
      <c r="KC154" s="96">
        <f>VLOOKUP($E154,'факт '!$E$7:$DM$254,73,0)</f>
        <v>0</v>
      </c>
      <c r="KD154" s="96">
        <f>VLOOKUP($E154,'факт '!$E$7:$DM$254,74,0)</f>
        <v>0</v>
      </c>
      <c r="KE154" s="97">
        <f t="shared" si="2501"/>
        <v>0</v>
      </c>
      <c r="KF154" s="97">
        <f t="shared" si="2502"/>
        <v>0</v>
      </c>
      <c r="KG154" s="97">
        <f t="shared" si="2503"/>
        <v>0</v>
      </c>
      <c r="KH154" s="97">
        <f t="shared" si="2504"/>
        <v>0</v>
      </c>
      <c r="KI154" s="97">
        <f t="shared" si="2505"/>
        <v>0</v>
      </c>
      <c r="KJ154" s="97"/>
      <c r="KK154" s="97"/>
      <c r="KL154" s="97"/>
      <c r="KM154" s="97"/>
      <c r="KN154" s="97"/>
      <c r="KO154" s="97"/>
      <c r="KP154" s="96">
        <f>VLOOKUP($E154,'факт '!$E$7:$DM$254,75,0)</f>
        <v>0</v>
      </c>
      <c r="KQ154" s="96">
        <f>VLOOKUP($E154,'факт '!$E$7:$DM$254,76,0)</f>
        <v>0</v>
      </c>
      <c r="KR154" s="96">
        <f>VLOOKUP($E154,'факт '!$E$7:$DM$254,77,0)</f>
        <v>0</v>
      </c>
      <c r="KS154" s="96">
        <f>VLOOKUP($E154,'факт '!$E$7:$DM$254,78,0)</f>
        <v>0</v>
      </c>
      <c r="KT154" s="96">
        <f>VLOOKUP($E154,'факт '!$E$7:$DM$254,79,0)</f>
        <v>0</v>
      </c>
      <c r="KU154" s="96">
        <f>VLOOKUP($E154,'факт '!$E$7:$DM$254,80,0)</f>
        <v>0</v>
      </c>
      <c r="KV154" s="97">
        <f t="shared" si="2506"/>
        <v>0</v>
      </c>
      <c r="KW154" s="97">
        <f t="shared" si="2507"/>
        <v>0</v>
      </c>
      <c r="KX154" s="97">
        <f t="shared" si="2508"/>
        <v>0</v>
      </c>
      <c r="KY154" s="97">
        <f t="shared" si="2509"/>
        <v>0</v>
      </c>
      <c r="KZ154" s="97">
        <f t="shared" si="2510"/>
        <v>0</v>
      </c>
      <c r="LA154" s="97"/>
      <c r="LB154" s="97"/>
      <c r="LC154" s="98"/>
      <c r="LD154" s="99"/>
      <c r="LE154" s="98"/>
      <c r="LF154" s="98"/>
      <c r="LG154" s="231">
        <f t="shared" si="2473"/>
        <v>6</v>
      </c>
      <c r="LH154" s="231">
        <f t="shared" si="2474"/>
        <v>865198.14</v>
      </c>
      <c r="LI154" s="231">
        <f t="shared" si="2475"/>
        <v>99</v>
      </c>
      <c r="LJ154" s="231">
        <f t="shared" si="2476"/>
        <v>0</v>
      </c>
      <c r="LK154" s="231">
        <f t="shared" si="2477"/>
        <v>0</v>
      </c>
      <c r="LL154" s="231">
        <f t="shared" si="2478"/>
        <v>0</v>
      </c>
      <c r="LM154" s="231">
        <f t="shared" si="1833"/>
        <v>6</v>
      </c>
      <c r="LN154" s="231">
        <f t="shared" si="2479"/>
        <v>865198.14</v>
      </c>
      <c r="LO154" s="231">
        <f t="shared" si="2480"/>
        <v>99</v>
      </c>
      <c r="LP154" s="231">
        <f t="shared" si="2374"/>
        <v>6</v>
      </c>
      <c r="LQ154" s="231">
        <f t="shared" si="2375"/>
        <v>865198.14</v>
      </c>
      <c r="LR154" s="100"/>
      <c r="LS154" s="101"/>
      <c r="LT154" s="102">
        <f t="shared" si="2511"/>
        <v>144199.68758</v>
      </c>
      <c r="LU154" s="102">
        <f t="shared" si="2512"/>
        <v>144199.69</v>
      </c>
      <c r="LV154" s="245">
        <f t="shared" si="2513"/>
        <v>-2.4200000043492764E-3</v>
      </c>
      <c r="LW154" s="246" t="e">
        <f t="shared" si="2379"/>
        <v>#DIV/0!</v>
      </c>
    </row>
    <row r="155" spans="1:335" ht="132" x14ac:dyDescent="0.2">
      <c r="A155" s="215">
        <v>1</v>
      </c>
      <c r="B155" s="215">
        <v>1</v>
      </c>
      <c r="C155" s="432">
        <v>33</v>
      </c>
      <c r="D155" s="433" t="s">
        <v>418</v>
      </c>
      <c r="E155" s="434" t="s">
        <v>429</v>
      </c>
      <c r="F155" s="435" t="s">
        <v>430</v>
      </c>
      <c r="G155" s="119">
        <v>20</v>
      </c>
      <c r="H155" s="193">
        <v>144199.68758</v>
      </c>
      <c r="I155" s="96"/>
      <c r="J155" s="96"/>
      <c r="K155" s="96"/>
      <c r="L155" s="96"/>
      <c r="M155" s="96">
        <f>VLOOKUP($E155,'факт '!$E$7:$DM$254,3,0)</f>
        <v>0</v>
      </c>
      <c r="N155" s="96">
        <f>VLOOKUP($E155,'факт '!$E$7:$DM$254,4,0)</f>
        <v>0</v>
      </c>
      <c r="O155" s="96">
        <f>VLOOKUP($E155,'факт '!$E$7:$DM$254,5,0)</f>
        <v>0</v>
      </c>
      <c r="P155" s="96">
        <f>VLOOKUP($E155,'факт '!$E$7:$DM$254,6,0)</f>
        <v>0</v>
      </c>
      <c r="Q155" s="96">
        <f>VLOOKUP($E155,'факт '!$E$7:$DM$254,7,0)</f>
        <v>0</v>
      </c>
      <c r="R155" s="96">
        <f>VLOOKUP($E155,'факт '!$E$7:$DM$254,8,0)</f>
        <v>0</v>
      </c>
      <c r="S155" s="96">
        <f t="shared" si="2443"/>
        <v>0</v>
      </c>
      <c r="T155" s="96">
        <f t="shared" si="2444"/>
        <v>0</v>
      </c>
      <c r="U155" s="96">
        <f t="shared" si="2445"/>
        <v>0</v>
      </c>
      <c r="V155" s="97">
        <f t="shared" si="1783"/>
        <v>0</v>
      </c>
      <c r="W155" s="97">
        <f t="shared" si="1784"/>
        <v>0</v>
      </c>
      <c r="X155" s="97"/>
      <c r="Y155" s="97"/>
      <c r="Z155" s="96"/>
      <c r="AA155" s="96"/>
      <c r="AB155" s="96"/>
      <c r="AC155" s="96"/>
      <c r="AD155" s="96">
        <f>VLOOKUP($E155,'факт '!$E$7:$DM$254,15,0)</f>
        <v>0</v>
      </c>
      <c r="AE155" s="96">
        <f>VLOOKUP($E155,'факт '!$E$7:$DM$254,16,0)</f>
        <v>0</v>
      </c>
      <c r="AF155" s="105">
        <f>VLOOKUP($E155,'факт '!$E$7:$DM$254,17,0)</f>
        <v>0</v>
      </c>
      <c r="AG155" s="96">
        <f>VLOOKUP($E155,'факт '!$E$7:$DM$254,18,0)</f>
        <v>0</v>
      </c>
      <c r="AH155" s="96">
        <f>VLOOKUP($E155,'факт '!$E$7:$DM$254,19,0)</f>
        <v>0</v>
      </c>
      <c r="AI155" s="96">
        <f>VLOOKUP($E155,'факт '!$E$7:$DM$254,20,0)</f>
        <v>0</v>
      </c>
      <c r="AJ155" s="96">
        <f t="shared" si="2446"/>
        <v>0</v>
      </c>
      <c r="AK155" s="96">
        <f t="shared" si="2447"/>
        <v>0</v>
      </c>
      <c r="AL155" s="172">
        <f t="shared" si="2448"/>
        <v>0</v>
      </c>
      <c r="AM155" s="97">
        <f t="shared" si="2385"/>
        <v>0</v>
      </c>
      <c r="AN155" s="97">
        <f t="shared" si="2385"/>
        <v>0</v>
      </c>
      <c r="AO155" s="97"/>
      <c r="AP155" s="97"/>
      <c r="AQ155" s="96"/>
      <c r="AR155" s="96"/>
      <c r="AS155" s="96"/>
      <c r="AT155" s="96"/>
      <c r="AU155" s="96"/>
      <c r="AV155" s="96"/>
      <c r="AW155" s="96"/>
      <c r="AX155" s="96"/>
      <c r="AY155" s="96"/>
      <c r="AZ155" s="96"/>
      <c r="BA155" s="105"/>
      <c r="BB155" s="96"/>
      <c r="BC155" s="172"/>
      <c r="BD155" s="97"/>
      <c r="BE155" s="97"/>
      <c r="BF155" s="97"/>
      <c r="BG155" s="97"/>
      <c r="BH155" s="96"/>
      <c r="BI155" s="96"/>
      <c r="BJ155" s="96"/>
      <c r="BK155" s="96"/>
      <c r="BL155" s="96">
        <f>VLOOKUP($E155,'факт '!$E$7:$DM$254,21,0)</f>
        <v>3</v>
      </c>
      <c r="BM155" s="96">
        <f>VLOOKUP($E155,'факт '!$E$7:$DM$254,22,0)</f>
        <v>432599.07</v>
      </c>
      <c r="BN155" s="96">
        <f>VLOOKUP($E155,'факт '!$E$7:$DM$254,23,0)</f>
        <v>72</v>
      </c>
      <c r="BO155" s="105">
        <f>VLOOKUP($E155,'факт '!$E$7:$DM$254,24,0)</f>
        <v>0</v>
      </c>
      <c r="BP155" s="96">
        <f>VLOOKUP($E155,'факт '!$E$7:$DM$254,25,0)</f>
        <v>0</v>
      </c>
      <c r="BQ155" s="96">
        <f>VLOOKUP($E155,'факт '!$E$7:$DM$254,26,0)</f>
        <v>0</v>
      </c>
      <c r="BR155" s="96">
        <f t="shared" si="2481"/>
        <v>3</v>
      </c>
      <c r="BS155" s="96">
        <f t="shared" si="2482"/>
        <v>432599.07</v>
      </c>
      <c r="BT155" s="172">
        <f t="shared" si="2483"/>
        <v>72</v>
      </c>
      <c r="BU155" s="97">
        <f t="shared" si="2484"/>
        <v>3</v>
      </c>
      <c r="BV155" s="97">
        <f t="shared" si="2485"/>
        <v>432599.07</v>
      </c>
      <c r="BW155" s="236">
        <f t="shared" si="2518"/>
        <v>144199.68758</v>
      </c>
      <c r="BX155" s="236">
        <f t="shared" si="2542"/>
        <v>144199.69</v>
      </c>
      <c r="BY155" s="96"/>
      <c r="BZ155" s="96"/>
      <c r="CA155" s="96"/>
      <c r="CB155" s="96"/>
      <c r="CC155" s="96">
        <f>VLOOKUP($E155,'факт '!$E$7:$DM$254,33,0)</f>
        <v>0</v>
      </c>
      <c r="CD155" s="96">
        <f>VLOOKUP($E155,'факт '!$E$7:$DM$254,34,0)</f>
        <v>0</v>
      </c>
      <c r="CE155" s="105">
        <f>VLOOKUP($E155,'факт '!$E$7:$DM$254,35,0)</f>
        <v>0</v>
      </c>
      <c r="CF155" s="96">
        <f>VLOOKUP($E155,'факт '!$E$7:$DM$254,36,0)</f>
        <v>0</v>
      </c>
      <c r="CG155" s="96">
        <f>VLOOKUP($E155,'факт '!$E$7:$DM$254,37,0)</f>
        <v>0</v>
      </c>
      <c r="CH155" s="96">
        <f>VLOOKUP($E155,'факт '!$E$7:$DM$254,38,0)</f>
        <v>0</v>
      </c>
      <c r="CI155" s="96">
        <f t="shared" si="2452"/>
        <v>0</v>
      </c>
      <c r="CJ155" s="96">
        <f t="shared" si="2453"/>
        <v>0</v>
      </c>
      <c r="CK155" s="172">
        <f t="shared" si="2454"/>
        <v>0</v>
      </c>
      <c r="CL155" s="97">
        <f t="shared" si="1797"/>
        <v>0</v>
      </c>
      <c r="CM155" s="97">
        <f t="shared" si="1798"/>
        <v>0</v>
      </c>
      <c r="CN155" s="235">
        <f t="shared" si="2395"/>
        <v>144199.68758</v>
      </c>
      <c r="CO155" s="97" t="e">
        <f t="shared" si="2396"/>
        <v>#DIV/0!</v>
      </c>
      <c r="CP155" s="96"/>
      <c r="CQ155" s="96"/>
      <c r="CR155" s="96"/>
      <c r="CS155" s="96"/>
      <c r="CT155" s="96"/>
      <c r="CU155" s="96"/>
      <c r="CV155" s="244"/>
      <c r="CW155" s="96"/>
      <c r="CX155" s="96"/>
      <c r="CY155" s="105"/>
      <c r="CZ155" s="96"/>
      <c r="DA155" s="96"/>
      <c r="DB155" s="172"/>
      <c r="DC155" s="97"/>
      <c r="DD155" s="97"/>
      <c r="DE155" s="97"/>
      <c r="DF155" s="97"/>
      <c r="DG155" s="96"/>
      <c r="DH155" s="96"/>
      <c r="DI155" s="96"/>
      <c r="DJ155" s="96"/>
      <c r="DK155" s="96"/>
      <c r="DL155" s="96"/>
      <c r="DM155" s="96"/>
      <c r="DN155" s="96"/>
      <c r="DO155" s="96"/>
      <c r="DP155" s="96"/>
      <c r="DQ155" s="105"/>
      <c r="DR155" s="96"/>
      <c r="DS155" s="172"/>
      <c r="DT155" s="97"/>
      <c r="DU155" s="97"/>
      <c r="DV155" s="97"/>
      <c r="DW155" s="97"/>
      <c r="DX155" s="96"/>
      <c r="DY155" s="96"/>
      <c r="DZ155" s="96"/>
      <c r="EA155" s="96"/>
      <c r="EB155" s="96"/>
      <c r="EC155" s="96"/>
      <c r="ED155" s="96"/>
      <c r="EE155" s="96"/>
      <c r="EF155" s="96"/>
      <c r="EG155" s="96"/>
      <c r="EH155" s="105"/>
      <c r="EI155" s="96"/>
      <c r="EJ155" s="172"/>
      <c r="EK155" s="97"/>
      <c r="EL155" s="97"/>
      <c r="EM155" s="97"/>
      <c r="EN155" s="97"/>
      <c r="EO155" s="96"/>
      <c r="EP155" s="96"/>
      <c r="EQ155" s="96"/>
      <c r="ER155" s="96"/>
      <c r="ES155" s="96"/>
      <c r="ET155" s="96"/>
      <c r="EU155" s="96"/>
      <c r="EV155" s="96"/>
      <c r="EW155" s="96"/>
      <c r="EX155" s="96"/>
      <c r="EY155" s="105"/>
      <c r="EZ155" s="96"/>
      <c r="FA155" s="172"/>
      <c r="FB155" s="97"/>
      <c r="FC155" s="97"/>
      <c r="FD155" s="97"/>
      <c r="FE155" s="97"/>
      <c r="FF155" s="96"/>
      <c r="FG155" s="96"/>
      <c r="FH155" s="96"/>
      <c r="FI155" s="96"/>
      <c r="FJ155" s="96"/>
      <c r="FK155" s="96"/>
      <c r="FL155" s="96"/>
      <c r="FM155" s="96"/>
      <c r="FN155" s="96"/>
      <c r="FO155" s="96"/>
      <c r="FP155" s="105"/>
      <c r="FQ155" s="96"/>
      <c r="FR155" s="172"/>
      <c r="FS155" s="97"/>
      <c r="FT155" s="97"/>
      <c r="FU155" s="97"/>
      <c r="FV155" s="97"/>
      <c r="FW155" s="96"/>
      <c r="FX155" s="96"/>
      <c r="FY155" s="96"/>
      <c r="FZ155" s="96"/>
      <c r="GA155" s="96">
        <f>VLOOKUP($E155,'факт '!$E$7:$DM$254,63,0)</f>
        <v>0</v>
      </c>
      <c r="GB155" s="96">
        <f>VLOOKUP($E155,'факт '!$E$7:$DM$254,64,0)</f>
        <v>0</v>
      </c>
      <c r="GC155" s="96">
        <f>VLOOKUP($E155,'факт '!$E$7:$DM$254,65,0)</f>
        <v>0</v>
      </c>
      <c r="GD155" s="96">
        <f>VLOOKUP($E155,'факт '!$E$7:$DM$254,66,0)</f>
        <v>0</v>
      </c>
      <c r="GE155" s="96">
        <f>VLOOKUP($E155,'факт '!$E$7:$DM$254,67,0)</f>
        <v>0</v>
      </c>
      <c r="GF155" s="96">
        <f>VLOOKUP($E155,'факт '!$E$7:$DM$254,68,0)</f>
        <v>0</v>
      </c>
      <c r="GG155" s="105">
        <f t="shared" si="2486"/>
        <v>0</v>
      </c>
      <c r="GH155" s="96">
        <f t="shared" si="2487"/>
        <v>0</v>
      </c>
      <c r="GI155" s="172">
        <f t="shared" si="2488"/>
        <v>0</v>
      </c>
      <c r="GJ155" s="97">
        <f t="shared" si="2489"/>
        <v>0</v>
      </c>
      <c r="GK155" s="97">
        <f t="shared" si="2490"/>
        <v>0</v>
      </c>
      <c r="GL155" s="97"/>
      <c r="GM155" s="97"/>
      <c r="GN155" s="96"/>
      <c r="GO155" s="96"/>
      <c r="GP155" s="96"/>
      <c r="GQ155" s="96"/>
      <c r="GR155" s="96">
        <f>VLOOKUP($E155,'факт '!$E$7:$DM$254,93,0)</f>
        <v>0</v>
      </c>
      <c r="GS155" s="96">
        <f>VLOOKUP($E155,'факт '!$E$7:$DM$254,94,0)</f>
        <v>0</v>
      </c>
      <c r="GT155" s="96">
        <f>VLOOKUP($E155,'факт '!$E$7:$DM$254,95,0)</f>
        <v>0</v>
      </c>
      <c r="GU155" s="96">
        <f>VLOOKUP($E155,'факт '!$E$7:$DM$254,96,0)</f>
        <v>0</v>
      </c>
      <c r="GV155" s="96">
        <f>VLOOKUP($E155,'факт '!$E$7:$DM$254,97,0)</f>
        <v>0</v>
      </c>
      <c r="GW155" s="96">
        <f>VLOOKUP($E155,'факт '!$E$7:$DM$254,98,0)</f>
        <v>0</v>
      </c>
      <c r="GX155" s="96">
        <f t="shared" si="2464"/>
        <v>0</v>
      </c>
      <c r="GY155" s="96">
        <f t="shared" si="2465"/>
        <v>0</v>
      </c>
      <c r="GZ155" s="96">
        <f t="shared" si="2466"/>
        <v>0</v>
      </c>
      <c r="HA155" s="97">
        <f t="shared" si="1818"/>
        <v>0</v>
      </c>
      <c r="HB155" s="97">
        <f t="shared" si="1819"/>
        <v>0</v>
      </c>
      <c r="HC155" s="235">
        <f t="shared" si="2423"/>
        <v>144199.68758</v>
      </c>
      <c r="HD155" s="236" t="e">
        <f t="shared" si="2467"/>
        <v>#DIV/0!</v>
      </c>
      <c r="HE155" s="96"/>
      <c r="HF155" s="96"/>
      <c r="HG155" s="96"/>
      <c r="HH155" s="96"/>
      <c r="HI155" s="96"/>
      <c r="HJ155" s="96"/>
      <c r="HK155" s="96"/>
      <c r="HL155" s="96"/>
      <c r="HM155" s="96"/>
      <c r="HN155" s="96"/>
      <c r="HO155" s="105"/>
      <c r="HP155" s="96"/>
      <c r="HQ155" s="172"/>
      <c r="HR155" s="97"/>
      <c r="HS155" s="97"/>
      <c r="HT155" s="97"/>
      <c r="HU155" s="97"/>
      <c r="HV155" s="96"/>
      <c r="HW155" s="96"/>
      <c r="HX155" s="96"/>
      <c r="HY155" s="96"/>
      <c r="HZ155" s="96">
        <f>VLOOKUP($E155,'факт '!$E$7:$DM$254,87,0)</f>
        <v>0</v>
      </c>
      <c r="IA155" s="96">
        <f>VLOOKUP($E155,'факт '!$E$7:$DM$254,88,0)</f>
        <v>0</v>
      </c>
      <c r="IB155" s="96">
        <f>VLOOKUP($E155,'факт '!$E$7:$DM$254,89,0)</f>
        <v>0</v>
      </c>
      <c r="IC155" s="96">
        <f>VLOOKUP($E155,'факт '!$E$7:$DM$254,90,0)</f>
        <v>0</v>
      </c>
      <c r="ID155" s="96">
        <f>VLOOKUP($E155,'факт '!$E$7:$DM$254,91,0)</f>
        <v>0</v>
      </c>
      <c r="IE155" s="96">
        <f>VLOOKUP($E155,'факт '!$E$7:$DM$254,92,0)</f>
        <v>0</v>
      </c>
      <c r="IF155" s="105"/>
      <c r="IG155" s="96"/>
      <c r="IH155" s="172"/>
      <c r="II155" s="97">
        <f t="shared" si="1826"/>
        <v>0</v>
      </c>
      <c r="IJ155" s="97">
        <f t="shared" si="1827"/>
        <v>0</v>
      </c>
      <c r="IK155" s="97"/>
      <c r="IL155" s="236"/>
      <c r="IM155" s="96"/>
      <c r="IN155" s="96"/>
      <c r="IO155" s="96"/>
      <c r="IP155" s="96"/>
      <c r="IQ155" s="96">
        <f>VLOOKUP($E155,'факт '!$E$7:$DM$254,99,0)</f>
        <v>0</v>
      </c>
      <c r="IR155" s="96">
        <f>VLOOKUP($E155,'факт '!$E$7:$DM$254,100,0)</f>
        <v>0</v>
      </c>
      <c r="IS155" s="96">
        <f>VLOOKUP($E155,'факт '!$E$7:$DM$254,101,0)</f>
        <v>0</v>
      </c>
      <c r="IT155" s="96">
        <f>VLOOKUP($E155,'факт '!$E$7:$DM$254,102,0)</f>
        <v>0</v>
      </c>
      <c r="IU155" s="96">
        <f>VLOOKUP($E155,'факт '!$E$7:$DM$254,103,0)</f>
        <v>0</v>
      </c>
      <c r="IV155" s="96">
        <f>VLOOKUP($E155,'факт '!$E$7:$DM$254,104,0)</f>
        <v>0</v>
      </c>
      <c r="IW155" s="105">
        <f t="shared" si="2491"/>
        <v>0</v>
      </c>
      <c r="IX155" s="96">
        <f t="shared" si="2492"/>
        <v>0</v>
      </c>
      <c r="IY155" s="172">
        <f t="shared" si="2493"/>
        <v>0</v>
      </c>
      <c r="IZ155" s="97">
        <f t="shared" si="2494"/>
        <v>0</v>
      </c>
      <c r="JA155" s="97">
        <f t="shared" si="2495"/>
        <v>0</v>
      </c>
      <c r="JB155" s="97"/>
      <c r="JC155" s="97"/>
      <c r="JD155" s="96"/>
      <c r="JE155" s="96"/>
      <c r="JF155" s="96"/>
      <c r="JG155" s="96"/>
      <c r="JH155" s="96">
        <f>VLOOKUP($E155,'факт '!$E$7:$DM$254,81,0)</f>
        <v>0</v>
      </c>
      <c r="JI155" s="96">
        <f>VLOOKUP($E155,'факт '!$E$7:$DM$254,82,0)</f>
        <v>0</v>
      </c>
      <c r="JJ155" s="96">
        <f>VLOOKUP($E155,'факт '!$E$7:$DM$254,83,0)</f>
        <v>0</v>
      </c>
      <c r="JK155" s="96">
        <f>VLOOKUP($E155,'факт '!$E$7:$DM$254,84,0)</f>
        <v>0</v>
      </c>
      <c r="JL155" s="96">
        <f>VLOOKUP($E155,'факт '!$E$7:$DM$254,85,0)</f>
        <v>0</v>
      </c>
      <c r="JM155" s="96">
        <f>VLOOKUP($E155,'факт '!$E$7:$DM$254,86,0)</f>
        <v>0</v>
      </c>
      <c r="JN155" s="96">
        <f t="shared" si="2496"/>
        <v>0</v>
      </c>
      <c r="JO155" s="96">
        <f t="shared" si="2497"/>
        <v>0</v>
      </c>
      <c r="JP155" s="96">
        <f t="shared" si="2498"/>
        <v>0</v>
      </c>
      <c r="JQ155" s="97">
        <f t="shared" si="2499"/>
        <v>0</v>
      </c>
      <c r="JR155" s="97">
        <f t="shared" si="2500"/>
        <v>0</v>
      </c>
      <c r="JS155" s="97"/>
      <c r="JT155" s="97"/>
      <c r="JU155" s="97"/>
      <c r="JV155" s="97"/>
      <c r="JW155" s="97"/>
      <c r="JX155" s="97"/>
      <c r="JY155" s="96">
        <f>VLOOKUP($E155,'факт '!$E$7:$DM$254,69,0)</f>
        <v>0</v>
      </c>
      <c r="JZ155" s="96">
        <f>VLOOKUP($E155,'факт '!$E$7:$DM$254,70,0)</f>
        <v>0</v>
      </c>
      <c r="KA155" s="96">
        <f>VLOOKUP($E155,'факт '!$E$7:$DM$254,71,0)</f>
        <v>0</v>
      </c>
      <c r="KB155" s="96">
        <f>VLOOKUP($E155,'факт '!$E$7:$DM$254,72,0)</f>
        <v>0</v>
      </c>
      <c r="KC155" s="96">
        <f>VLOOKUP($E155,'факт '!$E$7:$DM$254,73,0)</f>
        <v>0</v>
      </c>
      <c r="KD155" s="96">
        <f>VLOOKUP($E155,'факт '!$E$7:$DM$254,74,0)</f>
        <v>0</v>
      </c>
      <c r="KE155" s="97">
        <f t="shared" si="2501"/>
        <v>0</v>
      </c>
      <c r="KF155" s="97">
        <f t="shared" si="2502"/>
        <v>0</v>
      </c>
      <c r="KG155" s="97">
        <f t="shared" si="2503"/>
        <v>0</v>
      </c>
      <c r="KH155" s="97">
        <f t="shared" si="2504"/>
        <v>0</v>
      </c>
      <c r="KI155" s="97">
        <f t="shared" si="2505"/>
        <v>0</v>
      </c>
      <c r="KJ155" s="97"/>
      <c r="KK155" s="97"/>
      <c r="KL155" s="97"/>
      <c r="KM155" s="97"/>
      <c r="KN155" s="97"/>
      <c r="KO155" s="97"/>
      <c r="KP155" s="96">
        <f>VLOOKUP($E155,'факт '!$E$7:$DM$254,75,0)</f>
        <v>0</v>
      </c>
      <c r="KQ155" s="96">
        <f>VLOOKUP($E155,'факт '!$E$7:$DM$254,76,0)</f>
        <v>0</v>
      </c>
      <c r="KR155" s="96">
        <f>VLOOKUP($E155,'факт '!$E$7:$DM$254,77,0)</f>
        <v>0</v>
      </c>
      <c r="KS155" s="96">
        <f>VLOOKUP($E155,'факт '!$E$7:$DM$254,78,0)</f>
        <v>0</v>
      </c>
      <c r="KT155" s="96">
        <f>VLOOKUP($E155,'факт '!$E$7:$DM$254,79,0)</f>
        <v>0</v>
      </c>
      <c r="KU155" s="96">
        <f>VLOOKUP($E155,'факт '!$E$7:$DM$254,80,0)</f>
        <v>0</v>
      </c>
      <c r="KV155" s="97">
        <f t="shared" si="2506"/>
        <v>0</v>
      </c>
      <c r="KW155" s="97">
        <f t="shared" si="2507"/>
        <v>0</v>
      </c>
      <c r="KX155" s="97">
        <f t="shared" si="2508"/>
        <v>0</v>
      </c>
      <c r="KY155" s="97">
        <f t="shared" si="2509"/>
        <v>0</v>
      </c>
      <c r="KZ155" s="97">
        <f t="shared" si="2510"/>
        <v>0</v>
      </c>
      <c r="LA155" s="97"/>
      <c r="LB155" s="97"/>
      <c r="LC155" s="98"/>
      <c r="LD155" s="99"/>
      <c r="LE155" s="98"/>
      <c r="LF155" s="98"/>
      <c r="LG155" s="231">
        <f t="shared" si="2473"/>
        <v>3</v>
      </c>
      <c r="LH155" s="231">
        <f t="shared" si="2474"/>
        <v>432599.07</v>
      </c>
      <c r="LI155" s="231">
        <f t="shared" si="2475"/>
        <v>72</v>
      </c>
      <c r="LJ155" s="231">
        <f t="shared" si="2476"/>
        <v>0</v>
      </c>
      <c r="LK155" s="231">
        <f t="shared" si="2477"/>
        <v>0</v>
      </c>
      <c r="LL155" s="231">
        <f t="shared" si="2478"/>
        <v>0</v>
      </c>
      <c r="LM155" s="231">
        <f t="shared" si="1833"/>
        <v>3</v>
      </c>
      <c r="LN155" s="231">
        <f t="shared" si="2479"/>
        <v>432599.07</v>
      </c>
      <c r="LO155" s="231">
        <f t="shared" si="2480"/>
        <v>72</v>
      </c>
      <c r="LP155" s="231">
        <f t="shared" si="2374"/>
        <v>3</v>
      </c>
      <c r="LQ155" s="231">
        <f t="shared" si="2375"/>
        <v>432599.07</v>
      </c>
      <c r="LR155" s="100"/>
      <c r="LS155" s="101"/>
      <c r="LT155" s="102">
        <f t="shared" si="2511"/>
        <v>144199.68758</v>
      </c>
      <c r="LU155" s="102">
        <f t="shared" si="2512"/>
        <v>144199.69</v>
      </c>
      <c r="LV155" s="245">
        <f t="shared" si="2513"/>
        <v>-2.4200000043492764E-3</v>
      </c>
      <c r="LW155" s="246" t="e">
        <f t="shared" si="2379"/>
        <v>#DIV/0!</v>
      </c>
    </row>
    <row r="156" spans="1:335" ht="132" x14ac:dyDescent="0.2">
      <c r="A156" s="215">
        <v>1</v>
      </c>
      <c r="B156" s="215">
        <v>1</v>
      </c>
      <c r="C156" s="432">
        <v>33</v>
      </c>
      <c r="D156" s="433" t="s">
        <v>418</v>
      </c>
      <c r="E156" s="434" t="s">
        <v>431</v>
      </c>
      <c r="F156" s="435" t="s">
        <v>432</v>
      </c>
      <c r="G156" s="119">
        <v>20</v>
      </c>
      <c r="H156" s="193">
        <v>144199.68758</v>
      </c>
      <c r="I156" s="96"/>
      <c r="J156" s="96"/>
      <c r="K156" s="96"/>
      <c r="L156" s="96"/>
      <c r="M156" s="96">
        <f>VLOOKUP($E156,'факт '!$E$7:$DM$254,3,0)</f>
        <v>0</v>
      </c>
      <c r="N156" s="96">
        <f>VLOOKUP($E156,'факт '!$E$7:$DM$254,4,0)</f>
        <v>0</v>
      </c>
      <c r="O156" s="96">
        <f>VLOOKUP($E156,'факт '!$E$7:$DM$254,5,0)</f>
        <v>0</v>
      </c>
      <c r="P156" s="96">
        <f>VLOOKUP($E156,'факт '!$E$7:$DM$254,6,0)</f>
        <v>0</v>
      </c>
      <c r="Q156" s="96">
        <f>VLOOKUP($E156,'факт '!$E$7:$DM$254,7,0)</f>
        <v>0</v>
      </c>
      <c r="R156" s="96">
        <f>VLOOKUP($E156,'факт '!$E$7:$DM$254,8,0)</f>
        <v>0</v>
      </c>
      <c r="S156" s="96">
        <f t="shared" si="2443"/>
        <v>0</v>
      </c>
      <c r="T156" s="96">
        <f t="shared" si="2444"/>
        <v>0</v>
      </c>
      <c r="U156" s="96">
        <f t="shared" si="2445"/>
        <v>0</v>
      </c>
      <c r="V156" s="97">
        <f t="shared" si="1783"/>
        <v>0</v>
      </c>
      <c r="W156" s="97">
        <f t="shared" si="1784"/>
        <v>0</v>
      </c>
      <c r="X156" s="97"/>
      <c r="Y156" s="97"/>
      <c r="Z156" s="96"/>
      <c r="AA156" s="96"/>
      <c r="AB156" s="96"/>
      <c r="AC156" s="96"/>
      <c r="AD156" s="96">
        <f>VLOOKUP($E156,'факт '!$E$7:$DM$254,15,0)</f>
        <v>0</v>
      </c>
      <c r="AE156" s="96">
        <f>VLOOKUP($E156,'факт '!$E$7:$DM$254,16,0)</f>
        <v>0</v>
      </c>
      <c r="AF156" s="105">
        <f>VLOOKUP($E156,'факт '!$E$7:$DM$254,17,0)</f>
        <v>0</v>
      </c>
      <c r="AG156" s="96">
        <f>VLOOKUP($E156,'факт '!$E$7:$DM$254,18,0)</f>
        <v>0</v>
      </c>
      <c r="AH156" s="96">
        <f>VLOOKUP($E156,'факт '!$E$7:$DM$254,19,0)</f>
        <v>0</v>
      </c>
      <c r="AI156" s="96">
        <f>VLOOKUP($E156,'факт '!$E$7:$DM$254,20,0)</f>
        <v>0</v>
      </c>
      <c r="AJ156" s="96">
        <f t="shared" si="2446"/>
        <v>0</v>
      </c>
      <c r="AK156" s="96">
        <f t="shared" si="2447"/>
        <v>0</v>
      </c>
      <c r="AL156" s="172">
        <f t="shared" si="2448"/>
        <v>0</v>
      </c>
      <c r="AM156" s="97">
        <f t="shared" si="2385"/>
        <v>0</v>
      </c>
      <c r="AN156" s="97">
        <f t="shared" si="2385"/>
        <v>0</v>
      </c>
      <c r="AO156" s="97"/>
      <c r="AP156" s="97"/>
      <c r="AQ156" s="96"/>
      <c r="AR156" s="96"/>
      <c r="AS156" s="96"/>
      <c r="AT156" s="96"/>
      <c r="AU156" s="96"/>
      <c r="AV156" s="96"/>
      <c r="AW156" s="96"/>
      <c r="AX156" s="96"/>
      <c r="AY156" s="96"/>
      <c r="AZ156" s="96"/>
      <c r="BA156" s="105"/>
      <c r="BB156" s="96"/>
      <c r="BC156" s="172"/>
      <c r="BD156" s="97"/>
      <c r="BE156" s="97"/>
      <c r="BF156" s="97"/>
      <c r="BG156" s="97"/>
      <c r="BH156" s="96"/>
      <c r="BI156" s="96"/>
      <c r="BJ156" s="96"/>
      <c r="BK156" s="96"/>
      <c r="BL156" s="96">
        <f>VLOOKUP($E156,'факт '!$E$7:$DM$254,21,0)</f>
        <v>0</v>
      </c>
      <c r="BM156" s="96">
        <f>VLOOKUP($E156,'факт '!$E$7:$DM$254,22,0)</f>
        <v>0</v>
      </c>
      <c r="BN156" s="96">
        <f>VLOOKUP($E156,'факт '!$E$7:$DM$254,23,0)</f>
        <v>0</v>
      </c>
      <c r="BO156" s="105">
        <f>VLOOKUP($E156,'факт '!$E$7:$DM$254,24,0)</f>
        <v>0</v>
      </c>
      <c r="BP156" s="96">
        <f>VLOOKUP($E156,'факт '!$E$7:$DM$254,25,0)</f>
        <v>0</v>
      </c>
      <c r="BQ156" s="96">
        <f>VLOOKUP($E156,'факт '!$E$7:$DM$254,26,0)</f>
        <v>0</v>
      </c>
      <c r="BR156" s="96">
        <f t="shared" si="2481"/>
        <v>0</v>
      </c>
      <c r="BS156" s="96">
        <f t="shared" si="2482"/>
        <v>0</v>
      </c>
      <c r="BT156" s="172">
        <f t="shared" si="2483"/>
        <v>0</v>
      </c>
      <c r="BU156" s="97">
        <f t="shared" si="2484"/>
        <v>0</v>
      </c>
      <c r="BV156" s="97">
        <f t="shared" si="2485"/>
        <v>0</v>
      </c>
      <c r="BW156" s="236">
        <f t="shared" si="2518"/>
        <v>144199.68758</v>
      </c>
      <c r="BX156" s="236" t="e">
        <f t="shared" si="2542"/>
        <v>#DIV/0!</v>
      </c>
      <c r="BY156" s="96"/>
      <c r="BZ156" s="96"/>
      <c r="CA156" s="96"/>
      <c r="CB156" s="96"/>
      <c r="CC156" s="96">
        <f>VLOOKUP($E156,'факт '!$E$7:$DM$254,33,0)</f>
        <v>1</v>
      </c>
      <c r="CD156" s="96">
        <f>VLOOKUP($E156,'факт '!$E$7:$DM$254,34,0)</f>
        <v>144199.69</v>
      </c>
      <c r="CE156" s="105">
        <f>VLOOKUP($E156,'факт '!$E$7:$DM$254,35,0)</f>
        <v>10</v>
      </c>
      <c r="CF156" s="96">
        <f>VLOOKUP($E156,'факт '!$E$7:$DM$254,36,0)</f>
        <v>0</v>
      </c>
      <c r="CG156" s="96">
        <f>VLOOKUP($E156,'факт '!$E$7:$DM$254,37,0)</f>
        <v>0</v>
      </c>
      <c r="CH156" s="96">
        <f>VLOOKUP($E156,'факт '!$E$7:$DM$254,38,0)</f>
        <v>0</v>
      </c>
      <c r="CI156" s="96">
        <f t="shared" si="2452"/>
        <v>1</v>
      </c>
      <c r="CJ156" s="96">
        <f t="shared" si="2453"/>
        <v>144199.69</v>
      </c>
      <c r="CK156" s="172">
        <f t="shared" si="2454"/>
        <v>10</v>
      </c>
      <c r="CL156" s="97">
        <f t="shared" si="1797"/>
        <v>1</v>
      </c>
      <c r="CM156" s="97">
        <f t="shared" si="1798"/>
        <v>144199.69</v>
      </c>
      <c r="CN156" s="235">
        <f t="shared" si="2395"/>
        <v>144199.68758</v>
      </c>
      <c r="CO156" s="236">
        <f t="shared" si="2396"/>
        <v>144199.69</v>
      </c>
      <c r="CP156" s="96"/>
      <c r="CQ156" s="96"/>
      <c r="CR156" s="96"/>
      <c r="CS156" s="96"/>
      <c r="CT156" s="96"/>
      <c r="CU156" s="96"/>
      <c r="CV156" s="244"/>
      <c r="CW156" s="96"/>
      <c r="CX156" s="96"/>
      <c r="CY156" s="105"/>
      <c r="CZ156" s="96"/>
      <c r="DA156" s="96"/>
      <c r="DB156" s="172"/>
      <c r="DC156" s="97"/>
      <c r="DD156" s="97"/>
      <c r="DE156" s="97"/>
      <c r="DF156" s="97"/>
      <c r="DG156" s="96"/>
      <c r="DH156" s="96"/>
      <c r="DI156" s="96"/>
      <c r="DJ156" s="96"/>
      <c r="DK156" s="96"/>
      <c r="DL156" s="96"/>
      <c r="DM156" s="96"/>
      <c r="DN156" s="96"/>
      <c r="DO156" s="96"/>
      <c r="DP156" s="96"/>
      <c r="DQ156" s="105"/>
      <c r="DR156" s="96"/>
      <c r="DS156" s="172"/>
      <c r="DT156" s="97"/>
      <c r="DU156" s="97"/>
      <c r="DV156" s="97"/>
      <c r="DW156" s="97"/>
      <c r="DX156" s="96"/>
      <c r="DY156" s="96"/>
      <c r="DZ156" s="96"/>
      <c r="EA156" s="96"/>
      <c r="EB156" s="96"/>
      <c r="EC156" s="96"/>
      <c r="ED156" s="96"/>
      <c r="EE156" s="96"/>
      <c r="EF156" s="96"/>
      <c r="EG156" s="96"/>
      <c r="EH156" s="105"/>
      <c r="EI156" s="96"/>
      <c r="EJ156" s="172"/>
      <c r="EK156" s="97"/>
      <c r="EL156" s="97"/>
      <c r="EM156" s="97"/>
      <c r="EN156" s="97"/>
      <c r="EO156" s="96"/>
      <c r="EP156" s="96"/>
      <c r="EQ156" s="96"/>
      <c r="ER156" s="96"/>
      <c r="ES156" s="96"/>
      <c r="ET156" s="96"/>
      <c r="EU156" s="96"/>
      <c r="EV156" s="96"/>
      <c r="EW156" s="96"/>
      <c r="EX156" s="96"/>
      <c r="EY156" s="105"/>
      <c r="EZ156" s="96"/>
      <c r="FA156" s="172"/>
      <c r="FB156" s="97"/>
      <c r="FC156" s="97"/>
      <c r="FD156" s="97"/>
      <c r="FE156" s="97"/>
      <c r="FF156" s="96"/>
      <c r="FG156" s="96"/>
      <c r="FH156" s="96"/>
      <c r="FI156" s="96"/>
      <c r="FJ156" s="96"/>
      <c r="FK156" s="96"/>
      <c r="FL156" s="96"/>
      <c r="FM156" s="96"/>
      <c r="FN156" s="96"/>
      <c r="FO156" s="96"/>
      <c r="FP156" s="105"/>
      <c r="FQ156" s="96"/>
      <c r="FR156" s="172"/>
      <c r="FS156" s="97"/>
      <c r="FT156" s="97"/>
      <c r="FU156" s="97"/>
      <c r="FV156" s="97"/>
      <c r="FW156" s="96"/>
      <c r="FX156" s="96"/>
      <c r="FY156" s="96"/>
      <c r="FZ156" s="96"/>
      <c r="GA156" s="96">
        <f>VLOOKUP($E156,'факт '!$E$7:$DM$254,63,0)</f>
        <v>0</v>
      </c>
      <c r="GB156" s="96">
        <f>VLOOKUP($E156,'факт '!$E$7:$DM$254,64,0)</f>
        <v>0</v>
      </c>
      <c r="GC156" s="96">
        <f>VLOOKUP($E156,'факт '!$E$7:$DM$254,65,0)</f>
        <v>0</v>
      </c>
      <c r="GD156" s="96">
        <f>VLOOKUP($E156,'факт '!$E$7:$DM$254,66,0)</f>
        <v>0</v>
      </c>
      <c r="GE156" s="96">
        <f>VLOOKUP($E156,'факт '!$E$7:$DM$254,67,0)</f>
        <v>0</v>
      </c>
      <c r="GF156" s="96">
        <f>VLOOKUP($E156,'факт '!$E$7:$DM$254,68,0)</f>
        <v>0</v>
      </c>
      <c r="GG156" s="105">
        <f t="shared" si="2486"/>
        <v>0</v>
      </c>
      <c r="GH156" s="96">
        <f t="shared" si="2487"/>
        <v>0</v>
      </c>
      <c r="GI156" s="172">
        <f t="shared" si="2488"/>
        <v>0</v>
      </c>
      <c r="GJ156" s="97">
        <f t="shared" si="2489"/>
        <v>0</v>
      </c>
      <c r="GK156" s="97">
        <f t="shared" si="2490"/>
        <v>0</v>
      </c>
      <c r="GL156" s="97"/>
      <c r="GM156" s="97"/>
      <c r="GN156" s="96"/>
      <c r="GO156" s="96"/>
      <c r="GP156" s="96"/>
      <c r="GQ156" s="96"/>
      <c r="GR156" s="96">
        <f>VLOOKUP($E156,'факт '!$E$7:$DM$254,93,0)</f>
        <v>0</v>
      </c>
      <c r="GS156" s="96">
        <f>VLOOKUP($E156,'факт '!$E$7:$DM$254,94,0)</f>
        <v>0</v>
      </c>
      <c r="GT156" s="96">
        <f>VLOOKUP($E156,'факт '!$E$7:$DM$254,95,0)</f>
        <v>0</v>
      </c>
      <c r="GU156" s="96">
        <f>VLOOKUP($E156,'факт '!$E$7:$DM$254,96,0)</f>
        <v>0</v>
      </c>
      <c r="GV156" s="96">
        <f>VLOOKUP($E156,'факт '!$E$7:$DM$254,97,0)</f>
        <v>0</v>
      </c>
      <c r="GW156" s="96">
        <f>VLOOKUP($E156,'факт '!$E$7:$DM$254,98,0)</f>
        <v>0</v>
      </c>
      <c r="GX156" s="96">
        <f t="shared" si="2464"/>
        <v>0</v>
      </c>
      <c r="GY156" s="96">
        <f t="shared" si="2465"/>
        <v>0</v>
      </c>
      <c r="GZ156" s="96">
        <f t="shared" si="2466"/>
        <v>0</v>
      </c>
      <c r="HA156" s="97">
        <f t="shared" si="1818"/>
        <v>0</v>
      </c>
      <c r="HB156" s="97">
        <f t="shared" si="1819"/>
        <v>0</v>
      </c>
      <c r="HC156" s="235">
        <f t="shared" si="2423"/>
        <v>144199.68758</v>
      </c>
      <c r="HD156" s="236" t="e">
        <f t="shared" si="2467"/>
        <v>#DIV/0!</v>
      </c>
      <c r="HE156" s="96"/>
      <c r="HF156" s="96"/>
      <c r="HG156" s="96"/>
      <c r="HH156" s="96"/>
      <c r="HI156" s="96"/>
      <c r="HJ156" s="96"/>
      <c r="HK156" s="96"/>
      <c r="HL156" s="96"/>
      <c r="HM156" s="96"/>
      <c r="HN156" s="96"/>
      <c r="HO156" s="105"/>
      <c r="HP156" s="96"/>
      <c r="HQ156" s="172"/>
      <c r="HR156" s="97"/>
      <c r="HS156" s="97"/>
      <c r="HT156" s="97"/>
      <c r="HU156" s="97"/>
      <c r="HV156" s="96"/>
      <c r="HW156" s="96"/>
      <c r="HX156" s="96"/>
      <c r="HY156" s="96"/>
      <c r="HZ156" s="96">
        <f>VLOOKUP($E156,'факт '!$E$7:$DM$254,87,0)</f>
        <v>0</v>
      </c>
      <c r="IA156" s="96">
        <f>VLOOKUP($E156,'факт '!$E$7:$DM$254,88,0)</f>
        <v>0</v>
      </c>
      <c r="IB156" s="96">
        <f>VLOOKUP($E156,'факт '!$E$7:$DM$254,89,0)</f>
        <v>0</v>
      </c>
      <c r="IC156" s="96">
        <f>VLOOKUP($E156,'факт '!$E$7:$DM$254,90,0)</f>
        <v>0</v>
      </c>
      <c r="ID156" s="96">
        <f>VLOOKUP($E156,'факт '!$E$7:$DM$254,91,0)</f>
        <v>0</v>
      </c>
      <c r="IE156" s="96">
        <f>VLOOKUP($E156,'факт '!$E$7:$DM$254,92,0)</f>
        <v>0</v>
      </c>
      <c r="IF156" s="105"/>
      <c r="IG156" s="96"/>
      <c r="IH156" s="172"/>
      <c r="II156" s="97">
        <f t="shared" si="1826"/>
        <v>0</v>
      </c>
      <c r="IJ156" s="97">
        <f t="shared" si="1827"/>
        <v>0</v>
      </c>
      <c r="IK156" s="97"/>
      <c r="IL156" s="236"/>
      <c r="IM156" s="96"/>
      <c r="IN156" s="96"/>
      <c r="IO156" s="96"/>
      <c r="IP156" s="96"/>
      <c r="IQ156" s="96">
        <f>VLOOKUP($E156,'факт '!$E$7:$DM$254,99,0)</f>
        <v>0</v>
      </c>
      <c r="IR156" s="96">
        <f>VLOOKUP($E156,'факт '!$E$7:$DM$254,100,0)</f>
        <v>0</v>
      </c>
      <c r="IS156" s="96">
        <f>VLOOKUP($E156,'факт '!$E$7:$DM$254,101,0)</f>
        <v>0</v>
      </c>
      <c r="IT156" s="96">
        <f>VLOOKUP($E156,'факт '!$E$7:$DM$254,102,0)</f>
        <v>0</v>
      </c>
      <c r="IU156" s="96">
        <f>VLOOKUP($E156,'факт '!$E$7:$DM$254,103,0)</f>
        <v>0</v>
      </c>
      <c r="IV156" s="96">
        <f>VLOOKUP($E156,'факт '!$E$7:$DM$254,104,0)</f>
        <v>0</v>
      </c>
      <c r="IW156" s="105">
        <f t="shared" si="2491"/>
        <v>0</v>
      </c>
      <c r="IX156" s="96">
        <f t="shared" si="2492"/>
        <v>0</v>
      </c>
      <c r="IY156" s="172">
        <f t="shared" si="2493"/>
        <v>0</v>
      </c>
      <c r="IZ156" s="97">
        <f t="shared" si="2494"/>
        <v>0</v>
      </c>
      <c r="JA156" s="97">
        <f t="shared" si="2495"/>
        <v>0</v>
      </c>
      <c r="JB156" s="97"/>
      <c r="JC156" s="97"/>
      <c r="JD156" s="96"/>
      <c r="JE156" s="96"/>
      <c r="JF156" s="96"/>
      <c r="JG156" s="96"/>
      <c r="JH156" s="96">
        <f>VLOOKUP($E156,'факт '!$E$7:$DM$254,81,0)</f>
        <v>0</v>
      </c>
      <c r="JI156" s="96">
        <f>VLOOKUP($E156,'факт '!$E$7:$DM$254,82,0)</f>
        <v>0</v>
      </c>
      <c r="JJ156" s="96">
        <f>VLOOKUP($E156,'факт '!$E$7:$DM$254,83,0)</f>
        <v>0</v>
      </c>
      <c r="JK156" s="96">
        <f>VLOOKUP($E156,'факт '!$E$7:$DM$254,84,0)</f>
        <v>0</v>
      </c>
      <c r="JL156" s="96">
        <f>VLOOKUP($E156,'факт '!$E$7:$DM$254,85,0)</f>
        <v>0</v>
      </c>
      <c r="JM156" s="96">
        <f>VLOOKUP($E156,'факт '!$E$7:$DM$254,86,0)</f>
        <v>0</v>
      </c>
      <c r="JN156" s="96">
        <f t="shared" si="2496"/>
        <v>0</v>
      </c>
      <c r="JO156" s="96">
        <f t="shared" si="2497"/>
        <v>0</v>
      </c>
      <c r="JP156" s="96">
        <f t="shared" si="2498"/>
        <v>0</v>
      </c>
      <c r="JQ156" s="97">
        <f t="shared" si="2499"/>
        <v>0</v>
      </c>
      <c r="JR156" s="97">
        <f t="shared" si="2500"/>
        <v>0</v>
      </c>
      <c r="JS156" s="97"/>
      <c r="JT156" s="97"/>
      <c r="JU156" s="97"/>
      <c r="JV156" s="97"/>
      <c r="JW156" s="97"/>
      <c r="JX156" s="97"/>
      <c r="JY156" s="96">
        <f>VLOOKUP($E156,'факт '!$E$7:$DM$254,69,0)</f>
        <v>0</v>
      </c>
      <c r="JZ156" s="96">
        <f>VLOOKUP($E156,'факт '!$E$7:$DM$254,70,0)</f>
        <v>0</v>
      </c>
      <c r="KA156" s="96">
        <f>VLOOKUP($E156,'факт '!$E$7:$DM$254,71,0)</f>
        <v>0</v>
      </c>
      <c r="KB156" s="96">
        <f>VLOOKUP($E156,'факт '!$E$7:$DM$254,72,0)</f>
        <v>0</v>
      </c>
      <c r="KC156" s="96">
        <f>VLOOKUP($E156,'факт '!$E$7:$DM$254,73,0)</f>
        <v>0</v>
      </c>
      <c r="KD156" s="96">
        <f>VLOOKUP($E156,'факт '!$E$7:$DM$254,74,0)</f>
        <v>0</v>
      </c>
      <c r="KE156" s="97">
        <f t="shared" si="2501"/>
        <v>0</v>
      </c>
      <c r="KF156" s="97">
        <f t="shared" si="2502"/>
        <v>0</v>
      </c>
      <c r="KG156" s="97">
        <f t="shared" si="2503"/>
        <v>0</v>
      </c>
      <c r="KH156" s="97">
        <f t="shared" si="2504"/>
        <v>0</v>
      </c>
      <c r="KI156" s="97">
        <f t="shared" si="2505"/>
        <v>0</v>
      </c>
      <c r="KJ156" s="97"/>
      <c r="KK156" s="97"/>
      <c r="KL156" s="97"/>
      <c r="KM156" s="97"/>
      <c r="KN156" s="97"/>
      <c r="KO156" s="97"/>
      <c r="KP156" s="96">
        <f>VLOOKUP($E156,'факт '!$E$7:$DM$254,75,0)</f>
        <v>0</v>
      </c>
      <c r="KQ156" s="96">
        <f>VLOOKUP($E156,'факт '!$E$7:$DM$254,76,0)</f>
        <v>0</v>
      </c>
      <c r="KR156" s="96">
        <f>VLOOKUP($E156,'факт '!$E$7:$DM$254,77,0)</f>
        <v>0</v>
      </c>
      <c r="KS156" s="96">
        <f>VLOOKUP($E156,'факт '!$E$7:$DM$254,78,0)</f>
        <v>0</v>
      </c>
      <c r="KT156" s="96">
        <f>VLOOKUP($E156,'факт '!$E$7:$DM$254,79,0)</f>
        <v>0</v>
      </c>
      <c r="KU156" s="96">
        <f>VLOOKUP($E156,'факт '!$E$7:$DM$254,80,0)</f>
        <v>0</v>
      </c>
      <c r="KV156" s="97">
        <f t="shared" si="2506"/>
        <v>0</v>
      </c>
      <c r="KW156" s="97">
        <f t="shared" si="2507"/>
        <v>0</v>
      </c>
      <c r="KX156" s="97">
        <f t="shared" si="2508"/>
        <v>0</v>
      </c>
      <c r="KY156" s="97">
        <f t="shared" si="2509"/>
        <v>0</v>
      </c>
      <c r="KZ156" s="97">
        <f t="shared" si="2510"/>
        <v>0</v>
      </c>
      <c r="LA156" s="97"/>
      <c r="LB156" s="97"/>
      <c r="LC156" s="98"/>
      <c r="LD156" s="99"/>
      <c r="LE156" s="98"/>
      <c r="LF156" s="98"/>
      <c r="LG156" s="231">
        <f t="shared" si="2473"/>
        <v>1</v>
      </c>
      <c r="LH156" s="231">
        <f t="shared" si="2474"/>
        <v>144199.69</v>
      </c>
      <c r="LI156" s="231">
        <f t="shared" si="2475"/>
        <v>10</v>
      </c>
      <c r="LJ156" s="231">
        <f t="shared" si="2476"/>
        <v>0</v>
      </c>
      <c r="LK156" s="231">
        <f t="shared" si="2477"/>
        <v>0</v>
      </c>
      <c r="LL156" s="231">
        <f t="shared" si="2478"/>
        <v>0</v>
      </c>
      <c r="LM156" s="231">
        <f t="shared" si="1833"/>
        <v>1</v>
      </c>
      <c r="LN156" s="231">
        <f t="shared" si="2479"/>
        <v>144199.69</v>
      </c>
      <c r="LO156" s="231">
        <f t="shared" si="2480"/>
        <v>10</v>
      </c>
      <c r="LP156" s="231">
        <f t="shared" si="2374"/>
        <v>1</v>
      </c>
      <c r="LQ156" s="231">
        <f t="shared" si="2375"/>
        <v>144199.69</v>
      </c>
      <c r="LR156" s="100"/>
      <c r="LS156" s="101"/>
      <c r="LT156" s="102">
        <f t="shared" si="2511"/>
        <v>144199.68758</v>
      </c>
      <c r="LU156" s="102">
        <f t="shared" si="2512"/>
        <v>144199.69</v>
      </c>
      <c r="LV156" s="245">
        <f t="shared" si="2513"/>
        <v>-2.4200000043492764E-3</v>
      </c>
      <c r="LW156" s="246" t="e">
        <f t="shared" si="2379"/>
        <v>#DIV/0!</v>
      </c>
    </row>
    <row r="157" spans="1:335" ht="132" x14ac:dyDescent="0.2">
      <c r="A157" s="215">
        <v>1</v>
      </c>
      <c r="B157" s="215">
        <v>1</v>
      </c>
      <c r="C157" s="432">
        <v>33</v>
      </c>
      <c r="D157" s="433" t="s">
        <v>418</v>
      </c>
      <c r="E157" s="434" t="s">
        <v>433</v>
      </c>
      <c r="F157" s="435" t="s">
        <v>434</v>
      </c>
      <c r="G157" s="119">
        <v>20</v>
      </c>
      <c r="H157" s="193">
        <v>144199.68758</v>
      </c>
      <c r="I157" s="96"/>
      <c r="J157" s="96"/>
      <c r="K157" s="96"/>
      <c r="L157" s="96"/>
      <c r="M157" s="96">
        <f>VLOOKUP($E157,'факт '!$E$7:$DM$254,3,0)</f>
        <v>0</v>
      </c>
      <c r="N157" s="96">
        <f>VLOOKUP($E157,'факт '!$E$7:$DM$254,4,0)</f>
        <v>0</v>
      </c>
      <c r="O157" s="96">
        <f>VLOOKUP($E157,'факт '!$E$7:$DM$254,5,0)</f>
        <v>0</v>
      </c>
      <c r="P157" s="96">
        <f>VLOOKUP($E157,'факт '!$E$7:$DM$254,6,0)</f>
        <v>0</v>
      </c>
      <c r="Q157" s="96">
        <f>VLOOKUP($E157,'факт '!$E$7:$DM$254,7,0)</f>
        <v>0</v>
      </c>
      <c r="R157" s="96">
        <f>VLOOKUP($E157,'факт '!$E$7:$DM$254,8,0)</f>
        <v>0</v>
      </c>
      <c r="S157" s="96">
        <f t="shared" si="2443"/>
        <v>0</v>
      </c>
      <c r="T157" s="96">
        <f t="shared" si="2444"/>
        <v>0</v>
      </c>
      <c r="U157" s="96">
        <f t="shared" si="2445"/>
        <v>0</v>
      </c>
      <c r="V157" s="97">
        <f t="shared" si="1783"/>
        <v>0</v>
      </c>
      <c r="W157" s="97">
        <f t="shared" si="1784"/>
        <v>0</v>
      </c>
      <c r="X157" s="97"/>
      <c r="Y157" s="97"/>
      <c r="Z157" s="96"/>
      <c r="AA157" s="96"/>
      <c r="AB157" s="96"/>
      <c r="AC157" s="96"/>
      <c r="AD157" s="96">
        <f>VLOOKUP($E157,'факт '!$E$7:$DM$254,15,0)</f>
        <v>0</v>
      </c>
      <c r="AE157" s="96">
        <f>VLOOKUP($E157,'факт '!$E$7:$DM$254,16,0)</f>
        <v>0</v>
      </c>
      <c r="AF157" s="105">
        <f>VLOOKUP($E157,'факт '!$E$7:$DM$254,17,0)</f>
        <v>0</v>
      </c>
      <c r="AG157" s="96">
        <f>VLOOKUP($E157,'факт '!$E$7:$DM$254,18,0)</f>
        <v>0</v>
      </c>
      <c r="AH157" s="96">
        <f>VLOOKUP($E157,'факт '!$E$7:$DM$254,19,0)</f>
        <v>0</v>
      </c>
      <c r="AI157" s="96">
        <f>VLOOKUP($E157,'факт '!$E$7:$DM$254,20,0)</f>
        <v>0</v>
      </c>
      <c r="AJ157" s="96">
        <f t="shared" si="2446"/>
        <v>0</v>
      </c>
      <c r="AK157" s="96">
        <f t="shared" si="2447"/>
        <v>0</v>
      </c>
      <c r="AL157" s="172">
        <f t="shared" si="2448"/>
        <v>0</v>
      </c>
      <c r="AM157" s="97">
        <f t="shared" si="2385"/>
        <v>0</v>
      </c>
      <c r="AN157" s="97">
        <f t="shared" si="2385"/>
        <v>0</v>
      </c>
      <c r="AO157" s="97"/>
      <c r="AP157" s="97"/>
      <c r="AQ157" s="96"/>
      <c r="AR157" s="96"/>
      <c r="AS157" s="96"/>
      <c r="AT157" s="96"/>
      <c r="AU157" s="96"/>
      <c r="AV157" s="96"/>
      <c r="AW157" s="96"/>
      <c r="AX157" s="96"/>
      <c r="AY157" s="96"/>
      <c r="AZ157" s="96"/>
      <c r="BA157" s="105"/>
      <c r="BB157" s="96"/>
      <c r="BC157" s="172"/>
      <c r="BD157" s="97"/>
      <c r="BE157" s="97"/>
      <c r="BF157" s="97"/>
      <c r="BG157" s="97"/>
      <c r="BH157" s="96"/>
      <c r="BI157" s="96"/>
      <c r="BJ157" s="96"/>
      <c r="BK157" s="96"/>
      <c r="BL157" s="96">
        <f>VLOOKUP($E157,'факт '!$E$7:$DM$254,21,0)</f>
        <v>4</v>
      </c>
      <c r="BM157" s="96">
        <f>VLOOKUP($E157,'факт '!$E$7:$DM$254,22,0)</f>
        <v>576798.76</v>
      </c>
      <c r="BN157" s="96">
        <f>VLOOKUP($E157,'факт '!$E$7:$DM$254,23,0)</f>
        <v>95</v>
      </c>
      <c r="BO157" s="105">
        <f>VLOOKUP($E157,'факт '!$E$7:$DM$254,24,0)</f>
        <v>0</v>
      </c>
      <c r="BP157" s="96">
        <f>VLOOKUP($E157,'факт '!$E$7:$DM$254,25,0)</f>
        <v>0</v>
      </c>
      <c r="BQ157" s="96">
        <f>VLOOKUP($E157,'факт '!$E$7:$DM$254,26,0)</f>
        <v>0</v>
      </c>
      <c r="BR157" s="96">
        <f t="shared" si="2481"/>
        <v>4</v>
      </c>
      <c r="BS157" s="96">
        <f t="shared" si="2482"/>
        <v>576798.76</v>
      </c>
      <c r="BT157" s="172">
        <f t="shared" si="2483"/>
        <v>95</v>
      </c>
      <c r="BU157" s="97">
        <f t="shared" si="2484"/>
        <v>4</v>
      </c>
      <c r="BV157" s="97">
        <f t="shared" si="2485"/>
        <v>576798.76</v>
      </c>
      <c r="BW157" s="236">
        <f t="shared" si="2518"/>
        <v>144199.68758</v>
      </c>
      <c r="BX157" s="236">
        <f t="shared" si="2542"/>
        <v>144199.69</v>
      </c>
      <c r="BY157" s="96"/>
      <c r="BZ157" s="96"/>
      <c r="CA157" s="96"/>
      <c r="CB157" s="96"/>
      <c r="CC157" s="96">
        <f>VLOOKUP($E157,'факт '!$E$7:$DM$254,33,0)</f>
        <v>0</v>
      </c>
      <c r="CD157" s="96">
        <f>VLOOKUP($E157,'факт '!$E$7:$DM$254,34,0)</f>
        <v>0</v>
      </c>
      <c r="CE157" s="105">
        <f>VLOOKUP($E157,'факт '!$E$7:$DM$254,35,0)</f>
        <v>0</v>
      </c>
      <c r="CF157" s="96">
        <f>VLOOKUP($E157,'факт '!$E$7:$DM$254,36,0)</f>
        <v>0</v>
      </c>
      <c r="CG157" s="96">
        <f>VLOOKUP($E157,'факт '!$E$7:$DM$254,37,0)</f>
        <v>0</v>
      </c>
      <c r="CH157" s="96">
        <f>VLOOKUP($E157,'факт '!$E$7:$DM$254,38,0)</f>
        <v>0</v>
      </c>
      <c r="CI157" s="96">
        <f t="shared" si="2452"/>
        <v>0</v>
      </c>
      <c r="CJ157" s="96">
        <f t="shared" si="2453"/>
        <v>0</v>
      </c>
      <c r="CK157" s="172">
        <f t="shared" si="2454"/>
        <v>0</v>
      </c>
      <c r="CL157" s="97">
        <f t="shared" si="1797"/>
        <v>0</v>
      </c>
      <c r="CM157" s="97">
        <f t="shared" si="1798"/>
        <v>0</v>
      </c>
      <c r="CN157" s="235">
        <f t="shared" si="2395"/>
        <v>144199.68758</v>
      </c>
      <c r="CO157" s="97" t="e">
        <f t="shared" si="2396"/>
        <v>#DIV/0!</v>
      </c>
      <c r="CP157" s="96"/>
      <c r="CQ157" s="96"/>
      <c r="CR157" s="96"/>
      <c r="CS157" s="96"/>
      <c r="CT157" s="96"/>
      <c r="CU157" s="96"/>
      <c r="CV157" s="244"/>
      <c r="CW157" s="96"/>
      <c r="CX157" s="96"/>
      <c r="CY157" s="105"/>
      <c r="CZ157" s="96"/>
      <c r="DA157" s="96"/>
      <c r="DB157" s="172"/>
      <c r="DC157" s="97"/>
      <c r="DD157" s="97"/>
      <c r="DE157" s="97"/>
      <c r="DF157" s="97"/>
      <c r="DG157" s="96"/>
      <c r="DH157" s="96"/>
      <c r="DI157" s="96"/>
      <c r="DJ157" s="96"/>
      <c r="DK157" s="96"/>
      <c r="DL157" s="96"/>
      <c r="DM157" s="96"/>
      <c r="DN157" s="96"/>
      <c r="DO157" s="96"/>
      <c r="DP157" s="96"/>
      <c r="DQ157" s="105"/>
      <c r="DR157" s="96"/>
      <c r="DS157" s="172"/>
      <c r="DT157" s="97"/>
      <c r="DU157" s="97"/>
      <c r="DV157" s="97"/>
      <c r="DW157" s="97"/>
      <c r="DX157" s="96"/>
      <c r="DY157" s="96"/>
      <c r="DZ157" s="96"/>
      <c r="EA157" s="96"/>
      <c r="EB157" s="96"/>
      <c r="EC157" s="96"/>
      <c r="ED157" s="96"/>
      <c r="EE157" s="96"/>
      <c r="EF157" s="96"/>
      <c r="EG157" s="96"/>
      <c r="EH157" s="105"/>
      <c r="EI157" s="96"/>
      <c r="EJ157" s="172"/>
      <c r="EK157" s="97"/>
      <c r="EL157" s="97"/>
      <c r="EM157" s="97"/>
      <c r="EN157" s="97"/>
      <c r="EO157" s="96"/>
      <c r="EP157" s="96"/>
      <c r="EQ157" s="96"/>
      <c r="ER157" s="96"/>
      <c r="ES157" s="96"/>
      <c r="ET157" s="96"/>
      <c r="EU157" s="96"/>
      <c r="EV157" s="96"/>
      <c r="EW157" s="96"/>
      <c r="EX157" s="96"/>
      <c r="EY157" s="105"/>
      <c r="EZ157" s="96"/>
      <c r="FA157" s="172"/>
      <c r="FB157" s="97"/>
      <c r="FC157" s="97"/>
      <c r="FD157" s="97"/>
      <c r="FE157" s="97"/>
      <c r="FF157" s="96"/>
      <c r="FG157" s="96"/>
      <c r="FH157" s="96"/>
      <c r="FI157" s="96"/>
      <c r="FJ157" s="96"/>
      <c r="FK157" s="96"/>
      <c r="FL157" s="96"/>
      <c r="FM157" s="96"/>
      <c r="FN157" s="96"/>
      <c r="FO157" s="96"/>
      <c r="FP157" s="105"/>
      <c r="FQ157" s="96"/>
      <c r="FR157" s="172"/>
      <c r="FS157" s="97"/>
      <c r="FT157" s="97"/>
      <c r="FU157" s="97"/>
      <c r="FV157" s="97"/>
      <c r="FW157" s="96"/>
      <c r="FX157" s="96"/>
      <c r="FY157" s="96"/>
      <c r="FZ157" s="96"/>
      <c r="GA157" s="96">
        <f>VLOOKUP($E157,'факт '!$E$7:$DM$254,63,0)</f>
        <v>0</v>
      </c>
      <c r="GB157" s="96">
        <f>VLOOKUP($E157,'факт '!$E$7:$DM$254,64,0)</f>
        <v>0</v>
      </c>
      <c r="GC157" s="96">
        <f>VLOOKUP($E157,'факт '!$E$7:$DM$254,65,0)</f>
        <v>0</v>
      </c>
      <c r="GD157" s="96">
        <f>VLOOKUP($E157,'факт '!$E$7:$DM$254,66,0)</f>
        <v>0</v>
      </c>
      <c r="GE157" s="96">
        <f>VLOOKUP($E157,'факт '!$E$7:$DM$254,67,0)</f>
        <v>0</v>
      </c>
      <c r="GF157" s="96">
        <f>VLOOKUP($E157,'факт '!$E$7:$DM$254,68,0)</f>
        <v>0</v>
      </c>
      <c r="GG157" s="105">
        <f t="shared" si="2486"/>
        <v>0</v>
      </c>
      <c r="GH157" s="96">
        <f t="shared" si="2487"/>
        <v>0</v>
      </c>
      <c r="GI157" s="172">
        <f t="shared" si="2488"/>
        <v>0</v>
      </c>
      <c r="GJ157" s="97">
        <f t="shared" si="2489"/>
        <v>0</v>
      </c>
      <c r="GK157" s="97">
        <f t="shared" si="2490"/>
        <v>0</v>
      </c>
      <c r="GL157" s="97"/>
      <c r="GM157" s="97"/>
      <c r="GN157" s="96"/>
      <c r="GO157" s="96"/>
      <c r="GP157" s="96"/>
      <c r="GQ157" s="96"/>
      <c r="GR157" s="96">
        <f>VLOOKUP($E157,'факт '!$E$7:$DM$254,93,0)</f>
        <v>0</v>
      </c>
      <c r="GS157" s="96">
        <f>VLOOKUP($E157,'факт '!$E$7:$DM$254,94,0)</f>
        <v>0</v>
      </c>
      <c r="GT157" s="96">
        <f>VLOOKUP($E157,'факт '!$E$7:$DM$254,95,0)</f>
        <v>0</v>
      </c>
      <c r="GU157" s="96">
        <f>VLOOKUP($E157,'факт '!$E$7:$DM$254,96,0)</f>
        <v>0</v>
      </c>
      <c r="GV157" s="96">
        <f>VLOOKUP($E157,'факт '!$E$7:$DM$254,97,0)</f>
        <v>0</v>
      </c>
      <c r="GW157" s="96">
        <f>VLOOKUP($E157,'факт '!$E$7:$DM$254,98,0)</f>
        <v>0</v>
      </c>
      <c r="GX157" s="96">
        <f t="shared" si="2464"/>
        <v>0</v>
      </c>
      <c r="GY157" s="96">
        <f t="shared" si="2465"/>
        <v>0</v>
      </c>
      <c r="GZ157" s="96">
        <f t="shared" si="2466"/>
        <v>0</v>
      </c>
      <c r="HA157" s="97">
        <f t="shared" si="1818"/>
        <v>0</v>
      </c>
      <c r="HB157" s="97">
        <f t="shared" si="1819"/>
        <v>0</v>
      </c>
      <c r="HC157" s="235">
        <f t="shared" si="2423"/>
        <v>144199.68758</v>
      </c>
      <c r="HD157" s="236" t="e">
        <f t="shared" si="2467"/>
        <v>#DIV/0!</v>
      </c>
      <c r="HE157" s="96"/>
      <c r="HF157" s="96"/>
      <c r="HG157" s="96"/>
      <c r="HH157" s="96"/>
      <c r="HI157" s="96"/>
      <c r="HJ157" s="96"/>
      <c r="HK157" s="96"/>
      <c r="HL157" s="96"/>
      <c r="HM157" s="96"/>
      <c r="HN157" s="96"/>
      <c r="HO157" s="105"/>
      <c r="HP157" s="96"/>
      <c r="HQ157" s="172"/>
      <c r="HR157" s="97"/>
      <c r="HS157" s="97"/>
      <c r="HT157" s="97"/>
      <c r="HU157" s="97"/>
      <c r="HV157" s="96"/>
      <c r="HW157" s="96"/>
      <c r="HX157" s="96"/>
      <c r="HY157" s="96"/>
      <c r="HZ157" s="96">
        <f>VLOOKUP($E157,'факт '!$E$7:$DM$254,87,0)</f>
        <v>0</v>
      </c>
      <c r="IA157" s="96">
        <f>VLOOKUP($E157,'факт '!$E$7:$DM$254,88,0)</f>
        <v>0</v>
      </c>
      <c r="IB157" s="96">
        <f>VLOOKUP($E157,'факт '!$E$7:$DM$254,89,0)</f>
        <v>0</v>
      </c>
      <c r="IC157" s="96">
        <f>VLOOKUP($E157,'факт '!$E$7:$DM$254,90,0)</f>
        <v>0</v>
      </c>
      <c r="ID157" s="96">
        <f>VLOOKUP($E157,'факт '!$E$7:$DM$254,91,0)</f>
        <v>0</v>
      </c>
      <c r="IE157" s="96">
        <f>VLOOKUP($E157,'факт '!$E$7:$DM$254,92,0)</f>
        <v>0</v>
      </c>
      <c r="IF157" s="105"/>
      <c r="IG157" s="96"/>
      <c r="IH157" s="172"/>
      <c r="II157" s="97">
        <f t="shared" si="1826"/>
        <v>0</v>
      </c>
      <c r="IJ157" s="97">
        <f t="shared" si="1827"/>
        <v>0</v>
      </c>
      <c r="IK157" s="97"/>
      <c r="IL157" s="236"/>
      <c r="IM157" s="96"/>
      <c r="IN157" s="96"/>
      <c r="IO157" s="96"/>
      <c r="IP157" s="96"/>
      <c r="IQ157" s="96">
        <f>VLOOKUP($E157,'факт '!$E$7:$DM$254,99,0)</f>
        <v>0</v>
      </c>
      <c r="IR157" s="96">
        <f>VLOOKUP($E157,'факт '!$E$7:$DM$254,100,0)</f>
        <v>0</v>
      </c>
      <c r="IS157" s="96">
        <f>VLOOKUP($E157,'факт '!$E$7:$DM$254,101,0)</f>
        <v>0</v>
      </c>
      <c r="IT157" s="96">
        <f>VLOOKUP($E157,'факт '!$E$7:$DM$254,102,0)</f>
        <v>0</v>
      </c>
      <c r="IU157" s="96">
        <f>VLOOKUP($E157,'факт '!$E$7:$DM$254,103,0)</f>
        <v>0</v>
      </c>
      <c r="IV157" s="96">
        <f>VLOOKUP($E157,'факт '!$E$7:$DM$254,104,0)</f>
        <v>0</v>
      </c>
      <c r="IW157" s="105">
        <f t="shared" si="2491"/>
        <v>0</v>
      </c>
      <c r="IX157" s="96">
        <f t="shared" si="2492"/>
        <v>0</v>
      </c>
      <c r="IY157" s="172">
        <f t="shared" si="2493"/>
        <v>0</v>
      </c>
      <c r="IZ157" s="97">
        <f t="shared" si="2494"/>
        <v>0</v>
      </c>
      <c r="JA157" s="97">
        <f t="shared" si="2495"/>
        <v>0</v>
      </c>
      <c r="JB157" s="97"/>
      <c r="JC157" s="97"/>
      <c r="JD157" s="96"/>
      <c r="JE157" s="96"/>
      <c r="JF157" s="96"/>
      <c r="JG157" s="96"/>
      <c r="JH157" s="96">
        <f>VLOOKUP($E157,'факт '!$E$7:$DM$254,81,0)</f>
        <v>0</v>
      </c>
      <c r="JI157" s="96">
        <f>VLOOKUP($E157,'факт '!$E$7:$DM$254,82,0)</f>
        <v>0</v>
      </c>
      <c r="JJ157" s="96">
        <f>VLOOKUP($E157,'факт '!$E$7:$DM$254,83,0)</f>
        <v>0</v>
      </c>
      <c r="JK157" s="96">
        <f>VLOOKUP($E157,'факт '!$E$7:$DM$254,84,0)</f>
        <v>0</v>
      </c>
      <c r="JL157" s="96">
        <f>VLOOKUP($E157,'факт '!$E$7:$DM$254,85,0)</f>
        <v>0</v>
      </c>
      <c r="JM157" s="96">
        <f>VLOOKUP($E157,'факт '!$E$7:$DM$254,86,0)</f>
        <v>0</v>
      </c>
      <c r="JN157" s="96">
        <f t="shared" si="2496"/>
        <v>0</v>
      </c>
      <c r="JO157" s="96">
        <f t="shared" si="2497"/>
        <v>0</v>
      </c>
      <c r="JP157" s="96">
        <f t="shared" si="2498"/>
        <v>0</v>
      </c>
      <c r="JQ157" s="97">
        <f t="shared" si="2499"/>
        <v>0</v>
      </c>
      <c r="JR157" s="97">
        <f t="shared" si="2500"/>
        <v>0</v>
      </c>
      <c r="JS157" s="97"/>
      <c r="JT157" s="97"/>
      <c r="JU157" s="97"/>
      <c r="JV157" s="97"/>
      <c r="JW157" s="97"/>
      <c r="JX157" s="97"/>
      <c r="JY157" s="96">
        <f>VLOOKUP($E157,'факт '!$E$7:$DM$254,69,0)</f>
        <v>0</v>
      </c>
      <c r="JZ157" s="96">
        <f>VLOOKUP($E157,'факт '!$E$7:$DM$254,70,0)</f>
        <v>0</v>
      </c>
      <c r="KA157" s="96">
        <f>VLOOKUP($E157,'факт '!$E$7:$DM$254,71,0)</f>
        <v>0</v>
      </c>
      <c r="KB157" s="96">
        <f>VLOOKUP($E157,'факт '!$E$7:$DM$254,72,0)</f>
        <v>0</v>
      </c>
      <c r="KC157" s="96">
        <f>VLOOKUP($E157,'факт '!$E$7:$DM$254,73,0)</f>
        <v>0</v>
      </c>
      <c r="KD157" s="96">
        <f>VLOOKUP($E157,'факт '!$E$7:$DM$254,74,0)</f>
        <v>0</v>
      </c>
      <c r="KE157" s="97">
        <f t="shared" si="2501"/>
        <v>0</v>
      </c>
      <c r="KF157" s="97">
        <f t="shared" si="2502"/>
        <v>0</v>
      </c>
      <c r="KG157" s="97">
        <f t="shared" si="2503"/>
        <v>0</v>
      </c>
      <c r="KH157" s="97">
        <f t="shared" si="2504"/>
        <v>0</v>
      </c>
      <c r="KI157" s="97">
        <f t="shared" si="2505"/>
        <v>0</v>
      </c>
      <c r="KJ157" s="97"/>
      <c r="KK157" s="97"/>
      <c r="KL157" s="97"/>
      <c r="KM157" s="97"/>
      <c r="KN157" s="97"/>
      <c r="KO157" s="97"/>
      <c r="KP157" s="96">
        <f>VLOOKUP($E157,'факт '!$E$7:$DM$254,75,0)</f>
        <v>0</v>
      </c>
      <c r="KQ157" s="96">
        <f>VLOOKUP($E157,'факт '!$E$7:$DM$254,76,0)</f>
        <v>0</v>
      </c>
      <c r="KR157" s="96">
        <f>VLOOKUP($E157,'факт '!$E$7:$DM$254,77,0)</f>
        <v>0</v>
      </c>
      <c r="KS157" s="96">
        <f>VLOOKUP($E157,'факт '!$E$7:$DM$254,78,0)</f>
        <v>0</v>
      </c>
      <c r="KT157" s="96">
        <f>VLOOKUP($E157,'факт '!$E$7:$DM$254,79,0)</f>
        <v>0</v>
      </c>
      <c r="KU157" s="96">
        <f>VLOOKUP($E157,'факт '!$E$7:$DM$254,80,0)</f>
        <v>0</v>
      </c>
      <c r="KV157" s="97">
        <f t="shared" si="2506"/>
        <v>0</v>
      </c>
      <c r="KW157" s="97">
        <f t="shared" si="2507"/>
        <v>0</v>
      </c>
      <c r="KX157" s="97">
        <f t="shared" si="2508"/>
        <v>0</v>
      </c>
      <c r="KY157" s="97">
        <f t="shared" si="2509"/>
        <v>0</v>
      </c>
      <c r="KZ157" s="97">
        <f t="shared" si="2510"/>
        <v>0</v>
      </c>
      <c r="LA157" s="97"/>
      <c r="LB157" s="97"/>
      <c r="LC157" s="98"/>
      <c r="LD157" s="99"/>
      <c r="LE157" s="98"/>
      <c r="LF157" s="98"/>
      <c r="LG157" s="231">
        <f t="shared" si="2473"/>
        <v>4</v>
      </c>
      <c r="LH157" s="231">
        <f t="shared" si="2474"/>
        <v>576798.76</v>
      </c>
      <c r="LI157" s="231">
        <f t="shared" si="2475"/>
        <v>95</v>
      </c>
      <c r="LJ157" s="231">
        <f t="shared" si="2476"/>
        <v>0</v>
      </c>
      <c r="LK157" s="231">
        <f t="shared" si="2477"/>
        <v>0</v>
      </c>
      <c r="LL157" s="231">
        <f t="shared" si="2478"/>
        <v>0</v>
      </c>
      <c r="LM157" s="231">
        <f t="shared" si="1833"/>
        <v>4</v>
      </c>
      <c r="LN157" s="231">
        <f t="shared" si="2479"/>
        <v>576798.76</v>
      </c>
      <c r="LO157" s="231">
        <f t="shared" si="2480"/>
        <v>95</v>
      </c>
      <c r="LP157" s="231">
        <f t="shared" si="2374"/>
        <v>4</v>
      </c>
      <c r="LQ157" s="231">
        <f t="shared" si="2375"/>
        <v>576798.76</v>
      </c>
      <c r="LR157" s="100"/>
      <c r="LS157" s="101"/>
      <c r="LT157" s="102">
        <f t="shared" si="2511"/>
        <v>144199.68758</v>
      </c>
      <c r="LU157" s="102">
        <f t="shared" si="2512"/>
        <v>144199.69</v>
      </c>
      <c r="LV157" s="245">
        <f t="shared" si="2513"/>
        <v>-2.4200000043492764E-3</v>
      </c>
      <c r="LW157" s="246" t="e">
        <f t="shared" si="2379"/>
        <v>#DIV/0!</v>
      </c>
    </row>
    <row r="158" spans="1:335" ht="132" x14ac:dyDescent="0.2">
      <c r="A158" s="215">
        <v>1</v>
      </c>
      <c r="B158" s="215">
        <v>1</v>
      </c>
      <c r="C158" s="432">
        <v>33</v>
      </c>
      <c r="D158" s="433" t="s">
        <v>418</v>
      </c>
      <c r="E158" s="434" t="s">
        <v>435</v>
      </c>
      <c r="F158" s="435" t="s">
        <v>436</v>
      </c>
      <c r="G158" s="119">
        <v>20</v>
      </c>
      <c r="H158" s="193">
        <v>144199.68758</v>
      </c>
      <c r="I158" s="96"/>
      <c r="J158" s="96"/>
      <c r="K158" s="96"/>
      <c r="L158" s="96"/>
      <c r="M158" s="96">
        <f>VLOOKUP($E158,'факт '!$E$7:$DM$254,3,0)</f>
        <v>0</v>
      </c>
      <c r="N158" s="96">
        <f>VLOOKUP($E158,'факт '!$E$7:$DM$254,4,0)</f>
        <v>0</v>
      </c>
      <c r="O158" s="96">
        <f>VLOOKUP($E158,'факт '!$E$7:$DM$254,5,0)</f>
        <v>0</v>
      </c>
      <c r="P158" s="96">
        <f>VLOOKUP($E158,'факт '!$E$7:$DM$254,6,0)</f>
        <v>0</v>
      </c>
      <c r="Q158" s="96">
        <f>VLOOKUP($E158,'факт '!$E$7:$DM$254,7,0)</f>
        <v>0</v>
      </c>
      <c r="R158" s="96">
        <f>VLOOKUP($E158,'факт '!$E$7:$DM$254,8,0)</f>
        <v>0</v>
      </c>
      <c r="S158" s="96">
        <f t="shared" si="2443"/>
        <v>0</v>
      </c>
      <c r="T158" s="96">
        <f t="shared" si="2444"/>
        <v>0</v>
      </c>
      <c r="U158" s="96">
        <f t="shared" si="2445"/>
        <v>0</v>
      </c>
      <c r="V158" s="97">
        <f t="shared" si="1783"/>
        <v>0</v>
      </c>
      <c r="W158" s="97">
        <f t="shared" si="1784"/>
        <v>0</v>
      </c>
      <c r="X158" s="97"/>
      <c r="Y158" s="97"/>
      <c r="Z158" s="96"/>
      <c r="AA158" s="96"/>
      <c r="AB158" s="96"/>
      <c r="AC158" s="96"/>
      <c r="AD158" s="96">
        <f>VLOOKUP($E158,'факт '!$E$7:$DM$254,15,0)</f>
        <v>0</v>
      </c>
      <c r="AE158" s="96">
        <f>VLOOKUP($E158,'факт '!$E$7:$DM$254,16,0)</f>
        <v>0</v>
      </c>
      <c r="AF158" s="105">
        <f>VLOOKUP($E158,'факт '!$E$7:$DM$254,17,0)</f>
        <v>0</v>
      </c>
      <c r="AG158" s="96">
        <f>VLOOKUP($E158,'факт '!$E$7:$DM$254,18,0)</f>
        <v>0</v>
      </c>
      <c r="AH158" s="96">
        <f>VLOOKUP($E158,'факт '!$E$7:$DM$254,19,0)</f>
        <v>0</v>
      </c>
      <c r="AI158" s="96">
        <f>VLOOKUP($E158,'факт '!$E$7:$DM$254,20,0)</f>
        <v>0</v>
      </c>
      <c r="AJ158" s="96">
        <f t="shared" si="2446"/>
        <v>0</v>
      </c>
      <c r="AK158" s="96">
        <f t="shared" si="2447"/>
        <v>0</v>
      </c>
      <c r="AL158" s="172">
        <f t="shared" si="2448"/>
        <v>0</v>
      </c>
      <c r="AM158" s="97">
        <f t="shared" si="2385"/>
        <v>0</v>
      </c>
      <c r="AN158" s="97">
        <f t="shared" si="2385"/>
        <v>0</v>
      </c>
      <c r="AO158" s="97"/>
      <c r="AP158" s="97"/>
      <c r="AQ158" s="96"/>
      <c r="AR158" s="96"/>
      <c r="AS158" s="96"/>
      <c r="AT158" s="96"/>
      <c r="AU158" s="96"/>
      <c r="AV158" s="96"/>
      <c r="AW158" s="96"/>
      <c r="AX158" s="96"/>
      <c r="AY158" s="96"/>
      <c r="AZ158" s="96"/>
      <c r="BA158" s="105"/>
      <c r="BB158" s="96"/>
      <c r="BC158" s="172"/>
      <c r="BD158" s="97"/>
      <c r="BE158" s="97"/>
      <c r="BF158" s="97"/>
      <c r="BG158" s="97"/>
      <c r="BH158" s="96"/>
      <c r="BI158" s="96"/>
      <c r="BJ158" s="96"/>
      <c r="BK158" s="96"/>
      <c r="BL158" s="96">
        <f>VLOOKUP($E158,'факт '!$E$7:$DM$254,21,0)</f>
        <v>2</v>
      </c>
      <c r="BM158" s="96">
        <f>VLOOKUP($E158,'факт '!$E$7:$DM$254,22,0)</f>
        <v>288399.38</v>
      </c>
      <c r="BN158" s="96">
        <f>VLOOKUP($E158,'факт '!$E$7:$DM$254,23,0)</f>
        <v>45</v>
      </c>
      <c r="BO158" s="105">
        <f>VLOOKUP($E158,'факт '!$E$7:$DM$254,24,0)</f>
        <v>0</v>
      </c>
      <c r="BP158" s="96">
        <f>VLOOKUP($E158,'факт '!$E$7:$DM$254,25,0)</f>
        <v>0</v>
      </c>
      <c r="BQ158" s="96">
        <f>VLOOKUP($E158,'факт '!$E$7:$DM$254,26,0)</f>
        <v>0</v>
      </c>
      <c r="BR158" s="96">
        <f t="shared" si="2481"/>
        <v>2</v>
      </c>
      <c r="BS158" s="96">
        <f t="shared" si="2482"/>
        <v>288399.38</v>
      </c>
      <c r="BT158" s="172">
        <f t="shared" si="2483"/>
        <v>45</v>
      </c>
      <c r="BU158" s="97">
        <f t="shared" si="2484"/>
        <v>2</v>
      </c>
      <c r="BV158" s="97">
        <f t="shared" si="2485"/>
        <v>288399.38</v>
      </c>
      <c r="BW158" s="236">
        <f t="shared" si="2518"/>
        <v>144199.68758</v>
      </c>
      <c r="BX158" s="236">
        <f t="shared" si="2542"/>
        <v>144199.69</v>
      </c>
      <c r="BY158" s="96"/>
      <c r="BZ158" s="96"/>
      <c r="CA158" s="96"/>
      <c r="CB158" s="96"/>
      <c r="CC158" s="96">
        <f>VLOOKUP($E158,'факт '!$E$7:$DM$254,33,0)</f>
        <v>0</v>
      </c>
      <c r="CD158" s="96">
        <f>VLOOKUP($E158,'факт '!$E$7:$DM$254,34,0)</f>
        <v>0</v>
      </c>
      <c r="CE158" s="105">
        <f>VLOOKUP($E158,'факт '!$E$7:$DM$254,35,0)</f>
        <v>0</v>
      </c>
      <c r="CF158" s="96">
        <f>VLOOKUP($E158,'факт '!$E$7:$DM$254,36,0)</f>
        <v>0</v>
      </c>
      <c r="CG158" s="96">
        <f>VLOOKUP($E158,'факт '!$E$7:$DM$254,37,0)</f>
        <v>0</v>
      </c>
      <c r="CH158" s="96">
        <f>VLOOKUP($E158,'факт '!$E$7:$DM$254,38,0)</f>
        <v>0</v>
      </c>
      <c r="CI158" s="96">
        <f t="shared" si="2452"/>
        <v>0</v>
      </c>
      <c r="CJ158" s="96">
        <f t="shared" si="2453"/>
        <v>0</v>
      </c>
      <c r="CK158" s="172">
        <f t="shared" si="2454"/>
        <v>0</v>
      </c>
      <c r="CL158" s="97">
        <f t="shared" si="1797"/>
        <v>0</v>
      </c>
      <c r="CM158" s="97">
        <f t="shared" si="1798"/>
        <v>0</v>
      </c>
      <c r="CN158" s="235">
        <f t="shared" si="2395"/>
        <v>144199.68758</v>
      </c>
      <c r="CO158" s="97" t="e">
        <f t="shared" si="2396"/>
        <v>#DIV/0!</v>
      </c>
      <c r="CP158" s="96"/>
      <c r="CQ158" s="96"/>
      <c r="CR158" s="96"/>
      <c r="CS158" s="96"/>
      <c r="CT158" s="96"/>
      <c r="CU158" s="96"/>
      <c r="CV158" s="244"/>
      <c r="CW158" s="96"/>
      <c r="CX158" s="96"/>
      <c r="CY158" s="105"/>
      <c r="CZ158" s="96"/>
      <c r="DA158" s="96"/>
      <c r="DB158" s="172"/>
      <c r="DC158" s="97"/>
      <c r="DD158" s="97"/>
      <c r="DE158" s="97"/>
      <c r="DF158" s="97"/>
      <c r="DG158" s="96"/>
      <c r="DH158" s="96"/>
      <c r="DI158" s="96"/>
      <c r="DJ158" s="96"/>
      <c r="DK158" s="96"/>
      <c r="DL158" s="96"/>
      <c r="DM158" s="96"/>
      <c r="DN158" s="96"/>
      <c r="DO158" s="96"/>
      <c r="DP158" s="96"/>
      <c r="DQ158" s="105"/>
      <c r="DR158" s="96"/>
      <c r="DS158" s="172"/>
      <c r="DT158" s="97"/>
      <c r="DU158" s="97"/>
      <c r="DV158" s="97"/>
      <c r="DW158" s="97"/>
      <c r="DX158" s="96"/>
      <c r="DY158" s="96"/>
      <c r="DZ158" s="96"/>
      <c r="EA158" s="96"/>
      <c r="EB158" s="96"/>
      <c r="EC158" s="96"/>
      <c r="ED158" s="96"/>
      <c r="EE158" s="96"/>
      <c r="EF158" s="96"/>
      <c r="EG158" s="96"/>
      <c r="EH158" s="105"/>
      <c r="EI158" s="96"/>
      <c r="EJ158" s="172"/>
      <c r="EK158" s="97"/>
      <c r="EL158" s="97"/>
      <c r="EM158" s="97"/>
      <c r="EN158" s="97"/>
      <c r="EO158" s="96"/>
      <c r="EP158" s="96"/>
      <c r="EQ158" s="96"/>
      <c r="ER158" s="96"/>
      <c r="ES158" s="96"/>
      <c r="ET158" s="96"/>
      <c r="EU158" s="96"/>
      <c r="EV158" s="96"/>
      <c r="EW158" s="96"/>
      <c r="EX158" s="96"/>
      <c r="EY158" s="105"/>
      <c r="EZ158" s="96"/>
      <c r="FA158" s="172"/>
      <c r="FB158" s="97"/>
      <c r="FC158" s="97"/>
      <c r="FD158" s="97"/>
      <c r="FE158" s="97"/>
      <c r="FF158" s="96"/>
      <c r="FG158" s="96"/>
      <c r="FH158" s="96"/>
      <c r="FI158" s="96"/>
      <c r="FJ158" s="96"/>
      <c r="FK158" s="96"/>
      <c r="FL158" s="96"/>
      <c r="FM158" s="96"/>
      <c r="FN158" s="96"/>
      <c r="FO158" s="96"/>
      <c r="FP158" s="105"/>
      <c r="FQ158" s="96"/>
      <c r="FR158" s="172"/>
      <c r="FS158" s="97"/>
      <c r="FT158" s="97"/>
      <c r="FU158" s="97"/>
      <c r="FV158" s="97"/>
      <c r="FW158" s="96"/>
      <c r="FX158" s="96"/>
      <c r="FY158" s="96"/>
      <c r="FZ158" s="96"/>
      <c r="GA158" s="96">
        <f>VLOOKUP($E158,'факт '!$E$7:$DM$254,63,0)</f>
        <v>0</v>
      </c>
      <c r="GB158" s="96">
        <f>VLOOKUP($E158,'факт '!$E$7:$DM$254,64,0)</f>
        <v>0</v>
      </c>
      <c r="GC158" s="96">
        <f>VLOOKUP($E158,'факт '!$E$7:$DM$254,65,0)</f>
        <v>0</v>
      </c>
      <c r="GD158" s="96">
        <f>VLOOKUP($E158,'факт '!$E$7:$DM$254,66,0)</f>
        <v>0</v>
      </c>
      <c r="GE158" s="96">
        <f>VLOOKUP($E158,'факт '!$E$7:$DM$254,67,0)</f>
        <v>0</v>
      </c>
      <c r="GF158" s="96">
        <f>VLOOKUP($E158,'факт '!$E$7:$DM$254,68,0)</f>
        <v>0</v>
      </c>
      <c r="GG158" s="105">
        <f t="shared" si="2486"/>
        <v>0</v>
      </c>
      <c r="GH158" s="96">
        <f t="shared" si="2487"/>
        <v>0</v>
      </c>
      <c r="GI158" s="172">
        <f t="shared" si="2488"/>
        <v>0</v>
      </c>
      <c r="GJ158" s="97">
        <f t="shared" si="2489"/>
        <v>0</v>
      </c>
      <c r="GK158" s="97">
        <f t="shared" si="2490"/>
        <v>0</v>
      </c>
      <c r="GL158" s="97"/>
      <c r="GM158" s="97"/>
      <c r="GN158" s="96"/>
      <c r="GO158" s="96"/>
      <c r="GP158" s="96"/>
      <c r="GQ158" s="96"/>
      <c r="GR158" s="96">
        <f>VLOOKUP($E158,'факт '!$E$7:$DM$254,93,0)</f>
        <v>0</v>
      </c>
      <c r="GS158" s="96">
        <f>VLOOKUP($E158,'факт '!$E$7:$DM$254,94,0)</f>
        <v>0</v>
      </c>
      <c r="GT158" s="96">
        <f>VLOOKUP($E158,'факт '!$E$7:$DM$254,95,0)</f>
        <v>0</v>
      </c>
      <c r="GU158" s="96">
        <f>VLOOKUP($E158,'факт '!$E$7:$DM$254,96,0)</f>
        <v>0</v>
      </c>
      <c r="GV158" s="96">
        <f>VLOOKUP($E158,'факт '!$E$7:$DM$254,97,0)</f>
        <v>0</v>
      </c>
      <c r="GW158" s="96">
        <f>VLOOKUP($E158,'факт '!$E$7:$DM$254,98,0)</f>
        <v>0</v>
      </c>
      <c r="GX158" s="96">
        <f t="shared" si="2464"/>
        <v>0</v>
      </c>
      <c r="GY158" s="96">
        <f t="shared" si="2465"/>
        <v>0</v>
      </c>
      <c r="GZ158" s="96">
        <f t="shared" si="2466"/>
        <v>0</v>
      </c>
      <c r="HA158" s="97">
        <f t="shared" si="1818"/>
        <v>0</v>
      </c>
      <c r="HB158" s="97">
        <f t="shared" si="1819"/>
        <v>0</v>
      </c>
      <c r="HC158" s="235">
        <f t="shared" si="2423"/>
        <v>144199.68758</v>
      </c>
      <c r="HD158" s="236" t="e">
        <f t="shared" si="2467"/>
        <v>#DIV/0!</v>
      </c>
      <c r="HE158" s="96"/>
      <c r="HF158" s="96"/>
      <c r="HG158" s="96"/>
      <c r="HH158" s="96"/>
      <c r="HI158" s="96"/>
      <c r="HJ158" s="96"/>
      <c r="HK158" s="96"/>
      <c r="HL158" s="96"/>
      <c r="HM158" s="96"/>
      <c r="HN158" s="96"/>
      <c r="HO158" s="105"/>
      <c r="HP158" s="96"/>
      <c r="HQ158" s="172"/>
      <c r="HR158" s="97"/>
      <c r="HS158" s="97"/>
      <c r="HT158" s="97"/>
      <c r="HU158" s="97"/>
      <c r="HV158" s="96"/>
      <c r="HW158" s="96"/>
      <c r="HX158" s="96"/>
      <c r="HY158" s="96"/>
      <c r="HZ158" s="96">
        <f>VLOOKUP($E158,'факт '!$E$7:$DM$254,87,0)</f>
        <v>1</v>
      </c>
      <c r="IA158" s="96">
        <f>VLOOKUP($E158,'факт '!$E$7:$DM$254,88,0)</f>
        <v>144199.69</v>
      </c>
      <c r="IB158" s="96">
        <f>VLOOKUP($E158,'факт '!$E$7:$DM$254,89,0)</f>
        <v>26</v>
      </c>
      <c r="IC158" s="96">
        <f>VLOOKUP($E158,'факт '!$E$7:$DM$254,90,0)</f>
        <v>0</v>
      </c>
      <c r="ID158" s="96">
        <f>VLOOKUP($E158,'факт '!$E$7:$DM$254,91,0)</f>
        <v>0</v>
      </c>
      <c r="IE158" s="96">
        <f>VLOOKUP($E158,'факт '!$E$7:$DM$254,92,0)</f>
        <v>0</v>
      </c>
      <c r="IF158" s="105"/>
      <c r="IG158" s="96"/>
      <c r="IH158" s="172"/>
      <c r="II158" s="97">
        <f t="shared" si="1826"/>
        <v>1</v>
      </c>
      <c r="IJ158" s="97">
        <f t="shared" si="1827"/>
        <v>144199.69</v>
      </c>
      <c r="IK158" s="97"/>
      <c r="IL158" s="236"/>
      <c r="IM158" s="96"/>
      <c r="IN158" s="96"/>
      <c r="IO158" s="96"/>
      <c r="IP158" s="96"/>
      <c r="IQ158" s="96">
        <f>VLOOKUP($E158,'факт '!$E$7:$DM$254,99,0)</f>
        <v>0</v>
      </c>
      <c r="IR158" s="96">
        <f>VLOOKUP($E158,'факт '!$E$7:$DM$254,100,0)</f>
        <v>0</v>
      </c>
      <c r="IS158" s="96">
        <f>VLOOKUP($E158,'факт '!$E$7:$DM$254,101,0)</f>
        <v>0</v>
      </c>
      <c r="IT158" s="96">
        <f>VLOOKUP($E158,'факт '!$E$7:$DM$254,102,0)</f>
        <v>0</v>
      </c>
      <c r="IU158" s="96">
        <f>VLOOKUP($E158,'факт '!$E$7:$DM$254,103,0)</f>
        <v>0</v>
      </c>
      <c r="IV158" s="96">
        <f>VLOOKUP($E158,'факт '!$E$7:$DM$254,104,0)</f>
        <v>0</v>
      </c>
      <c r="IW158" s="105">
        <f t="shared" si="2491"/>
        <v>0</v>
      </c>
      <c r="IX158" s="96">
        <f t="shared" si="2492"/>
        <v>0</v>
      </c>
      <c r="IY158" s="172">
        <f t="shared" si="2493"/>
        <v>0</v>
      </c>
      <c r="IZ158" s="97">
        <f t="shared" si="2494"/>
        <v>0</v>
      </c>
      <c r="JA158" s="97">
        <f t="shared" si="2495"/>
        <v>0</v>
      </c>
      <c r="JB158" s="97"/>
      <c r="JC158" s="97"/>
      <c r="JD158" s="96"/>
      <c r="JE158" s="96"/>
      <c r="JF158" s="96"/>
      <c r="JG158" s="96"/>
      <c r="JH158" s="96">
        <f>VLOOKUP($E158,'факт '!$E$7:$DM$254,81,0)</f>
        <v>0</v>
      </c>
      <c r="JI158" s="96">
        <f>VLOOKUP($E158,'факт '!$E$7:$DM$254,82,0)</f>
        <v>0</v>
      </c>
      <c r="JJ158" s="96">
        <f>VLOOKUP($E158,'факт '!$E$7:$DM$254,83,0)</f>
        <v>0</v>
      </c>
      <c r="JK158" s="96">
        <f>VLOOKUP($E158,'факт '!$E$7:$DM$254,84,0)</f>
        <v>0</v>
      </c>
      <c r="JL158" s="96">
        <f>VLOOKUP($E158,'факт '!$E$7:$DM$254,85,0)</f>
        <v>0</v>
      </c>
      <c r="JM158" s="96">
        <f>VLOOKUP($E158,'факт '!$E$7:$DM$254,86,0)</f>
        <v>0</v>
      </c>
      <c r="JN158" s="96">
        <f t="shared" si="2496"/>
        <v>0</v>
      </c>
      <c r="JO158" s="96">
        <f t="shared" si="2497"/>
        <v>0</v>
      </c>
      <c r="JP158" s="96">
        <f t="shared" si="2498"/>
        <v>0</v>
      </c>
      <c r="JQ158" s="97">
        <f t="shared" si="2499"/>
        <v>0</v>
      </c>
      <c r="JR158" s="97">
        <f t="shared" si="2500"/>
        <v>0</v>
      </c>
      <c r="JS158" s="97"/>
      <c r="JT158" s="97"/>
      <c r="JU158" s="97"/>
      <c r="JV158" s="97"/>
      <c r="JW158" s="97"/>
      <c r="JX158" s="97"/>
      <c r="JY158" s="96">
        <f>VLOOKUP($E158,'факт '!$E$7:$DM$254,69,0)</f>
        <v>0</v>
      </c>
      <c r="JZ158" s="96">
        <f>VLOOKUP($E158,'факт '!$E$7:$DM$254,70,0)</f>
        <v>0</v>
      </c>
      <c r="KA158" s="96">
        <f>VLOOKUP($E158,'факт '!$E$7:$DM$254,71,0)</f>
        <v>0</v>
      </c>
      <c r="KB158" s="96">
        <f>VLOOKUP($E158,'факт '!$E$7:$DM$254,72,0)</f>
        <v>0</v>
      </c>
      <c r="KC158" s="96">
        <f>VLOOKUP($E158,'факт '!$E$7:$DM$254,73,0)</f>
        <v>0</v>
      </c>
      <c r="KD158" s="96">
        <f>VLOOKUP($E158,'факт '!$E$7:$DM$254,74,0)</f>
        <v>0</v>
      </c>
      <c r="KE158" s="97">
        <f t="shared" si="2501"/>
        <v>0</v>
      </c>
      <c r="KF158" s="97">
        <f t="shared" si="2502"/>
        <v>0</v>
      </c>
      <c r="KG158" s="97">
        <f t="shared" si="2503"/>
        <v>0</v>
      </c>
      <c r="KH158" s="97">
        <f t="shared" si="2504"/>
        <v>0</v>
      </c>
      <c r="KI158" s="97">
        <f t="shared" si="2505"/>
        <v>0</v>
      </c>
      <c r="KJ158" s="97"/>
      <c r="KK158" s="97"/>
      <c r="KL158" s="97"/>
      <c r="KM158" s="97"/>
      <c r="KN158" s="97"/>
      <c r="KO158" s="97"/>
      <c r="KP158" s="96">
        <f>VLOOKUP($E158,'факт '!$E$7:$DM$254,75,0)</f>
        <v>0</v>
      </c>
      <c r="KQ158" s="96">
        <f>VLOOKUP($E158,'факт '!$E$7:$DM$254,76,0)</f>
        <v>0</v>
      </c>
      <c r="KR158" s="96">
        <f>VLOOKUP($E158,'факт '!$E$7:$DM$254,77,0)</f>
        <v>0</v>
      </c>
      <c r="KS158" s="96">
        <f>VLOOKUP($E158,'факт '!$E$7:$DM$254,78,0)</f>
        <v>0</v>
      </c>
      <c r="KT158" s="96">
        <f>VLOOKUP($E158,'факт '!$E$7:$DM$254,79,0)</f>
        <v>0</v>
      </c>
      <c r="KU158" s="96">
        <f>VLOOKUP($E158,'факт '!$E$7:$DM$254,80,0)</f>
        <v>0</v>
      </c>
      <c r="KV158" s="97">
        <f t="shared" si="2506"/>
        <v>0</v>
      </c>
      <c r="KW158" s="97">
        <f t="shared" si="2507"/>
        <v>0</v>
      </c>
      <c r="KX158" s="97">
        <f t="shared" si="2508"/>
        <v>0</v>
      </c>
      <c r="KY158" s="97">
        <f t="shared" si="2509"/>
        <v>0</v>
      </c>
      <c r="KZ158" s="97">
        <f t="shared" si="2510"/>
        <v>0</v>
      </c>
      <c r="LA158" s="97"/>
      <c r="LB158" s="97"/>
      <c r="LC158" s="98"/>
      <c r="LD158" s="99"/>
      <c r="LE158" s="98"/>
      <c r="LF158" s="98"/>
      <c r="LG158" s="231">
        <f t="shared" si="2473"/>
        <v>3</v>
      </c>
      <c r="LH158" s="231">
        <f t="shared" si="2474"/>
        <v>432599.07</v>
      </c>
      <c r="LI158" s="231">
        <f t="shared" si="2475"/>
        <v>71</v>
      </c>
      <c r="LJ158" s="231">
        <f t="shared" si="2476"/>
        <v>0</v>
      </c>
      <c r="LK158" s="231">
        <f t="shared" si="2477"/>
        <v>0</v>
      </c>
      <c r="LL158" s="231">
        <f t="shared" si="2478"/>
        <v>0</v>
      </c>
      <c r="LM158" s="231">
        <f t="shared" si="1833"/>
        <v>3</v>
      </c>
      <c r="LN158" s="231">
        <f t="shared" si="2479"/>
        <v>432599.07</v>
      </c>
      <c r="LO158" s="231">
        <f t="shared" si="2480"/>
        <v>71</v>
      </c>
      <c r="LP158" s="231">
        <f t="shared" si="2374"/>
        <v>3</v>
      </c>
      <c r="LQ158" s="231">
        <f t="shared" si="2375"/>
        <v>432599.07</v>
      </c>
      <c r="LR158" s="100"/>
      <c r="LS158" s="101"/>
      <c r="LT158" s="102">
        <f t="shared" si="2511"/>
        <v>144199.68758</v>
      </c>
      <c r="LU158" s="102">
        <f t="shared" si="2512"/>
        <v>144199.69</v>
      </c>
      <c r="LV158" s="245">
        <f t="shared" si="2513"/>
        <v>-2.4200000043492764E-3</v>
      </c>
      <c r="LW158" s="246" t="e">
        <f t="shared" si="2379"/>
        <v>#DIV/0!</v>
      </c>
    </row>
    <row r="159" spans="1:335" ht="132" x14ac:dyDescent="0.2">
      <c r="A159" s="215">
        <v>1</v>
      </c>
      <c r="B159" s="215">
        <v>1</v>
      </c>
      <c r="C159" s="432">
        <v>33</v>
      </c>
      <c r="D159" s="433" t="s">
        <v>418</v>
      </c>
      <c r="E159" s="434" t="s">
        <v>496</v>
      </c>
      <c r="F159" s="435" t="s">
        <v>497</v>
      </c>
      <c r="G159" s="119">
        <v>20</v>
      </c>
      <c r="H159" s="193">
        <v>144199.68758</v>
      </c>
      <c r="I159" s="96"/>
      <c r="J159" s="96"/>
      <c r="K159" s="96"/>
      <c r="L159" s="96"/>
      <c r="M159" s="96">
        <f>VLOOKUP($E159,'факт '!$E$7:$DM$254,3,0)</f>
        <v>0</v>
      </c>
      <c r="N159" s="96">
        <f>VLOOKUP($E159,'факт '!$E$7:$DM$254,4,0)</f>
        <v>0</v>
      </c>
      <c r="O159" s="96">
        <f>VLOOKUP($E159,'факт '!$E$7:$DM$254,5,0)</f>
        <v>0</v>
      </c>
      <c r="P159" s="96">
        <f>VLOOKUP($E159,'факт '!$E$7:$DM$254,6,0)</f>
        <v>0</v>
      </c>
      <c r="Q159" s="96">
        <f>VLOOKUP($E159,'факт '!$E$7:$DM$254,7,0)</f>
        <v>0</v>
      </c>
      <c r="R159" s="96">
        <f>VLOOKUP($E159,'факт '!$E$7:$DM$254,8,0)</f>
        <v>0</v>
      </c>
      <c r="S159" s="96">
        <f t="shared" si="2443"/>
        <v>0</v>
      </c>
      <c r="T159" s="96">
        <f t="shared" si="2444"/>
        <v>0</v>
      </c>
      <c r="U159" s="96">
        <f t="shared" si="2445"/>
        <v>0</v>
      </c>
      <c r="V159" s="97">
        <f t="shared" si="1783"/>
        <v>0</v>
      </c>
      <c r="W159" s="97">
        <f t="shared" si="1784"/>
        <v>0</v>
      </c>
      <c r="X159" s="97"/>
      <c r="Y159" s="97"/>
      <c r="Z159" s="96"/>
      <c r="AA159" s="96"/>
      <c r="AB159" s="96"/>
      <c r="AC159" s="96"/>
      <c r="AD159" s="96">
        <f>VLOOKUP($E159,'факт '!$E$7:$DM$254,15,0)</f>
        <v>0</v>
      </c>
      <c r="AE159" s="96">
        <f>VLOOKUP($E159,'факт '!$E$7:$DM$254,16,0)</f>
        <v>0</v>
      </c>
      <c r="AF159" s="105">
        <f>VLOOKUP($E159,'факт '!$E$7:$DM$254,17,0)</f>
        <v>0</v>
      </c>
      <c r="AG159" s="96">
        <f>VLOOKUP($E159,'факт '!$E$7:$DM$254,18,0)</f>
        <v>0</v>
      </c>
      <c r="AH159" s="96">
        <f>VLOOKUP($E159,'факт '!$E$7:$DM$254,19,0)</f>
        <v>0</v>
      </c>
      <c r="AI159" s="96">
        <f>VLOOKUP($E159,'факт '!$E$7:$DM$254,20,0)</f>
        <v>0</v>
      </c>
      <c r="AJ159" s="96">
        <f t="shared" si="2446"/>
        <v>0</v>
      </c>
      <c r="AK159" s="96">
        <f t="shared" si="2447"/>
        <v>0</v>
      </c>
      <c r="AL159" s="172">
        <f t="shared" si="2448"/>
        <v>0</v>
      </c>
      <c r="AM159" s="97">
        <f t="shared" si="2385"/>
        <v>0</v>
      </c>
      <c r="AN159" s="97">
        <f t="shared" si="2385"/>
        <v>0</v>
      </c>
      <c r="AO159" s="97"/>
      <c r="AP159" s="97"/>
      <c r="AQ159" s="96"/>
      <c r="AR159" s="96"/>
      <c r="AS159" s="96"/>
      <c r="AT159" s="96"/>
      <c r="AU159" s="96"/>
      <c r="AV159" s="96"/>
      <c r="AW159" s="96"/>
      <c r="AX159" s="96"/>
      <c r="AY159" s="96"/>
      <c r="AZ159" s="96"/>
      <c r="BA159" s="105"/>
      <c r="BB159" s="96"/>
      <c r="BC159" s="172"/>
      <c r="BD159" s="97"/>
      <c r="BE159" s="97"/>
      <c r="BF159" s="97"/>
      <c r="BG159" s="97"/>
      <c r="BH159" s="96"/>
      <c r="BI159" s="96"/>
      <c r="BJ159" s="96"/>
      <c r="BK159" s="96"/>
      <c r="BL159" s="96">
        <f>VLOOKUP($E159,'факт '!$E$7:$DM$254,21,0)</f>
        <v>8</v>
      </c>
      <c r="BM159" s="96">
        <f>VLOOKUP($E159,'факт '!$E$7:$DM$254,22,0)</f>
        <v>1153597.5199999998</v>
      </c>
      <c r="BN159" s="96">
        <f>VLOOKUP($E159,'факт '!$E$7:$DM$254,23,0)</f>
        <v>131</v>
      </c>
      <c r="BO159" s="105">
        <f>VLOOKUP($E159,'факт '!$E$7:$DM$254,24,0)</f>
        <v>0</v>
      </c>
      <c r="BP159" s="96">
        <f>VLOOKUP($E159,'факт '!$E$7:$DM$254,25,0)</f>
        <v>0</v>
      </c>
      <c r="BQ159" s="96">
        <f>VLOOKUP($E159,'факт '!$E$7:$DM$254,26,0)</f>
        <v>0</v>
      </c>
      <c r="BR159" s="96">
        <f t="shared" si="2481"/>
        <v>8</v>
      </c>
      <c r="BS159" s="96">
        <f t="shared" si="2482"/>
        <v>1153597.5199999998</v>
      </c>
      <c r="BT159" s="172">
        <f t="shared" si="2483"/>
        <v>131</v>
      </c>
      <c r="BU159" s="97">
        <f t="shared" si="2484"/>
        <v>8</v>
      </c>
      <c r="BV159" s="97">
        <f t="shared" si="2485"/>
        <v>1153597.5199999998</v>
      </c>
      <c r="BW159" s="236">
        <f t="shared" si="2518"/>
        <v>144199.68758</v>
      </c>
      <c r="BX159" s="236">
        <f t="shared" si="2542"/>
        <v>144199.68999999997</v>
      </c>
      <c r="BY159" s="96"/>
      <c r="BZ159" s="96"/>
      <c r="CA159" s="96"/>
      <c r="CB159" s="96"/>
      <c r="CC159" s="96">
        <f>VLOOKUP($E159,'факт '!$E$7:$DM$254,33,0)</f>
        <v>0</v>
      </c>
      <c r="CD159" s="96">
        <f>VLOOKUP($E159,'факт '!$E$7:$DM$254,34,0)</f>
        <v>0</v>
      </c>
      <c r="CE159" s="105">
        <f>VLOOKUP($E159,'факт '!$E$7:$DM$254,35,0)</f>
        <v>0</v>
      </c>
      <c r="CF159" s="96">
        <f>VLOOKUP($E159,'факт '!$E$7:$DM$254,36,0)</f>
        <v>0</v>
      </c>
      <c r="CG159" s="96">
        <f>VLOOKUP($E159,'факт '!$E$7:$DM$254,37,0)</f>
        <v>0</v>
      </c>
      <c r="CH159" s="96">
        <f>VLOOKUP($E159,'факт '!$E$7:$DM$254,38,0)</f>
        <v>0</v>
      </c>
      <c r="CI159" s="96">
        <f t="shared" si="2452"/>
        <v>0</v>
      </c>
      <c r="CJ159" s="96">
        <f t="shared" si="2453"/>
        <v>0</v>
      </c>
      <c r="CK159" s="172">
        <f t="shared" si="2454"/>
        <v>0</v>
      </c>
      <c r="CL159" s="97">
        <f t="shared" si="1797"/>
        <v>0</v>
      </c>
      <c r="CM159" s="97">
        <f t="shared" si="1798"/>
        <v>0</v>
      </c>
      <c r="CN159" s="235">
        <f t="shared" si="2395"/>
        <v>144199.68758</v>
      </c>
      <c r="CO159" s="97" t="e">
        <f t="shared" si="2396"/>
        <v>#DIV/0!</v>
      </c>
      <c r="CP159" s="96"/>
      <c r="CQ159" s="96"/>
      <c r="CR159" s="96"/>
      <c r="CS159" s="96"/>
      <c r="CT159" s="96"/>
      <c r="CU159" s="96"/>
      <c r="CV159" s="244"/>
      <c r="CW159" s="96"/>
      <c r="CX159" s="96"/>
      <c r="CY159" s="105"/>
      <c r="CZ159" s="96"/>
      <c r="DA159" s="96"/>
      <c r="DB159" s="172"/>
      <c r="DC159" s="97"/>
      <c r="DD159" s="97"/>
      <c r="DE159" s="97"/>
      <c r="DF159" s="97"/>
      <c r="DG159" s="96"/>
      <c r="DH159" s="96"/>
      <c r="DI159" s="96"/>
      <c r="DJ159" s="96"/>
      <c r="DK159" s="96"/>
      <c r="DL159" s="96"/>
      <c r="DM159" s="96"/>
      <c r="DN159" s="96"/>
      <c r="DO159" s="96"/>
      <c r="DP159" s="96"/>
      <c r="DQ159" s="105"/>
      <c r="DR159" s="96"/>
      <c r="DS159" s="172"/>
      <c r="DT159" s="97"/>
      <c r="DU159" s="97"/>
      <c r="DV159" s="97"/>
      <c r="DW159" s="97"/>
      <c r="DX159" s="96"/>
      <c r="DY159" s="96"/>
      <c r="DZ159" s="96"/>
      <c r="EA159" s="96"/>
      <c r="EB159" s="96"/>
      <c r="EC159" s="96"/>
      <c r="ED159" s="96"/>
      <c r="EE159" s="96"/>
      <c r="EF159" s="96"/>
      <c r="EG159" s="96"/>
      <c r="EH159" s="105"/>
      <c r="EI159" s="96"/>
      <c r="EJ159" s="172"/>
      <c r="EK159" s="97"/>
      <c r="EL159" s="97"/>
      <c r="EM159" s="97"/>
      <c r="EN159" s="97"/>
      <c r="EO159" s="96"/>
      <c r="EP159" s="96"/>
      <c r="EQ159" s="96"/>
      <c r="ER159" s="96"/>
      <c r="ES159" s="96"/>
      <c r="ET159" s="96"/>
      <c r="EU159" s="96"/>
      <c r="EV159" s="96"/>
      <c r="EW159" s="96"/>
      <c r="EX159" s="96"/>
      <c r="EY159" s="105"/>
      <c r="EZ159" s="96"/>
      <c r="FA159" s="172"/>
      <c r="FB159" s="97"/>
      <c r="FC159" s="97"/>
      <c r="FD159" s="97"/>
      <c r="FE159" s="97"/>
      <c r="FF159" s="96"/>
      <c r="FG159" s="96"/>
      <c r="FH159" s="96"/>
      <c r="FI159" s="96"/>
      <c r="FJ159" s="96"/>
      <c r="FK159" s="96"/>
      <c r="FL159" s="96"/>
      <c r="FM159" s="96"/>
      <c r="FN159" s="96"/>
      <c r="FO159" s="96"/>
      <c r="FP159" s="105"/>
      <c r="FQ159" s="96"/>
      <c r="FR159" s="172"/>
      <c r="FS159" s="97"/>
      <c r="FT159" s="97"/>
      <c r="FU159" s="97"/>
      <c r="FV159" s="97"/>
      <c r="FW159" s="96"/>
      <c r="FX159" s="96"/>
      <c r="FY159" s="96"/>
      <c r="FZ159" s="96"/>
      <c r="GA159" s="96">
        <f>VLOOKUP($E159,'факт '!$E$7:$DM$254,63,0)</f>
        <v>0</v>
      </c>
      <c r="GB159" s="96">
        <f>VLOOKUP($E159,'факт '!$E$7:$DM$254,64,0)</f>
        <v>0</v>
      </c>
      <c r="GC159" s="96">
        <f>VLOOKUP($E159,'факт '!$E$7:$DM$254,65,0)</f>
        <v>0</v>
      </c>
      <c r="GD159" s="96">
        <f>VLOOKUP($E159,'факт '!$E$7:$DM$254,66,0)</f>
        <v>0</v>
      </c>
      <c r="GE159" s="96">
        <f>VLOOKUP($E159,'факт '!$E$7:$DM$254,67,0)</f>
        <v>0</v>
      </c>
      <c r="GF159" s="96">
        <f>VLOOKUP($E159,'факт '!$E$7:$DM$254,68,0)</f>
        <v>0</v>
      </c>
      <c r="GG159" s="105">
        <f t="shared" si="2486"/>
        <v>0</v>
      </c>
      <c r="GH159" s="96">
        <f t="shared" si="2487"/>
        <v>0</v>
      </c>
      <c r="GI159" s="172">
        <f t="shared" si="2488"/>
        <v>0</v>
      </c>
      <c r="GJ159" s="97">
        <f t="shared" si="2489"/>
        <v>0</v>
      </c>
      <c r="GK159" s="97">
        <f t="shared" si="2490"/>
        <v>0</v>
      </c>
      <c r="GL159" s="97"/>
      <c r="GM159" s="97"/>
      <c r="GN159" s="96"/>
      <c r="GO159" s="96"/>
      <c r="GP159" s="96"/>
      <c r="GQ159" s="96"/>
      <c r="GR159" s="96">
        <f>VLOOKUP($E159,'факт '!$E$7:$DM$254,93,0)</f>
        <v>0</v>
      </c>
      <c r="GS159" s="96">
        <f>VLOOKUP($E159,'факт '!$E$7:$DM$254,94,0)</f>
        <v>0</v>
      </c>
      <c r="GT159" s="96">
        <f>VLOOKUP($E159,'факт '!$E$7:$DM$254,95,0)</f>
        <v>0</v>
      </c>
      <c r="GU159" s="96">
        <f>VLOOKUP($E159,'факт '!$E$7:$DM$254,96,0)</f>
        <v>0</v>
      </c>
      <c r="GV159" s="96">
        <f>VLOOKUP($E159,'факт '!$E$7:$DM$254,97,0)</f>
        <v>0</v>
      </c>
      <c r="GW159" s="96">
        <f>VLOOKUP($E159,'факт '!$E$7:$DM$254,98,0)</f>
        <v>0</v>
      </c>
      <c r="GX159" s="96">
        <f t="shared" si="2464"/>
        <v>0</v>
      </c>
      <c r="GY159" s="96">
        <f t="shared" si="2465"/>
        <v>0</v>
      </c>
      <c r="GZ159" s="96">
        <f t="shared" si="2466"/>
        <v>0</v>
      </c>
      <c r="HA159" s="97">
        <f t="shared" si="1818"/>
        <v>0</v>
      </c>
      <c r="HB159" s="97">
        <f t="shared" si="1819"/>
        <v>0</v>
      </c>
      <c r="HC159" s="235"/>
      <c r="HD159" s="236"/>
      <c r="HE159" s="96"/>
      <c r="HF159" s="96"/>
      <c r="HG159" s="96"/>
      <c r="HH159" s="96"/>
      <c r="HI159" s="96"/>
      <c r="HJ159" s="96"/>
      <c r="HK159" s="96"/>
      <c r="HL159" s="96"/>
      <c r="HM159" s="96"/>
      <c r="HN159" s="96"/>
      <c r="HO159" s="105"/>
      <c r="HP159" s="96"/>
      <c r="HQ159" s="172"/>
      <c r="HR159" s="97"/>
      <c r="HS159" s="97"/>
      <c r="HT159" s="97"/>
      <c r="HU159" s="97"/>
      <c r="HV159" s="96"/>
      <c r="HW159" s="96"/>
      <c r="HX159" s="96"/>
      <c r="HY159" s="96"/>
      <c r="HZ159" s="96">
        <f>VLOOKUP($E159,'факт '!$E$7:$DM$254,87,0)</f>
        <v>0</v>
      </c>
      <c r="IA159" s="96">
        <f>VLOOKUP($E159,'факт '!$E$7:$DM$254,88,0)</f>
        <v>0</v>
      </c>
      <c r="IB159" s="96">
        <f>VLOOKUP($E159,'факт '!$E$7:$DM$254,89,0)</f>
        <v>0</v>
      </c>
      <c r="IC159" s="96">
        <f>VLOOKUP($E159,'факт '!$E$7:$DM$254,90,0)</f>
        <v>0</v>
      </c>
      <c r="ID159" s="96">
        <f>VLOOKUP($E159,'факт '!$E$7:$DM$254,91,0)</f>
        <v>0</v>
      </c>
      <c r="IE159" s="96">
        <f>VLOOKUP($E159,'факт '!$E$7:$DM$254,92,0)</f>
        <v>0</v>
      </c>
      <c r="IF159" s="105"/>
      <c r="IG159" s="96"/>
      <c r="IH159" s="172"/>
      <c r="II159" s="97">
        <f t="shared" si="1826"/>
        <v>0</v>
      </c>
      <c r="IJ159" s="97">
        <f t="shared" si="1827"/>
        <v>0</v>
      </c>
      <c r="IK159" s="97"/>
      <c r="IL159" s="236"/>
      <c r="IM159" s="96"/>
      <c r="IN159" s="96"/>
      <c r="IO159" s="96"/>
      <c r="IP159" s="96"/>
      <c r="IQ159" s="96">
        <f>VLOOKUP($E159,'факт '!$E$7:$DM$254,99,0)</f>
        <v>0</v>
      </c>
      <c r="IR159" s="96">
        <f>VLOOKUP($E159,'факт '!$E$7:$DM$254,100,0)</f>
        <v>0</v>
      </c>
      <c r="IS159" s="96">
        <f>VLOOKUP($E159,'факт '!$E$7:$DM$254,101,0)</f>
        <v>0</v>
      </c>
      <c r="IT159" s="96">
        <f>VLOOKUP($E159,'факт '!$E$7:$DM$254,102,0)</f>
        <v>0</v>
      </c>
      <c r="IU159" s="96">
        <f>VLOOKUP($E159,'факт '!$E$7:$DM$254,103,0)</f>
        <v>0</v>
      </c>
      <c r="IV159" s="96">
        <f>VLOOKUP($E159,'факт '!$E$7:$DM$254,104,0)</f>
        <v>0</v>
      </c>
      <c r="IW159" s="105">
        <f t="shared" si="2491"/>
        <v>0</v>
      </c>
      <c r="IX159" s="96">
        <f t="shared" si="2492"/>
        <v>0</v>
      </c>
      <c r="IY159" s="172">
        <f t="shared" si="2493"/>
        <v>0</v>
      </c>
      <c r="IZ159" s="97">
        <f t="shared" si="2494"/>
        <v>0</v>
      </c>
      <c r="JA159" s="97">
        <f t="shared" si="2495"/>
        <v>0</v>
      </c>
      <c r="JB159" s="97"/>
      <c r="JC159" s="97"/>
      <c r="JD159" s="96"/>
      <c r="JE159" s="96"/>
      <c r="JF159" s="96"/>
      <c r="JG159" s="96"/>
      <c r="JH159" s="96">
        <f>VLOOKUP($E159,'факт '!$E$7:$DM$254,81,0)</f>
        <v>0</v>
      </c>
      <c r="JI159" s="96">
        <f>VLOOKUP($E159,'факт '!$E$7:$DM$254,82,0)</f>
        <v>0</v>
      </c>
      <c r="JJ159" s="96">
        <f>VLOOKUP($E159,'факт '!$E$7:$DM$254,83,0)</f>
        <v>0</v>
      </c>
      <c r="JK159" s="96">
        <f>VLOOKUP($E159,'факт '!$E$7:$DM$254,84,0)</f>
        <v>0</v>
      </c>
      <c r="JL159" s="96">
        <f>VLOOKUP($E159,'факт '!$E$7:$DM$254,85,0)</f>
        <v>0</v>
      </c>
      <c r="JM159" s="96">
        <f>VLOOKUP($E159,'факт '!$E$7:$DM$254,86,0)</f>
        <v>0</v>
      </c>
      <c r="JN159" s="96">
        <f t="shared" si="2496"/>
        <v>0</v>
      </c>
      <c r="JO159" s="96">
        <f t="shared" si="2497"/>
        <v>0</v>
      </c>
      <c r="JP159" s="96">
        <f t="shared" si="2498"/>
        <v>0</v>
      </c>
      <c r="JQ159" s="97">
        <f t="shared" si="2499"/>
        <v>0</v>
      </c>
      <c r="JR159" s="97">
        <f t="shared" si="2500"/>
        <v>0</v>
      </c>
      <c r="JS159" s="97"/>
      <c r="JT159" s="97"/>
      <c r="JU159" s="97"/>
      <c r="JV159" s="97"/>
      <c r="JW159" s="97"/>
      <c r="JX159" s="97"/>
      <c r="JY159" s="96">
        <f>VLOOKUP($E159,'факт '!$E$7:$DM$254,69,0)</f>
        <v>0</v>
      </c>
      <c r="JZ159" s="96">
        <f>VLOOKUP($E159,'факт '!$E$7:$DM$254,70,0)</f>
        <v>0</v>
      </c>
      <c r="KA159" s="96">
        <f>VLOOKUP($E159,'факт '!$E$7:$DM$254,71,0)</f>
        <v>0</v>
      </c>
      <c r="KB159" s="96">
        <f>VLOOKUP($E159,'факт '!$E$7:$DM$254,72,0)</f>
        <v>0</v>
      </c>
      <c r="KC159" s="96">
        <f>VLOOKUP($E159,'факт '!$E$7:$DM$254,73,0)</f>
        <v>0</v>
      </c>
      <c r="KD159" s="96">
        <f>VLOOKUP($E159,'факт '!$E$7:$DM$254,74,0)</f>
        <v>0</v>
      </c>
      <c r="KE159" s="97">
        <f t="shared" si="2501"/>
        <v>0</v>
      </c>
      <c r="KF159" s="97">
        <f t="shared" si="2502"/>
        <v>0</v>
      </c>
      <c r="KG159" s="97">
        <f t="shared" si="2503"/>
        <v>0</v>
      </c>
      <c r="KH159" s="97">
        <f t="shared" si="2504"/>
        <v>0</v>
      </c>
      <c r="KI159" s="97">
        <f t="shared" si="2505"/>
        <v>0</v>
      </c>
      <c r="KJ159" s="97"/>
      <c r="KK159" s="97"/>
      <c r="KL159" s="97"/>
      <c r="KM159" s="97"/>
      <c r="KN159" s="97"/>
      <c r="KO159" s="97"/>
      <c r="KP159" s="96">
        <f>VLOOKUP($E159,'факт '!$E$7:$DM$254,75,0)</f>
        <v>0</v>
      </c>
      <c r="KQ159" s="96">
        <f>VLOOKUP($E159,'факт '!$E$7:$DM$254,76,0)</f>
        <v>0</v>
      </c>
      <c r="KR159" s="96">
        <f>VLOOKUP($E159,'факт '!$E$7:$DM$254,77,0)</f>
        <v>0</v>
      </c>
      <c r="KS159" s="96">
        <f>VLOOKUP($E159,'факт '!$E$7:$DM$254,78,0)</f>
        <v>0</v>
      </c>
      <c r="KT159" s="96">
        <f>VLOOKUP($E159,'факт '!$E$7:$DM$254,79,0)</f>
        <v>0</v>
      </c>
      <c r="KU159" s="96">
        <f>VLOOKUP($E159,'факт '!$E$7:$DM$254,80,0)</f>
        <v>0</v>
      </c>
      <c r="KV159" s="97">
        <f t="shared" si="2506"/>
        <v>0</v>
      </c>
      <c r="KW159" s="97">
        <f t="shared" si="2507"/>
        <v>0</v>
      </c>
      <c r="KX159" s="97">
        <f t="shared" si="2508"/>
        <v>0</v>
      </c>
      <c r="KY159" s="97">
        <f t="shared" si="2509"/>
        <v>0</v>
      </c>
      <c r="KZ159" s="97">
        <f t="shared" si="2510"/>
        <v>0</v>
      </c>
      <c r="LA159" s="97"/>
      <c r="LB159" s="97"/>
      <c r="LC159" s="98"/>
      <c r="LD159" s="99"/>
      <c r="LE159" s="98"/>
      <c r="LF159" s="98"/>
      <c r="LG159" s="231">
        <f t="shared" si="2473"/>
        <v>8</v>
      </c>
      <c r="LH159" s="231">
        <f t="shared" si="2474"/>
        <v>1153597.5199999998</v>
      </c>
      <c r="LI159" s="231">
        <f t="shared" si="2475"/>
        <v>131</v>
      </c>
      <c r="LJ159" s="231">
        <f t="shared" si="2476"/>
        <v>0</v>
      </c>
      <c r="LK159" s="231">
        <f t="shared" si="2477"/>
        <v>0</v>
      </c>
      <c r="LL159" s="231">
        <f t="shared" si="2478"/>
        <v>0</v>
      </c>
      <c r="LM159" s="231">
        <f t="shared" si="1833"/>
        <v>8</v>
      </c>
      <c r="LN159" s="231">
        <f t="shared" si="2479"/>
        <v>1153597.5199999998</v>
      </c>
      <c r="LO159" s="231">
        <f t="shared" si="2480"/>
        <v>131</v>
      </c>
      <c r="LP159" s="231">
        <f t="shared" si="2374"/>
        <v>8</v>
      </c>
      <c r="LQ159" s="231">
        <f t="shared" si="2375"/>
        <v>1153597.5199999998</v>
      </c>
      <c r="LR159" s="100"/>
      <c r="LS159" s="101"/>
      <c r="LT159" s="102">
        <f t="shared" ref="LT159:LT173" si="2543">H159</f>
        <v>144199.68758</v>
      </c>
      <c r="LU159" s="102">
        <f t="shared" ref="LU159:LU173" si="2544">LH159/LG159</f>
        <v>144199.68999999997</v>
      </c>
      <c r="LV159" s="245">
        <f t="shared" ref="LV159:LV173" si="2545">LT159-LU159</f>
        <v>-2.419999975245446E-3</v>
      </c>
      <c r="LW159" s="246" t="e">
        <f t="shared" ref="LW159:LW173" si="2546">LK159/LJ159</f>
        <v>#DIV/0!</v>
      </c>
    </row>
    <row r="160" spans="1:335" ht="132" x14ac:dyDescent="0.2">
      <c r="A160" s="215">
        <v>1</v>
      </c>
      <c r="B160" s="215">
        <v>1</v>
      </c>
      <c r="C160" s="432">
        <v>33</v>
      </c>
      <c r="D160" s="433" t="s">
        <v>418</v>
      </c>
      <c r="E160" s="434" t="s">
        <v>498</v>
      </c>
      <c r="F160" s="435" t="s">
        <v>499</v>
      </c>
      <c r="G160" s="119">
        <v>20</v>
      </c>
      <c r="H160" s="193">
        <v>144199.68758</v>
      </c>
      <c r="I160" s="96"/>
      <c r="J160" s="96"/>
      <c r="K160" s="96"/>
      <c r="L160" s="96"/>
      <c r="M160" s="96">
        <f>VLOOKUP($E160,'факт '!$E$7:$DM$254,3,0)</f>
        <v>0</v>
      </c>
      <c r="N160" s="96">
        <f>VLOOKUP($E160,'факт '!$E$7:$DM$254,4,0)</f>
        <v>0</v>
      </c>
      <c r="O160" s="96">
        <f>VLOOKUP($E160,'факт '!$E$7:$DM$254,5,0)</f>
        <v>0</v>
      </c>
      <c r="P160" s="96">
        <f>VLOOKUP($E160,'факт '!$E$7:$DM$254,6,0)</f>
        <v>0</v>
      </c>
      <c r="Q160" s="96">
        <f>VLOOKUP($E160,'факт '!$E$7:$DM$254,7,0)</f>
        <v>0</v>
      </c>
      <c r="R160" s="96">
        <f>VLOOKUP($E160,'факт '!$E$7:$DM$254,8,0)</f>
        <v>0</v>
      </c>
      <c r="S160" s="96">
        <f t="shared" si="2443"/>
        <v>0</v>
      </c>
      <c r="T160" s="96">
        <f t="shared" si="2444"/>
        <v>0</v>
      </c>
      <c r="U160" s="96">
        <f t="shared" si="2445"/>
        <v>0</v>
      </c>
      <c r="V160" s="97">
        <f t="shared" si="1783"/>
        <v>0</v>
      </c>
      <c r="W160" s="97">
        <f t="shared" si="1784"/>
        <v>0</v>
      </c>
      <c r="X160" s="97"/>
      <c r="Y160" s="97"/>
      <c r="Z160" s="96"/>
      <c r="AA160" s="96"/>
      <c r="AB160" s="96"/>
      <c r="AC160" s="96"/>
      <c r="AD160" s="96">
        <f>VLOOKUP($E160,'факт '!$E$7:$DM$254,15,0)</f>
        <v>0</v>
      </c>
      <c r="AE160" s="96">
        <f>VLOOKUP($E160,'факт '!$E$7:$DM$254,16,0)</f>
        <v>0</v>
      </c>
      <c r="AF160" s="105">
        <f>VLOOKUP($E160,'факт '!$E$7:$DM$254,17,0)</f>
        <v>0</v>
      </c>
      <c r="AG160" s="96">
        <f>VLOOKUP($E160,'факт '!$E$7:$DM$254,18,0)</f>
        <v>0</v>
      </c>
      <c r="AH160" s="96">
        <f>VLOOKUP($E160,'факт '!$E$7:$DM$254,19,0)</f>
        <v>0</v>
      </c>
      <c r="AI160" s="96">
        <f>VLOOKUP($E160,'факт '!$E$7:$DM$254,20,0)</f>
        <v>0</v>
      </c>
      <c r="AJ160" s="96">
        <f t="shared" si="2446"/>
        <v>0</v>
      </c>
      <c r="AK160" s="96">
        <f t="shared" si="2447"/>
        <v>0</v>
      </c>
      <c r="AL160" s="172">
        <f t="shared" si="2448"/>
        <v>0</v>
      </c>
      <c r="AM160" s="97">
        <f t="shared" si="2385"/>
        <v>0</v>
      </c>
      <c r="AN160" s="97">
        <f t="shared" si="2385"/>
        <v>0</v>
      </c>
      <c r="AO160" s="97"/>
      <c r="AP160" s="97"/>
      <c r="AQ160" s="96"/>
      <c r="AR160" s="96"/>
      <c r="AS160" s="96"/>
      <c r="AT160" s="96"/>
      <c r="AU160" s="96"/>
      <c r="AV160" s="96"/>
      <c r="AW160" s="96"/>
      <c r="AX160" s="96"/>
      <c r="AY160" s="96"/>
      <c r="AZ160" s="96"/>
      <c r="BA160" s="105"/>
      <c r="BB160" s="96"/>
      <c r="BC160" s="172"/>
      <c r="BD160" s="97"/>
      <c r="BE160" s="97"/>
      <c r="BF160" s="97"/>
      <c r="BG160" s="97"/>
      <c r="BH160" s="96"/>
      <c r="BI160" s="96"/>
      <c r="BJ160" s="96"/>
      <c r="BK160" s="96"/>
      <c r="BL160" s="96">
        <f>VLOOKUP($E160,'факт '!$E$7:$DM$254,21,0)</f>
        <v>16</v>
      </c>
      <c r="BM160" s="96">
        <f>VLOOKUP($E160,'факт '!$E$7:$DM$254,22,0)</f>
        <v>2307195.0399999996</v>
      </c>
      <c r="BN160" s="96">
        <f>VLOOKUP($E160,'факт '!$E$7:$DM$254,23,0)</f>
        <v>306</v>
      </c>
      <c r="BO160" s="105">
        <f>VLOOKUP($E160,'факт '!$E$7:$DM$254,24,0)</f>
        <v>0</v>
      </c>
      <c r="BP160" s="96">
        <f>VLOOKUP($E160,'факт '!$E$7:$DM$254,25,0)</f>
        <v>0</v>
      </c>
      <c r="BQ160" s="96">
        <f>VLOOKUP($E160,'факт '!$E$7:$DM$254,26,0)</f>
        <v>0</v>
      </c>
      <c r="BR160" s="96">
        <f t="shared" si="2481"/>
        <v>16</v>
      </c>
      <c r="BS160" s="96">
        <f t="shared" si="2482"/>
        <v>2307195.0399999996</v>
      </c>
      <c r="BT160" s="172">
        <f t="shared" si="2483"/>
        <v>306</v>
      </c>
      <c r="BU160" s="97">
        <f t="shared" si="2484"/>
        <v>16</v>
      </c>
      <c r="BV160" s="97">
        <f t="shared" si="2485"/>
        <v>2307195.0399999996</v>
      </c>
      <c r="BW160" s="236">
        <f t="shared" si="2518"/>
        <v>144199.68758</v>
      </c>
      <c r="BX160" s="236">
        <f t="shared" si="2542"/>
        <v>144199.68999999997</v>
      </c>
      <c r="BY160" s="96"/>
      <c r="BZ160" s="96"/>
      <c r="CA160" s="96"/>
      <c r="CB160" s="96"/>
      <c r="CC160" s="96">
        <f>VLOOKUP($E160,'факт '!$E$7:$DM$254,33,0)</f>
        <v>0</v>
      </c>
      <c r="CD160" s="96">
        <f>VLOOKUP($E160,'факт '!$E$7:$DM$254,34,0)</f>
        <v>0</v>
      </c>
      <c r="CE160" s="105">
        <f>VLOOKUP($E160,'факт '!$E$7:$DM$254,35,0)</f>
        <v>0</v>
      </c>
      <c r="CF160" s="96">
        <f>VLOOKUP($E160,'факт '!$E$7:$DM$254,36,0)</f>
        <v>0</v>
      </c>
      <c r="CG160" s="96">
        <f>VLOOKUP($E160,'факт '!$E$7:$DM$254,37,0)</f>
        <v>0</v>
      </c>
      <c r="CH160" s="96">
        <f>VLOOKUP($E160,'факт '!$E$7:$DM$254,38,0)</f>
        <v>0</v>
      </c>
      <c r="CI160" s="96">
        <f t="shared" si="2452"/>
        <v>0</v>
      </c>
      <c r="CJ160" s="96">
        <f t="shared" si="2453"/>
        <v>0</v>
      </c>
      <c r="CK160" s="172">
        <f t="shared" si="2454"/>
        <v>0</v>
      </c>
      <c r="CL160" s="97">
        <f t="shared" si="1797"/>
        <v>0</v>
      </c>
      <c r="CM160" s="97">
        <f t="shared" si="1798"/>
        <v>0</v>
      </c>
      <c r="CN160" s="235">
        <f t="shared" si="2395"/>
        <v>144199.68758</v>
      </c>
      <c r="CO160" s="97" t="e">
        <f t="shared" si="2396"/>
        <v>#DIV/0!</v>
      </c>
      <c r="CP160" s="96"/>
      <c r="CQ160" s="96"/>
      <c r="CR160" s="96"/>
      <c r="CS160" s="96"/>
      <c r="CT160" s="96"/>
      <c r="CU160" s="96"/>
      <c r="CV160" s="244"/>
      <c r="CW160" s="96"/>
      <c r="CX160" s="96"/>
      <c r="CY160" s="105"/>
      <c r="CZ160" s="96"/>
      <c r="DA160" s="96"/>
      <c r="DB160" s="172"/>
      <c r="DC160" s="97"/>
      <c r="DD160" s="97"/>
      <c r="DE160" s="97"/>
      <c r="DF160" s="97"/>
      <c r="DG160" s="96"/>
      <c r="DH160" s="96"/>
      <c r="DI160" s="96"/>
      <c r="DJ160" s="96"/>
      <c r="DK160" s="96"/>
      <c r="DL160" s="96"/>
      <c r="DM160" s="96"/>
      <c r="DN160" s="96"/>
      <c r="DO160" s="96"/>
      <c r="DP160" s="96"/>
      <c r="DQ160" s="105"/>
      <c r="DR160" s="96"/>
      <c r="DS160" s="172"/>
      <c r="DT160" s="97"/>
      <c r="DU160" s="97"/>
      <c r="DV160" s="97"/>
      <c r="DW160" s="97"/>
      <c r="DX160" s="96"/>
      <c r="DY160" s="96"/>
      <c r="DZ160" s="96"/>
      <c r="EA160" s="96"/>
      <c r="EB160" s="96"/>
      <c r="EC160" s="96"/>
      <c r="ED160" s="96"/>
      <c r="EE160" s="96"/>
      <c r="EF160" s="96"/>
      <c r="EG160" s="96"/>
      <c r="EH160" s="105"/>
      <c r="EI160" s="96"/>
      <c r="EJ160" s="172"/>
      <c r="EK160" s="97"/>
      <c r="EL160" s="97"/>
      <c r="EM160" s="97"/>
      <c r="EN160" s="97"/>
      <c r="EO160" s="96"/>
      <c r="EP160" s="96"/>
      <c r="EQ160" s="96"/>
      <c r="ER160" s="96"/>
      <c r="ES160" s="96"/>
      <c r="ET160" s="96"/>
      <c r="EU160" s="96"/>
      <c r="EV160" s="96"/>
      <c r="EW160" s="96"/>
      <c r="EX160" s="96"/>
      <c r="EY160" s="105"/>
      <c r="EZ160" s="96"/>
      <c r="FA160" s="172"/>
      <c r="FB160" s="97"/>
      <c r="FC160" s="97"/>
      <c r="FD160" s="97"/>
      <c r="FE160" s="97"/>
      <c r="FF160" s="96"/>
      <c r="FG160" s="96"/>
      <c r="FH160" s="96"/>
      <c r="FI160" s="96"/>
      <c r="FJ160" s="96"/>
      <c r="FK160" s="96"/>
      <c r="FL160" s="96"/>
      <c r="FM160" s="96"/>
      <c r="FN160" s="96"/>
      <c r="FO160" s="96"/>
      <c r="FP160" s="105"/>
      <c r="FQ160" s="96"/>
      <c r="FR160" s="172"/>
      <c r="FS160" s="97"/>
      <c r="FT160" s="97"/>
      <c r="FU160" s="97"/>
      <c r="FV160" s="97"/>
      <c r="FW160" s="96"/>
      <c r="FX160" s="96"/>
      <c r="FY160" s="96"/>
      <c r="FZ160" s="96"/>
      <c r="GA160" s="96">
        <f>VLOOKUP($E160,'факт '!$E$7:$DM$254,63,0)</f>
        <v>0</v>
      </c>
      <c r="GB160" s="96">
        <f>VLOOKUP($E160,'факт '!$E$7:$DM$254,64,0)</f>
        <v>0</v>
      </c>
      <c r="GC160" s="96">
        <f>VLOOKUP($E160,'факт '!$E$7:$DM$254,65,0)</f>
        <v>0</v>
      </c>
      <c r="GD160" s="96">
        <f>VLOOKUP($E160,'факт '!$E$7:$DM$254,66,0)</f>
        <v>0</v>
      </c>
      <c r="GE160" s="96">
        <f>VLOOKUP($E160,'факт '!$E$7:$DM$254,67,0)</f>
        <v>0</v>
      </c>
      <c r="GF160" s="96">
        <f>VLOOKUP($E160,'факт '!$E$7:$DM$254,68,0)</f>
        <v>0</v>
      </c>
      <c r="GG160" s="105">
        <f t="shared" si="2486"/>
        <v>0</v>
      </c>
      <c r="GH160" s="96">
        <f t="shared" si="2487"/>
        <v>0</v>
      </c>
      <c r="GI160" s="172">
        <f t="shared" si="2488"/>
        <v>0</v>
      </c>
      <c r="GJ160" s="97">
        <f t="shared" si="2489"/>
        <v>0</v>
      </c>
      <c r="GK160" s="97">
        <f t="shared" si="2490"/>
        <v>0</v>
      </c>
      <c r="GL160" s="97"/>
      <c r="GM160" s="97"/>
      <c r="GN160" s="96"/>
      <c r="GO160" s="96"/>
      <c r="GP160" s="96"/>
      <c r="GQ160" s="96"/>
      <c r="GR160" s="96">
        <f>VLOOKUP($E160,'факт '!$E$7:$DM$254,93,0)</f>
        <v>0</v>
      </c>
      <c r="GS160" s="96">
        <f>VLOOKUP($E160,'факт '!$E$7:$DM$254,94,0)</f>
        <v>0</v>
      </c>
      <c r="GT160" s="96">
        <f>VLOOKUP($E160,'факт '!$E$7:$DM$254,95,0)</f>
        <v>0</v>
      </c>
      <c r="GU160" s="96">
        <f>VLOOKUP($E160,'факт '!$E$7:$DM$254,96,0)</f>
        <v>0</v>
      </c>
      <c r="GV160" s="96">
        <f>VLOOKUP($E160,'факт '!$E$7:$DM$254,97,0)</f>
        <v>0</v>
      </c>
      <c r="GW160" s="96">
        <f>VLOOKUP($E160,'факт '!$E$7:$DM$254,98,0)</f>
        <v>0</v>
      </c>
      <c r="GX160" s="96">
        <f t="shared" si="2464"/>
        <v>0</v>
      </c>
      <c r="GY160" s="96">
        <f t="shared" si="2465"/>
        <v>0</v>
      </c>
      <c r="GZ160" s="96">
        <f t="shared" si="2466"/>
        <v>0</v>
      </c>
      <c r="HA160" s="97">
        <f t="shared" si="1818"/>
        <v>0</v>
      </c>
      <c r="HB160" s="97">
        <f t="shared" si="1819"/>
        <v>0</v>
      </c>
      <c r="HC160" s="235"/>
      <c r="HD160" s="236"/>
      <c r="HE160" s="96"/>
      <c r="HF160" s="96"/>
      <c r="HG160" s="96"/>
      <c r="HH160" s="96"/>
      <c r="HI160" s="96"/>
      <c r="HJ160" s="96"/>
      <c r="HK160" s="96"/>
      <c r="HL160" s="96"/>
      <c r="HM160" s="96"/>
      <c r="HN160" s="96"/>
      <c r="HO160" s="105"/>
      <c r="HP160" s="96"/>
      <c r="HQ160" s="172"/>
      <c r="HR160" s="97"/>
      <c r="HS160" s="97"/>
      <c r="HT160" s="97"/>
      <c r="HU160" s="97"/>
      <c r="HV160" s="96"/>
      <c r="HW160" s="96"/>
      <c r="HX160" s="96"/>
      <c r="HY160" s="96"/>
      <c r="HZ160" s="96">
        <f>VLOOKUP($E160,'факт '!$E$7:$DM$254,87,0)</f>
        <v>0</v>
      </c>
      <c r="IA160" s="96">
        <f>VLOOKUP($E160,'факт '!$E$7:$DM$254,88,0)</f>
        <v>0</v>
      </c>
      <c r="IB160" s="96">
        <f>VLOOKUP($E160,'факт '!$E$7:$DM$254,89,0)</f>
        <v>0</v>
      </c>
      <c r="IC160" s="96">
        <f>VLOOKUP($E160,'факт '!$E$7:$DM$254,90,0)</f>
        <v>0</v>
      </c>
      <c r="ID160" s="96">
        <f>VLOOKUP($E160,'факт '!$E$7:$DM$254,91,0)</f>
        <v>0</v>
      </c>
      <c r="IE160" s="96">
        <f>VLOOKUP($E160,'факт '!$E$7:$DM$254,92,0)</f>
        <v>0</v>
      </c>
      <c r="IF160" s="105"/>
      <c r="IG160" s="96"/>
      <c r="IH160" s="172"/>
      <c r="II160" s="97">
        <f t="shared" si="1826"/>
        <v>0</v>
      </c>
      <c r="IJ160" s="97">
        <f t="shared" si="1827"/>
        <v>0</v>
      </c>
      <c r="IK160" s="97"/>
      <c r="IL160" s="236"/>
      <c r="IM160" s="96"/>
      <c r="IN160" s="96"/>
      <c r="IO160" s="96"/>
      <c r="IP160" s="96"/>
      <c r="IQ160" s="96">
        <f>VLOOKUP($E160,'факт '!$E$7:$DM$254,99,0)</f>
        <v>0</v>
      </c>
      <c r="IR160" s="96">
        <f>VLOOKUP($E160,'факт '!$E$7:$DM$254,100,0)</f>
        <v>0</v>
      </c>
      <c r="IS160" s="96">
        <f>VLOOKUP($E160,'факт '!$E$7:$DM$254,101,0)</f>
        <v>0</v>
      </c>
      <c r="IT160" s="96">
        <f>VLOOKUP($E160,'факт '!$E$7:$DM$254,102,0)</f>
        <v>0</v>
      </c>
      <c r="IU160" s="96">
        <f>VLOOKUP($E160,'факт '!$E$7:$DM$254,103,0)</f>
        <v>0</v>
      </c>
      <c r="IV160" s="96">
        <f>VLOOKUP($E160,'факт '!$E$7:$DM$254,104,0)</f>
        <v>0</v>
      </c>
      <c r="IW160" s="105">
        <f t="shared" si="2491"/>
        <v>0</v>
      </c>
      <c r="IX160" s="96">
        <f t="shared" si="2492"/>
        <v>0</v>
      </c>
      <c r="IY160" s="172">
        <f t="shared" si="2493"/>
        <v>0</v>
      </c>
      <c r="IZ160" s="97">
        <f t="shared" si="2494"/>
        <v>0</v>
      </c>
      <c r="JA160" s="97">
        <f t="shared" si="2495"/>
        <v>0</v>
      </c>
      <c r="JB160" s="97"/>
      <c r="JC160" s="97"/>
      <c r="JD160" s="96"/>
      <c r="JE160" s="96"/>
      <c r="JF160" s="96"/>
      <c r="JG160" s="96"/>
      <c r="JH160" s="96">
        <f>VLOOKUP($E160,'факт '!$E$7:$DM$254,81,0)</f>
        <v>0</v>
      </c>
      <c r="JI160" s="96">
        <f>VLOOKUP($E160,'факт '!$E$7:$DM$254,82,0)</f>
        <v>0</v>
      </c>
      <c r="JJ160" s="96">
        <f>VLOOKUP($E160,'факт '!$E$7:$DM$254,83,0)</f>
        <v>0</v>
      </c>
      <c r="JK160" s="96">
        <f>VLOOKUP($E160,'факт '!$E$7:$DM$254,84,0)</f>
        <v>0</v>
      </c>
      <c r="JL160" s="96">
        <f>VLOOKUP($E160,'факт '!$E$7:$DM$254,85,0)</f>
        <v>0</v>
      </c>
      <c r="JM160" s="96">
        <f>VLOOKUP($E160,'факт '!$E$7:$DM$254,86,0)</f>
        <v>0</v>
      </c>
      <c r="JN160" s="96">
        <f t="shared" si="2496"/>
        <v>0</v>
      </c>
      <c r="JO160" s="96">
        <f t="shared" si="2497"/>
        <v>0</v>
      </c>
      <c r="JP160" s="96">
        <f t="shared" si="2498"/>
        <v>0</v>
      </c>
      <c r="JQ160" s="97">
        <f t="shared" si="2499"/>
        <v>0</v>
      </c>
      <c r="JR160" s="97">
        <f t="shared" si="2500"/>
        <v>0</v>
      </c>
      <c r="JS160" s="97"/>
      <c r="JT160" s="97"/>
      <c r="JU160" s="97"/>
      <c r="JV160" s="97"/>
      <c r="JW160" s="97"/>
      <c r="JX160" s="97"/>
      <c r="JY160" s="96">
        <f>VLOOKUP($E160,'факт '!$E$7:$DM$254,69,0)</f>
        <v>0</v>
      </c>
      <c r="JZ160" s="96">
        <f>VLOOKUP($E160,'факт '!$E$7:$DM$254,70,0)</f>
        <v>0</v>
      </c>
      <c r="KA160" s="96">
        <f>VLOOKUP($E160,'факт '!$E$7:$DM$254,71,0)</f>
        <v>0</v>
      </c>
      <c r="KB160" s="96">
        <f>VLOOKUP($E160,'факт '!$E$7:$DM$254,72,0)</f>
        <v>0</v>
      </c>
      <c r="KC160" s="96">
        <f>VLOOKUP($E160,'факт '!$E$7:$DM$254,73,0)</f>
        <v>0</v>
      </c>
      <c r="KD160" s="96">
        <f>VLOOKUP($E160,'факт '!$E$7:$DM$254,74,0)</f>
        <v>0</v>
      </c>
      <c r="KE160" s="97">
        <f t="shared" si="2501"/>
        <v>0</v>
      </c>
      <c r="KF160" s="97">
        <f t="shared" si="2502"/>
        <v>0</v>
      </c>
      <c r="KG160" s="97">
        <f t="shared" si="2503"/>
        <v>0</v>
      </c>
      <c r="KH160" s="97">
        <f t="shared" si="2504"/>
        <v>0</v>
      </c>
      <c r="KI160" s="97">
        <f t="shared" si="2505"/>
        <v>0</v>
      </c>
      <c r="KJ160" s="97"/>
      <c r="KK160" s="97"/>
      <c r="KL160" s="97"/>
      <c r="KM160" s="97"/>
      <c r="KN160" s="97"/>
      <c r="KO160" s="97"/>
      <c r="KP160" s="96">
        <f>VLOOKUP($E160,'факт '!$E$7:$DM$254,75,0)</f>
        <v>0</v>
      </c>
      <c r="KQ160" s="96">
        <f>VLOOKUP($E160,'факт '!$E$7:$DM$254,76,0)</f>
        <v>0</v>
      </c>
      <c r="KR160" s="96">
        <f>VLOOKUP($E160,'факт '!$E$7:$DM$254,77,0)</f>
        <v>0</v>
      </c>
      <c r="KS160" s="96">
        <f>VLOOKUP($E160,'факт '!$E$7:$DM$254,78,0)</f>
        <v>0</v>
      </c>
      <c r="KT160" s="96">
        <f>VLOOKUP($E160,'факт '!$E$7:$DM$254,79,0)</f>
        <v>0</v>
      </c>
      <c r="KU160" s="96">
        <f>VLOOKUP($E160,'факт '!$E$7:$DM$254,80,0)</f>
        <v>0</v>
      </c>
      <c r="KV160" s="97">
        <f t="shared" si="2506"/>
        <v>0</v>
      </c>
      <c r="KW160" s="97">
        <f t="shared" si="2507"/>
        <v>0</v>
      </c>
      <c r="KX160" s="97">
        <f t="shared" si="2508"/>
        <v>0</v>
      </c>
      <c r="KY160" s="97">
        <f t="shared" si="2509"/>
        <v>0</v>
      </c>
      <c r="KZ160" s="97">
        <f t="shared" si="2510"/>
        <v>0</v>
      </c>
      <c r="LA160" s="97"/>
      <c r="LB160" s="97"/>
      <c r="LC160" s="98"/>
      <c r="LD160" s="99"/>
      <c r="LE160" s="98"/>
      <c r="LF160" s="98"/>
      <c r="LG160" s="231">
        <f t="shared" si="2473"/>
        <v>16</v>
      </c>
      <c r="LH160" s="231">
        <f t="shared" si="2474"/>
        <v>2307195.0399999996</v>
      </c>
      <c r="LI160" s="231">
        <f t="shared" si="2475"/>
        <v>306</v>
      </c>
      <c r="LJ160" s="231">
        <f t="shared" si="2476"/>
        <v>0</v>
      </c>
      <c r="LK160" s="231">
        <f t="shared" si="2477"/>
        <v>0</v>
      </c>
      <c r="LL160" s="231">
        <f t="shared" si="2478"/>
        <v>0</v>
      </c>
      <c r="LM160" s="231">
        <f t="shared" si="1833"/>
        <v>16</v>
      </c>
      <c r="LN160" s="231">
        <f t="shared" si="2479"/>
        <v>2307195.0399999996</v>
      </c>
      <c r="LO160" s="231">
        <f t="shared" si="2480"/>
        <v>306</v>
      </c>
      <c r="LP160" s="231">
        <f t="shared" si="2374"/>
        <v>16</v>
      </c>
      <c r="LQ160" s="231">
        <f t="shared" si="2375"/>
        <v>2307195.0399999996</v>
      </c>
      <c r="LR160" s="100"/>
      <c r="LS160" s="101"/>
      <c r="LT160" s="102">
        <f t="shared" si="2543"/>
        <v>144199.68758</v>
      </c>
      <c r="LU160" s="102">
        <f t="shared" si="2544"/>
        <v>144199.68999999997</v>
      </c>
      <c r="LV160" s="245">
        <f t="shared" si="2545"/>
        <v>-2.419999975245446E-3</v>
      </c>
      <c r="LW160" s="246" t="e">
        <f t="shared" si="2546"/>
        <v>#DIV/0!</v>
      </c>
    </row>
    <row r="161" spans="1:335" ht="132" x14ac:dyDescent="0.2">
      <c r="A161" s="215">
        <v>1</v>
      </c>
      <c r="B161" s="215">
        <v>1</v>
      </c>
      <c r="C161" s="432">
        <v>33</v>
      </c>
      <c r="D161" s="433" t="s">
        <v>418</v>
      </c>
      <c r="E161" s="434" t="s">
        <v>500</v>
      </c>
      <c r="F161" s="435" t="s">
        <v>501</v>
      </c>
      <c r="G161" s="119">
        <v>20</v>
      </c>
      <c r="H161" s="193">
        <v>144199.68758</v>
      </c>
      <c r="I161" s="96"/>
      <c r="J161" s="96"/>
      <c r="K161" s="96"/>
      <c r="L161" s="96"/>
      <c r="M161" s="96">
        <f>VLOOKUP($E161,'факт '!$E$7:$DM$254,3,0)</f>
        <v>0</v>
      </c>
      <c r="N161" s="96">
        <f>VLOOKUP($E161,'факт '!$E$7:$DM$254,4,0)</f>
        <v>0</v>
      </c>
      <c r="O161" s="96">
        <f>VLOOKUP($E161,'факт '!$E$7:$DM$254,5,0)</f>
        <v>0</v>
      </c>
      <c r="P161" s="96">
        <f>VLOOKUP($E161,'факт '!$E$7:$DM$254,6,0)</f>
        <v>0</v>
      </c>
      <c r="Q161" s="96">
        <f>VLOOKUP($E161,'факт '!$E$7:$DM$254,7,0)</f>
        <v>0</v>
      </c>
      <c r="R161" s="96">
        <f>VLOOKUP($E161,'факт '!$E$7:$DM$254,8,0)</f>
        <v>0</v>
      </c>
      <c r="S161" s="96">
        <f t="shared" si="2443"/>
        <v>0</v>
      </c>
      <c r="T161" s="96">
        <f t="shared" si="2444"/>
        <v>0</v>
      </c>
      <c r="U161" s="96">
        <f t="shared" si="2445"/>
        <v>0</v>
      </c>
      <c r="V161" s="97">
        <f t="shared" si="1783"/>
        <v>0</v>
      </c>
      <c r="W161" s="97">
        <f t="shared" si="1784"/>
        <v>0</v>
      </c>
      <c r="X161" s="97"/>
      <c r="Y161" s="97"/>
      <c r="Z161" s="96"/>
      <c r="AA161" s="96"/>
      <c r="AB161" s="96"/>
      <c r="AC161" s="96"/>
      <c r="AD161" s="96">
        <f>VLOOKUP($E161,'факт '!$E$7:$DM$254,15,0)</f>
        <v>0</v>
      </c>
      <c r="AE161" s="96">
        <f>VLOOKUP($E161,'факт '!$E$7:$DM$254,16,0)</f>
        <v>0</v>
      </c>
      <c r="AF161" s="105">
        <f>VLOOKUP($E161,'факт '!$E$7:$DM$254,17,0)</f>
        <v>0</v>
      </c>
      <c r="AG161" s="96">
        <f>VLOOKUP($E161,'факт '!$E$7:$DM$254,18,0)</f>
        <v>0</v>
      </c>
      <c r="AH161" s="96">
        <f>VLOOKUP($E161,'факт '!$E$7:$DM$254,19,0)</f>
        <v>0</v>
      </c>
      <c r="AI161" s="96">
        <f>VLOOKUP($E161,'факт '!$E$7:$DM$254,20,0)</f>
        <v>0</v>
      </c>
      <c r="AJ161" s="96">
        <f t="shared" si="2446"/>
        <v>0</v>
      </c>
      <c r="AK161" s="96">
        <f t="shared" si="2447"/>
        <v>0</v>
      </c>
      <c r="AL161" s="172">
        <f t="shared" si="2448"/>
        <v>0</v>
      </c>
      <c r="AM161" s="97">
        <f t="shared" si="2385"/>
        <v>0</v>
      </c>
      <c r="AN161" s="97">
        <f t="shared" si="2385"/>
        <v>0</v>
      </c>
      <c r="AO161" s="97"/>
      <c r="AP161" s="97"/>
      <c r="AQ161" s="96"/>
      <c r="AR161" s="96"/>
      <c r="AS161" s="96"/>
      <c r="AT161" s="96"/>
      <c r="AU161" s="96"/>
      <c r="AV161" s="96"/>
      <c r="AW161" s="96"/>
      <c r="AX161" s="96"/>
      <c r="AY161" s="96"/>
      <c r="AZ161" s="96"/>
      <c r="BA161" s="105"/>
      <c r="BB161" s="96"/>
      <c r="BC161" s="172"/>
      <c r="BD161" s="97"/>
      <c r="BE161" s="97"/>
      <c r="BF161" s="97"/>
      <c r="BG161" s="97"/>
      <c r="BH161" s="96"/>
      <c r="BI161" s="96"/>
      <c r="BJ161" s="96"/>
      <c r="BK161" s="96"/>
      <c r="BL161" s="96">
        <f>VLOOKUP($E161,'факт '!$E$7:$DM$254,21,0)</f>
        <v>6</v>
      </c>
      <c r="BM161" s="96">
        <f>VLOOKUP($E161,'факт '!$E$7:$DM$254,22,0)</f>
        <v>865198.1399999999</v>
      </c>
      <c r="BN161" s="96">
        <f>VLOOKUP($E161,'факт '!$E$7:$DM$254,23,0)</f>
        <v>253</v>
      </c>
      <c r="BO161" s="105">
        <f>VLOOKUP($E161,'факт '!$E$7:$DM$254,24,0)</f>
        <v>0</v>
      </c>
      <c r="BP161" s="96">
        <f>VLOOKUP($E161,'факт '!$E$7:$DM$254,25,0)</f>
        <v>0</v>
      </c>
      <c r="BQ161" s="96">
        <f>VLOOKUP($E161,'факт '!$E$7:$DM$254,26,0)</f>
        <v>0</v>
      </c>
      <c r="BR161" s="96">
        <f t="shared" si="2481"/>
        <v>6</v>
      </c>
      <c r="BS161" s="96">
        <f t="shared" si="2482"/>
        <v>865198.1399999999</v>
      </c>
      <c r="BT161" s="172">
        <f t="shared" si="2483"/>
        <v>253</v>
      </c>
      <c r="BU161" s="97">
        <f t="shared" si="2484"/>
        <v>6</v>
      </c>
      <c r="BV161" s="97">
        <f t="shared" si="2485"/>
        <v>865198.1399999999</v>
      </c>
      <c r="BW161" s="236">
        <f t="shared" si="2518"/>
        <v>144199.68758</v>
      </c>
      <c r="BX161" s="236">
        <f t="shared" si="2542"/>
        <v>144199.68999999997</v>
      </c>
      <c r="BY161" s="96"/>
      <c r="BZ161" s="96"/>
      <c r="CA161" s="96"/>
      <c r="CB161" s="96"/>
      <c r="CC161" s="96">
        <f>VLOOKUP($E161,'факт '!$E$7:$DM$254,33,0)</f>
        <v>0</v>
      </c>
      <c r="CD161" s="96">
        <f>VLOOKUP($E161,'факт '!$E$7:$DM$254,34,0)</f>
        <v>0</v>
      </c>
      <c r="CE161" s="105">
        <f>VLOOKUP($E161,'факт '!$E$7:$DM$254,35,0)</f>
        <v>0</v>
      </c>
      <c r="CF161" s="96">
        <f>VLOOKUP($E161,'факт '!$E$7:$DM$254,36,0)</f>
        <v>0</v>
      </c>
      <c r="CG161" s="96">
        <f>VLOOKUP($E161,'факт '!$E$7:$DM$254,37,0)</f>
        <v>0</v>
      </c>
      <c r="CH161" s="96">
        <f>VLOOKUP($E161,'факт '!$E$7:$DM$254,38,0)</f>
        <v>0</v>
      </c>
      <c r="CI161" s="96">
        <f t="shared" si="2452"/>
        <v>0</v>
      </c>
      <c r="CJ161" s="96">
        <f t="shared" si="2453"/>
        <v>0</v>
      </c>
      <c r="CK161" s="172">
        <f t="shared" si="2454"/>
        <v>0</v>
      </c>
      <c r="CL161" s="97">
        <f t="shared" si="1797"/>
        <v>0</v>
      </c>
      <c r="CM161" s="97">
        <f t="shared" si="1798"/>
        <v>0</v>
      </c>
      <c r="CN161" s="235">
        <f t="shared" si="2395"/>
        <v>144199.68758</v>
      </c>
      <c r="CO161" s="97" t="e">
        <f t="shared" si="2396"/>
        <v>#DIV/0!</v>
      </c>
      <c r="CP161" s="96"/>
      <c r="CQ161" s="96"/>
      <c r="CR161" s="96"/>
      <c r="CS161" s="96"/>
      <c r="CT161" s="96"/>
      <c r="CU161" s="96"/>
      <c r="CV161" s="244"/>
      <c r="CW161" s="96"/>
      <c r="CX161" s="96"/>
      <c r="CY161" s="105"/>
      <c r="CZ161" s="96"/>
      <c r="DA161" s="96"/>
      <c r="DB161" s="172"/>
      <c r="DC161" s="97"/>
      <c r="DD161" s="97"/>
      <c r="DE161" s="97"/>
      <c r="DF161" s="97"/>
      <c r="DG161" s="96"/>
      <c r="DH161" s="96"/>
      <c r="DI161" s="96"/>
      <c r="DJ161" s="96"/>
      <c r="DK161" s="96"/>
      <c r="DL161" s="96"/>
      <c r="DM161" s="96"/>
      <c r="DN161" s="96"/>
      <c r="DO161" s="96"/>
      <c r="DP161" s="96"/>
      <c r="DQ161" s="105"/>
      <c r="DR161" s="96"/>
      <c r="DS161" s="172"/>
      <c r="DT161" s="97"/>
      <c r="DU161" s="97"/>
      <c r="DV161" s="97"/>
      <c r="DW161" s="97"/>
      <c r="DX161" s="96"/>
      <c r="DY161" s="96"/>
      <c r="DZ161" s="96"/>
      <c r="EA161" s="96"/>
      <c r="EB161" s="96"/>
      <c r="EC161" s="96"/>
      <c r="ED161" s="96"/>
      <c r="EE161" s="96"/>
      <c r="EF161" s="96"/>
      <c r="EG161" s="96"/>
      <c r="EH161" s="105"/>
      <c r="EI161" s="96"/>
      <c r="EJ161" s="172"/>
      <c r="EK161" s="97"/>
      <c r="EL161" s="97"/>
      <c r="EM161" s="97"/>
      <c r="EN161" s="97"/>
      <c r="EO161" s="96"/>
      <c r="EP161" s="96"/>
      <c r="EQ161" s="96"/>
      <c r="ER161" s="96"/>
      <c r="ES161" s="96"/>
      <c r="ET161" s="96"/>
      <c r="EU161" s="96"/>
      <c r="EV161" s="96"/>
      <c r="EW161" s="96"/>
      <c r="EX161" s="96"/>
      <c r="EY161" s="105"/>
      <c r="EZ161" s="96"/>
      <c r="FA161" s="172"/>
      <c r="FB161" s="97"/>
      <c r="FC161" s="97"/>
      <c r="FD161" s="97"/>
      <c r="FE161" s="97"/>
      <c r="FF161" s="96"/>
      <c r="FG161" s="96"/>
      <c r="FH161" s="96"/>
      <c r="FI161" s="96"/>
      <c r="FJ161" s="96"/>
      <c r="FK161" s="96"/>
      <c r="FL161" s="96"/>
      <c r="FM161" s="96"/>
      <c r="FN161" s="96"/>
      <c r="FO161" s="96"/>
      <c r="FP161" s="105"/>
      <c r="FQ161" s="96"/>
      <c r="FR161" s="172"/>
      <c r="FS161" s="97"/>
      <c r="FT161" s="97"/>
      <c r="FU161" s="97"/>
      <c r="FV161" s="97"/>
      <c r="FW161" s="96"/>
      <c r="FX161" s="96"/>
      <c r="FY161" s="96"/>
      <c r="FZ161" s="96"/>
      <c r="GA161" s="96">
        <f>VLOOKUP($E161,'факт '!$E$7:$DM$254,63,0)</f>
        <v>0</v>
      </c>
      <c r="GB161" s="96">
        <f>VLOOKUP($E161,'факт '!$E$7:$DM$254,64,0)</f>
        <v>0</v>
      </c>
      <c r="GC161" s="96">
        <f>VLOOKUP($E161,'факт '!$E$7:$DM$254,65,0)</f>
        <v>0</v>
      </c>
      <c r="GD161" s="96">
        <f>VLOOKUP($E161,'факт '!$E$7:$DM$254,66,0)</f>
        <v>0</v>
      </c>
      <c r="GE161" s="96">
        <f>VLOOKUP($E161,'факт '!$E$7:$DM$254,67,0)</f>
        <v>0</v>
      </c>
      <c r="GF161" s="96">
        <f>VLOOKUP($E161,'факт '!$E$7:$DM$254,68,0)</f>
        <v>0</v>
      </c>
      <c r="GG161" s="105">
        <f t="shared" si="2486"/>
        <v>0</v>
      </c>
      <c r="GH161" s="96">
        <f t="shared" si="2487"/>
        <v>0</v>
      </c>
      <c r="GI161" s="172">
        <f t="shared" si="2488"/>
        <v>0</v>
      </c>
      <c r="GJ161" s="97">
        <f t="shared" si="2489"/>
        <v>0</v>
      </c>
      <c r="GK161" s="97">
        <f t="shared" si="2490"/>
        <v>0</v>
      </c>
      <c r="GL161" s="97"/>
      <c r="GM161" s="97"/>
      <c r="GN161" s="96"/>
      <c r="GO161" s="96"/>
      <c r="GP161" s="96"/>
      <c r="GQ161" s="96"/>
      <c r="GR161" s="96">
        <f>VLOOKUP($E161,'факт '!$E$7:$DM$254,93,0)</f>
        <v>0</v>
      </c>
      <c r="GS161" s="96">
        <f>VLOOKUP($E161,'факт '!$E$7:$DM$254,94,0)</f>
        <v>0</v>
      </c>
      <c r="GT161" s="96">
        <f>VLOOKUP($E161,'факт '!$E$7:$DM$254,95,0)</f>
        <v>0</v>
      </c>
      <c r="GU161" s="96">
        <f>VLOOKUP($E161,'факт '!$E$7:$DM$254,96,0)</f>
        <v>0</v>
      </c>
      <c r="GV161" s="96">
        <f>VLOOKUP($E161,'факт '!$E$7:$DM$254,97,0)</f>
        <v>0</v>
      </c>
      <c r="GW161" s="96">
        <f>VLOOKUP($E161,'факт '!$E$7:$DM$254,98,0)</f>
        <v>0</v>
      </c>
      <c r="GX161" s="96">
        <f t="shared" si="2464"/>
        <v>0</v>
      </c>
      <c r="GY161" s="96">
        <f t="shared" si="2465"/>
        <v>0</v>
      </c>
      <c r="GZ161" s="96">
        <f t="shared" si="2466"/>
        <v>0</v>
      </c>
      <c r="HA161" s="97">
        <f t="shared" si="1818"/>
        <v>0</v>
      </c>
      <c r="HB161" s="97">
        <f t="shared" si="1819"/>
        <v>0</v>
      </c>
      <c r="HC161" s="235"/>
      <c r="HD161" s="236"/>
      <c r="HE161" s="96"/>
      <c r="HF161" s="96"/>
      <c r="HG161" s="96"/>
      <c r="HH161" s="96"/>
      <c r="HI161" s="96"/>
      <c r="HJ161" s="96"/>
      <c r="HK161" s="96"/>
      <c r="HL161" s="96"/>
      <c r="HM161" s="96"/>
      <c r="HN161" s="96"/>
      <c r="HO161" s="105"/>
      <c r="HP161" s="96"/>
      <c r="HQ161" s="172"/>
      <c r="HR161" s="97"/>
      <c r="HS161" s="97"/>
      <c r="HT161" s="97"/>
      <c r="HU161" s="97"/>
      <c r="HV161" s="96"/>
      <c r="HW161" s="96"/>
      <c r="HX161" s="96"/>
      <c r="HY161" s="96"/>
      <c r="HZ161" s="96">
        <f>VLOOKUP($E161,'факт '!$E$7:$DM$254,87,0)</f>
        <v>1</v>
      </c>
      <c r="IA161" s="96">
        <f>VLOOKUP($E161,'факт '!$E$7:$DM$254,88,0)</f>
        <v>144199.69</v>
      </c>
      <c r="IB161" s="96">
        <f>VLOOKUP($E161,'факт '!$E$7:$DM$254,89,0)</f>
        <v>22</v>
      </c>
      <c r="IC161" s="96">
        <f>VLOOKUP($E161,'факт '!$E$7:$DM$254,90,0)</f>
        <v>0</v>
      </c>
      <c r="ID161" s="96">
        <f>VLOOKUP($E161,'факт '!$E$7:$DM$254,91,0)</f>
        <v>0</v>
      </c>
      <c r="IE161" s="96">
        <f>VLOOKUP($E161,'факт '!$E$7:$DM$254,92,0)</f>
        <v>0</v>
      </c>
      <c r="IF161" s="105"/>
      <c r="IG161" s="96"/>
      <c r="IH161" s="172"/>
      <c r="II161" s="97">
        <f t="shared" si="1826"/>
        <v>1</v>
      </c>
      <c r="IJ161" s="97">
        <f t="shared" si="1827"/>
        <v>144199.69</v>
      </c>
      <c r="IK161" s="97"/>
      <c r="IL161" s="236"/>
      <c r="IM161" s="96"/>
      <c r="IN161" s="96"/>
      <c r="IO161" s="96"/>
      <c r="IP161" s="96"/>
      <c r="IQ161" s="96">
        <f>VLOOKUP($E161,'факт '!$E$7:$DM$254,99,0)</f>
        <v>0</v>
      </c>
      <c r="IR161" s="96">
        <f>VLOOKUP($E161,'факт '!$E$7:$DM$254,100,0)</f>
        <v>0</v>
      </c>
      <c r="IS161" s="96">
        <f>VLOOKUP($E161,'факт '!$E$7:$DM$254,101,0)</f>
        <v>0</v>
      </c>
      <c r="IT161" s="96">
        <f>VLOOKUP($E161,'факт '!$E$7:$DM$254,102,0)</f>
        <v>0</v>
      </c>
      <c r="IU161" s="96">
        <f>VLOOKUP($E161,'факт '!$E$7:$DM$254,103,0)</f>
        <v>0</v>
      </c>
      <c r="IV161" s="96">
        <f>VLOOKUP($E161,'факт '!$E$7:$DM$254,104,0)</f>
        <v>0</v>
      </c>
      <c r="IW161" s="105">
        <f t="shared" si="2491"/>
        <v>0</v>
      </c>
      <c r="IX161" s="96">
        <f t="shared" si="2492"/>
        <v>0</v>
      </c>
      <c r="IY161" s="172">
        <f t="shared" si="2493"/>
        <v>0</v>
      </c>
      <c r="IZ161" s="97">
        <f t="shared" si="2494"/>
        <v>0</v>
      </c>
      <c r="JA161" s="97">
        <f t="shared" si="2495"/>
        <v>0</v>
      </c>
      <c r="JB161" s="97"/>
      <c r="JC161" s="97"/>
      <c r="JD161" s="96"/>
      <c r="JE161" s="96"/>
      <c r="JF161" s="96"/>
      <c r="JG161" s="96"/>
      <c r="JH161" s="96">
        <f>VLOOKUP($E161,'факт '!$E$7:$DM$254,81,0)</f>
        <v>0</v>
      </c>
      <c r="JI161" s="96">
        <f>VLOOKUP($E161,'факт '!$E$7:$DM$254,82,0)</f>
        <v>0</v>
      </c>
      <c r="JJ161" s="96">
        <f>VLOOKUP($E161,'факт '!$E$7:$DM$254,83,0)</f>
        <v>0</v>
      </c>
      <c r="JK161" s="96">
        <f>VLOOKUP($E161,'факт '!$E$7:$DM$254,84,0)</f>
        <v>0</v>
      </c>
      <c r="JL161" s="96">
        <f>VLOOKUP($E161,'факт '!$E$7:$DM$254,85,0)</f>
        <v>0</v>
      </c>
      <c r="JM161" s="96">
        <f>VLOOKUP($E161,'факт '!$E$7:$DM$254,86,0)</f>
        <v>0</v>
      </c>
      <c r="JN161" s="96">
        <f t="shared" si="2496"/>
        <v>0</v>
      </c>
      <c r="JO161" s="96">
        <f t="shared" si="2497"/>
        <v>0</v>
      </c>
      <c r="JP161" s="96">
        <f t="shared" si="2498"/>
        <v>0</v>
      </c>
      <c r="JQ161" s="97">
        <f t="shared" si="2499"/>
        <v>0</v>
      </c>
      <c r="JR161" s="97">
        <f t="shared" si="2500"/>
        <v>0</v>
      </c>
      <c r="JS161" s="97"/>
      <c r="JT161" s="97"/>
      <c r="JU161" s="97"/>
      <c r="JV161" s="97"/>
      <c r="JW161" s="97"/>
      <c r="JX161" s="97"/>
      <c r="JY161" s="96">
        <f>VLOOKUP($E161,'факт '!$E$7:$DM$254,69,0)</f>
        <v>0</v>
      </c>
      <c r="JZ161" s="96">
        <f>VLOOKUP($E161,'факт '!$E$7:$DM$254,70,0)</f>
        <v>0</v>
      </c>
      <c r="KA161" s="96">
        <f>VLOOKUP($E161,'факт '!$E$7:$DM$254,71,0)</f>
        <v>0</v>
      </c>
      <c r="KB161" s="96">
        <f>VLOOKUP($E161,'факт '!$E$7:$DM$254,72,0)</f>
        <v>0</v>
      </c>
      <c r="KC161" s="96">
        <f>VLOOKUP($E161,'факт '!$E$7:$DM$254,73,0)</f>
        <v>0</v>
      </c>
      <c r="KD161" s="96">
        <f>VLOOKUP($E161,'факт '!$E$7:$DM$254,74,0)</f>
        <v>0</v>
      </c>
      <c r="KE161" s="97">
        <f t="shared" si="2501"/>
        <v>0</v>
      </c>
      <c r="KF161" s="97">
        <f t="shared" si="2502"/>
        <v>0</v>
      </c>
      <c r="KG161" s="97">
        <f t="shared" si="2503"/>
        <v>0</v>
      </c>
      <c r="KH161" s="97">
        <f t="shared" si="2504"/>
        <v>0</v>
      </c>
      <c r="KI161" s="97">
        <f t="shared" si="2505"/>
        <v>0</v>
      </c>
      <c r="KJ161" s="97"/>
      <c r="KK161" s="97"/>
      <c r="KL161" s="97"/>
      <c r="KM161" s="97"/>
      <c r="KN161" s="97"/>
      <c r="KO161" s="97"/>
      <c r="KP161" s="96">
        <f>VLOOKUP($E161,'факт '!$E$7:$DM$254,75,0)</f>
        <v>0</v>
      </c>
      <c r="KQ161" s="96">
        <f>VLOOKUP($E161,'факт '!$E$7:$DM$254,76,0)</f>
        <v>0</v>
      </c>
      <c r="KR161" s="96">
        <f>VLOOKUP($E161,'факт '!$E$7:$DM$254,77,0)</f>
        <v>0</v>
      </c>
      <c r="KS161" s="96">
        <f>VLOOKUP($E161,'факт '!$E$7:$DM$254,78,0)</f>
        <v>0</v>
      </c>
      <c r="KT161" s="96">
        <f>VLOOKUP($E161,'факт '!$E$7:$DM$254,79,0)</f>
        <v>0</v>
      </c>
      <c r="KU161" s="96">
        <f>VLOOKUP($E161,'факт '!$E$7:$DM$254,80,0)</f>
        <v>0</v>
      </c>
      <c r="KV161" s="97">
        <f t="shared" si="2506"/>
        <v>0</v>
      </c>
      <c r="KW161" s="97">
        <f t="shared" si="2507"/>
        <v>0</v>
      </c>
      <c r="KX161" s="97">
        <f t="shared" si="2508"/>
        <v>0</v>
      </c>
      <c r="KY161" s="97">
        <f t="shared" si="2509"/>
        <v>0</v>
      </c>
      <c r="KZ161" s="97">
        <f t="shared" si="2510"/>
        <v>0</v>
      </c>
      <c r="LA161" s="97"/>
      <c r="LB161" s="97"/>
      <c r="LC161" s="98"/>
      <c r="LD161" s="99"/>
      <c r="LE161" s="98"/>
      <c r="LF161" s="98"/>
      <c r="LG161" s="231">
        <f t="shared" si="2473"/>
        <v>7</v>
      </c>
      <c r="LH161" s="231">
        <f t="shared" si="2474"/>
        <v>1009397.8299999998</v>
      </c>
      <c r="LI161" s="231">
        <f t="shared" si="2475"/>
        <v>275</v>
      </c>
      <c r="LJ161" s="231">
        <f t="shared" si="2476"/>
        <v>0</v>
      </c>
      <c r="LK161" s="231">
        <f t="shared" si="2477"/>
        <v>0</v>
      </c>
      <c r="LL161" s="231">
        <f t="shared" si="2478"/>
        <v>0</v>
      </c>
      <c r="LM161" s="231">
        <f t="shared" si="1833"/>
        <v>7</v>
      </c>
      <c r="LN161" s="231">
        <f t="shared" si="2479"/>
        <v>1009397.8299999998</v>
      </c>
      <c r="LO161" s="231">
        <f t="shared" si="2480"/>
        <v>275</v>
      </c>
      <c r="LP161" s="231">
        <f t="shared" si="2374"/>
        <v>7</v>
      </c>
      <c r="LQ161" s="231">
        <f t="shared" si="2375"/>
        <v>1009397.8299999998</v>
      </c>
      <c r="LR161" s="100"/>
      <c r="LS161" s="101"/>
      <c r="LT161" s="102">
        <f t="shared" si="2543"/>
        <v>144199.68758</v>
      </c>
      <c r="LU161" s="102">
        <f t="shared" si="2544"/>
        <v>144199.68999999997</v>
      </c>
      <c r="LV161" s="245">
        <f t="shared" si="2545"/>
        <v>-2.419999975245446E-3</v>
      </c>
      <c r="LW161" s="246" t="e">
        <f t="shared" si="2546"/>
        <v>#DIV/0!</v>
      </c>
    </row>
    <row r="162" spans="1:335" ht="153" x14ac:dyDescent="0.2">
      <c r="A162" s="215">
        <v>1</v>
      </c>
      <c r="B162" s="215">
        <v>1</v>
      </c>
      <c r="C162" s="587">
        <v>33</v>
      </c>
      <c r="D162" s="588" t="s">
        <v>418</v>
      </c>
      <c r="E162" s="589" t="s">
        <v>657</v>
      </c>
      <c r="F162" s="520" t="s">
        <v>658</v>
      </c>
      <c r="G162" s="119">
        <v>20</v>
      </c>
      <c r="H162" s="193">
        <v>144199.68758</v>
      </c>
      <c r="I162" s="96"/>
      <c r="J162" s="96"/>
      <c r="K162" s="96"/>
      <c r="L162" s="96"/>
      <c r="M162" s="96">
        <f>VLOOKUP($E162,'факт '!$E$7:$DM$254,3,0)</f>
        <v>0</v>
      </c>
      <c r="N162" s="96">
        <f>VLOOKUP($E162,'факт '!$E$7:$DM$254,4,0)</f>
        <v>0</v>
      </c>
      <c r="O162" s="96">
        <f>VLOOKUP($E162,'факт '!$E$7:$DM$254,5,0)</f>
        <v>0</v>
      </c>
      <c r="P162" s="96">
        <f>VLOOKUP($E162,'факт '!$E$7:$DM$254,6,0)</f>
        <v>0</v>
      </c>
      <c r="Q162" s="96">
        <f>VLOOKUP($E162,'факт '!$E$7:$DM$254,7,0)</f>
        <v>0</v>
      </c>
      <c r="R162" s="96">
        <f>VLOOKUP($E162,'факт '!$E$7:$DM$254,8,0)</f>
        <v>0</v>
      </c>
      <c r="S162" s="96">
        <f t="shared" si="2443"/>
        <v>0</v>
      </c>
      <c r="T162" s="96">
        <f t="shared" si="2444"/>
        <v>0</v>
      </c>
      <c r="U162" s="96">
        <f t="shared" si="2445"/>
        <v>0</v>
      </c>
      <c r="V162" s="97">
        <f t="shared" si="1783"/>
        <v>0</v>
      </c>
      <c r="W162" s="97">
        <f t="shared" si="1784"/>
        <v>0</v>
      </c>
      <c r="X162" s="97"/>
      <c r="Y162" s="97"/>
      <c r="Z162" s="96"/>
      <c r="AA162" s="96"/>
      <c r="AB162" s="96"/>
      <c r="AC162" s="96"/>
      <c r="AD162" s="96">
        <f>VLOOKUP($E162,'факт '!$E$7:$DM$254,15,0)</f>
        <v>0</v>
      </c>
      <c r="AE162" s="96">
        <f>VLOOKUP($E162,'факт '!$E$7:$DM$254,16,0)</f>
        <v>0</v>
      </c>
      <c r="AF162" s="105">
        <f>VLOOKUP($E162,'факт '!$E$7:$DM$254,17,0)</f>
        <v>0</v>
      </c>
      <c r="AG162" s="96">
        <f>VLOOKUP($E162,'факт '!$E$7:$DM$254,18,0)</f>
        <v>0</v>
      </c>
      <c r="AH162" s="96">
        <f>VLOOKUP($E162,'факт '!$E$7:$DM$254,19,0)</f>
        <v>0</v>
      </c>
      <c r="AI162" s="96">
        <f>VLOOKUP($E162,'факт '!$E$7:$DM$254,20,0)</f>
        <v>0</v>
      </c>
      <c r="AJ162" s="96">
        <f t="shared" si="2446"/>
        <v>0</v>
      </c>
      <c r="AK162" s="96">
        <f t="shared" si="2447"/>
        <v>0</v>
      </c>
      <c r="AL162" s="172">
        <f t="shared" si="2448"/>
        <v>0</v>
      </c>
      <c r="AM162" s="97">
        <f t="shared" si="2385"/>
        <v>0</v>
      </c>
      <c r="AN162" s="97">
        <f t="shared" si="2385"/>
        <v>0</v>
      </c>
      <c r="AO162" s="97"/>
      <c r="AP162" s="97"/>
      <c r="AQ162" s="96"/>
      <c r="AR162" s="96"/>
      <c r="AS162" s="96"/>
      <c r="AT162" s="96"/>
      <c r="AU162" s="96"/>
      <c r="AV162" s="96"/>
      <c r="AW162" s="96"/>
      <c r="AX162" s="96"/>
      <c r="AY162" s="96"/>
      <c r="AZ162" s="96"/>
      <c r="BA162" s="105"/>
      <c r="BB162" s="96"/>
      <c r="BC162" s="172"/>
      <c r="BD162" s="97"/>
      <c r="BE162" s="97"/>
      <c r="BF162" s="97"/>
      <c r="BG162" s="97"/>
      <c r="BH162" s="96"/>
      <c r="BI162" s="96"/>
      <c r="BJ162" s="96"/>
      <c r="BK162" s="96"/>
      <c r="BL162" s="96">
        <f>VLOOKUP($E162,'факт '!$E$7:$DM$254,21,0)</f>
        <v>1</v>
      </c>
      <c r="BM162" s="96">
        <f>VLOOKUP($E162,'факт '!$E$7:$DM$254,22,0)</f>
        <v>144199.69</v>
      </c>
      <c r="BN162" s="96">
        <f>VLOOKUP($E162,'факт '!$E$7:$DM$254,23,0)</f>
        <v>46</v>
      </c>
      <c r="BO162" s="105">
        <f>VLOOKUP($E162,'факт '!$E$7:$DM$254,24,0)</f>
        <v>0</v>
      </c>
      <c r="BP162" s="96">
        <f>VLOOKUP($E162,'факт '!$E$7:$DM$254,25,0)</f>
        <v>0</v>
      </c>
      <c r="BQ162" s="96">
        <f>VLOOKUP($E162,'факт '!$E$7:$DM$254,26,0)</f>
        <v>0</v>
      </c>
      <c r="BR162" s="96">
        <f t="shared" ref="BR162" si="2547">BL162+BO162</f>
        <v>1</v>
      </c>
      <c r="BS162" s="96">
        <f t="shared" ref="BS162" si="2548">BM162+BP162</f>
        <v>144199.69</v>
      </c>
      <c r="BT162" s="172">
        <f t="shared" ref="BT162" si="2549">BN162+BQ162</f>
        <v>46</v>
      </c>
      <c r="BU162" s="97">
        <f t="shared" ref="BU162" si="2550">BL162-BJ162</f>
        <v>1</v>
      </c>
      <c r="BV162" s="97">
        <f t="shared" ref="BV162" si="2551">BM162-BK162</f>
        <v>144199.69</v>
      </c>
      <c r="BW162" s="236">
        <f t="shared" si="2518"/>
        <v>144199.68758</v>
      </c>
      <c r="BX162" s="236">
        <f t="shared" ref="BX162" si="2552">BM162/BL162</f>
        <v>144199.69</v>
      </c>
      <c r="BY162" s="96"/>
      <c r="BZ162" s="96"/>
      <c r="CA162" s="96"/>
      <c r="CB162" s="96"/>
      <c r="CC162" s="96">
        <f>VLOOKUP($E162,'факт '!$E$7:$DM$254,33,0)</f>
        <v>0</v>
      </c>
      <c r="CD162" s="96">
        <f>VLOOKUP($E162,'факт '!$E$7:$DM$254,34,0)</f>
        <v>0</v>
      </c>
      <c r="CE162" s="105">
        <f>VLOOKUP($E162,'факт '!$E$7:$DM$254,35,0)</f>
        <v>0</v>
      </c>
      <c r="CF162" s="96">
        <f>VLOOKUP($E162,'факт '!$E$7:$DM$254,36,0)</f>
        <v>0</v>
      </c>
      <c r="CG162" s="96">
        <f>VLOOKUP($E162,'факт '!$E$7:$DM$254,37,0)</f>
        <v>0</v>
      </c>
      <c r="CH162" s="96">
        <f>VLOOKUP($E162,'факт '!$E$7:$DM$254,38,0)</f>
        <v>0</v>
      </c>
      <c r="CI162" s="96">
        <f t="shared" si="2452"/>
        <v>0</v>
      </c>
      <c r="CJ162" s="96">
        <f t="shared" si="2453"/>
        <v>0</v>
      </c>
      <c r="CK162" s="172">
        <f t="shared" si="2454"/>
        <v>0</v>
      </c>
      <c r="CL162" s="97">
        <f t="shared" si="1797"/>
        <v>0</v>
      </c>
      <c r="CM162" s="97">
        <f t="shared" si="1798"/>
        <v>0</v>
      </c>
      <c r="CN162" s="235">
        <f t="shared" si="2395"/>
        <v>144199.68758</v>
      </c>
      <c r="CO162" s="97" t="e">
        <f t="shared" si="2396"/>
        <v>#DIV/0!</v>
      </c>
      <c r="CP162" s="96"/>
      <c r="CQ162" s="96"/>
      <c r="CR162" s="96"/>
      <c r="CS162" s="96"/>
      <c r="CT162" s="96"/>
      <c r="CU162" s="96"/>
      <c r="CV162" s="244"/>
      <c r="CW162" s="96"/>
      <c r="CX162" s="96"/>
      <c r="CY162" s="105"/>
      <c r="CZ162" s="96"/>
      <c r="DA162" s="96"/>
      <c r="DB162" s="172"/>
      <c r="DC162" s="97"/>
      <c r="DD162" s="97"/>
      <c r="DE162" s="97"/>
      <c r="DF162" s="97"/>
      <c r="DG162" s="96"/>
      <c r="DH162" s="96"/>
      <c r="DI162" s="96"/>
      <c r="DJ162" s="96"/>
      <c r="DK162" s="96"/>
      <c r="DL162" s="96"/>
      <c r="DM162" s="96"/>
      <c r="DN162" s="96"/>
      <c r="DO162" s="96"/>
      <c r="DP162" s="96"/>
      <c r="DQ162" s="105"/>
      <c r="DR162" s="96"/>
      <c r="DS162" s="172"/>
      <c r="DT162" s="97"/>
      <c r="DU162" s="97"/>
      <c r="DV162" s="97"/>
      <c r="DW162" s="97"/>
      <c r="DX162" s="96"/>
      <c r="DY162" s="96"/>
      <c r="DZ162" s="96"/>
      <c r="EA162" s="96"/>
      <c r="EB162" s="96"/>
      <c r="EC162" s="96"/>
      <c r="ED162" s="96"/>
      <c r="EE162" s="96"/>
      <c r="EF162" s="96"/>
      <c r="EG162" s="96"/>
      <c r="EH162" s="105"/>
      <c r="EI162" s="96"/>
      <c r="EJ162" s="172"/>
      <c r="EK162" s="97"/>
      <c r="EL162" s="97"/>
      <c r="EM162" s="97"/>
      <c r="EN162" s="97"/>
      <c r="EO162" s="96"/>
      <c r="EP162" s="96"/>
      <c r="EQ162" s="96"/>
      <c r="ER162" s="96"/>
      <c r="ES162" s="96"/>
      <c r="ET162" s="96"/>
      <c r="EU162" s="96"/>
      <c r="EV162" s="96"/>
      <c r="EW162" s="96"/>
      <c r="EX162" s="96"/>
      <c r="EY162" s="105"/>
      <c r="EZ162" s="96"/>
      <c r="FA162" s="172"/>
      <c r="FB162" s="97"/>
      <c r="FC162" s="97"/>
      <c r="FD162" s="97"/>
      <c r="FE162" s="97"/>
      <c r="FF162" s="96"/>
      <c r="FG162" s="96"/>
      <c r="FH162" s="96"/>
      <c r="FI162" s="96"/>
      <c r="FJ162" s="96"/>
      <c r="FK162" s="96"/>
      <c r="FL162" s="96"/>
      <c r="FM162" s="96"/>
      <c r="FN162" s="96"/>
      <c r="FO162" s="96"/>
      <c r="FP162" s="105"/>
      <c r="FQ162" s="96"/>
      <c r="FR162" s="172"/>
      <c r="FS162" s="97"/>
      <c r="FT162" s="97"/>
      <c r="FU162" s="97"/>
      <c r="FV162" s="97"/>
      <c r="FW162" s="96"/>
      <c r="FX162" s="96"/>
      <c r="FY162" s="96"/>
      <c r="FZ162" s="96"/>
      <c r="GA162" s="96"/>
      <c r="GB162" s="96"/>
      <c r="GC162" s="96"/>
      <c r="GD162" s="96"/>
      <c r="GE162" s="96"/>
      <c r="GF162" s="96"/>
      <c r="GG162" s="105"/>
      <c r="GH162" s="96"/>
      <c r="GI162" s="172"/>
      <c r="GJ162" s="97"/>
      <c r="GK162" s="97"/>
      <c r="GL162" s="97"/>
      <c r="GM162" s="97"/>
      <c r="GN162" s="96"/>
      <c r="GO162" s="96"/>
      <c r="GP162" s="96"/>
      <c r="GQ162" s="96"/>
      <c r="GR162" s="96">
        <f>VLOOKUP($E162,'факт '!$E$7:$DM$254,93,0)</f>
        <v>0</v>
      </c>
      <c r="GS162" s="96">
        <f>VLOOKUP($E162,'факт '!$E$7:$DM$254,94,0)</f>
        <v>0</v>
      </c>
      <c r="GT162" s="96">
        <f>VLOOKUP($E162,'факт '!$E$7:$DM$254,95,0)</f>
        <v>0</v>
      </c>
      <c r="GU162" s="96">
        <f>VLOOKUP($E162,'факт '!$E$7:$DM$254,96,0)</f>
        <v>0</v>
      </c>
      <c r="GV162" s="96">
        <f>VLOOKUP($E162,'факт '!$E$7:$DM$254,97,0)</f>
        <v>0</v>
      </c>
      <c r="GW162" s="96">
        <f>VLOOKUP($E162,'факт '!$E$7:$DM$254,98,0)</f>
        <v>0</v>
      </c>
      <c r="GX162" s="96">
        <f t="shared" si="2464"/>
        <v>0</v>
      </c>
      <c r="GY162" s="96">
        <f t="shared" si="2465"/>
        <v>0</v>
      </c>
      <c r="GZ162" s="96">
        <f t="shared" si="2466"/>
        <v>0</v>
      </c>
      <c r="HA162" s="97">
        <f t="shared" si="1818"/>
        <v>0</v>
      </c>
      <c r="HB162" s="97">
        <f t="shared" si="1819"/>
        <v>0</v>
      </c>
      <c r="HC162" s="235"/>
      <c r="HD162" s="236"/>
      <c r="HE162" s="96"/>
      <c r="HF162" s="96"/>
      <c r="HG162" s="96"/>
      <c r="HH162" s="96"/>
      <c r="HI162" s="96"/>
      <c r="HJ162" s="96"/>
      <c r="HK162" s="96"/>
      <c r="HL162" s="96"/>
      <c r="HM162" s="96"/>
      <c r="HN162" s="96"/>
      <c r="HO162" s="105"/>
      <c r="HP162" s="96"/>
      <c r="HQ162" s="172"/>
      <c r="HR162" s="97"/>
      <c r="HS162" s="97"/>
      <c r="HT162" s="97"/>
      <c r="HU162" s="97"/>
      <c r="HV162" s="96"/>
      <c r="HW162" s="96"/>
      <c r="HX162" s="96"/>
      <c r="HY162" s="96"/>
      <c r="HZ162" s="96"/>
      <c r="IA162" s="96"/>
      <c r="IB162" s="96"/>
      <c r="IC162" s="96"/>
      <c r="ID162" s="96"/>
      <c r="IE162" s="96"/>
      <c r="IF162" s="105"/>
      <c r="IG162" s="96"/>
      <c r="IH162" s="172"/>
      <c r="II162" s="97"/>
      <c r="IJ162" s="97"/>
      <c r="IK162" s="97"/>
      <c r="IL162" s="236"/>
      <c r="IM162" s="96"/>
      <c r="IN162" s="96"/>
      <c r="IO162" s="96"/>
      <c r="IP162" s="96"/>
      <c r="IQ162" s="96"/>
      <c r="IR162" s="96"/>
      <c r="IS162" s="96"/>
      <c r="IT162" s="96"/>
      <c r="IU162" s="96"/>
      <c r="IV162" s="96"/>
      <c r="IW162" s="105"/>
      <c r="IX162" s="96"/>
      <c r="IY162" s="172"/>
      <c r="IZ162" s="97"/>
      <c r="JA162" s="97"/>
      <c r="JB162" s="97"/>
      <c r="JC162" s="97"/>
      <c r="JD162" s="96"/>
      <c r="JE162" s="96"/>
      <c r="JF162" s="96"/>
      <c r="JG162" s="96"/>
      <c r="JH162" s="96"/>
      <c r="JI162" s="96"/>
      <c r="JJ162" s="96"/>
      <c r="JK162" s="96"/>
      <c r="JL162" s="96"/>
      <c r="JM162" s="96"/>
      <c r="JN162" s="96"/>
      <c r="JO162" s="96"/>
      <c r="JP162" s="96"/>
      <c r="JQ162" s="97"/>
      <c r="JR162" s="97"/>
      <c r="JS162" s="97"/>
      <c r="JT162" s="97"/>
      <c r="JU162" s="97"/>
      <c r="JV162" s="97"/>
      <c r="JW162" s="97"/>
      <c r="JX162" s="97"/>
      <c r="JY162" s="96"/>
      <c r="JZ162" s="96"/>
      <c r="KA162" s="96"/>
      <c r="KB162" s="96"/>
      <c r="KC162" s="96"/>
      <c r="KD162" s="96"/>
      <c r="KE162" s="97"/>
      <c r="KF162" s="97"/>
      <c r="KG162" s="97"/>
      <c r="KH162" s="97"/>
      <c r="KI162" s="97"/>
      <c r="KJ162" s="97"/>
      <c r="KK162" s="97"/>
      <c r="KL162" s="97"/>
      <c r="KM162" s="97"/>
      <c r="KN162" s="97"/>
      <c r="KO162" s="97"/>
      <c r="KP162" s="96"/>
      <c r="KQ162" s="96"/>
      <c r="KR162" s="96"/>
      <c r="KS162" s="96"/>
      <c r="KT162" s="96"/>
      <c r="KU162" s="96"/>
      <c r="KV162" s="97"/>
      <c r="KW162" s="97"/>
      <c r="KX162" s="97"/>
      <c r="KY162" s="97"/>
      <c r="KZ162" s="97"/>
      <c r="LA162" s="97"/>
      <c r="LB162" s="97"/>
      <c r="LC162" s="98"/>
      <c r="LD162" s="99"/>
      <c r="LE162" s="98"/>
      <c r="LF162" s="98"/>
      <c r="LG162" s="231"/>
      <c r="LH162" s="231"/>
      <c r="LI162" s="231"/>
      <c r="LJ162" s="231"/>
      <c r="LK162" s="231"/>
      <c r="LL162" s="231"/>
      <c r="LM162" s="231">
        <f t="shared" ref="LM162" si="2553">SUM(LG162+LJ162)</f>
        <v>0</v>
      </c>
      <c r="LN162" s="231">
        <f t="shared" ref="LN162" si="2554">SUM(LH162+LK162)</f>
        <v>0</v>
      </c>
      <c r="LO162" s="231">
        <f t="shared" ref="LO162" si="2555">SUM(LI162+LL162)</f>
        <v>0</v>
      </c>
      <c r="LP162" s="231">
        <f t="shared" ref="LP162" si="2556">SUM(LG162-LE162)</f>
        <v>0</v>
      </c>
      <c r="LQ162" s="231">
        <f t="shared" ref="LQ162" si="2557">SUM(LH162-LF162)</f>
        <v>0</v>
      </c>
      <c r="LR162" s="100"/>
      <c r="LS162" s="101"/>
      <c r="LT162" s="102">
        <f t="shared" ref="LT162" si="2558">H162</f>
        <v>144199.68758</v>
      </c>
      <c r="LU162" s="102" t="e">
        <f t="shared" ref="LU162" si="2559">LH162/LG162</f>
        <v>#DIV/0!</v>
      </c>
      <c r="LV162" s="245" t="e">
        <f t="shared" ref="LV162" si="2560">LT162-LU162</f>
        <v>#DIV/0!</v>
      </c>
      <c r="LW162" s="246" t="e">
        <f t="shared" ref="LW162" si="2561">LK162/LJ162</f>
        <v>#DIV/0!</v>
      </c>
    </row>
    <row r="163" spans="1:335" ht="132" x14ac:dyDescent="0.2">
      <c r="A163" s="215">
        <v>1</v>
      </c>
      <c r="B163" s="215">
        <v>1</v>
      </c>
      <c r="C163" s="432">
        <v>33</v>
      </c>
      <c r="D163" s="433" t="s">
        <v>418</v>
      </c>
      <c r="E163" s="434" t="s">
        <v>502</v>
      </c>
      <c r="F163" s="435" t="s">
        <v>503</v>
      </c>
      <c r="G163" s="119">
        <v>20</v>
      </c>
      <c r="H163" s="193">
        <v>144199.68758</v>
      </c>
      <c r="I163" s="96"/>
      <c r="J163" s="96"/>
      <c r="K163" s="96"/>
      <c r="L163" s="96"/>
      <c r="M163" s="96">
        <f>VLOOKUP($E163,'факт '!$E$7:$DM$254,3,0)</f>
        <v>0</v>
      </c>
      <c r="N163" s="96">
        <f>VLOOKUP($E163,'факт '!$E$7:$DM$254,4,0)</f>
        <v>0</v>
      </c>
      <c r="O163" s="96">
        <f>VLOOKUP($E163,'факт '!$E$7:$DM$254,5,0)</f>
        <v>0</v>
      </c>
      <c r="P163" s="96">
        <f>VLOOKUP($E163,'факт '!$E$7:$DM$254,6,0)</f>
        <v>0</v>
      </c>
      <c r="Q163" s="96">
        <f>VLOOKUP($E163,'факт '!$E$7:$DM$254,7,0)</f>
        <v>0</v>
      </c>
      <c r="R163" s="96">
        <f>VLOOKUP($E163,'факт '!$E$7:$DM$254,8,0)</f>
        <v>0</v>
      </c>
      <c r="S163" s="96">
        <f t="shared" si="2443"/>
        <v>0</v>
      </c>
      <c r="T163" s="96">
        <f t="shared" si="2444"/>
        <v>0</v>
      </c>
      <c r="U163" s="96">
        <f t="shared" si="2445"/>
        <v>0</v>
      </c>
      <c r="V163" s="97">
        <f t="shared" si="1783"/>
        <v>0</v>
      </c>
      <c r="W163" s="97">
        <f t="shared" si="1784"/>
        <v>0</v>
      </c>
      <c r="X163" s="97"/>
      <c r="Y163" s="97"/>
      <c r="Z163" s="96"/>
      <c r="AA163" s="96"/>
      <c r="AB163" s="96"/>
      <c r="AC163" s="96"/>
      <c r="AD163" s="96">
        <f>VLOOKUP($E163,'факт '!$E$7:$DM$254,15,0)</f>
        <v>0</v>
      </c>
      <c r="AE163" s="96">
        <f>VLOOKUP($E163,'факт '!$E$7:$DM$254,16,0)</f>
        <v>0</v>
      </c>
      <c r="AF163" s="105">
        <f>VLOOKUP($E163,'факт '!$E$7:$DM$254,17,0)</f>
        <v>0</v>
      </c>
      <c r="AG163" s="96">
        <f>VLOOKUP($E163,'факт '!$E$7:$DM$254,18,0)</f>
        <v>0</v>
      </c>
      <c r="AH163" s="96">
        <f>VLOOKUP($E163,'факт '!$E$7:$DM$254,19,0)</f>
        <v>0</v>
      </c>
      <c r="AI163" s="96">
        <f>VLOOKUP($E163,'факт '!$E$7:$DM$254,20,0)</f>
        <v>0</v>
      </c>
      <c r="AJ163" s="96">
        <f t="shared" si="2446"/>
        <v>0</v>
      </c>
      <c r="AK163" s="96">
        <f t="shared" si="2447"/>
        <v>0</v>
      </c>
      <c r="AL163" s="172">
        <f t="shared" si="2448"/>
        <v>0</v>
      </c>
      <c r="AM163" s="97">
        <f t="shared" si="2385"/>
        <v>0</v>
      </c>
      <c r="AN163" s="97">
        <f t="shared" si="2385"/>
        <v>0</v>
      </c>
      <c r="AO163" s="97"/>
      <c r="AP163" s="97"/>
      <c r="AQ163" s="96"/>
      <c r="AR163" s="96"/>
      <c r="AS163" s="96"/>
      <c r="AT163" s="96"/>
      <c r="AU163" s="96"/>
      <c r="AV163" s="96"/>
      <c r="AW163" s="96"/>
      <c r="AX163" s="96"/>
      <c r="AY163" s="96"/>
      <c r="AZ163" s="96"/>
      <c r="BA163" s="105"/>
      <c r="BB163" s="96"/>
      <c r="BC163" s="172"/>
      <c r="BD163" s="97"/>
      <c r="BE163" s="97"/>
      <c r="BF163" s="97"/>
      <c r="BG163" s="97"/>
      <c r="BH163" s="96"/>
      <c r="BI163" s="96"/>
      <c r="BJ163" s="96"/>
      <c r="BK163" s="96"/>
      <c r="BL163" s="96">
        <f>VLOOKUP($E163,'факт '!$E$7:$DM$254,21,0)</f>
        <v>2</v>
      </c>
      <c r="BM163" s="96">
        <f>VLOOKUP($E163,'факт '!$E$7:$DM$254,22,0)</f>
        <v>288399.38</v>
      </c>
      <c r="BN163" s="96">
        <f>VLOOKUP($E163,'факт '!$E$7:$DM$254,23,0)</f>
        <v>52</v>
      </c>
      <c r="BO163" s="105">
        <f>VLOOKUP($E163,'факт '!$E$7:$DM$254,24,0)</f>
        <v>0</v>
      </c>
      <c r="BP163" s="96">
        <f>VLOOKUP($E163,'факт '!$E$7:$DM$254,25,0)</f>
        <v>0</v>
      </c>
      <c r="BQ163" s="96">
        <f>VLOOKUP($E163,'факт '!$E$7:$DM$254,26,0)</f>
        <v>0</v>
      </c>
      <c r="BR163" s="96">
        <f t="shared" si="2481"/>
        <v>2</v>
      </c>
      <c r="BS163" s="96">
        <f t="shared" si="2482"/>
        <v>288399.38</v>
      </c>
      <c r="BT163" s="172">
        <f t="shared" si="2483"/>
        <v>52</v>
      </c>
      <c r="BU163" s="97">
        <f t="shared" si="2484"/>
        <v>2</v>
      </c>
      <c r="BV163" s="97">
        <f t="shared" si="2485"/>
        <v>288399.38</v>
      </c>
      <c r="BW163" s="236">
        <f t="shared" si="2518"/>
        <v>144199.68758</v>
      </c>
      <c r="BX163" s="236">
        <f t="shared" si="2542"/>
        <v>144199.69</v>
      </c>
      <c r="BY163" s="96"/>
      <c r="BZ163" s="96"/>
      <c r="CA163" s="96"/>
      <c r="CB163" s="96"/>
      <c r="CC163" s="96">
        <f>VLOOKUP($E163,'факт '!$E$7:$DM$254,33,0)</f>
        <v>0</v>
      </c>
      <c r="CD163" s="96">
        <f>VLOOKUP($E163,'факт '!$E$7:$DM$254,34,0)</f>
        <v>0</v>
      </c>
      <c r="CE163" s="105">
        <f>VLOOKUP($E163,'факт '!$E$7:$DM$254,35,0)</f>
        <v>0</v>
      </c>
      <c r="CF163" s="96">
        <f>VLOOKUP($E163,'факт '!$E$7:$DM$254,36,0)</f>
        <v>0</v>
      </c>
      <c r="CG163" s="96">
        <f>VLOOKUP($E163,'факт '!$E$7:$DM$254,37,0)</f>
        <v>0</v>
      </c>
      <c r="CH163" s="96">
        <f>VLOOKUP($E163,'факт '!$E$7:$DM$254,38,0)</f>
        <v>0</v>
      </c>
      <c r="CI163" s="96">
        <f t="shared" si="2452"/>
        <v>0</v>
      </c>
      <c r="CJ163" s="96">
        <f t="shared" si="2453"/>
        <v>0</v>
      </c>
      <c r="CK163" s="172">
        <f t="shared" si="2454"/>
        <v>0</v>
      </c>
      <c r="CL163" s="97">
        <f t="shared" si="1797"/>
        <v>0</v>
      </c>
      <c r="CM163" s="97">
        <f t="shared" si="1798"/>
        <v>0</v>
      </c>
      <c r="CN163" s="235">
        <f t="shared" si="2395"/>
        <v>144199.68758</v>
      </c>
      <c r="CO163" s="97" t="e">
        <f t="shared" si="2396"/>
        <v>#DIV/0!</v>
      </c>
      <c r="CP163" s="96"/>
      <c r="CQ163" s="96"/>
      <c r="CR163" s="96"/>
      <c r="CS163" s="96"/>
      <c r="CT163" s="96"/>
      <c r="CU163" s="96"/>
      <c r="CV163" s="244"/>
      <c r="CW163" s="96"/>
      <c r="CX163" s="96"/>
      <c r="CY163" s="105"/>
      <c r="CZ163" s="96"/>
      <c r="DA163" s="96"/>
      <c r="DB163" s="172"/>
      <c r="DC163" s="97"/>
      <c r="DD163" s="97"/>
      <c r="DE163" s="97"/>
      <c r="DF163" s="97"/>
      <c r="DG163" s="96"/>
      <c r="DH163" s="96"/>
      <c r="DI163" s="96"/>
      <c r="DJ163" s="96"/>
      <c r="DK163" s="96"/>
      <c r="DL163" s="96"/>
      <c r="DM163" s="96"/>
      <c r="DN163" s="96"/>
      <c r="DO163" s="96"/>
      <c r="DP163" s="96"/>
      <c r="DQ163" s="105"/>
      <c r="DR163" s="96"/>
      <c r="DS163" s="172"/>
      <c r="DT163" s="97"/>
      <c r="DU163" s="97"/>
      <c r="DV163" s="97"/>
      <c r="DW163" s="97"/>
      <c r="DX163" s="96"/>
      <c r="DY163" s="96"/>
      <c r="DZ163" s="96"/>
      <c r="EA163" s="96"/>
      <c r="EB163" s="96"/>
      <c r="EC163" s="96"/>
      <c r="ED163" s="96"/>
      <c r="EE163" s="96"/>
      <c r="EF163" s="96"/>
      <c r="EG163" s="96"/>
      <c r="EH163" s="105"/>
      <c r="EI163" s="96"/>
      <c r="EJ163" s="172"/>
      <c r="EK163" s="97"/>
      <c r="EL163" s="97"/>
      <c r="EM163" s="97"/>
      <c r="EN163" s="97"/>
      <c r="EO163" s="96"/>
      <c r="EP163" s="96"/>
      <c r="EQ163" s="96"/>
      <c r="ER163" s="96"/>
      <c r="ES163" s="96"/>
      <c r="ET163" s="96"/>
      <c r="EU163" s="96"/>
      <c r="EV163" s="96"/>
      <c r="EW163" s="96"/>
      <c r="EX163" s="96"/>
      <c r="EY163" s="105"/>
      <c r="EZ163" s="96"/>
      <c r="FA163" s="172"/>
      <c r="FB163" s="97"/>
      <c r="FC163" s="97"/>
      <c r="FD163" s="97"/>
      <c r="FE163" s="97"/>
      <c r="FF163" s="96"/>
      <c r="FG163" s="96"/>
      <c r="FH163" s="96"/>
      <c r="FI163" s="96"/>
      <c r="FJ163" s="96"/>
      <c r="FK163" s="96"/>
      <c r="FL163" s="96"/>
      <c r="FM163" s="96"/>
      <c r="FN163" s="96"/>
      <c r="FO163" s="96"/>
      <c r="FP163" s="105"/>
      <c r="FQ163" s="96"/>
      <c r="FR163" s="172"/>
      <c r="FS163" s="97"/>
      <c r="FT163" s="97"/>
      <c r="FU163" s="97"/>
      <c r="FV163" s="97"/>
      <c r="FW163" s="96"/>
      <c r="FX163" s="96"/>
      <c r="FY163" s="96"/>
      <c r="FZ163" s="96"/>
      <c r="GA163" s="96">
        <f>VLOOKUP($E163,'факт '!$E$7:$DM$254,63,0)</f>
        <v>0</v>
      </c>
      <c r="GB163" s="96">
        <f>VLOOKUP($E163,'факт '!$E$7:$DM$254,64,0)</f>
        <v>0</v>
      </c>
      <c r="GC163" s="96">
        <f>VLOOKUP($E163,'факт '!$E$7:$DM$254,65,0)</f>
        <v>0</v>
      </c>
      <c r="GD163" s="96">
        <f>VLOOKUP($E163,'факт '!$E$7:$DM$254,66,0)</f>
        <v>0</v>
      </c>
      <c r="GE163" s="96">
        <f>VLOOKUP($E163,'факт '!$E$7:$DM$254,67,0)</f>
        <v>0</v>
      </c>
      <c r="GF163" s="96">
        <f>VLOOKUP($E163,'факт '!$E$7:$DM$254,68,0)</f>
        <v>0</v>
      </c>
      <c r="GG163" s="105">
        <f t="shared" si="2486"/>
        <v>0</v>
      </c>
      <c r="GH163" s="96">
        <f t="shared" si="2487"/>
        <v>0</v>
      </c>
      <c r="GI163" s="172">
        <f t="shared" si="2488"/>
        <v>0</v>
      </c>
      <c r="GJ163" s="97">
        <f t="shared" si="2489"/>
        <v>0</v>
      </c>
      <c r="GK163" s="97">
        <f t="shared" si="2490"/>
        <v>0</v>
      </c>
      <c r="GL163" s="97"/>
      <c r="GM163" s="97"/>
      <c r="GN163" s="96"/>
      <c r="GO163" s="96"/>
      <c r="GP163" s="96"/>
      <c r="GQ163" s="96"/>
      <c r="GR163" s="96">
        <f>VLOOKUP($E163,'факт '!$E$7:$DM$254,93,0)</f>
        <v>0</v>
      </c>
      <c r="GS163" s="96">
        <f>VLOOKUP($E163,'факт '!$E$7:$DM$254,94,0)</f>
        <v>0</v>
      </c>
      <c r="GT163" s="96">
        <f>VLOOKUP($E163,'факт '!$E$7:$DM$254,95,0)</f>
        <v>0</v>
      </c>
      <c r="GU163" s="96">
        <f>VLOOKUP($E163,'факт '!$E$7:$DM$254,96,0)</f>
        <v>0</v>
      </c>
      <c r="GV163" s="96">
        <f>VLOOKUP($E163,'факт '!$E$7:$DM$254,97,0)</f>
        <v>0</v>
      </c>
      <c r="GW163" s="96">
        <f>VLOOKUP($E163,'факт '!$E$7:$DM$254,98,0)</f>
        <v>0</v>
      </c>
      <c r="GX163" s="96">
        <f t="shared" si="2464"/>
        <v>0</v>
      </c>
      <c r="GY163" s="96">
        <f t="shared" si="2465"/>
        <v>0</v>
      </c>
      <c r="GZ163" s="96">
        <f t="shared" si="2466"/>
        <v>0</v>
      </c>
      <c r="HA163" s="97">
        <f t="shared" si="1818"/>
        <v>0</v>
      </c>
      <c r="HB163" s="97">
        <f t="shared" si="1819"/>
        <v>0</v>
      </c>
      <c r="HC163" s="235"/>
      <c r="HD163" s="236"/>
      <c r="HE163" s="96"/>
      <c r="HF163" s="96"/>
      <c r="HG163" s="96"/>
      <c r="HH163" s="96"/>
      <c r="HI163" s="96"/>
      <c r="HJ163" s="96"/>
      <c r="HK163" s="96"/>
      <c r="HL163" s="96"/>
      <c r="HM163" s="96"/>
      <c r="HN163" s="96"/>
      <c r="HO163" s="105"/>
      <c r="HP163" s="96"/>
      <c r="HQ163" s="172"/>
      <c r="HR163" s="97"/>
      <c r="HS163" s="97"/>
      <c r="HT163" s="97"/>
      <c r="HU163" s="97"/>
      <c r="HV163" s="96"/>
      <c r="HW163" s="96"/>
      <c r="HX163" s="96"/>
      <c r="HY163" s="96"/>
      <c r="HZ163" s="96">
        <f>VLOOKUP($E163,'факт '!$E$7:$DM$254,87,0)</f>
        <v>0</v>
      </c>
      <c r="IA163" s="96">
        <f>VLOOKUP($E163,'факт '!$E$7:$DM$254,88,0)</f>
        <v>0</v>
      </c>
      <c r="IB163" s="96">
        <f>VLOOKUP($E163,'факт '!$E$7:$DM$254,89,0)</f>
        <v>0</v>
      </c>
      <c r="IC163" s="96">
        <f>VLOOKUP($E163,'факт '!$E$7:$DM$254,90,0)</f>
        <v>0</v>
      </c>
      <c r="ID163" s="96">
        <f>VLOOKUP($E163,'факт '!$E$7:$DM$254,91,0)</f>
        <v>0</v>
      </c>
      <c r="IE163" s="96">
        <f>VLOOKUP($E163,'факт '!$E$7:$DM$254,92,0)</f>
        <v>0</v>
      </c>
      <c r="IF163" s="105"/>
      <c r="IG163" s="96"/>
      <c r="IH163" s="172"/>
      <c r="II163" s="97">
        <f t="shared" si="1826"/>
        <v>0</v>
      </c>
      <c r="IJ163" s="97">
        <f t="shared" si="1827"/>
        <v>0</v>
      </c>
      <c r="IK163" s="97"/>
      <c r="IL163" s="236"/>
      <c r="IM163" s="96"/>
      <c r="IN163" s="96"/>
      <c r="IO163" s="96"/>
      <c r="IP163" s="96"/>
      <c r="IQ163" s="96">
        <f>VLOOKUP($E163,'факт '!$E$7:$DM$254,99,0)</f>
        <v>0</v>
      </c>
      <c r="IR163" s="96">
        <f>VLOOKUP($E163,'факт '!$E$7:$DM$254,100,0)</f>
        <v>0</v>
      </c>
      <c r="IS163" s="96">
        <f>VLOOKUP($E163,'факт '!$E$7:$DM$254,101,0)</f>
        <v>0</v>
      </c>
      <c r="IT163" s="96">
        <f>VLOOKUP($E163,'факт '!$E$7:$DM$254,102,0)</f>
        <v>0</v>
      </c>
      <c r="IU163" s="96">
        <f>VLOOKUP($E163,'факт '!$E$7:$DM$254,103,0)</f>
        <v>0</v>
      </c>
      <c r="IV163" s="96">
        <f>VLOOKUP($E163,'факт '!$E$7:$DM$254,104,0)</f>
        <v>0</v>
      </c>
      <c r="IW163" s="105">
        <f t="shared" si="2491"/>
        <v>0</v>
      </c>
      <c r="IX163" s="96">
        <f t="shared" si="2492"/>
        <v>0</v>
      </c>
      <c r="IY163" s="172">
        <f t="shared" si="2493"/>
        <v>0</v>
      </c>
      <c r="IZ163" s="97">
        <f t="shared" si="2494"/>
        <v>0</v>
      </c>
      <c r="JA163" s="97">
        <f t="shared" si="2495"/>
        <v>0</v>
      </c>
      <c r="JB163" s="97"/>
      <c r="JC163" s="97"/>
      <c r="JD163" s="96"/>
      <c r="JE163" s="96"/>
      <c r="JF163" s="96"/>
      <c r="JG163" s="96"/>
      <c r="JH163" s="96">
        <f>VLOOKUP($E163,'факт '!$E$7:$DM$254,81,0)</f>
        <v>0</v>
      </c>
      <c r="JI163" s="96">
        <f>VLOOKUP($E163,'факт '!$E$7:$DM$254,82,0)</f>
        <v>0</v>
      </c>
      <c r="JJ163" s="96">
        <f>VLOOKUP($E163,'факт '!$E$7:$DM$254,83,0)</f>
        <v>0</v>
      </c>
      <c r="JK163" s="96">
        <f>VLOOKUP($E163,'факт '!$E$7:$DM$254,84,0)</f>
        <v>0</v>
      </c>
      <c r="JL163" s="96">
        <f>VLOOKUP($E163,'факт '!$E$7:$DM$254,85,0)</f>
        <v>0</v>
      </c>
      <c r="JM163" s="96">
        <f>VLOOKUP($E163,'факт '!$E$7:$DM$254,86,0)</f>
        <v>0</v>
      </c>
      <c r="JN163" s="96">
        <f t="shared" si="2496"/>
        <v>0</v>
      </c>
      <c r="JO163" s="96">
        <f t="shared" si="2497"/>
        <v>0</v>
      </c>
      <c r="JP163" s="96">
        <f t="shared" si="2498"/>
        <v>0</v>
      </c>
      <c r="JQ163" s="97">
        <f t="shared" si="2499"/>
        <v>0</v>
      </c>
      <c r="JR163" s="97">
        <f t="shared" si="2500"/>
        <v>0</v>
      </c>
      <c r="JS163" s="97"/>
      <c r="JT163" s="97"/>
      <c r="JU163" s="97"/>
      <c r="JV163" s="97"/>
      <c r="JW163" s="97"/>
      <c r="JX163" s="97"/>
      <c r="JY163" s="96">
        <f>VLOOKUP($E163,'факт '!$E$7:$DM$254,69,0)</f>
        <v>0</v>
      </c>
      <c r="JZ163" s="96">
        <f>VLOOKUP($E163,'факт '!$E$7:$DM$254,70,0)</f>
        <v>0</v>
      </c>
      <c r="KA163" s="96">
        <f>VLOOKUP($E163,'факт '!$E$7:$DM$254,71,0)</f>
        <v>0</v>
      </c>
      <c r="KB163" s="96">
        <f>VLOOKUP($E163,'факт '!$E$7:$DM$254,72,0)</f>
        <v>0</v>
      </c>
      <c r="KC163" s="96">
        <f>VLOOKUP($E163,'факт '!$E$7:$DM$254,73,0)</f>
        <v>0</v>
      </c>
      <c r="KD163" s="96">
        <f>VLOOKUP($E163,'факт '!$E$7:$DM$254,74,0)</f>
        <v>0</v>
      </c>
      <c r="KE163" s="97">
        <f t="shared" si="2501"/>
        <v>0</v>
      </c>
      <c r="KF163" s="97">
        <f t="shared" si="2502"/>
        <v>0</v>
      </c>
      <c r="KG163" s="97">
        <f t="shared" si="2503"/>
        <v>0</v>
      </c>
      <c r="KH163" s="97">
        <f t="shared" si="2504"/>
        <v>0</v>
      </c>
      <c r="KI163" s="97">
        <f t="shared" si="2505"/>
        <v>0</v>
      </c>
      <c r="KJ163" s="97"/>
      <c r="KK163" s="97"/>
      <c r="KL163" s="97"/>
      <c r="KM163" s="97"/>
      <c r="KN163" s="97"/>
      <c r="KO163" s="97"/>
      <c r="KP163" s="96">
        <f>VLOOKUP($E163,'факт '!$E$7:$DM$254,75,0)</f>
        <v>0</v>
      </c>
      <c r="KQ163" s="96">
        <f>VLOOKUP($E163,'факт '!$E$7:$DM$254,76,0)</f>
        <v>0</v>
      </c>
      <c r="KR163" s="96">
        <f>VLOOKUP($E163,'факт '!$E$7:$DM$254,77,0)</f>
        <v>0</v>
      </c>
      <c r="KS163" s="96">
        <f>VLOOKUP($E163,'факт '!$E$7:$DM$254,78,0)</f>
        <v>0</v>
      </c>
      <c r="KT163" s="96">
        <f>VLOOKUP($E163,'факт '!$E$7:$DM$254,79,0)</f>
        <v>0</v>
      </c>
      <c r="KU163" s="96">
        <f>VLOOKUP($E163,'факт '!$E$7:$DM$254,80,0)</f>
        <v>0</v>
      </c>
      <c r="KV163" s="97">
        <f t="shared" si="2506"/>
        <v>0</v>
      </c>
      <c r="KW163" s="97">
        <f t="shared" si="2507"/>
        <v>0</v>
      </c>
      <c r="KX163" s="97">
        <f t="shared" si="2508"/>
        <v>0</v>
      </c>
      <c r="KY163" s="97">
        <f t="shared" si="2509"/>
        <v>0</v>
      </c>
      <c r="KZ163" s="97">
        <f t="shared" si="2510"/>
        <v>0</v>
      </c>
      <c r="LA163" s="97"/>
      <c r="LB163" s="97"/>
      <c r="LC163" s="98"/>
      <c r="LD163" s="99"/>
      <c r="LE163" s="98"/>
      <c r="LF163" s="98"/>
      <c r="LG163" s="231">
        <f t="shared" si="2473"/>
        <v>2</v>
      </c>
      <c r="LH163" s="231">
        <f t="shared" si="2474"/>
        <v>288399.38</v>
      </c>
      <c r="LI163" s="231">
        <f t="shared" si="2475"/>
        <v>52</v>
      </c>
      <c r="LJ163" s="231">
        <f t="shared" si="2476"/>
        <v>0</v>
      </c>
      <c r="LK163" s="231">
        <f t="shared" si="2477"/>
        <v>0</v>
      </c>
      <c r="LL163" s="231">
        <f t="shared" si="2478"/>
        <v>0</v>
      </c>
      <c r="LM163" s="231">
        <f t="shared" si="1833"/>
        <v>2</v>
      </c>
      <c r="LN163" s="231">
        <f t="shared" si="2479"/>
        <v>288399.38</v>
      </c>
      <c r="LO163" s="231">
        <f t="shared" si="2480"/>
        <v>52</v>
      </c>
      <c r="LP163" s="231">
        <f t="shared" si="2374"/>
        <v>2</v>
      </c>
      <c r="LQ163" s="231">
        <f t="shared" si="2375"/>
        <v>288399.38</v>
      </c>
      <c r="LR163" s="100"/>
      <c r="LS163" s="101"/>
      <c r="LT163" s="102">
        <f t="shared" si="2543"/>
        <v>144199.68758</v>
      </c>
      <c r="LU163" s="102">
        <f t="shared" si="2544"/>
        <v>144199.69</v>
      </c>
      <c r="LV163" s="245">
        <f t="shared" si="2545"/>
        <v>-2.4200000043492764E-3</v>
      </c>
      <c r="LW163" s="246" t="e">
        <f t="shared" si="2546"/>
        <v>#DIV/0!</v>
      </c>
    </row>
    <row r="164" spans="1:335" ht="132" x14ac:dyDescent="0.2">
      <c r="A164" s="215">
        <v>1</v>
      </c>
      <c r="B164" s="215">
        <v>1</v>
      </c>
      <c r="C164" s="432">
        <v>33</v>
      </c>
      <c r="D164" s="433" t="s">
        <v>418</v>
      </c>
      <c r="E164" s="434" t="s">
        <v>504</v>
      </c>
      <c r="F164" s="435" t="s">
        <v>505</v>
      </c>
      <c r="G164" s="119">
        <v>20</v>
      </c>
      <c r="H164" s="193">
        <v>144199.68758</v>
      </c>
      <c r="I164" s="96"/>
      <c r="J164" s="96"/>
      <c r="K164" s="96"/>
      <c r="L164" s="96"/>
      <c r="M164" s="96">
        <f>VLOOKUP($E164,'факт '!$E$7:$DM$254,3,0)</f>
        <v>0</v>
      </c>
      <c r="N164" s="96">
        <f>VLOOKUP($E164,'факт '!$E$7:$DM$254,4,0)</f>
        <v>0</v>
      </c>
      <c r="O164" s="96">
        <f>VLOOKUP($E164,'факт '!$E$7:$DM$254,5,0)</f>
        <v>0</v>
      </c>
      <c r="P164" s="96">
        <f>VLOOKUP($E164,'факт '!$E$7:$DM$254,6,0)</f>
        <v>0</v>
      </c>
      <c r="Q164" s="96">
        <f>VLOOKUP($E164,'факт '!$E$7:$DM$254,7,0)</f>
        <v>0</v>
      </c>
      <c r="R164" s="96">
        <f>VLOOKUP($E164,'факт '!$E$7:$DM$254,8,0)</f>
        <v>0</v>
      </c>
      <c r="S164" s="96">
        <f t="shared" si="2443"/>
        <v>0</v>
      </c>
      <c r="T164" s="96">
        <f t="shared" si="2444"/>
        <v>0</v>
      </c>
      <c r="U164" s="96">
        <f t="shared" si="2445"/>
        <v>0</v>
      </c>
      <c r="V164" s="97">
        <f t="shared" si="1783"/>
        <v>0</v>
      </c>
      <c r="W164" s="97">
        <f t="shared" si="1784"/>
        <v>0</v>
      </c>
      <c r="X164" s="97"/>
      <c r="Y164" s="97"/>
      <c r="Z164" s="96"/>
      <c r="AA164" s="96"/>
      <c r="AB164" s="96"/>
      <c r="AC164" s="96"/>
      <c r="AD164" s="96">
        <f>VLOOKUP($E164,'факт '!$E$7:$DM$254,15,0)</f>
        <v>0</v>
      </c>
      <c r="AE164" s="96">
        <f>VLOOKUP($E164,'факт '!$E$7:$DM$254,16,0)</f>
        <v>0</v>
      </c>
      <c r="AF164" s="105">
        <f>VLOOKUP($E164,'факт '!$E$7:$DM$254,17,0)</f>
        <v>0</v>
      </c>
      <c r="AG164" s="96">
        <f>VLOOKUP($E164,'факт '!$E$7:$DM$254,18,0)</f>
        <v>0</v>
      </c>
      <c r="AH164" s="96">
        <f>VLOOKUP($E164,'факт '!$E$7:$DM$254,19,0)</f>
        <v>0</v>
      </c>
      <c r="AI164" s="96">
        <f>VLOOKUP($E164,'факт '!$E$7:$DM$254,20,0)</f>
        <v>0</v>
      </c>
      <c r="AJ164" s="96">
        <f t="shared" si="2446"/>
        <v>0</v>
      </c>
      <c r="AK164" s="96">
        <f t="shared" si="2447"/>
        <v>0</v>
      </c>
      <c r="AL164" s="172">
        <f t="shared" si="2448"/>
        <v>0</v>
      </c>
      <c r="AM164" s="97">
        <f t="shared" si="2385"/>
        <v>0</v>
      </c>
      <c r="AN164" s="97">
        <f t="shared" si="2385"/>
        <v>0</v>
      </c>
      <c r="AO164" s="97"/>
      <c r="AP164" s="97"/>
      <c r="AQ164" s="96"/>
      <c r="AR164" s="96"/>
      <c r="AS164" s="96"/>
      <c r="AT164" s="96"/>
      <c r="AU164" s="96"/>
      <c r="AV164" s="96"/>
      <c r="AW164" s="96"/>
      <c r="AX164" s="96"/>
      <c r="AY164" s="96"/>
      <c r="AZ164" s="96"/>
      <c r="BA164" s="105"/>
      <c r="BB164" s="96"/>
      <c r="BC164" s="172"/>
      <c r="BD164" s="97"/>
      <c r="BE164" s="97"/>
      <c r="BF164" s="97"/>
      <c r="BG164" s="97"/>
      <c r="BH164" s="96"/>
      <c r="BI164" s="96"/>
      <c r="BJ164" s="96"/>
      <c r="BK164" s="96"/>
      <c r="BL164" s="96">
        <f>VLOOKUP($E164,'факт '!$E$7:$DM$254,21,0)</f>
        <v>6</v>
      </c>
      <c r="BM164" s="96">
        <f>VLOOKUP($E164,'факт '!$E$7:$DM$254,22,0)</f>
        <v>865198.1399999999</v>
      </c>
      <c r="BN164" s="96">
        <f>VLOOKUP($E164,'факт '!$E$7:$DM$254,23,0)</f>
        <v>119</v>
      </c>
      <c r="BO164" s="105">
        <f>VLOOKUP($E164,'факт '!$E$7:$DM$254,24,0)</f>
        <v>0</v>
      </c>
      <c r="BP164" s="96">
        <f>VLOOKUP($E164,'факт '!$E$7:$DM$254,25,0)</f>
        <v>0</v>
      </c>
      <c r="BQ164" s="96">
        <f>VLOOKUP($E164,'факт '!$E$7:$DM$254,26,0)</f>
        <v>0</v>
      </c>
      <c r="BR164" s="96">
        <f t="shared" si="2481"/>
        <v>6</v>
      </c>
      <c r="BS164" s="96">
        <f t="shared" si="2482"/>
        <v>865198.1399999999</v>
      </c>
      <c r="BT164" s="172">
        <f t="shared" si="2483"/>
        <v>119</v>
      </c>
      <c r="BU164" s="97">
        <f t="shared" si="2484"/>
        <v>6</v>
      </c>
      <c r="BV164" s="97">
        <f t="shared" si="2485"/>
        <v>865198.1399999999</v>
      </c>
      <c r="BW164" s="236">
        <f t="shared" si="2518"/>
        <v>144199.68758</v>
      </c>
      <c r="BX164" s="236">
        <f t="shared" si="2542"/>
        <v>144199.68999999997</v>
      </c>
      <c r="BY164" s="96"/>
      <c r="BZ164" s="96"/>
      <c r="CA164" s="96"/>
      <c r="CB164" s="96"/>
      <c r="CC164" s="96">
        <f>VLOOKUP($E164,'факт '!$E$7:$DM$254,33,0)</f>
        <v>0</v>
      </c>
      <c r="CD164" s="96">
        <f>VLOOKUP($E164,'факт '!$E$7:$DM$254,34,0)</f>
        <v>0</v>
      </c>
      <c r="CE164" s="105">
        <f>VLOOKUP($E164,'факт '!$E$7:$DM$254,35,0)</f>
        <v>0</v>
      </c>
      <c r="CF164" s="96">
        <f>VLOOKUP($E164,'факт '!$E$7:$DM$254,36,0)</f>
        <v>0</v>
      </c>
      <c r="CG164" s="96">
        <f>VLOOKUP($E164,'факт '!$E$7:$DM$254,37,0)</f>
        <v>0</v>
      </c>
      <c r="CH164" s="96">
        <f>VLOOKUP($E164,'факт '!$E$7:$DM$254,38,0)</f>
        <v>0</v>
      </c>
      <c r="CI164" s="96">
        <f t="shared" si="2452"/>
        <v>0</v>
      </c>
      <c r="CJ164" s="96">
        <f t="shared" si="2453"/>
        <v>0</v>
      </c>
      <c r="CK164" s="172">
        <f t="shared" si="2454"/>
        <v>0</v>
      </c>
      <c r="CL164" s="97">
        <f t="shared" si="1797"/>
        <v>0</v>
      </c>
      <c r="CM164" s="97">
        <f t="shared" si="1798"/>
        <v>0</v>
      </c>
      <c r="CN164" s="235">
        <f t="shared" si="2395"/>
        <v>144199.68758</v>
      </c>
      <c r="CO164" s="97" t="e">
        <f t="shared" si="2396"/>
        <v>#DIV/0!</v>
      </c>
      <c r="CP164" s="96"/>
      <c r="CQ164" s="96"/>
      <c r="CR164" s="96"/>
      <c r="CS164" s="96"/>
      <c r="CT164" s="96"/>
      <c r="CU164" s="96"/>
      <c r="CV164" s="244"/>
      <c r="CW164" s="96"/>
      <c r="CX164" s="96"/>
      <c r="CY164" s="105"/>
      <c r="CZ164" s="96"/>
      <c r="DA164" s="96"/>
      <c r="DB164" s="172"/>
      <c r="DC164" s="97"/>
      <c r="DD164" s="97"/>
      <c r="DE164" s="97"/>
      <c r="DF164" s="97"/>
      <c r="DG164" s="96"/>
      <c r="DH164" s="96"/>
      <c r="DI164" s="96"/>
      <c r="DJ164" s="96"/>
      <c r="DK164" s="96"/>
      <c r="DL164" s="96"/>
      <c r="DM164" s="96"/>
      <c r="DN164" s="96"/>
      <c r="DO164" s="96"/>
      <c r="DP164" s="96"/>
      <c r="DQ164" s="105"/>
      <c r="DR164" s="96"/>
      <c r="DS164" s="172"/>
      <c r="DT164" s="97"/>
      <c r="DU164" s="97"/>
      <c r="DV164" s="97"/>
      <c r="DW164" s="97"/>
      <c r="DX164" s="96"/>
      <c r="DY164" s="96"/>
      <c r="DZ164" s="96"/>
      <c r="EA164" s="96"/>
      <c r="EB164" s="96"/>
      <c r="EC164" s="96"/>
      <c r="ED164" s="96"/>
      <c r="EE164" s="96"/>
      <c r="EF164" s="96"/>
      <c r="EG164" s="96"/>
      <c r="EH164" s="105"/>
      <c r="EI164" s="96"/>
      <c r="EJ164" s="172"/>
      <c r="EK164" s="97"/>
      <c r="EL164" s="97"/>
      <c r="EM164" s="97"/>
      <c r="EN164" s="97"/>
      <c r="EO164" s="96"/>
      <c r="EP164" s="96"/>
      <c r="EQ164" s="96"/>
      <c r="ER164" s="96"/>
      <c r="ES164" s="96"/>
      <c r="ET164" s="96"/>
      <c r="EU164" s="96"/>
      <c r="EV164" s="96"/>
      <c r="EW164" s="96"/>
      <c r="EX164" s="96"/>
      <c r="EY164" s="105"/>
      <c r="EZ164" s="96"/>
      <c r="FA164" s="172"/>
      <c r="FB164" s="97"/>
      <c r="FC164" s="97"/>
      <c r="FD164" s="97"/>
      <c r="FE164" s="97"/>
      <c r="FF164" s="96"/>
      <c r="FG164" s="96"/>
      <c r="FH164" s="96"/>
      <c r="FI164" s="96"/>
      <c r="FJ164" s="96"/>
      <c r="FK164" s="96"/>
      <c r="FL164" s="96"/>
      <c r="FM164" s="96"/>
      <c r="FN164" s="96"/>
      <c r="FO164" s="96"/>
      <c r="FP164" s="105"/>
      <c r="FQ164" s="96"/>
      <c r="FR164" s="172"/>
      <c r="FS164" s="97"/>
      <c r="FT164" s="97"/>
      <c r="FU164" s="97"/>
      <c r="FV164" s="97"/>
      <c r="FW164" s="96"/>
      <c r="FX164" s="96"/>
      <c r="FY164" s="96"/>
      <c r="FZ164" s="96"/>
      <c r="GA164" s="96">
        <f>VLOOKUP($E164,'факт '!$E$7:$DM$254,63,0)</f>
        <v>0</v>
      </c>
      <c r="GB164" s="96">
        <f>VLOOKUP($E164,'факт '!$E$7:$DM$254,64,0)</f>
        <v>0</v>
      </c>
      <c r="GC164" s="96">
        <f>VLOOKUP($E164,'факт '!$E$7:$DM$254,65,0)</f>
        <v>0</v>
      </c>
      <c r="GD164" s="96">
        <f>VLOOKUP($E164,'факт '!$E$7:$DM$254,66,0)</f>
        <v>0</v>
      </c>
      <c r="GE164" s="96">
        <f>VLOOKUP($E164,'факт '!$E$7:$DM$254,67,0)</f>
        <v>0</v>
      </c>
      <c r="GF164" s="96">
        <f>VLOOKUP($E164,'факт '!$E$7:$DM$254,68,0)</f>
        <v>0</v>
      </c>
      <c r="GG164" s="105">
        <f t="shared" si="2486"/>
        <v>0</v>
      </c>
      <c r="GH164" s="96">
        <f t="shared" si="2487"/>
        <v>0</v>
      </c>
      <c r="GI164" s="172">
        <f t="shared" si="2488"/>
        <v>0</v>
      </c>
      <c r="GJ164" s="97">
        <f t="shared" si="2489"/>
        <v>0</v>
      </c>
      <c r="GK164" s="97">
        <f t="shared" si="2490"/>
        <v>0</v>
      </c>
      <c r="GL164" s="97"/>
      <c r="GM164" s="97"/>
      <c r="GN164" s="96"/>
      <c r="GO164" s="96"/>
      <c r="GP164" s="96"/>
      <c r="GQ164" s="96"/>
      <c r="GR164" s="96">
        <f>VLOOKUP($E164,'факт '!$E$7:$DM$254,93,0)</f>
        <v>0</v>
      </c>
      <c r="GS164" s="96">
        <f>VLOOKUP($E164,'факт '!$E$7:$DM$254,94,0)</f>
        <v>0</v>
      </c>
      <c r="GT164" s="96">
        <f>VLOOKUP($E164,'факт '!$E$7:$DM$254,95,0)</f>
        <v>0</v>
      </c>
      <c r="GU164" s="96">
        <f>VLOOKUP($E164,'факт '!$E$7:$DM$254,96,0)</f>
        <v>0</v>
      </c>
      <c r="GV164" s="96">
        <f>VLOOKUP($E164,'факт '!$E$7:$DM$254,97,0)</f>
        <v>0</v>
      </c>
      <c r="GW164" s="96">
        <f>VLOOKUP($E164,'факт '!$E$7:$DM$254,98,0)</f>
        <v>0</v>
      </c>
      <c r="GX164" s="96">
        <f t="shared" si="2464"/>
        <v>0</v>
      </c>
      <c r="GY164" s="96">
        <f t="shared" si="2465"/>
        <v>0</v>
      </c>
      <c r="GZ164" s="96">
        <f t="shared" si="2466"/>
        <v>0</v>
      </c>
      <c r="HA164" s="97">
        <f t="shared" si="1818"/>
        <v>0</v>
      </c>
      <c r="HB164" s="97">
        <f t="shared" si="1819"/>
        <v>0</v>
      </c>
      <c r="HC164" s="235"/>
      <c r="HD164" s="236"/>
      <c r="HE164" s="96"/>
      <c r="HF164" s="96"/>
      <c r="HG164" s="96"/>
      <c r="HH164" s="96"/>
      <c r="HI164" s="96"/>
      <c r="HJ164" s="96"/>
      <c r="HK164" s="96"/>
      <c r="HL164" s="96"/>
      <c r="HM164" s="96"/>
      <c r="HN164" s="96"/>
      <c r="HO164" s="105"/>
      <c r="HP164" s="96"/>
      <c r="HQ164" s="172"/>
      <c r="HR164" s="97"/>
      <c r="HS164" s="97"/>
      <c r="HT164" s="97"/>
      <c r="HU164" s="97"/>
      <c r="HV164" s="96"/>
      <c r="HW164" s="96"/>
      <c r="HX164" s="96"/>
      <c r="HY164" s="96"/>
      <c r="HZ164" s="96">
        <f>VLOOKUP($E164,'факт '!$E$7:$DM$254,87,0)</f>
        <v>0</v>
      </c>
      <c r="IA164" s="96">
        <f>VLOOKUP($E164,'факт '!$E$7:$DM$254,88,0)</f>
        <v>0</v>
      </c>
      <c r="IB164" s="96">
        <f>VLOOKUP($E164,'факт '!$E$7:$DM$254,89,0)</f>
        <v>0</v>
      </c>
      <c r="IC164" s="96">
        <f>VLOOKUP($E164,'факт '!$E$7:$DM$254,90,0)</f>
        <v>0</v>
      </c>
      <c r="ID164" s="96">
        <f>VLOOKUP($E164,'факт '!$E$7:$DM$254,91,0)</f>
        <v>0</v>
      </c>
      <c r="IE164" s="96">
        <f>VLOOKUP($E164,'факт '!$E$7:$DM$254,92,0)</f>
        <v>0</v>
      </c>
      <c r="IF164" s="105"/>
      <c r="IG164" s="96"/>
      <c r="IH164" s="172"/>
      <c r="II164" s="97">
        <f t="shared" si="1826"/>
        <v>0</v>
      </c>
      <c r="IJ164" s="97">
        <f t="shared" si="1827"/>
        <v>0</v>
      </c>
      <c r="IK164" s="97"/>
      <c r="IL164" s="236"/>
      <c r="IM164" s="96"/>
      <c r="IN164" s="96"/>
      <c r="IO164" s="96"/>
      <c r="IP164" s="96"/>
      <c r="IQ164" s="96">
        <f>VLOOKUP($E164,'факт '!$E$7:$DM$254,99,0)</f>
        <v>0</v>
      </c>
      <c r="IR164" s="96">
        <f>VLOOKUP($E164,'факт '!$E$7:$DM$254,100,0)</f>
        <v>0</v>
      </c>
      <c r="IS164" s="96">
        <f>VLOOKUP($E164,'факт '!$E$7:$DM$254,101,0)</f>
        <v>0</v>
      </c>
      <c r="IT164" s="96">
        <f>VLOOKUP($E164,'факт '!$E$7:$DM$254,102,0)</f>
        <v>0</v>
      </c>
      <c r="IU164" s="96">
        <f>VLOOKUP($E164,'факт '!$E$7:$DM$254,103,0)</f>
        <v>0</v>
      </c>
      <c r="IV164" s="96">
        <f>VLOOKUP($E164,'факт '!$E$7:$DM$254,104,0)</f>
        <v>0</v>
      </c>
      <c r="IW164" s="105">
        <f t="shared" si="2491"/>
        <v>0</v>
      </c>
      <c r="IX164" s="96">
        <f t="shared" si="2492"/>
        <v>0</v>
      </c>
      <c r="IY164" s="172">
        <f t="shared" si="2493"/>
        <v>0</v>
      </c>
      <c r="IZ164" s="97">
        <f t="shared" si="2494"/>
        <v>0</v>
      </c>
      <c r="JA164" s="97">
        <f t="shared" si="2495"/>
        <v>0</v>
      </c>
      <c r="JB164" s="97"/>
      <c r="JC164" s="97"/>
      <c r="JD164" s="96"/>
      <c r="JE164" s="96"/>
      <c r="JF164" s="96"/>
      <c r="JG164" s="96"/>
      <c r="JH164" s="96">
        <f>VLOOKUP($E164,'факт '!$E$7:$DM$254,81,0)</f>
        <v>0</v>
      </c>
      <c r="JI164" s="96">
        <f>VLOOKUP($E164,'факт '!$E$7:$DM$254,82,0)</f>
        <v>0</v>
      </c>
      <c r="JJ164" s="96">
        <f>VLOOKUP($E164,'факт '!$E$7:$DM$254,83,0)</f>
        <v>0</v>
      </c>
      <c r="JK164" s="96">
        <f>VLOOKUP($E164,'факт '!$E$7:$DM$254,84,0)</f>
        <v>0</v>
      </c>
      <c r="JL164" s="96">
        <f>VLOOKUP($E164,'факт '!$E$7:$DM$254,85,0)</f>
        <v>0</v>
      </c>
      <c r="JM164" s="96">
        <f>VLOOKUP($E164,'факт '!$E$7:$DM$254,86,0)</f>
        <v>0</v>
      </c>
      <c r="JN164" s="96">
        <f t="shared" si="2496"/>
        <v>0</v>
      </c>
      <c r="JO164" s="96">
        <f t="shared" si="2497"/>
        <v>0</v>
      </c>
      <c r="JP164" s="96">
        <f t="shared" si="2498"/>
        <v>0</v>
      </c>
      <c r="JQ164" s="97">
        <f t="shared" si="2499"/>
        <v>0</v>
      </c>
      <c r="JR164" s="97">
        <f t="shared" si="2500"/>
        <v>0</v>
      </c>
      <c r="JS164" s="97"/>
      <c r="JT164" s="97"/>
      <c r="JU164" s="97"/>
      <c r="JV164" s="97"/>
      <c r="JW164" s="97"/>
      <c r="JX164" s="97"/>
      <c r="JY164" s="96">
        <f>VLOOKUP($E164,'факт '!$E$7:$DM$254,69,0)</f>
        <v>0</v>
      </c>
      <c r="JZ164" s="96">
        <f>VLOOKUP($E164,'факт '!$E$7:$DM$254,70,0)</f>
        <v>0</v>
      </c>
      <c r="KA164" s="96">
        <f>VLOOKUP($E164,'факт '!$E$7:$DM$254,71,0)</f>
        <v>0</v>
      </c>
      <c r="KB164" s="96">
        <f>VLOOKUP($E164,'факт '!$E$7:$DM$254,72,0)</f>
        <v>0</v>
      </c>
      <c r="KC164" s="96">
        <f>VLOOKUP($E164,'факт '!$E$7:$DM$254,73,0)</f>
        <v>0</v>
      </c>
      <c r="KD164" s="96">
        <f>VLOOKUP($E164,'факт '!$E$7:$DM$254,74,0)</f>
        <v>0</v>
      </c>
      <c r="KE164" s="97">
        <f t="shared" si="2501"/>
        <v>0</v>
      </c>
      <c r="KF164" s="97">
        <f t="shared" si="2502"/>
        <v>0</v>
      </c>
      <c r="KG164" s="97">
        <f t="shared" si="2503"/>
        <v>0</v>
      </c>
      <c r="KH164" s="97">
        <f t="shared" si="2504"/>
        <v>0</v>
      </c>
      <c r="KI164" s="97">
        <f t="shared" si="2505"/>
        <v>0</v>
      </c>
      <c r="KJ164" s="97"/>
      <c r="KK164" s="97"/>
      <c r="KL164" s="97"/>
      <c r="KM164" s="97"/>
      <c r="KN164" s="97"/>
      <c r="KO164" s="97"/>
      <c r="KP164" s="96">
        <f>VLOOKUP($E164,'факт '!$E$7:$DM$254,75,0)</f>
        <v>0</v>
      </c>
      <c r="KQ164" s="96">
        <f>VLOOKUP($E164,'факт '!$E$7:$DM$254,76,0)</f>
        <v>0</v>
      </c>
      <c r="KR164" s="96">
        <f>VLOOKUP($E164,'факт '!$E$7:$DM$254,77,0)</f>
        <v>0</v>
      </c>
      <c r="KS164" s="96">
        <f>VLOOKUP($E164,'факт '!$E$7:$DM$254,78,0)</f>
        <v>0</v>
      </c>
      <c r="KT164" s="96">
        <f>VLOOKUP($E164,'факт '!$E$7:$DM$254,79,0)</f>
        <v>0</v>
      </c>
      <c r="KU164" s="96">
        <f>VLOOKUP($E164,'факт '!$E$7:$DM$254,80,0)</f>
        <v>0</v>
      </c>
      <c r="KV164" s="97">
        <f t="shared" si="2506"/>
        <v>0</v>
      </c>
      <c r="KW164" s="97">
        <f t="shared" si="2507"/>
        <v>0</v>
      </c>
      <c r="KX164" s="97">
        <f t="shared" si="2508"/>
        <v>0</v>
      </c>
      <c r="KY164" s="97">
        <f t="shared" si="2509"/>
        <v>0</v>
      </c>
      <c r="KZ164" s="97">
        <f t="shared" si="2510"/>
        <v>0</v>
      </c>
      <c r="LA164" s="97"/>
      <c r="LB164" s="97"/>
      <c r="LC164" s="98"/>
      <c r="LD164" s="99"/>
      <c r="LE164" s="98"/>
      <c r="LF164" s="98"/>
      <c r="LG164" s="231">
        <f t="shared" si="2473"/>
        <v>6</v>
      </c>
      <c r="LH164" s="231">
        <f t="shared" si="2474"/>
        <v>865198.1399999999</v>
      </c>
      <c r="LI164" s="231">
        <f t="shared" si="2475"/>
        <v>119</v>
      </c>
      <c r="LJ164" s="231">
        <f t="shared" si="2476"/>
        <v>0</v>
      </c>
      <c r="LK164" s="231">
        <f t="shared" si="2477"/>
        <v>0</v>
      </c>
      <c r="LL164" s="231">
        <f t="shared" si="2478"/>
        <v>0</v>
      </c>
      <c r="LM164" s="231">
        <f t="shared" si="1833"/>
        <v>6</v>
      </c>
      <c r="LN164" s="231">
        <f t="shared" si="2479"/>
        <v>865198.1399999999</v>
      </c>
      <c r="LO164" s="231">
        <f t="shared" si="2480"/>
        <v>119</v>
      </c>
      <c r="LP164" s="231">
        <f t="shared" si="2374"/>
        <v>6</v>
      </c>
      <c r="LQ164" s="231">
        <f t="shared" si="2375"/>
        <v>865198.1399999999</v>
      </c>
      <c r="LR164" s="100"/>
      <c r="LS164" s="101"/>
      <c r="LT164" s="102">
        <f t="shared" si="2543"/>
        <v>144199.68758</v>
      </c>
      <c r="LU164" s="102">
        <f t="shared" si="2544"/>
        <v>144199.68999999997</v>
      </c>
      <c r="LV164" s="245">
        <f t="shared" si="2545"/>
        <v>-2.419999975245446E-3</v>
      </c>
      <c r="LW164" s="246" t="e">
        <f t="shared" si="2546"/>
        <v>#DIV/0!</v>
      </c>
    </row>
    <row r="165" spans="1:335" ht="140.25" x14ac:dyDescent="0.2">
      <c r="A165" s="215">
        <v>1</v>
      </c>
      <c r="B165" s="215">
        <v>1</v>
      </c>
      <c r="C165" s="496">
        <v>33</v>
      </c>
      <c r="D165" s="116" t="s">
        <v>418</v>
      </c>
      <c r="E165" s="115" t="s">
        <v>571</v>
      </c>
      <c r="F165" s="116" t="s">
        <v>572</v>
      </c>
      <c r="G165" s="119">
        <v>20</v>
      </c>
      <c r="H165" s="193">
        <v>144199.68758</v>
      </c>
      <c r="I165" s="96"/>
      <c r="J165" s="96"/>
      <c r="K165" s="96"/>
      <c r="L165" s="96"/>
      <c r="M165" s="96">
        <f>VLOOKUP($E165,'факт '!$E$7:$DM$254,3,0)</f>
        <v>0</v>
      </c>
      <c r="N165" s="96">
        <f>VLOOKUP($E165,'факт '!$E$7:$DM$254,4,0)</f>
        <v>0</v>
      </c>
      <c r="O165" s="96">
        <f>VLOOKUP($E165,'факт '!$E$7:$DM$254,5,0)</f>
        <v>0</v>
      </c>
      <c r="P165" s="96">
        <f>VLOOKUP($E165,'факт '!$E$7:$DM$254,6,0)</f>
        <v>0</v>
      </c>
      <c r="Q165" s="96">
        <f>VLOOKUP($E165,'факт '!$E$7:$DM$254,7,0)</f>
        <v>0</v>
      </c>
      <c r="R165" s="96">
        <f>VLOOKUP($E165,'факт '!$E$7:$DM$254,8,0)</f>
        <v>0</v>
      </c>
      <c r="S165" s="96">
        <f t="shared" si="2443"/>
        <v>0</v>
      </c>
      <c r="T165" s="96">
        <f t="shared" si="2444"/>
        <v>0</v>
      </c>
      <c r="U165" s="96">
        <f t="shared" si="2445"/>
        <v>0</v>
      </c>
      <c r="V165" s="97">
        <f t="shared" si="1783"/>
        <v>0</v>
      </c>
      <c r="W165" s="97">
        <f t="shared" si="1784"/>
        <v>0</v>
      </c>
      <c r="X165" s="97"/>
      <c r="Y165" s="97"/>
      <c r="Z165" s="96"/>
      <c r="AA165" s="96"/>
      <c r="AB165" s="96"/>
      <c r="AC165" s="96"/>
      <c r="AD165" s="96">
        <f>VLOOKUP($E165,'факт '!$E$7:$DM$254,15,0)</f>
        <v>0</v>
      </c>
      <c r="AE165" s="96">
        <f>VLOOKUP($E165,'факт '!$E$7:$DM$254,16,0)</f>
        <v>0</v>
      </c>
      <c r="AF165" s="105">
        <f>VLOOKUP($E165,'факт '!$E$7:$DM$254,17,0)</f>
        <v>0</v>
      </c>
      <c r="AG165" s="96">
        <f>VLOOKUP($E165,'факт '!$E$7:$DM$254,18,0)</f>
        <v>0</v>
      </c>
      <c r="AH165" s="96">
        <f>VLOOKUP($E165,'факт '!$E$7:$DM$254,19,0)</f>
        <v>0</v>
      </c>
      <c r="AI165" s="96">
        <f>VLOOKUP($E165,'факт '!$E$7:$DM$254,20,0)</f>
        <v>0</v>
      </c>
      <c r="AJ165" s="96">
        <f t="shared" si="2446"/>
        <v>0</v>
      </c>
      <c r="AK165" s="96">
        <f t="shared" si="2447"/>
        <v>0</v>
      </c>
      <c r="AL165" s="172">
        <f t="shared" si="2448"/>
        <v>0</v>
      </c>
      <c r="AM165" s="97">
        <f t="shared" si="2385"/>
        <v>0</v>
      </c>
      <c r="AN165" s="97">
        <f t="shared" si="2385"/>
        <v>0</v>
      </c>
      <c r="AO165" s="97"/>
      <c r="AP165" s="97"/>
      <c r="AQ165" s="96"/>
      <c r="AR165" s="96"/>
      <c r="AS165" s="96"/>
      <c r="AT165" s="96"/>
      <c r="AU165" s="96"/>
      <c r="AV165" s="96"/>
      <c r="AW165" s="96"/>
      <c r="AX165" s="96"/>
      <c r="AY165" s="96"/>
      <c r="AZ165" s="96"/>
      <c r="BA165" s="105"/>
      <c r="BB165" s="96"/>
      <c r="BC165" s="172"/>
      <c r="BD165" s="97"/>
      <c r="BE165" s="97"/>
      <c r="BF165" s="97"/>
      <c r="BG165" s="97"/>
      <c r="BH165" s="96"/>
      <c r="BI165" s="96"/>
      <c r="BJ165" s="96"/>
      <c r="BK165" s="96"/>
      <c r="BL165" s="96">
        <f>VLOOKUP($E165,'факт '!$E$7:$DM$254,21,0)</f>
        <v>8</v>
      </c>
      <c r="BM165" s="96">
        <f>VLOOKUP($E165,'факт '!$E$7:$DM$254,22,0)</f>
        <v>1153597.5199999998</v>
      </c>
      <c r="BN165" s="96">
        <f>VLOOKUP($E165,'факт '!$E$7:$DM$254,23,0)</f>
        <v>96</v>
      </c>
      <c r="BO165" s="105">
        <f>VLOOKUP($E165,'факт '!$E$7:$DM$254,24,0)</f>
        <v>0</v>
      </c>
      <c r="BP165" s="96">
        <f>VLOOKUP($E165,'факт '!$E$7:$DM$254,25,0)</f>
        <v>0</v>
      </c>
      <c r="BQ165" s="96">
        <f>VLOOKUP($E165,'факт '!$E$7:$DM$254,26,0)</f>
        <v>0</v>
      </c>
      <c r="BR165" s="96">
        <f t="shared" si="2481"/>
        <v>8</v>
      </c>
      <c r="BS165" s="96">
        <f t="shared" si="2482"/>
        <v>1153597.5199999998</v>
      </c>
      <c r="BT165" s="172">
        <f t="shared" si="2483"/>
        <v>96</v>
      </c>
      <c r="BU165" s="97">
        <f t="shared" si="2484"/>
        <v>8</v>
      </c>
      <c r="BV165" s="97">
        <f t="shared" si="2485"/>
        <v>1153597.5199999998</v>
      </c>
      <c r="BW165" s="236">
        <f t="shared" si="2518"/>
        <v>144199.68758</v>
      </c>
      <c r="BX165" s="236">
        <f t="shared" ref="BX165:BX173" si="2562">BM165/BL165</f>
        <v>144199.68999999997</v>
      </c>
      <c r="BY165" s="96"/>
      <c r="BZ165" s="96"/>
      <c r="CA165" s="96"/>
      <c r="CB165" s="96"/>
      <c r="CC165" s="96">
        <f>VLOOKUP($E165,'факт '!$E$7:$DM$254,33,0)</f>
        <v>0</v>
      </c>
      <c r="CD165" s="96">
        <f>VLOOKUP($E165,'факт '!$E$7:$DM$254,34,0)</f>
        <v>0</v>
      </c>
      <c r="CE165" s="105">
        <f>VLOOKUP($E165,'факт '!$E$7:$DM$254,35,0)</f>
        <v>0</v>
      </c>
      <c r="CF165" s="96">
        <f>VLOOKUP($E165,'факт '!$E$7:$DM$254,36,0)</f>
        <v>0</v>
      </c>
      <c r="CG165" s="96">
        <f>VLOOKUP($E165,'факт '!$E$7:$DM$254,37,0)</f>
        <v>0</v>
      </c>
      <c r="CH165" s="96">
        <f>VLOOKUP($E165,'факт '!$E$7:$DM$254,38,0)</f>
        <v>0</v>
      </c>
      <c r="CI165" s="96">
        <f t="shared" si="2452"/>
        <v>0</v>
      </c>
      <c r="CJ165" s="96">
        <f t="shared" si="2453"/>
        <v>0</v>
      </c>
      <c r="CK165" s="172">
        <f t="shared" si="2454"/>
        <v>0</v>
      </c>
      <c r="CL165" s="97">
        <f t="shared" si="1797"/>
        <v>0</v>
      </c>
      <c r="CM165" s="97">
        <f t="shared" si="1798"/>
        <v>0</v>
      </c>
      <c r="CN165" s="235">
        <f t="shared" si="2395"/>
        <v>144199.68758</v>
      </c>
      <c r="CO165" s="97" t="e">
        <f t="shared" si="2396"/>
        <v>#DIV/0!</v>
      </c>
      <c r="CP165" s="96"/>
      <c r="CQ165" s="96"/>
      <c r="CR165" s="96"/>
      <c r="CS165" s="96"/>
      <c r="CT165" s="96"/>
      <c r="CU165" s="96"/>
      <c r="CV165" s="244"/>
      <c r="CW165" s="96"/>
      <c r="CX165" s="96"/>
      <c r="CY165" s="105"/>
      <c r="CZ165" s="96"/>
      <c r="DA165" s="96"/>
      <c r="DB165" s="172"/>
      <c r="DC165" s="97"/>
      <c r="DD165" s="97"/>
      <c r="DE165" s="97"/>
      <c r="DF165" s="97"/>
      <c r="DG165" s="96"/>
      <c r="DH165" s="96"/>
      <c r="DI165" s="96"/>
      <c r="DJ165" s="96"/>
      <c r="DK165" s="96"/>
      <c r="DL165" s="96"/>
      <c r="DM165" s="96"/>
      <c r="DN165" s="96"/>
      <c r="DO165" s="96"/>
      <c r="DP165" s="96"/>
      <c r="DQ165" s="105"/>
      <c r="DR165" s="96"/>
      <c r="DS165" s="172"/>
      <c r="DT165" s="97"/>
      <c r="DU165" s="97"/>
      <c r="DV165" s="97"/>
      <c r="DW165" s="97"/>
      <c r="DX165" s="96"/>
      <c r="DY165" s="96"/>
      <c r="DZ165" s="96"/>
      <c r="EA165" s="96"/>
      <c r="EB165" s="96"/>
      <c r="EC165" s="96"/>
      <c r="ED165" s="96"/>
      <c r="EE165" s="96"/>
      <c r="EF165" s="96"/>
      <c r="EG165" s="96"/>
      <c r="EH165" s="105"/>
      <c r="EI165" s="96"/>
      <c r="EJ165" s="172"/>
      <c r="EK165" s="97"/>
      <c r="EL165" s="97"/>
      <c r="EM165" s="97"/>
      <c r="EN165" s="97"/>
      <c r="EO165" s="96"/>
      <c r="EP165" s="96"/>
      <c r="EQ165" s="96"/>
      <c r="ER165" s="96"/>
      <c r="ES165" s="96"/>
      <c r="ET165" s="96"/>
      <c r="EU165" s="96"/>
      <c r="EV165" s="96"/>
      <c r="EW165" s="96"/>
      <c r="EX165" s="96"/>
      <c r="EY165" s="105"/>
      <c r="EZ165" s="96"/>
      <c r="FA165" s="172"/>
      <c r="FB165" s="97"/>
      <c r="FC165" s="97"/>
      <c r="FD165" s="97"/>
      <c r="FE165" s="97"/>
      <c r="FF165" s="96"/>
      <c r="FG165" s="96"/>
      <c r="FH165" s="96"/>
      <c r="FI165" s="96"/>
      <c r="FJ165" s="96"/>
      <c r="FK165" s="96"/>
      <c r="FL165" s="96"/>
      <c r="FM165" s="96"/>
      <c r="FN165" s="96"/>
      <c r="FO165" s="96"/>
      <c r="FP165" s="105"/>
      <c r="FQ165" s="96"/>
      <c r="FR165" s="172"/>
      <c r="FS165" s="97"/>
      <c r="FT165" s="97"/>
      <c r="FU165" s="97"/>
      <c r="FV165" s="97"/>
      <c r="FW165" s="96"/>
      <c r="FX165" s="96"/>
      <c r="FY165" s="96"/>
      <c r="FZ165" s="96"/>
      <c r="GA165" s="96">
        <f>VLOOKUP($E165,'факт '!$E$7:$DM$254,63,0)</f>
        <v>0</v>
      </c>
      <c r="GB165" s="96">
        <f>VLOOKUP($E165,'факт '!$E$7:$DM$254,64,0)</f>
        <v>0</v>
      </c>
      <c r="GC165" s="96">
        <f>VLOOKUP($E165,'факт '!$E$7:$DM$254,65,0)</f>
        <v>0</v>
      </c>
      <c r="GD165" s="96">
        <f>VLOOKUP($E165,'факт '!$E$7:$DM$254,66,0)</f>
        <v>0</v>
      </c>
      <c r="GE165" s="96">
        <f>VLOOKUP($E165,'факт '!$E$7:$DM$254,67,0)</f>
        <v>0</v>
      </c>
      <c r="GF165" s="96">
        <f>VLOOKUP($E165,'факт '!$E$7:$DM$254,68,0)</f>
        <v>0</v>
      </c>
      <c r="GG165" s="105">
        <f t="shared" si="2486"/>
        <v>0</v>
      </c>
      <c r="GH165" s="96">
        <f t="shared" si="2487"/>
        <v>0</v>
      </c>
      <c r="GI165" s="172">
        <f t="shared" si="2488"/>
        <v>0</v>
      </c>
      <c r="GJ165" s="97">
        <f t="shared" si="2489"/>
        <v>0</v>
      </c>
      <c r="GK165" s="97">
        <f t="shared" si="2490"/>
        <v>0</v>
      </c>
      <c r="GL165" s="97"/>
      <c r="GM165" s="97"/>
      <c r="GN165" s="96"/>
      <c r="GO165" s="96"/>
      <c r="GP165" s="96"/>
      <c r="GQ165" s="96"/>
      <c r="GR165" s="96">
        <f>VLOOKUP($E165,'факт '!$E$7:$DM$254,93,0)</f>
        <v>0</v>
      </c>
      <c r="GS165" s="96">
        <f>VLOOKUP($E165,'факт '!$E$7:$DM$254,94,0)</f>
        <v>0</v>
      </c>
      <c r="GT165" s="96">
        <f>VLOOKUP($E165,'факт '!$E$7:$DM$254,95,0)</f>
        <v>0</v>
      </c>
      <c r="GU165" s="96">
        <f>VLOOKUP($E165,'факт '!$E$7:$DM$254,96,0)</f>
        <v>0</v>
      </c>
      <c r="GV165" s="96">
        <f>VLOOKUP($E165,'факт '!$E$7:$DM$254,97,0)</f>
        <v>0</v>
      </c>
      <c r="GW165" s="96">
        <f>VLOOKUP($E165,'факт '!$E$7:$DM$254,98,0)</f>
        <v>0</v>
      </c>
      <c r="GX165" s="96">
        <f t="shared" si="2464"/>
        <v>0</v>
      </c>
      <c r="GY165" s="96">
        <f t="shared" si="2465"/>
        <v>0</v>
      </c>
      <c r="GZ165" s="96">
        <f t="shared" si="2466"/>
        <v>0</v>
      </c>
      <c r="HA165" s="97">
        <f t="shared" si="1818"/>
        <v>0</v>
      </c>
      <c r="HB165" s="97">
        <f t="shared" si="1819"/>
        <v>0</v>
      </c>
      <c r="HC165" s="235"/>
      <c r="HD165" s="236"/>
      <c r="HE165" s="96"/>
      <c r="HF165" s="96"/>
      <c r="HG165" s="96"/>
      <c r="HH165" s="96"/>
      <c r="HI165" s="96"/>
      <c r="HJ165" s="96"/>
      <c r="HK165" s="96"/>
      <c r="HL165" s="96"/>
      <c r="HM165" s="96"/>
      <c r="HN165" s="96"/>
      <c r="HO165" s="105"/>
      <c r="HP165" s="96"/>
      <c r="HQ165" s="172"/>
      <c r="HR165" s="97"/>
      <c r="HS165" s="97"/>
      <c r="HT165" s="97"/>
      <c r="HU165" s="97"/>
      <c r="HV165" s="96"/>
      <c r="HW165" s="96"/>
      <c r="HX165" s="96"/>
      <c r="HY165" s="96"/>
      <c r="HZ165" s="96">
        <f>VLOOKUP($E165,'факт '!$E$7:$DM$254,87,0)</f>
        <v>0</v>
      </c>
      <c r="IA165" s="96">
        <f>VLOOKUP($E165,'факт '!$E$7:$DM$254,88,0)</f>
        <v>0</v>
      </c>
      <c r="IB165" s="96">
        <f>VLOOKUP($E165,'факт '!$E$7:$DM$254,89,0)</f>
        <v>0</v>
      </c>
      <c r="IC165" s="96">
        <f>VLOOKUP($E165,'факт '!$E$7:$DM$254,90,0)</f>
        <v>0</v>
      </c>
      <c r="ID165" s="96">
        <f>VLOOKUP($E165,'факт '!$E$7:$DM$254,91,0)</f>
        <v>0</v>
      </c>
      <c r="IE165" s="96">
        <f>VLOOKUP($E165,'факт '!$E$7:$DM$254,92,0)</f>
        <v>0</v>
      </c>
      <c r="IF165" s="105"/>
      <c r="IG165" s="96"/>
      <c r="IH165" s="172"/>
      <c r="II165" s="97">
        <f t="shared" si="1826"/>
        <v>0</v>
      </c>
      <c r="IJ165" s="97">
        <f t="shared" si="1827"/>
        <v>0</v>
      </c>
      <c r="IK165" s="235"/>
      <c r="IL165" s="236"/>
      <c r="IM165" s="96"/>
      <c r="IN165" s="96"/>
      <c r="IO165" s="96"/>
      <c r="IP165" s="96"/>
      <c r="IQ165" s="96">
        <f>VLOOKUP($E165,'факт '!$E$7:$DM$254,99,0)</f>
        <v>0</v>
      </c>
      <c r="IR165" s="96">
        <f>VLOOKUP($E165,'факт '!$E$7:$DM$254,100,0)</f>
        <v>0</v>
      </c>
      <c r="IS165" s="96">
        <f>VLOOKUP($E165,'факт '!$E$7:$DM$254,101,0)</f>
        <v>0</v>
      </c>
      <c r="IT165" s="96">
        <f>VLOOKUP($E165,'факт '!$E$7:$DM$254,102,0)</f>
        <v>0</v>
      </c>
      <c r="IU165" s="96">
        <f>VLOOKUP($E165,'факт '!$E$7:$DM$254,103,0)</f>
        <v>0</v>
      </c>
      <c r="IV165" s="96">
        <f>VLOOKUP($E165,'факт '!$E$7:$DM$254,104,0)</f>
        <v>0</v>
      </c>
      <c r="IW165" s="105">
        <f t="shared" si="2491"/>
        <v>0</v>
      </c>
      <c r="IX165" s="96">
        <f t="shared" si="2492"/>
        <v>0</v>
      </c>
      <c r="IY165" s="172">
        <f t="shared" si="2493"/>
        <v>0</v>
      </c>
      <c r="IZ165" s="97">
        <f t="shared" si="2494"/>
        <v>0</v>
      </c>
      <c r="JA165" s="97">
        <f t="shared" si="2495"/>
        <v>0</v>
      </c>
      <c r="JB165" s="97"/>
      <c r="JC165" s="97"/>
      <c r="JD165" s="96"/>
      <c r="JE165" s="96"/>
      <c r="JF165" s="96"/>
      <c r="JG165" s="96"/>
      <c r="JH165" s="96">
        <f>VLOOKUP($E165,'факт '!$E$7:$DM$254,81,0)</f>
        <v>0</v>
      </c>
      <c r="JI165" s="96">
        <f>VLOOKUP($E165,'факт '!$E$7:$DM$254,82,0)</f>
        <v>0</v>
      </c>
      <c r="JJ165" s="96">
        <f>VLOOKUP($E165,'факт '!$E$7:$DM$254,83,0)</f>
        <v>0</v>
      </c>
      <c r="JK165" s="96">
        <f>VLOOKUP($E165,'факт '!$E$7:$DM$254,84,0)</f>
        <v>0</v>
      </c>
      <c r="JL165" s="96">
        <f>VLOOKUP($E165,'факт '!$E$7:$DM$254,85,0)</f>
        <v>0</v>
      </c>
      <c r="JM165" s="96">
        <f>VLOOKUP($E165,'факт '!$E$7:$DM$254,86,0)</f>
        <v>0</v>
      </c>
      <c r="JN165" s="96">
        <f t="shared" si="2496"/>
        <v>0</v>
      </c>
      <c r="JO165" s="96">
        <f t="shared" si="2497"/>
        <v>0</v>
      </c>
      <c r="JP165" s="96">
        <f t="shared" si="2498"/>
        <v>0</v>
      </c>
      <c r="JQ165" s="97">
        <f t="shared" si="2499"/>
        <v>0</v>
      </c>
      <c r="JR165" s="97">
        <f t="shared" si="2500"/>
        <v>0</v>
      </c>
      <c r="JS165" s="97"/>
      <c r="JT165" s="97"/>
      <c r="JU165" s="97"/>
      <c r="JV165" s="97"/>
      <c r="JW165" s="97"/>
      <c r="JX165" s="97"/>
      <c r="JY165" s="96">
        <f>VLOOKUP($E165,'факт '!$E$7:$DM$254,69,0)</f>
        <v>0</v>
      </c>
      <c r="JZ165" s="96">
        <f>VLOOKUP($E165,'факт '!$E$7:$DM$254,70,0)</f>
        <v>0</v>
      </c>
      <c r="KA165" s="96">
        <f>VLOOKUP($E165,'факт '!$E$7:$DM$254,71,0)</f>
        <v>0</v>
      </c>
      <c r="KB165" s="96">
        <f>VLOOKUP($E165,'факт '!$E$7:$DM$254,72,0)</f>
        <v>0</v>
      </c>
      <c r="KC165" s="96">
        <f>VLOOKUP($E165,'факт '!$E$7:$DM$254,73,0)</f>
        <v>0</v>
      </c>
      <c r="KD165" s="96">
        <f>VLOOKUP($E165,'факт '!$E$7:$DM$254,74,0)</f>
        <v>0</v>
      </c>
      <c r="KE165" s="97">
        <f t="shared" si="2501"/>
        <v>0</v>
      </c>
      <c r="KF165" s="97">
        <f t="shared" si="2502"/>
        <v>0</v>
      </c>
      <c r="KG165" s="97">
        <f t="shared" si="2503"/>
        <v>0</v>
      </c>
      <c r="KH165" s="97">
        <f t="shared" si="2504"/>
        <v>0</v>
      </c>
      <c r="KI165" s="97">
        <f t="shared" si="2505"/>
        <v>0</v>
      </c>
      <c r="KJ165" s="97"/>
      <c r="KK165" s="97"/>
      <c r="KL165" s="97"/>
      <c r="KM165" s="97"/>
      <c r="KN165" s="97"/>
      <c r="KO165" s="97"/>
      <c r="KP165" s="96">
        <f>VLOOKUP($E165,'факт '!$E$7:$DM$254,75,0)</f>
        <v>0</v>
      </c>
      <c r="KQ165" s="96">
        <f>VLOOKUP($E165,'факт '!$E$7:$DM$254,76,0)</f>
        <v>0</v>
      </c>
      <c r="KR165" s="96">
        <f>VLOOKUP($E165,'факт '!$E$7:$DM$254,77,0)</f>
        <v>0</v>
      </c>
      <c r="KS165" s="96">
        <f>VLOOKUP($E165,'факт '!$E$7:$DM$254,78,0)</f>
        <v>0</v>
      </c>
      <c r="KT165" s="96">
        <f>VLOOKUP($E165,'факт '!$E$7:$DM$254,79,0)</f>
        <v>0</v>
      </c>
      <c r="KU165" s="96">
        <f>VLOOKUP($E165,'факт '!$E$7:$DM$254,80,0)</f>
        <v>0</v>
      </c>
      <c r="KV165" s="97">
        <f t="shared" si="2506"/>
        <v>0</v>
      </c>
      <c r="KW165" s="97">
        <f t="shared" si="2507"/>
        <v>0</v>
      </c>
      <c r="KX165" s="97">
        <f t="shared" si="2508"/>
        <v>0</v>
      </c>
      <c r="KY165" s="97">
        <f t="shared" si="2509"/>
        <v>0</v>
      </c>
      <c r="KZ165" s="97">
        <f t="shared" si="2510"/>
        <v>0</v>
      </c>
      <c r="LA165" s="97"/>
      <c r="LB165" s="97"/>
      <c r="LC165" s="98"/>
      <c r="LD165" s="99"/>
      <c r="LE165" s="98"/>
      <c r="LF165" s="98"/>
      <c r="LG165" s="231">
        <f t="shared" si="2473"/>
        <v>8</v>
      </c>
      <c r="LH165" s="231">
        <f t="shared" si="2474"/>
        <v>1153597.5199999998</v>
      </c>
      <c r="LI165" s="231">
        <f t="shared" si="2475"/>
        <v>96</v>
      </c>
      <c r="LJ165" s="231">
        <f t="shared" si="2476"/>
        <v>0</v>
      </c>
      <c r="LK165" s="231">
        <f t="shared" si="2477"/>
        <v>0</v>
      </c>
      <c r="LL165" s="231">
        <f t="shared" si="2478"/>
        <v>0</v>
      </c>
      <c r="LM165" s="231">
        <f t="shared" si="1833"/>
        <v>8</v>
      </c>
      <c r="LN165" s="231">
        <f t="shared" si="2479"/>
        <v>1153597.5199999998</v>
      </c>
      <c r="LO165" s="231">
        <f t="shared" si="2480"/>
        <v>96</v>
      </c>
      <c r="LP165" s="231">
        <f t="shared" si="2374"/>
        <v>8</v>
      </c>
      <c r="LQ165" s="231">
        <f t="shared" si="2375"/>
        <v>1153597.5199999998</v>
      </c>
      <c r="LR165" s="100"/>
      <c r="LS165" s="101"/>
      <c r="LT165" s="102">
        <f t="shared" si="2543"/>
        <v>144199.68758</v>
      </c>
      <c r="LU165" s="102">
        <f t="shared" si="2544"/>
        <v>144199.68999999997</v>
      </c>
      <c r="LV165" s="245">
        <f t="shared" si="2545"/>
        <v>-2.419999975245446E-3</v>
      </c>
      <c r="LW165" s="246" t="e">
        <f t="shared" si="2546"/>
        <v>#DIV/0!</v>
      </c>
    </row>
    <row r="166" spans="1:335" ht="140.25" x14ac:dyDescent="0.2">
      <c r="A166" s="215">
        <v>1</v>
      </c>
      <c r="B166" s="215">
        <v>1</v>
      </c>
      <c r="C166" s="126">
        <v>33</v>
      </c>
      <c r="D166" s="116" t="s">
        <v>418</v>
      </c>
      <c r="E166" s="125" t="s">
        <v>573</v>
      </c>
      <c r="F166" s="117" t="s">
        <v>574</v>
      </c>
      <c r="G166" s="119">
        <v>20</v>
      </c>
      <c r="H166" s="193">
        <v>144199.68758</v>
      </c>
      <c r="I166" s="96"/>
      <c r="J166" s="96"/>
      <c r="K166" s="96"/>
      <c r="L166" s="96"/>
      <c r="M166" s="96">
        <f>VLOOKUP($E166,'факт '!$E$7:$DM$254,3,0)</f>
        <v>0</v>
      </c>
      <c r="N166" s="96">
        <f>VLOOKUP($E166,'факт '!$E$7:$DM$254,4,0)</f>
        <v>0</v>
      </c>
      <c r="O166" s="96">
        <f>VLOOKUP($E166,'факт '!$E$7:$DM$254,5,0)</f>
        <v>0</v>
      </c>
      <c r="P166" s="96">
        <f>VLOOKUP($E166,'факт '!$E$7:$DM$254,6,0)</f>
        <v>0</v>
      </c>
      <c r="Q166" s="96">
        <f>VLOOKUP($E166,'факт '!$E$7:$DM$254,7,0)</f>
        <v>0</v>
      </c>
      <c r="R166" s="96">
        <f>VLOOKUP($E166,'факт '!$E$7:$DM$254,8,0)</f>
        <v>0</v>
      </c>
      <c r="S166" s="96">
        <f t="shared" si="2443"/>
        <v>0</v>
      </c>
      <c r="T166" s="96">
        <f t="shared" si="2444"/>
        <v>0</v>
      </c>
      <c r="U166" s="96">
        <f t="shared" si="2445"/>
        <v>0</v>
      </c>
      <c r="V166" s="97">
        <f t="shared" si="1783"/>
        <v>0</v>
      </c>
      <c r="W166" s="97">
        <f t="shared" si="1784"/>
        <v>0</v>
      </c>
      <c r="X166" s="97"/>
      <c r="Y166" s="97"/>
      <c r="Z166" s="96"/>
      <c r="AA166" s="96"/>
      <c r="AB166" s="96"/>
      <c r="AC166" s="96"/>
      <c r="AD166" s="96">
        <f>VLOOKUP($E166,'факт '!$E$7:$DM$254,15,0)</f>
        <v>0</v>
      </c>
      <c r="AE166" s="96">
        <f>VLOOKUP($E166,'факт '!$E$7:$DM$254,16,0)</f>
        <v>0</v>
      </c>
      <c r="AF166" s="105">
        <f>VLOOKUP($E166,'факт '!$E$7:$DM$254,17,0)</f>
        <v>0</v>
      </c>
      <c r="AG166" s="96">
        <f>VLOOKUP($E166,'факт '!$E$7:$DM$254,18,0)</f>
        <v>0</v>
      </c>
      <c r="AH166" s="96">
        <f>VLOOKUP($E166,'факт '!$E$7:$DM$254,19,0)</f>
        <v>0</v>
      </c>
      <c r="AI166" s="96">
        <f>VLOOKUP($E166,'факт '!$E$7:$DM$254,20,0)</f>
        <v>0</v>
      </c>
      <c r="AJ166" s="96">
        <f t="shared" si="2446"/>
        <v>0</v>
      </c>
      <c r="AK166" s="96">
        <f t="shared" si="2447"/>
        <v>0</v>
      </c>
      <c r="AL166" s="172">
        <f t="shared" si="2448"/>
        <v>0</v>
      </c>
      <c r="AM166" s="97">
        <f t="shared" si="2385"/>
        <v>0</v>
      </c>
      <c r="AN166" s="97">
        <f t="shared" si="2385"/>
        <v>0</v>
      </c>
      <c r="AO166" s="97"/>
      <c r="AP166" s="97"/>
      <c r="AQ166" s="96"/>
      <c r="AR166" s="96"/>
      <c r="AS166" s="96"/>
      <c r="AT166" s="96"/>
      <c r="AU166" s="96"/>
      <c r="AV166" s="96"/>
      <c r="AW166" s="96"/>
      <c r="AX166" s="96"/>
      <c r="AY166" s="96"/>
      <c r="AZ166" s="96"/>
      <c r="BA166" s="105"/>
      <c r="BB166" s="96"/>
      <c r="BC166" s="172"/>
      <c r="BD166" s="97"/>
      <c r="BE166" s="97"/>
      <c r="BF166" s="97"/>
      <c r="BG166" s="97"/>
      <c r="BH166" s="96"/>
      <c r="BI166" s="96"/>
      <c r="BJ166" s="96"/>
      <c r="BK166" s="96"/>
      <c r="BL166" s="96">
        <f>VLOOKUP($E166,'факт '!$E$7:$DM$254,21,0)</f>
        <v>1</v>
      </c>
      <c r="BM166" s="96">
        <f>VLOOKUP($E166,'факт '!$E$7:$DM$254,22,0)</f>
        <v>144199.69</v>
      </c>
      <c r="BN166" s="96">
        <f>VLOOKUP($E166,'факт '!$E$7:$DM$254,23,0)</f>
        <v>26</v>
      </c>
      <c r="BO166" s="105">
        <f>VLOOKUP($E166,'факт '!$E$7:$DM$254,24,0)</f>
        <v>0</v>
      </c>
      <c r="BP166" s="96">
        <f>VLOOKUP($E166,'факт '!$E$7:$DM$254,25,0)</f>
        <v>0</v>
      </c>
      <c r="BQ166" s="96">
        <f>VLOOKUP($E166,'факт '!$E$7:$DM$254,26,0)</f>
        <v>0</v>
      </c>
      <c r="BR166" s="96">
        <f t="shared" si="2481"/>
        <v>1</v>
      </c>
      <c r="BS166" s="96">
        <f t="shared" si="2482"/>
        <v>144199.69</v>
      </c>
      <c r="BT166" s="172">
        <f t="shared" si="2483"/>
        <v>26</v>
      </c>
      <c r="BU166" s="97">
        <f t="shared" si="2484"/>
        <v>1</v>
      </c>
      <c r="BV166" s="97">
        <f t="shared" si="2485"/>
        <v>144199.69</v>
      </c>
      <c r="BW166" s="236">
        <f t="shared" si="2518"/>
        <v>144199.68758</v>
      </c>
      <c r="BX166" s="236">
        <f t="shared" si="2562"/>
        <v>144199.69</v>
      </c>
      <c r="BY166" s="96"/>
      <c r="BZ166" s="96"/>
      <c r="CA166" s="96"/>
      <c r="CB166" s="96"/>
      <c r="CC166" s="96">
        <f>VLOOKUP($E166,'факт '!$E$7:$DM$254,33,0)</f>
        <v>0</v>
      </c>
      <c r="CD166" s="96">
        <f>VLOOKUP($E166,'факт '!$E$7:$DM$254,34,0)</f>
        <v>0</v>
      </c>
      <c r="CE166" s="105">
        <f>VLOOKUP($E166,'факт '!$E$7:$DM$254,35,0)</f>
        <v>0</v>
      </c>
      <c r="CF166" s="96">
        <f>VLOOKUP($E166,'факт '!$E$7:$DM$254,36,0)</f>
        <v>0</v>
      </c>
      <c r="CG166" s="96">
        <f>VLOOKUP($E166,'факт '!$E$7:$DM$254,37,0)</f>
        <v>0</v>
      </c>
      <c r="CH166" s="96">
        <f>VLOOKUP($E166,'факт '!$E$7:$DM$254,38,0)</f>
        <v>0</v>
      </c>
      <c r="CI166" s="96">
        <f t="shared" si="2452"/>
        <v>0</v>
      </c>
      <c r="CJ166" s="96">
        <f t="shared" si="2453"/>
        <v>0</v>
      </c>
      <c r="CK166" s="172">
        <f t="shared" si="2454"/>
        <v>0</v>
      </c>
      <c r="CL166" s="97">
        <f t="shared" si="1797"/>
        <v>0</v>
      </c>
      <c r="CM166" s="97">
        <f t="shared" si="1798"/>
        <v>0</v>
      </c>
      <c r="CN166" s="235">
        <f t="shared" si="2395"/>
        <v>144199.68758</v>
      </c>
      <c r="CO166" s="97" t="e">
        <f t="shared" si="2396"/>
        <v>#DIV/0!</v>
      </c>
      <c r="CP166" s="96"/>
      <c r="CQ166" s="96"/>
      <c r="CR166" s="96"/>
      <c r="CS166" s="96"/>
      <c r="CT166" s="96"/>
      <c r="CU166" s="96"/>
      <c r="CV166" s="244"/>
      <c r="CW166" s="96"/>
      <c r="CX166" s="96"/>
      <c r="CY166" s="105"/>
      <c r="CZ166" s="96"/>
      <c r="DA166" s="96"/>
      <c r="DB166" s="172"/>
      <c r="DC166" s="97"/>
      <c r="DD166" s="97"/>
      <c r="DE166" s="97"/>
      <c r="DF166" s="97"/>
      <c r="DG166" s="96"/>
      <c r="DH166" s="96"/>
      <c r="DI166" s="96"/>
      <c r="DJ166" s="96"/>
      <c r="DK166" s="96"/>
      <c r="DL166" s="96"/>
      <c r="DM166" s="96"/>
      <c r="DN166" s="96"/>
      <c r="DO166" s="96"/>
      <c r="DP166" s="96"/>
      <c r="DQ166" s="105"/>
      <c r="DR166" s="96"/>
      <c r="DS166" s="172"/>
      <c r="DT166" s="97"/>
      <c r="DU166" s="97"/>
      <c r="DV166" s="97"/>
      <c r="DW166" s="97"/>
      <c r="DX166" s="96"/>
      <c r="DY166" s="96"/>
      <c r="DZ166" s="96"/>
      <c r="EA166" s="96"/>
      <c r="EB166" s="96"/>
      <c r="EC166" s="96"/>
      <c r="ED166" s="96"/>
      <c r="EE166" s="96"/>
      <c r="EF166" s="96"/>
      <c r="EG166" s="96"/>
      <c r="EH166" s="105"/>
      <c r="EI166" s="96"/>
      <c r="EJ166" s="172"/>
      <c r="EK166" s="97"/>
      <c r="EL166" s="97"/>
      <c r="EM166" s="97"/>
      <c r="EN166" s="97"/>
      <c r="EO166" s="96"/>
      <c r="EP166" s="96"/>
      <c r="EQ166" s="96"/>
      <c r="ER166" s="96"/>
      <c r="ES166" s="96"/>
      <c r="ET166" s="96"/>
      <c r="EU166" s="96"/>
      <c r="EV166" s="96"/>
      <c r="EW166" s="96"/>
      <c r="EX166" s="96"/>
      <c r="EY166" s="105"/>
      <c r="EZ166" s="96"/>
      <c r="FA166" s="172"/>
      <c r="FB166" s="97"/>
      <c r="FC166" s="97"/>
      <c r="FD166" s="97"/>
      <c r="FE166" s="97"/>
      <c r="FF166" s="96"/>
      <c r="FG166" s="96"/>
      <c r="FH166" s="96"/>
      <c r="FI166" s="96"/>
      <c r="FJ166" s="96"/>
      <c r="FK166" s="96"/>
      <c r="FL166" s="96"/>
      <c r="FM166" s="96"/>
      <c r="FN166" s="96"/>
      <c r="FO166" s="96"/>
      <c r="FP166" s="105"/>
      <c r="FQ166" s="96"/>
      <c r="FR166" s="172"/>
      <c r="FS166" s="97"/>
      <c r="FT166" s="97"/>
      <c r="FU166" s="97"/>
      <c r="FV166" s="97"/>
      <c r="FW166" s="96"/>
      <c r="FX166" s="96"/>
      <c r="FY166" s="96"/>
      <c r="FZ166" s="96"/>
      <c r="GA166" s="96">
        <f>VLOOKUP($E166,'факт '!$E$7:$DM$254,63,0)</f>
        <v>0</v>
      </c>
      <c r="GB166" s="96">
        <f>VLOOKUP($E166,'факт '!$E$7:$DM$254,64,0)</f>
        <v>0</v>
      </c>
      <c r="GC166" s="96">
        <f>VLOOKUP($E166,'факт '!$E$7:$DM$254,65,0)</f>
        <v>0</v>
      </c>
      <c r="GD166" s="96">
        <f>VLOOKUP($E166,'факт '!$E$7:$DM$254,66,0)</f>
        <v>0</v>
      </c>
      <c r="GE166" s="96">
        <f>VLOOKUP($E166,'факт '!$E$7:$DM$254,67,0)</f>
        <v>0</v>
      </c>
      <c r="GF166" s="96">
        <f>VLOOKUP($E166,'факт '!$E$7:$DM$254,68,0)</f>
        <v>0</v>
      </c>
      <c r="GG166" s="105">
        <f t="shared" si="2486"/>
        <v>0</v>
      </c>
      <c r="GH166" s="96">
        <f t="shared" si="2487"/>
        <v>0</v>
      </c>
      <c r="GI166" s="172">
        <f t="shared" si="2488"/>
        <v>0</v>
      </c>
      <c r="GJ166" s="97">
        <f t="shared" si="2489"/>
        <v>0</v>
      </c>
      <c r="GK166" s="97">
        <f t="shared" si="2490"/>
        <v>0</v>
      </c>
      <c r="GL166" s="235"/>
      <c r="GM166" s="236"/>
      <c r="GN166" s="96"/>
      <c r="GO166" s="96"/>
      <c r="GP166" s="96"/>
      <c r="GQ166" s="96"/>
      <c r="GR166" s="96">
        <f>VLOOKUP($E166,'факт '!$E$7:$DM$254,93,0)</f>
        <v>0</v>
      </c>
      <c r="GS166" s="96">
        <f>VLOOKUP($E166,'факт '!$E$7:$DM$254,94,0)</f>
        <v>0</v>
      </c>
      <c r="GT166" s="96">
        <f>VLOOKUP($E166,'факт '!$E$7:$DM$254,95,0)</f>
        <v>0</v>
      </c>
      <c r="GU166" s="96">
        <f>VLOOKUP($E166,'факт '!$E$7:$DM$254,96,0)</f>
        <v>0</v>
      </c>
      <c r="GV166" s="96">
        <f>VLOOKUP($E166,'факт '!$E$7:$DM$254,97,0)</f>
        <v>0</v>
      </c>
      <c r="GW166" s="96">
        <f>VLOOKUP($E166,'факт '!$E$7:$DM$254,98,0)</f>
        <v>0</v>
      </c>
      <c r="GX166" s="96">
        <f t="shared" si="2464"/>
        <v>0</v>
      </c>
      <c r="GY166" s="96">
        <f t="shared" si="2465"/>
        <v>0</v>
      </c>
      <c r="GZ166" s="96">
        <f t="shared" si="2466"/>
        <v>0</v>
      </c>
      <c r="HA166" s="97">
        <f t="shared" si="1818"/>
        <v>0</v>
      </c>
      <c r="HB166" s="97">
        <f t="shared" si="1819"/>
        <v>0</v>
      </c>
      <c r="HC166" s="235"/>
      <c r="HD166" s="236"/>
      <c r="HE166" s="96"/>
      <c r="HF166" s="96"/>
      <c r="HG166" s="96"/>
      <c r="HH166" s="96"/>
      <c r="HI166" s="96"/>
      <c r="HJ166" s="96"/>
      <c r="HK166" s="96"/>
      <c r="HL166" s="96"/>
      <c r="HM166" s="96"/>
      <c r="HN166" s="96"/>
      <c r="HO166" s="105"/>
      <c r="HP166" s="96"/>
      <c r="HQ166" s="172"/>
      <c r="HR166" s="97"/>
      <c r="HS166" s="97"/>
      <c r="HT166" s="97"/>
      <c r="HU166" s="97"/>
      <c r="HV166" s="96"/>
      <c r="HW166" s="96"/>
      <c r="HX166" s="96"/>
      <c r="HY166" s="96"/>
      <c r="HZ166" s="96">
        <f>VLOOKUP($E166,'факт '!$E$7:$DM$254,87,0)</f>
        <v>0</v>
      </c>
      <c r="IA166" s="96">
        <f>VLOOKUP($E166,'факт '!$E$7:$DM$254,88,0)</f>
        <v>0</v>
      </c>
      <c r="IB166" s="96">
        <f>VLOOKUP($E166,'факт '!$E$7:$DM$254,89,0)</f>
        <v>0</v>
      </c>
      <c r="IC166" s="96">
        <f>VLOOKUP($E166,'факт '!$E$7:$DM$254,90,0)</f>
        <v>0</v>
      </c>
      <c r="ID166" s="96">
        <f>VLOOKUP($E166,'факт '!$E$7:$DM$254,91,0)</f>
        <v>0</v>
      </c>
      <c r="IE166" s="96">
        <f>VLOOKUP($E166,'факт '!$E$7:$DM$254,92,0)</f>
        <v>0</v>
      </c>
      <c r="IF166" s="105"/>
      <c r="IG166" s="96"/>
      <c r="IH166" s="172"/>
      <c r="II166" s="97">
        <f t="shared" si="1826"/>
        <v>0</v>
      </c>
      <c r="IJ166" s="97">
        <f t="shared" si="1827"/>
        <v>0</v>
      </c>
      <c r="IK166" s="97"/>
      <c r="IL166" s="236"/>
      <c r="IM166" s="96"/>
      <c r="IN166" s="96"/>
      <c r="IO166" s="96"/>
      <c r="IP166" s="96"/>
      <c r="IQ166" s="96">
        <f>VLOOKUP($E166,'факт '!$E$7:$DM$254,99,0)</f>
        <v>0</v>
      </c>
      <c r="IR166" s="96">
        <f>VLOOKUP($E166,'факт '!$E$7:$DM$254,100,0)</f>
        <v>0</v>
      </c>
      <c r="IS166" s="96">
        <f>VLOOKUP($E166,'факт '!$E$7:$DM$254,101,0)</f>
        <v>0</v>
      </c>
      <c r="IT166" s="96">
        <f>VLOOKUP($E166,'факт '!$E$7:$DM$254,102,0)</f>
        <v>0</v>
      </c>
      <c r="IU166" s="96">
        <f>VLOOKUP($E166,'факт '!$E$7:$DM$254,103,0)</f>
        <v>0</v>
      </c>
      <c r="IV166" s="96">
        <f>VLOOKUP($E166,'факт '!$E$7:$DM$254,104,0)</f>
        <v>0</v>
      </c>
      <c r="IW166" s="105">
        <f t="shared" si="2491"/>
        <v>0</v>
      </c>
      <c r="IX166" s="96">
        <f t="shared" si="2492"/>
        <v>0</v>
      </c>
      <c r="IY166" s="172">
        <f t="shared" si="2493"/>
        <v>0</v>
      </c>
      <c r="IZ166" s="97">
        <f t="shared" si="2494"/>
        <v>0</v>
      </c>
      <c r="JA166" s="97">
        <f t="shared" si="2495"/>
        <v>0</v>
      </c>
      <c r="JB166" s="97"/>
      <c r="JC166" s="97"/>
      <c r="JD166" s="96"/>
      <c r="JE166" s="96"/>
      <c r="JF166" s="96"/>
      <c r="JG166" s="96"/>
      <c r="JH166" s="96">
        <f>VLOOKUP($E166,'факт '!$E$7:$DM$254,81,0)</f>
        <v>0</v>
      </c>
      <c r="JI166" s="96">
        <f>VLOOKUP($E166,'факт '!$E$7:$DM$254,82,0)</f>
        <v>0</v>
      </c>
      <c r="JJ166" s="96">
        <f>VLOOKUP($E166,'факт '!$E$7:$DM$254,83,0)</f>
        <v>0</v>
      </c>
      <c r="JK166" s="96">
        <f>VLOOKUP($E166,'факт '!$E$7:$DM$254,84,0)</f>
        <v>0</v>
      </c>
      <c r="JL166" s="96">
        <f>VLOOKUP($E166,'факт '!$E$7:$DM$254,85,0)</f>
        <v>0</v>
      </c>
      <c r="JM166" s="96">
        <f>VLOOKUP($E166,'факт '!$E$7:$DM$254,86,0)</f>
        <v>0</v>
      </c>
      <c r="JN166" s="96">
        <f t="shared" si="2496"/>
        <v>0</v>
      </c>
      <c r="JO166" s="96">
        <f t="shared" si="2497"/>
        <v>0</v>
      </c>
      <c r="JP166" s="96">
        <f t="shared" si="2498"/>
        <v>0</v>
      </c>
      <c r="JQ166" s="97">
        <f t="shared" si="2499"/>
        <v>0</v>
      </c>
      <c r="JR166" s="97">
        <f t="shared" si="2500"/>
        <v>0</v>
      </c>
      <c r="JS166" s="97"/>
      <c r="JT166" s="97"/>
      <c r="JU166" s="97"/>
      <c r="JV166" s="97"/>
      <c r="JW166" s="97"/>
      <c r="JX166" s="97"/>
      <c r="JY166" s="96">
        <f>VLOOKUP($E166,'факт '!$E$7:$DM$254,69,0)</f>
        <v>0</v>
      </c>
      <c r="JZ166" s="96">
        <f>VLOOKUP($E166,'факт '!$E$7:$DM$254,70,0)</f>
        <v>0</v>
      </c>
      <c r="KA166" s="96">
        <f>VLOOKUP($E166,'факт '!$E$7:$DM$254,71,0)</f>
        <v>0</v>
      </c>
      <c r="KB166" s="96">
        <f>VLOOKUP($E166,'факт '!$E$7:$DM$254,72,0)</f>
        <v>0</v>
      </c>
      <c r="KC166" s="96">
        <f>VLOOKUP($E166,'факт '!$E$7:$DM$254,73,0)</f>
        <v>0</v>
      </c>
      <c r="KD166" s="96">
        <f>VLOOKUP($E166,'факт '!$E$7:$DM$254,74,0)</f>
        <v>0</v>
      </c>
      <c r="KE166" s="97">
        <f t="shared" si="2501"/>
        <v>0</v>
      </c>
      <c r="KF166" s="97">
        <f t="shared" si="2502"/>
        <v>0</v>
      </c>
      <c r="KG166" s="97">
        <f t="shared" si="2503"/>
        <v>0</v>
      </c>
      <c r="KH166" s="97">
        <f t="shared" si="2504"/>
        <v>0</v>
      </c>
      <c r="KI166" s="97">
        <f t="shared" si="2505"/>
        <v>0</v>
      </c>
      <c r="KJ166" s="97"/>
      <c r="KK166" s="97"/>
      <c r="KL166" s="97"/>
      <c r="KM166" s="97"/>
      <c r="KN166" s="97"/>
      <c r="KO166" s="97"/>
      <c r="KP166" s="96">
        <f>VLOOKUP($E166,'факт '!$E$7:$DM$254,75,0)</f>
        <v>0</v>
      </c>
      <c r="KQ166" s="96">
        <f>VLOOKUP($E166,'факт '!$E$7:$DM$254,76,0)</f>
        <v>0</v>
      </c>
      <c r="KR166" s="96">
        <f>VLOOKUP($E166,'факт '!$E$7:$DM$254,77,0)</f>
        <v>0</v>
      </c>
      <c r="KS166" s="96">
        <f>VLOOKUP($E166,'факт '!$E$7:$DM$254,78,0)</f>
        <v>0</v>
      </c>
      <c r="KT166" s="96">
        <f>VLOOKUP($E166,'факт '!$E$7:$DM$254,79,0)</f>
        <v>0</v>
      </c>
      <c r="KU166" s="96">
        <f>VLOOKUP($E166,'факт '!$E$7:$DM$254,80,0)</f>
        <v>0</v>
      </c>
      <c r="KV166" s="97">
        <f t="shared" si="2506"/>
        <v>0</v>
      </c>
      <c r="KW166" s="97">
        <f t="shared" si="2507"/>
        <v>0</v>
      </c>
      <c r="KX166" s="97">
        <f t="shared" si="2508"/>
        <v>0</v>
      </c>
      <c r="KY166" s="97">
        <f t="shared" si="2509"/>
        <v>0</v>
      </c>
      <c r="KZ166" s="97">
        <f t="shared" si="2510"/>
        <v>0</v>
      </c>
      <c r="LA166" s="97"/>
      <c r="LB166" s="97"/>
      <c r="LC166" s="98"/>
      <c r="LD166" s="99"/>
      <c r="LE166" s="98"/>
      <c r="LF166" s="98"/>
      <c r="LG166" s="231">
        <f t="shared" si="2473"/>
        <v>1</v>
      </c>
      <c r="LH166" s="231">
        <f t="shared" si="2474"/>
        <v>144199.69</v>
      </c>
      <c r="LI166" s="231">
        <f t="shared" si="2475"/>
        <v>26</v>
      </c>
      <c r="LJ166" s="231">
        <f t="shared" si="2476"/>
        <v>0</v>
      </c>
      <c r="LK166" s="231">
        <f t="shared" si="2477"/>
        <v>0</v>
      </c>
      <c r="LL166" s="231">
        <f t="shared" si="2478"/>
        <v>0</v>
      </c>
      <c r="LM166" s="231">
        <f t="shared" si="1833"/>
        <v>1</v>
      </c>
      <c r="LN166" s="231">
        <f t="shared" si="2479"/>
        <v>144199.69</v>
      </c>
      <c r="LO166" s="231">
        <f t="shared" si="2480"/>
        <v>26</v>
      </c>
      <c r="LP166" s="231">
        <f t="shared" si="2374"/>
        <v>1</v>
      </c>
      <c r="LQ166" s="231">
        <f t="shared" si="2375"/>
        <v>144199.69</v>
      </c>
      <c r="LR166" s="100"/>
      <c r="LS166" s="101"/>
      <c r="LT166" s="102">
        <f t="shared" si="2543"/>
        <v>144199.68758</v>
      </c>
      <c r="LU166" s="102">
        <f t="shared" si="2544"/>
        <v>144199.69</v>
      </c>
      <c r="LV166" s="245">
        <f t="shared" si="2545"/>
        <v>-2.4200000043492764E-3</v>
      </c>
      <c r="LW166" s="246" t="e">
        <f t="shared" si="2546"/>
        <v>#DIV/0!</v>
      </c>
    </row>
    <row r="167" spans="1:335" ht="114.75" x14ac:dyDescent="0.2">
      <c r="A167" s="215">
        <v>1</v>
      </c>
      <c r="B167" s="215">
        <v>1</v>
      </c>
      <c r="C167" s="126">
        <v>32</v>
      </c>
      <c r="D167" s="116" t="s">
        <v>303</v>
      </c>
      <c r="E167" s="125" t="s">
        <v>597</v>
      </c>
      <c r="F167" s="117" t="s">
        <v>598</v>
      </c>
      <c r="G167" s="119">
        <v>20</v>
      </c>
      <c r="H167" s="193">
        <v>144199.68758</v>
      </c>
      <c r="I167" s="96"/>
      <c r="J167" s="96"/>
      <c r="K167" s="96"/>
      <c r="L167" s="96"/>
      <c r="M167" s="96">
        <f>VLOOKUP($E167,'факт '!$E$7:$DM$254,3,0)</f>
        <v>0</v>
      </c>
      <c r="N167" s="96">
        <f>VLOOKUP($E167,'факт '!$E$7:$DM$254,4,0)</f>
        <v>0</v>
      </c>
      <c r="O167" s="96">
        <f>VLOOKUP($E167,'факт '!$E$7:$DM$254,5,0)</f>
        <v>0</v>
      </c>
      <c r="P167" s="96">
        <f>VLOOKUP($E167,'факт '!$E$7:$DM$254,6,0)</f>
        <v>0</v>
      </c>
      <c r="Q167" s="96">
        <f>VLOOKUP($E167,'факт '!$E$7:$DM$254,7,0)</f>
        <v>0</v>
      </c>
      <c r="R167" s="96">
        <f>VLOOKUP($E167,'факт '!$E$7:$DM$254,8,0)</f>
        <v>0</v>
      </c>
      <c r="S167" s="96">
        <f t="shared" si="2443"/>
        <v>0</v>
      </c>
      <c r="T167" s="96">
        <f t="shared" si="2444"/>
        <v>0</v>
      </c>
      <c r="U167" s="96">
        <f t="shared" si="2445"/>
        <v>0</v>
      </c>
      <c r="V167" s="97">
        <f t="shared" si="1783"/>
        <v>0</v>
      </c>
      <c r="W167" s="97">
        <f t="shared" si="1784"/>
        <v>0</v>
      </c>
      <c r="X167" s="97"/>
      <c r="Y167" s="97"/>
      <c r="Z167" s="96"/>
      <c r="AA167" s="96"/>
      <c r="AB167" s="96"/>
      <c r="AC167" s="96"/>
      <c r="AD167" s="96">
        <f>VLOOKUP($E167,'факт '!$E$7:$DM$254,15,0)</f>
        <v>0</v>
      </c>
      <c r="AE167" s="96">
        <f>VLOOKUP($E167,'факт '!$E$7:$DM$254,16,0)</f>
        <v>0</v>
      </c>
      <c r="AF167" s="105">
        <f>VLOOKUP($E167,'факт '!$E$7:$DM$254,17,0)</f>
        <v>0</v>
      </c>
      <c r="AG167" s="96">
        <f>VLOOKUP($E167,'факт '!$E$7:$DM$254,18,0)</f>
        <v>0</v>
      </c>
      <c r="AH167" s="96">
        <f>VLOOKUP($E167,'факт '!$E$7:$DM$254,19,0)</f>
        <v>0</v>
      </c>
      <c r="AI167" s="96">
        <f>VLOOKUP($E167,'факт '!$E$7:$DM$254,20,0)</f>
        <v>0</v>
      </c>
      <c r="AJ167" s="96">
        <f t="shared" si="2446"/>
        <v>0</v>
      </c>
      <c r="AK167" s="96">
        <f t="shared" si="2447"/>
        <v>0</v>
      </c>
      <c r="AL167" s="172">
        <f t="shared" si="2448"/>
        <v>0</v>
      </c>
      <c r="AM167" s="97">
        <f t="shared" ref="AM167:AM178" si="2563">AD167-AB167</f>
        <v>0</v>
      </c>
      <c r="AN167" s="97">
        <f t="shared" ref="AN167:AN178" si="2564">AE167-AC167</f>
        <v>0</v>
      </c>
      <c r="AO167" s="97"/>
      <c r="AP167" s="97"/>
      <c r="AQ167" s="96"/>
      <c r="AR167" s="96"/>
      <c r="AS167" s="96"/>
      <c r="AT167" s="96"/>
      <c r="AU167" s="96"/>
      <c r="AV167" s="96"/>
      <c r="AW167" s="96"/>
      <c r="AX167" s="96"/>
      <c r="AY167" s="96"/>
      <c r="AZ167" s="96"/>
      <c r="BA167" s="105"/>
      <c r="BB167" s="96"/>
      <c r="BC167" s="172"/>
      <c r="BD167" s="97"/>
      <c r="BE167" s="97"/>
      <c r="BF167" s="97"/>
      <c r="BG167" s="97"/>
      <c r="BH167" s="96"/>
      <c r="BI167" s="96"/>
      <c r="BJ167" s="96"/>
      <c r="BK167" s="96"/>
      <c r="BL167" s="96">
        <f>VLOOKUP($E167,'факт '!$E$7:$DM$254,21,0)</f>
        <v>0</v>
      </c>
      <c r="BM167" s="96">
        <f>VLOOKUP($E167,'факт '!$E$7:$DM$254,22,0)</f>
        <v>0</v>
      </c>
      <c r="BN167" s="96">
        <f>VLOOKUP($E167,'факт '!$E$7:$DM$254,23,0)</f>
        <v>0</v>
      </c>
      <c r="BO167" s="105">
        <f>VLOOKUP($E167,'факт '!$E$7:$DM$254,24,0)</f>
        <v>0</v>
      </c>
      <c r="BP167" s="96">
        <f>VLOOKUP($E167,'факт '!$E$7:$DM$254,25,0)</f>
        <v>0</v>
      </c>
      <c r="BQ167" s="96">
        <f>VLOOKUP($E167,'факт '!$E$7:$DM$254,26,0)</f>
        <v>0</v>
      </c>
      <c r="BR167" s="96">
        <f t="shared" si="2481"/>
        <v>0</v>
      </c>
      <c r="BS167" s="96">
        <f t="shared" si="2482"/>
        <v>0</v>
      </c>
      <c r="BT167" s="172">
        <f t="shared" si="2483"/>
        <v>0</v>
      </c>
      <c r="BU167" s="97">
        <f t="shared" si="2484"/>
        <v>0</v>
      </c>
      <c r="BV167" s="97">
        <f t="shared" si="2485"/>
        <v>0</v>
      </c>
      <c r="BW167" s="236">
        <f t="shared" si="2518"/>
        <v>144199.68758</v>
      </c>
      <c r="BX167" s="236" t="e">
        <f t="shared" si="2562"/>
        <v>#DIV/0!</v>
      </c>
      <c r="BY167" s="96"/>
      <c r="BZ167" s="96"/>
      <c r="CA167" s="96"/>
      <c r="CB167" s="96"/>
      <c r="CC167" s="96">
        <f>VLOOKUP($E167,'факт '!$E$7:$DM$254,33,0)</f>
        <v>2</v>
      </c>
      <c r="CD167" s="96">
        <f>VLOOKUP($E167,'факт '!$E$7:$DM$254,34,0)</f>
        <v>288399.38</v>
      </c>
      <c r="CE167" s="105">
        <f>VLOOKUP($E167,'факт '!$E$7:$DM$254,35,0)</f>
        <v>33</v>
      </c>
      <c r="CF167" s="96">
        <f>VLOOKUP($E167,'факт '!$E$7:$DM$254,36,0)</f>
        <v>0</v>
      </c>
      <c r="CG167" s="96">
        <f>VLOOKUP($E167,'факт '!$E$7:$DM$254,37,0)</f>
        <v>0</v>
      </c>
      <c r="CH167" s="96">
        <f>VLOOKUP($E167,'факт '!$E$7:$DM$254,38,0)</f>
        <v>0</v>
      </c>
      <c r="CI167" s="96">
        <f t="shared" si="2452"/>
        <v>2</v>
      </c>
      <c r="CJ167" s="96">
        <f t="shared" si="2453"/>
        <v>288399.38</v>
      </c>
      <c r="CK167" s="172">
        <f t="shared" si="2454"/>
        <v>33</v>
      </c>
      <c r="CL167" s="97">
        <f t="shared" si="1797"/>
        <v>2</v>
      </c>
      <c r="CM167" s="97">
        <f t="shared" si="1798"/>
        <v>288399.38</v>
      </c>
      <c r="CN167" s="235">
        <f t="shared" si="2395"/>
        <v>144199.68758</v>
      </c>
      <c r="CO167" s="97">
        <f t="shared" ref="CO167:CO174" si="2565">CD167/CC167</f>
        <v>144199.69</v>
      </c>
      <c r="CP167" s="96"/>
      <c r="CQ167" s="96"/>
      <c r="CR167" s="96"/>
      <c r="CS167" s="96"/>
      <c r="CT167" s="96"/>
      <c r="CU167" s="96"/>
      <c r="CV167" s="244"/>
      <c r="CW167" s="96"/>
      <c r="CX167" s="96"/>
      <c r="CY167" s="105"/>
      <c r="CZ167" s="96"/>
      <c r="DA167" s="96"/>
      <c r="DB167" s="172"/>
      <c r="DC167" s="97"/>
      <c r="DD167" s="97"/>
      <c r="DE167" s="97"/>
      <c r="DF167" s="97"/>
      <c r="DG167" s="96"/>
      <c r="DH167" s="96"/>
      <c r="DI167" s="96"/>
      <c r="DJ167" s="96"/>
      <c r="DK167" s="96"/>
      <c r="DL167" s="96"/>
      <c r="DM167" s="96"/>
      <c r="DN167" s="96"/>
      <c r="DO167" s="96"/>
      <c r="DP167" s="96"/>
      <c r="DQ167" s="105"/>
      <c r="DR167" s="96"/>
      <c r="DS167" s="172"/>
      <c r="DT167" s="97"/>
      <c r="DU167" s="97"/>
      <c r="DV167" s="97"/>
      <c r="DW167" s="97"/>
      <c r="DX167" s="96"/>
      <c r="DY167" s="96"/>
      <c r="DZ167" s="96"/>
      <c r="EA167" s="96"/>
      <c r="EB167" s="96"/>
      <c r="EC167" s="96"/>
      <c r="ED167" s="96"/>
      <c r="EE167" s="96"/>
      <c r="EF167" s="96"/>
      <c r="EG167" s="96"/>
      <c r="EH167" s="105"/>
      <c r="EI167" s="96"/>
      <c r="EJ167" s="172"/>
      <c r="EK167" s="97"/>
      <c r="EL167" s="97"/>
      <c r="EM167" s="97"/>
      <c r="EN167" s="97"/>
      <c r="EO167" s="96"/>
      <c r="EP167" s="96"/>
      <c r="EQ167" s="96"/>
      <c r="ER167" s="96"/>
      <c r="ES167" s="96"/>
      <c r="ET167" s="96"/>
      <c r="EU167" s="96"/>
      <c r="EV167" s="96"/>
      <c r="EW167" s="96"/>
      <c r="EX167" s="96"/>
      <c r="EY167" s="105"/>
      <c r="EZ167" s="96"/>
      <c r="FA167" s="172"/>
      <c r="FB167" s="97"/>
      <c r="FC167" s="97"/>
      <c r="FD167" s="97"/>
      <c r="FE167" s="97"/>
      <c r="FF167" s="96"/>
      <c r="FG167" s="96"/>
      <c r="FH167" s="96"/>
      <c r="FI167" s="96"/>
      <c r="FJ167" s="96"/>
      <c r="FK167" s="96"/>
      <c r="FL167" s="96"/>
      <c r="FM167" s="96"/>
      <c r="FN167" s="96"/>
      <c r="FO167" s="96"/>
      <c r="FP167" s="105"/>
      <c r="FQ167" s="96"/>
      <c r="FR167" s="172"/>
      <c r="FS167" s="97"/>
      <c r="FT167" s="97"/>
      <c r="FU167" s="97"/>
      <c r="FV167" s="97"/>
      <c r="FW167" s="96"/>
      <c r="FX167" s="96"/>
      <c r="FY167" s="96"/>
      <c r="FZ167" s="96"/>
      <c r="GA167" s="96">
        <f>VLOOKUP($E167,'факт '!$E$7:$DM$254,63,0)</f>
        <v>0</v>
      </c>
      <c r="GB167" s="96">
        <f>VLOOKUP($E167,'факт '!$E$7:$DM$254,64,0)</f>
        <v>0</v>
      </c>
      <c r="GC167" s="96">
        <f>VLOOKUP($E167,'факт '!$E$7:$DM$254,65,0)</f>
        <v>0</v>
      </c>
      <c r="GD167" s="96">
        <f>VLOOKUP($E167,'факт '!$E$7:$DM$254,66,0)</f>
        <v>0</v>
      </c>
      <c r="GE167" s="96">
        <f>VLOOKUP($E167,'факт '!$E$7:$DM$254,67,0)</f>
        <v>0</v>
      </c>
      <c r="GF167" s="96">
        <f>VLOOKUP($E167,'факт '!$E$7:$DM$254,68,0)</f>
        <v>0</v>
      </c>
      <c r="GG167" s="105">
        <f t="shared" si="2486"/>
        <v>0</v>
      </c>
      <c r="GH167" s="96">
        <f t="shared" si="2487"/>
        <v>0</v>
      </c>
      <c r="GI167" s="172">
        <f t="shared" si="2488"/>
        <v>0</v>
      </c>
      <c r="GJ167" s="97">
        <f t="shared" si="2489"/>
        <v>0</v>
      </c>
      <c r="GK167" s="97">
        <f t="shared" si="2490"/>
        <v>0</v>
      </c>
      <c r="GL167" s="235"/>
      <c r="GM167" s="236"/>
      <c r="GN167" s="96"/>
      <c r="GO167" s="96"/>
      <c r="GP167" s="96"/>
      <c r="GQ167" s="96"/>
      <c r="GR167" s="96">
        <f>VLOOKUP($E167,'факт '!$E$7:$DM$254,93,0)</f>
        <v>0</v>
      </c>
      <c r="GS167" s="96">
        <f>VLOOKUP($E167,'факт '!$E$7:$DM$254,94,0)</f>
        <v>0</v>
      </c>
      <c r="GT167" s="96">
        <f>VLOOKUP($E167,'факт '!$E$7:$DM$254,95,0)</f>
        <v>0</v>
      </c>
      <c r="GU167" s="96">
        <f>VLOOKUP($E167,'факт '!$E$7:$DM$254,96,0)</f>
        <v>0</v>
      </c>
      <c r="GV167" s="96">
        <f>VLOOKUP($E167,'факт '!$E$7:$DM$254,97,0)</f>
        <v>0</v>
      </c>
      <c r="GW167" s="96">
        <f>VLOOKUP($E167,'факт '!$E$7:$DM$254,98,0)</f>
        <v>0</v>
      </c>
      <c r="GX167" s="96">
        <f t="shared" si="2464"/>
        <v>0</v>
      </c>
      <c r="GY167" s="96">
        <f t="shared" si="2465"/>
        <v>0</v>
      </c>
      <c r="GZ167" s="96">
        <f t="shared" si="2466"/>
        <v>0</v>
      </c>
      <c r="HA167" s="97">
        <f t="shared" si="1818"/>
        <v>0</v>
      </c>
      <c r="HB167" s="97">
        <f t="shared" si="1819"/>
        <v>0</v>
      </c>
      <c r="HC167" s="235"/>
      <c r="HD167" s="236"/>
      <c r="HE167" s="96"/>
      <c r="HF167" s="96"/>
      <c r="HG167" s="96"/>
      <c r="HH167" s="96"/>
      <c r="HI167" s="96"/>
      <c r="HJ167" s="96"/>
      <c r="HK167" s="96"/>
      <c r="HL167" s="96"/>
      <c r="HM167" s="96"/>
      <c r="HN167" s="96"/>
      <c r="HO167" s="105"/>
      <c r="HP167" s="96"/>
      <c r="HQ167" s="172"/>
      <c r="HR167" s="97"/>
      <c r="HS167" s="97"/>
      <c r="HT167" s="97"/>
      <c r="HU167" s="97"/>
      <c r="HV167" s="96"/>
      <c r="HW167" s="96"/>
      <c r="HX167" s="96"/>
      <c r="HY167" s="96"/>
      <c r="HZ167" s="96">
        <f>VLOOKUP($E167,'факт '!$E$7:$DM$254,87,0)</f>
        <v>0</v>
      </c>
      <c r="IA167" s="96">
        <f>VLOOKUP($E167,'факт '!$E$7:$DM$254,88,0)</f>
        <v>0</v>
      </c>
      <c r="IB167" s="96">
        <f>VLOOKUP($E167,'факт '!$E$7:$DM$254,89,0)</f>
        <v>0</v>
      </c>
      <c r="IC167" s="96">
        <f>VLOOKUP($E167,'факт '!$E$7:$DM$254,90,0)</f>
        <v>0</v>
      </c>
      <c r="ID167" s="96">
        <f>VLOOKUP($E167,'факт '!$E$7:$DM$254,91,0)</f>
        <v>0</v>
      </c>
      <c r="IE167" s="96">
        <f>VLOOKUP($E167,'факт '!$E$7:$DM$254,92,0)</f>
        <v>0</v>
      </c>
      <c r="IF167" s="105"/>
      <c r="IG167" s="96"/>
      <c r="IH167" s="172"/>
      <c r="II167" s="97">
        <f t="shared" ref="II167:II173" si="2566">HZ167-HX167</f>
        <v>0</v>
      </c>
      <c r="IJ167" s="97">
        <f t="shared" ref="IJ167:IJ173" si="2567">IA167-HY167</f>
        <v>0</v>
      </c>
      <c r="IK167" s="97"/>
      <c r="IL167" s="236"/>
      <c r="IM167" s="96"/>
      <c r="IN167" s="96"/>
      <c r="IO167" s="96"/>
      <c r="IP167" s="96"/>
      <c r="IQ167" s="96">
        <f>VLOOKUP($E167,'факт '!$E$7:$DM$254,99,0)</f>
        <v>0</v>
      </c>
      <c r="IR167" s="96">
        <f>VLOOKUP($E167,'факт '!$E$7:$DM$254,100,0)</f>
        <v>0</v>
      </c>
      <c r="IS167" s="96">
        <f>VLOOKUP($E167,'факт '!$E$7:$DM$254,101,0)</f>
        <v>0</v>
      </c>
      <c r="IT167" s="96">
        <f>VLOOKUP($E167,'факт '!$E$7:$DM$254,102,0)</f>
        <v>0</v>
      </c>
      <c r="IU167" s="96">
        <f>VLOOKUP($E167,'факт '!$E$7:$DM$254,103,0)</f>
        <v>0</v>
      </c>
      <c r="IV167" s="96">
        <f>VLOOKUP($E167,'факт '!$E$7:$DM$254,104,0)</f>
        <v>0</v>
      </c>
      <c r="IW167" s="105">
        <f t="shared" si="2491"/>
        <v>0</v>
      </c>
      <c r="IX167" s="96">
        <f t="shared" si="2492"/>
        <v>0</v>
      </c>
      <c r="IY167" s="172">
        <f t="shared" si="2493"/>
        <v>0</v>
      </c>
      <c r="IZ167" s="97">
        <f t="shared" si="2494"/>
        <v>0</v>
      </c>
      <c r="JA167" s="97">
        <f t="shared" si="2495"/>
        <v>0</v>
      </c>
      <c r="JB167" s="97"/>
      <c r="JC167" s="97"/>
      <c r="JD167" s="96"/>
      <c r="JE167" s="96"/>
      <c r="JF167" s="96"/>
      <c r="JG167" s="96"/>
      <c r="JH167" s="96">
        <f>VLOOKUP($E167,'факт '!$E$7:$DM$254,81,0)</f>
        <v>0</v>
      </c>
      <c r="JI167" s="96">
        <f>VLOOKUP($E167,'факт '!$E$7:$DM$254,82,0)</f>
        <v>0</v>
      </c>
      <c r="JJ167" s="96">
        <f>VLOOKUP($E167,'факт '!$E$7:$DM$254,83,0)</f>
        <v>0</v>
      </c>
      <c r="JK167" s="96">
        <f>VLOOKUP($E167,'факт '!$E$7:$DM$254,84,0)</f>
        <v>0</v>
      </c>
      <c r="JL167" s="96">
        <f>VLOOKUP($E167,'факт '!$E$7:$DM$254,85,0)</f>
        <v>0</v>
      </c>
      <c r="JM167" s="96">
        <f>VLOOKUP($E167,'факт '!$E$7:$DM$254,86,0)</f>
        <v>0</v>
      </c>
      <c r="JN167" s="96">
        <f t="shared" si="2496"/>
        <v>0</v>
      </c>
      <c r="JO167" s="96">
        <f t="shared" si="2497"/>
        <v>0</v>
      </c>
      <c r="JP167" s="96">
        <f t="shared" si="2498"/>
        <v>0</v>
      </c>
      <c r="JQ167" s="97">
        <f t="shared" si="2499"/>
        <v>0</v>
      </c>
      <c r="JR167" s="97">
        <f t="shared" si="2500"/>
        <v>0</v>
      </c>
      <c r="JS167" s="97"/>
      <c r="JT167" s="97"/>
      <c r="JU167" s="97"/>
      <c r="JV167" s="97"/>
      <c r="JW167" s="97"/>
      <c r="JX167" s="97"/>
      <c r="JY167" s="96">
        <f>VLOOKUP($E167,'факт '!$E$7:$DM$254,69,0)</f>
        <v>0</v>
      </c>
      <c r="JZ167" s="96">
        <f>VLOOKUP($E167,'факт '!$E$7:$DM$254,70,0)</f>
        <v>0</v>
      </c>
      <c r="KA167" s="96">
        <f>VLOOKUP($E167,'факт '!$E$7:$DM$254,71,0)</f>
        <v>0</v>
      </c>
      <c r="KB167" s="96">
        <f>VLOOKUP($E167,'факт '!$E$7:$DM$254,72,0)</f>
        <v>0</v>
      </c>
      <c r="KC167" s="96">
        <f>VLOOKUP($E167,'факт '!$E$7:$DM$254,73,0)</f>
        <v>0</v>
      </c>
      <c r="KD167" s="96">
        <f>VLOOKUP($E167,'факт '!$E$7:$DM$254,74,0)</f>
        <v>0</v>
      </c>
      <c r="KE167" s="97">
        <f t="shared" si="2501"/>
        <v>0</v>
      </c>
      <c r="KF167" s="97">
        <f t="shared" si="2502"/>
        <v>0</v>
      </c>
      <c r="KG167" s="97">
        <f t="shared" si="2503"/>
        <v>0</v>
      </c>
      <c r="KH167" s="97">
        <f t="shared" si="2504"/>
        <v>0</v>
      </c>
      <c r="KI167" s="97">
        <f t="shared" si="2505"/>
        <v>0</v>
      </c>
      <c r="KJ167" s="97"/>
      <c r="KK167" s="97"/>
      <c r="KL167" s="97"/>
      <c r="KM167" s="97"/>
      <c r="KN167" s="97"/>
      <c r="KO167" s="97"/>
      <c r="KP167" s="96">
        <f>VLOOKUP($E167,'факт '!$E$7:$DM$254,75,0)</f>
        <v>0</v>
      </c>
      <c r="KQ167" s="96">
        <f>VLOOKUP($E167,'факт '!$E$7:$DM$254,76,0)</f>
        <v>0</v>
      </c>
      <c r="KR167" s="96">
        <f>VLOOKUP($E167,'факт '!$E$7:$DM$254,77,0)</f>
        <v>0</v>
      </c>
      <c r="KS167" s="96">
        <f>VLOOKUP($E167,'факт '!$E$7:$DM$254,78,0)</f>
        <v>0</v>
      </c>
      <c r="KT167" s="96">
        <f>VLOOKUP($E167,'факт '!$E$7:$DM$254,79,0)</f>
        <v>0</v>
      </c>
      <c r="KU167" s="96">
        <f>VLOOKUP($E167,'факт '!$E$7:$DM$254,80,0)</f>
        <v>0</v>
      </c>
      <c r="KV167" s="97">
        <f t="shared" si="2506"/>
        <v>0</v>
      </c>
      <c r="KW167" s="97">
        <f t="shared" si="2507"/>
        <v>0</v>
      </c>
      <c r="KX167" s="97">
        <f t="shared" si="2508"/>
        <v>0</v>
      </c>
      <c r="KY167" s="97">
        <f t="shared" si="2509"/>
        <v>0</v>
      </c>
      <c r="KZ167" s="97">
        <f t="shared" si="2510"/>
        <v>0</v>
      </c>
      <c r="LA167" s="97"/>
      <c r="LB167" s="97"/>
      <c r="LC167" s="98"/>
      <c r="LD167" s="99"/>
      <c r="LE167" s="98"/>
      <c r="LF167" s="98"/>
      <c r="LG167" s="231">
        <f t="shared" si="2473"/>
        <v>2</v>
      </c>
      <c r="LH167" s="231">
        <f t="shared" si="2474"/>
        <v>288399.38</v>
      </c>
      <c r="LI167" s="231">
        <f t="shared" si="2475"/>
        <v>33</v>
      </c>
      <c r="LJ167" s="231">
        <f t="shared" si="2476"/>
        <v>0</v>
      </c>
      <c r="LK167" s="231">
        <f t="shared" si="2477"/>
        <v>0</v>
      </c>
      <c r="LL167" s="231">
        <f t="shared" si="2478"/>
        <v>0</v>
      </c>
      <c r="LM167" s="231">
        <f t="shared" si="1833"/>
        <v>2</v>
      </c>
      <c r="LN167" s="231">
        <f t="shared" si="2479"/>
        <v>288399.38</v>
      </c>
      <c r="LO167" s="231">
        <f t="shared" si="2480"/>
        <v>33</v>
      </c>
      <c r="LP167" s="231">
        <f t="shared" si="2374"/>
        <v>2</v>
      </c>
      <c r="LQ167" s="231">
        <f t="shared" si="2375"/>
        <v>288399.38</v>
      </c>
      <c r="LR167" s="100"/>
      <c r="LS167" s="101"/>
      <c r="LT167" s="102">
        <f t="shared" si="2543"/>
        <v>144199.68758</v>
      </c>
      <c r="LU167" s="102">
        <f t="shared" si="2544"/>
        <v>144199.69</v>
      </c>
      <c r="LV167" s="245">
        <f t="shared" si="2545"/>
        <v>-2.4200000043492764E-3</v>
      </c>
      <c r="LW167" s="246" t="e">
        <f t="shared" si="2546"/>
        <v>#DIV/0!</v>
      </c>
    </row>
    <row r="168" spans="1:335" ht="114.75" x14ac:dyDescent="0.2">
      <c r="A168" s="215">
        <v>1</v>
      </c>
      <c r="B168" s="215">
        <v>1</v>
      </c>
      <c r="C168" s="126">
        <v>32</v>
      </c>
      <c r="D168" s="116" t="s">
        <v>303</v>
      </c>
      <c r="E168" s="125" t="s">
        <v>599</v>
      </c>
      <c r="F168" s="117" t="s">
        <v>600</v>
      </c>
      <c r="G168" s="119">
        <v>20</v>
      </c>
      <c r="H168" s="193">
        <v>144199.68758</v>
      </c>
      <c r="I168" s="96"/>
      <c r="J168" s="96"/>
      <c r="K168" s="96"/>
      <c r="L168" s="96"/>
      <c r="M168" s="96">
        <f>VLOOKUP($E168,'факт '!$E$7:$DM$254,3,0)</f>
        <v>0</v>
      </c>
      <c r="N168" s="96">
        <f>VLOOKUP($E168,'факт '!$E$7:$DM$254,4,0)</f>
        <v>0</v>
      </c>
      <c r="O168" s="96">
        <f>VLOOKUP($E168,'факт '!$E$7:$DM$254,5,0)</f>
        <v>0</v>
      </c>
      <c r="P168" s="96">
        <f>VLOOKUP($E168,'факт '!$E$7:$DM$254,6,0)</f>
        <v>0</v>
      </c>
      <c r="Q168" s="96">
        <f>VLOOKUP($E168,'факт '!$E$7:$DM$254,7,0)</f>
        <v>0</v>
      </c>
      <c r="R168" s="96">
        <f>VLOOKUP($E168,'факт '!$E$7:$DM$254,8,0)</f>
        <v>0</v>
      </c>
      <c r="S168" s="96">
        <f t="shared" si="2443"/>
        <v>0</v>
      </c>
      <c r="T168" s="96">
        <f t="shared" si="2444"/>
        <v>0</v>
      </c>
      <c r="U168" s="96">
        <f t="shared" si="2445"/>
        <v>0</v>
      </c>
      <c r="V168" s="97">
        <f t="shared" si="1783"/>
        <v>0</v>
      </c>
      <c r="W168" s="97">
        <f t="shared" si="1784"/>
        <v>0</v>
      </c>
      <c r="X168" s="97"/>
      <c r="Y168" s="97"/>
      <c r="Z168" s="96"/>
      <c r="AA168" s="96"/>
      <c r="AB168" s="96"/>
      <c r="AC168" s="96"/>
      <c r="AD168" s="96">
        <f>VLOOKUP($E168,'факт '!$E$7:$DM$254,15,0)</f>
        <v>0</v>
      </c>
      <c r="AE168" s="96">
        <f>VLOOKUP($E168,'факт '!$E$7:$DM$254,16,0)</f>
        <v>0</v>
      </c>
      <c r="AF168" s="105">
        <f>VLOOKUP($E168,'факт '!$E$7:$DM$254,17,0)</f>
        <v>0</v>
      </c>
      <c r="AG168" s="96">
        <f>VLOOKUP($E168,'факт '!$E$7:$DM$254,18,0)</f>
        <v>0</v>
      </c>
      <c r="AH168" s="96">
        <f>VLOOKUP($E168,'факт '!$E$7:$DM$254,19,0)</f>
        <v>0</v>
      </c>
      <c r="AI168" s="96">
        <f>VLOOKUP($E168,'факт '!$E$7:$DM$254,20,0)</f>
        <v>0</v>
      </c>
      <c r="AJ168" s="96">
        <f t="shared" si="2446"/>
        <v>0</v>
      </c>
      <c r="AK168" s="96">
        <f t="shared" si="2447"/>
        <v>0</v>
      </c>
      <c r="AL168" s="172">
        <f t="shared" si="2448"/>
        <v>0</v>
      </c>
      <c r="AM168" s="97">
        <f t="shared" si="2563"/>
        <v>0</v>
      </c>
      <c r="AN168" s="97">
        <f t="shared" si="2564"/>
        <v>0</v>
      </c>
      <c r="AO168" s="97"/>
      <c r="AP168" s="97"/>
      <c r="AQ168" s="96"/>
      <c r="AR168" s="96"/>
      <c r="AS168" s="96"/>
      <c r="AT168" s="96"/>
      <c r="AU168" s="96"/>
      <c r="AV168" s="96"/>
      <c r="AW168" s="96"/>
      <c r="AX168" s="96"/>
      <c r="AY168" s="96"/>
      <c r="AZ168" s="96"/>
      <c r="BA168" s="105"/>
      <c r="BB168" s="96"/>
      <c r="BC168" s="172"/>
      <c r="BD168" s="97"/>
      <c r="BE168" s="97"/>
      <c r="BF168" s="97"/>
      <c r="BG168" s="97"/>
      <c r="BH168" s="96"/>
      <c r="BI168" s="96"/>
      <c r="BJ168" s="96"/>
      <c r="BK168" s="96"/>
      <c r="BL168" s="96">
        <f>VLOOKUP($E168,'факт '!$E$7:$DM$254,21,0)</f>
        <v>0</v>
      </c>
      <c r="BM168" s="96">
        <f>VLOOKUP($E168,'факт '!$E$7:$DM$254,22,0)</f>
        <v>0</v>
      </c>
      <c r="BN168" s="96">
        <f>VLOOKUP($E168,'факт '!$E$7:$DM$254,23,0)</f>
        <v>0</v>
      </c>
      <c r="BO168" s="105">
        <f>VLOOKUP($E168,'факт '!$E$7:$DM$254,24,0)</f>
        <v>0</v>
      </c>
      <c r="BP168" s="96">
        <f>VLOOKUP($E168,'факт '!$E$7:$DM$254,25,0)</f>
        <v>0</v>
      </c>
      <c r="BQ168" s="96">
        <f>VLOOKUP($E168,'факт '!$E$7:$DM$254,26,0)</f>
        <v>0</v>
      </c>
      <c r="BR168" s="96">
        <f t="shared" si="2481"/>
        <v>0</v>
      </c>
      <c r="BS168" s="96">
        <f t="shared" si="2482"/>
        <v>0</v>
      </c>
      <c r="BT168" s="172">
        <f t="shared" si="2483"/>
        <v>0</v>
      </c>
      <c r="BU168" s="97">
        <f t="shared" si="2484"/>
        <v>0</v>
      </c>
      <c r="BV168" s="97">
        <f t="shared" si="2485"/>
        <v>0</v>
      </c>
      <c r="BW168" s="236">
        <f t="shared" si="2518"/>
        <v>144199.68758</v>
      </c>
      <c r="BX168" s="236" t="e">
        <f t="shared" si="2562"/>
        <v>#DIV/0!</v>
      </c>
      <c r="BY168" s="96"/>
      <c r="BZ168" s="96"/>
      <c r="CA168" s="96"/>
      <c r="CB168" s="96"/>
      <c r="CC168" s="96">
        <f>VLOOKUP($E168,'факт '!$E$7:$DM$254,33,0)</f>
        <v>1</v>
      </c>
      <c r="CD168" s="96">
        <f>VLOOKUP($E168,'факт '!$E$7:$DM$254,34,0)</f>
        <v>144199.69</v>
      </c>
      <c r="CE168" s="105">
        <f>VLOOKUP($E168,'факт '!$E$7:$DM$254,35,0)</f>
        <v>8</v>
      </c>
      <c r="CF168" s="96">
        <f>VLOOKUP($E168,'факт '!$E$7:$DM$254,36,0)</f>
        <v>0</v>
      </c>
      <c r="CG168" s="96">
        <f>VLOOKUP($E168,'факт '!$E$7:$DM$254,37,0)</f>
        <v>0</v>
      </c>
      <c r="CH168" s="96">
        <f>VLOOKUP($E168,'факт '!$E$7:$DM$254,38,0)</f>
        <v>0</v>
      </c>
      <c r="CI168" s="96">
        <f t="shared" si="2452"/>
        <v>1</v>
      </c>
      <c r="CJ168" s="96">
        <f t="shared" si="2453"/>
        <v>144199.69</v>
      </c>
      <c r="CK168" s="172">
        <f t="shared" si="2454"/>
        <v>8</v>
      </c>
      <c r="CL168" s="97">
        <f t="shared" ref="CL168:CL178" si="2568">CC168-CA168</f>
        <v>1</v>
      </c>
      <c r="CM168" s="97">
        <f t="shared" ref="CM168:CM178" si="2569">CD168-CB168</f>
        <v>144199.69</v>
      </c>
      <c r="CN168" s="235">
        <f t="shared" si="2395"/>
        <v>144199.68758</v>
      </c>
      <c r="CO168" s="97">
        <f t="shared" si="2565"/>
        <v>144199.69</v>
      </c>
      <c r="CP168" s="96"/>
      <c r="CQ168" s="96"/>
      <c r="CR168" s="96"/>
      <c r="CS168" s="96"/>
      <c r="CT168" s="96"/>
      <c r="CU168" s="96"/>
      <c r="CV168" s="244"/>
      <c r="CW168" s="96"/>
      <c r="CX168" s="96"/>
      <c r="CY168" s="105"/>
      <c r="CZ168" s="96"/>
      <c r="DA168" s="96"/>
      <c r="DB168" s="172"/>
      <c r="DC168" s="97"/>
      <c r="DD168" s="97"/>
      <c r="DE168" s="97"/>
      <c r="DF168" s="97"/>
      <c r="DG168" s="96"/>
      <c r="DH168" s="96"/>
      <c r="DI168" s="96"/>
      <c r="DJ168" s="96"/>
      <c r="DK168" s="96"/>
      <c r="DL168" s="96"/>
      <c r="DM168" s="96"/>
      <c r="DN168" s="96"/>
      <c r="DO168" s="96"/>
      <c r="DP168" s="96"/>
      <c r="DQ168" s="105"/>
      <c r="DR168" s="96"/>
      <c r="DS168" s="172"/>
      <c r="DT168" s="97"/>
      <c r="DU168" s="97"/>
      <c r="DV168" s="97"/>
      <c r="DW168" s="97"/>
      <c r="DX168" s="96"/>
      <c r="DY168" s="96"/>
      <c r="DZ168" s="96"/>
      <c r="EA168" s="96"/>
      <c r="EB168" s="96"/>
      <c r="EC168" s="96"/>
      <c r="ED168" s="96"/>
      <c r="EE168" s="96"/>
      <c r="EF168" s="96"/>
      <c r="EG168" s="96"/>
      <c r="EH168" s="105"/>
      <c r="EI168" s="96"/>
      <c r="EJ168" s="172"/>
      <c r="EK168" s="97"/>
      <c r="EL168" s="97"/>
      <c r="EM168" s="97"/>
      <c r="EN168" s="97"/>
      <c r="EO168" s="96"/>
      <c r="EP168" s="96"/>
      <c r="EQ168" s="96"/>
      <c r="ER168" s="96"/>
      <c r="ES168" s="96"/>
      <c r="ET168" s="96"/>
      <c r="EU168" s="96"/>
      <c r="EV168" s="96"/>
      <c r="EW168" s="96"/>
      <c r="EX168" s="96"/>
      <c r="EY168" s="105"/>
      <c r="EZ168" s="96"/>
      <c r="FA168" s="172"/>
      <c r="FB168" s="97"/>
      <c r="FC168" s="97"/>
      <c r="FD168" s="97"/>
      <c r="FE168" s="97"/>
      <c r="FF168" s="96"/>
      <c r="FG168" s="96"/>
      <c r="FH168" s="96"/>
      <c r="FI168" s="96"/>
      <c r="FJ168" s="96"/>
      <c r="FK168" s="96"/>
      <c r="FL168" s="96"/>
      <c r="FM168" s="96"/>
      <c r="FN168" s="96"/>
      <c r="FO168" s="96"/>
      <c r="FP168" s="105"/>
      <c r="FQ168" s="96"/>
      <c r="FR168" s="172"/>
      <c r="FS168" s="97"/>
      <c r="FT168" s="97"/>
      <c r="FU168" s="97"/>
      <c r="FV168" s="97"/>
      <c r="FW168" s="96"/>
      <c r="FX168" s="96"/>
      <c r="FY168" s="96"/>
      <c r="FZ168" s="96"/>
      <c r="GA168" s="96">
        <f>VLOOKUP($E168,'факт '!$E$7:$DM$254,63,0)</f>
        <v>0</v>
      </c>
      <c r="GB168" s="96">
        <f>VLOOKUP($E168,'факт '!$E$7:$DM$254,64,0)</f>
        <v>0</v>
      </c>
      <c r="GC168" s="96">
        <f>VLOOKUP($E168,'факт '!$E$7:$DM$254,65,0)</f>
        <v>0</v>
      </c>
      <c r="GD168" s="96">
        <f>VLOOKUP($E168,'факт '!$E$7:$DM$254,66,0)</f>
        <v>0</v>
      </c>
      <c r="GE168" s="96">
        <f>VLOOKUP($E168,'факт '!$E$7:$DM$254,67,0)</f>
        <v>0</v>
      </c>
      <c r="GF168" s="96">
        <f>VLOOKUP($E168,'факт '!$E$7:$DM$254,68,0)</f>
        <v>0</v>
      </c>
      <c r="GG168" s="105">
        <f t="shared" si="2486"/>
        <v>0</v>
      </c>
      <c r="GH168" s="96">
        <f t="shared" si="2487"/>
        <v>0</v>
      </c>
      <c r="GI168" s="172">
        <f t="shared" si="2488"/>
        <v>0</v>
      </c>
      <c r="GJ168" s="97">
        <f t="shared" si="2489"/>
        <v>0</v>
      </c>
      <c r="GK168" s="97">
        <f t="shared" si="2490"/>
        <v>0</v>
      </c>
      <c r="GL168" s="235"/>
      <c r="GM168" s="236"/>
      <c r="GN168" s="96"/>
      <c r="GO168" s="96"/>
      <c r="GP168" s="96"/>
      <c r="GQ168" s="96"/>
      <c r="GR168" s="96">
        <f>VLOOKUP($E168,'факт '!$E$7:$DM$254,93,0)</f>
        <v>0</v>
      </c>
      <c r="GS168" s="96">
        <f>VLOOKUP($E168,'факт '!$E$7:$DM$254,94,0)</f>
        <v>0</v>
      </c>
      <c r="GT168" s="96">
        <f>VLOOKUP($E168,'факт '!$E$7:$DM$254,95,0)</f>
        <v>0</v>
      </c>
      <c r="GU168" s="96">
        <f>VLOOKUP($E168,'факт '!$E$7:$DM$254,96,0)</f>
        <v>0</v>
      </c>
      <c r="GV168" s="96">
        <f>VLOOKUP($E168,'факт '!$E$7:$DM$254,97,0)</f>
        <v>0</v>
      </c>
      <c r="GW168" s="96">
        <f>VLOOKUP($E168,'факт '!$E$7:$DM$254,98,0)</f>
        <v>0</v>
      </c>
      <c r="GX168" s="96">
        <f t="shared" si="2464"/>
        <v>0</v>
      </c>
      <c r="GY168" s="96">
        <f t="shared" si="2465"/>
        <v>0</v>
      </c>
      <c r="GZ168" s="96">
        <f t="shared" si="2466"/>
        <v>0</v>
      </c>
      <c r="HA168" s="97">
        <f t="shared" si="1818"/>
        <v>0</v>
      </c>
      <c r="HB168" s="97">
        <f t="shared" si="1819"/>
        <v>0</v>
      </c>
      <c r="HC168" s="235"/>
      <c r="HD168" s="236"/>
      <c r="HE168" s="96"/>
      <c r="HF168" s="96"/>
      <c r="HG168" s="96"/>
      <c r="HH168" s="96"/>
      <c r="HI168" s="96"/>
      <c r="HJ168" s="96"/>
      <c r="HK168" s="96"/>
      <c r="HL168" s="96"/>
      <c r="HM168" s="96"/>
      <c r="HN168" s="96"/>
      <c r="HO168" s="105"/>
      <c r="HP168" s="96"/>
      <c r="HQ168" s="172"/>
      <c r="HR168" s="97"/>
      <c r="HS168" s="97"/>
      <c r="HT168" s="97"/>
      <c r="HU168" s="97"/>
      <c r="HV168" s="96"/>
      <c r="HW168" s="96"/>
      <c r="HX168" s="96"/>
      <c r="HY168" s="96"/>
      <c r="HZ168" s="96">
        <f>VLOOKUP($E168,'факт '!$E$7:$DM$254,87,0)</f>
        <v>0</v>
      </c>
      <c r="IA168" s="96">
        <f>VLOOKUP($E168,'факт '!$E$7:$DM$254,88,0)</f>
        <v>0</v>
      </c>
      <c r="IB168" s="96">
        <f>VLOOKUP($E168,'факт '!$E$7:$DM$254,89,0)</f>
        <v>0</v>
      </c>
      <c r="IC168" s="96">
        <f>VLOOKUP($E168,'факт '!$E$7:$DM$254,90,0)</f>
        <v>0</v>
      </c>
      <c r="ID168" s="96">
        <f>VLOOKUP($E168,'факт '!$E$7:$DM$254,91,0)</f>
        <v>0</v>
      </c>
      <c r="IE168" s="96">
        <f>VLOOKUP($E168,'факт '!$E$7:$DM$254,92,0)</f>
        <v>0</v>
      </c>
      <c r="IF168" s="105"/>
      <c r="IG168" s="96"/>
      <c r="IH168" s="172"/>
      <c r="II168" s="97">
        <f t="shared" si="2566"/>
        <v>0</v>
      </c>
      <c r="IJ168" s="97">
        <f t="shared" si="2567"/>
        <v>0</v>
      </c>
      <c r="IK168" s="97"/>
      <c r="IL168" s="236"/>
      <c r="IM168" s="96"/>
      <c r="IN168" s="96"/>
      <c r="IO168" s="96"/>
      <c r="IP168" s="96"/>
      <c r="IQ168" s="96">
        <f>VLOOKUP($E168,'факт '!$E$7:$DM$254,99,0)</f>
        <v>0</v>
      </c>
      <c r="IR168" s="96">
        <f>VLOOKUP($E168,'факт '!$E$7:$DM$254,100,0)</f>
        <v>0</v>
      </c>
      <c r="IS168" s="96">
        <f>VLOOKUP($E168,'факт '!$E$7:$DM$254,101,0)</f>
        <v>0</v>
      </c>
      <c r="IT168" s="96">
        <f>VLOOKUP($E168,'факт '!$E$7:$DM$254,102,0)</f>
        <v>0</v>
      </c>
      <c r="IU168" s="96">
        <f>VLOOKUP($E168,'факт '!$E$7:$DM$254,103,0)</f>
        <v>0</v>
      </c>
      <c r="IV168" s="96">
        <f>VLOOKUP($E168,'факт '!$E$7:$DM$254,104,0)</f>
        <v>0</v>
      </c>
      <c r="IW168" s="105">
        <f t="shared" si="2491"/>
        <v>0</v>
      </c>
      <c r="IX168" s="96">
        <f t="shared" si="2492"/>
        <v>0</v>
      </c>
      <c r="IY168" s="172">
        <f t="shared" si="2493"/>
        <v>0</v>
      </c>
      <c r="IZ168" s="97">
        <f t="shared" si="2494"/>
        <v>0</v>
      </c>
      <c r="JA168" s="97">
        <f t="shared" si="2495"/>
        <v>0</v>
      </c>
      <c r="JB168" s="97"/>
      <c r="JC168" s="97"/>
      <c r="JD168" s="96"/>
      <c r="JE168" s="96"/>
      <c r="JF168" s="96"/>
      <c r="JG168" s="96"/>
      <c r="JH168" s="96">
        <f>VLOOKUP($E168,'факт '!$E$7:$DM$254,81,0)</f>
        <v>0</v>
      </c>
      <c r="JI168" s="96">
        <f>VLOOKUP($E168,'факт '!$E$7:$DM$254,82,0)</f>
        <v>0</v>
      </c>
      <c r="JJ168" s="96">
        <f>VLOOKUP($E168,'факт '!$E$7:$DM$254,83,0)</f>
        <v>0</v>
      </c>
      <c r="JK168" s="96">
        <f>VLOOKUP($E168,'факт '!$E$7:$DM$254,84,0)</f>
        <v>0</v>
      </c>
      <c r="JL168" s="96">
        <f>VLOOKUP($E168,'факт '!$E$7:$DM$254,85,0)</f>
        <v>0</v>
      </c>
      <c r="JM168" s="96">
        <f>VLOOKUP($E168,'факт '!$E$7:$DM$254,86,0)</f>
        <v>0</v>
      </c>
      <c r="JN168" s="96">
        <f t="shared" si="2496"/>
        <v>0</v>
      </c>
      <c r="JO168" s="96">
        <f t="shared" si="2497"/>
        <v>0</v>
      </c>
      <c r="JP168" s="96">
        <f t="shared" si="2498"/>
        <v>0</v>
      </c>
      <c r="JQ168" s="97">
        <f t="shared" si="2499"/>
        <v>0</v>
      </c>
      <c r="JR168" s="97">
        <f t="shared" si="2500"/>
        <v>0</v>
      </c>
      <c r="JS168" s="97"/>
      <c r="JT168" s="97"/>
      <c r="JU168" s="97"/>
      <c r="JV168" s="97"/>
      <c r="JW168" s="97"/>
      <c r="JX168" s="97"/>
      <c r="JY168" s="96">
        <f>VLOOKUP($E168,'факт '!$E$7:$DM$254,69,0)</f>
        <v>0</v>
      </c>
      <c r="JZ168" s="96">
        <f>VLOOKUP($E168,'факт '!$E$7:$DM$254,70,0)</f>
        <v>0</v>
      </c>
      <c r="KA168" s="96">
        <f>VLOOKUP($E168,'факт '!$E$7:$DM$254,71,0)</f>
        <v>0</v>
      </c>
      <c r="KB168" s="96">
        <f>VLOOKUP($E168,'факт '!$E$7:$DM$254,72,0)</f>
        <v>0</v>
      </c>
      <c r="KC168" s="96">
        <f>VLOOKUP($E168,'факт '!$E$7:$DM$254,73,0)</f>
        <v>0</v>
      </c>
      <c r="KD168" s="96">
        <f>VLOOKUP($E168,'факт '!$E$7:$DM$254,74,0)</f>
        <v>0</v>
      </c>
      <c r="KE168" s="97">
        <f t="shared" si="2501"/>
        <v>0</v>
      </c>
      <c r="KF168" s="97">
        <f t="shared" si="2502"/>
        <v>0</v>
      </c>
      <c r="KG168" s="97">
        <f t="shared" si="2503"/>
        <v>0</v>
      </c>
      <c r="KH168" s="97">
        <f t="shared" si="2504"/>
        <v>0</v>
      </c>
      <c r="KI168" s="97">
        <f t="shared" si="2505"/>
        <v>0</v>
      </c>
      <c r="KJ168" s="97"/>
      <c r="KK168" s="97"/>
      <c r="KL168" s="97"/>
      <c r="KM168" s="97"/>
      <c r="KN168" s="97"/>
      <c r="KO168" s="97"/>
      <c r="KP168" s="96">
        <f>VLOOKUP($E168,'факт '!$E$7:$DM$254,75,0)</f>
        <v>0</v>
      </c>
      <c r="KQ168" s="96">
        <f>VLOOKUP($E168,'факт '!$E$7:$DM$254,76,0)</f>
        <v>0</v>
      </c>
      <c r="KR168" s="96">
        <f>VLOOKUP($E168,'факт '!$E$7:$DM$254,77,0)</f>
        <v>0</v>
      </c>
      <c r="KS168" s="96">
        <f>VLOOKUP($E168,'факт '!$E$7:$DM$254,78,0)</f>
        <v>0</v>
      </c>
      <c r="KT168" s="96">
        <f>VLOOKUP($E168,'факт '!$E$7:$DM$254,79,0)</f>
        <v>0</v>
      </c>
      <c r="KU168" s="96">
        <f>VLOOKUP($E168,'факт '!$E$7:$DM$254,80,0)</f>
        <v>0</v>
      </c>
      <c r="KV168" s="97">
        <f t="shared" si="2506"/>
        <v>0</v>
      </c>
      <c r="KW168" s="97">
        <f t="shared" si="2507"/>
        <v>0</v>
      </c>
      <c r="KX168" s="97">
        <f t="shared" si="2508"/>
        <v>0</v>
      </c>
      <c r="KY168" s="97">
        <f t="shared" si="2509"/>
        <v>0</v>
      </c>
      <c r="KZ168" s="97">
        <f t="shared" si="2510"/>
        <v>0</v>
      </c>
      <c r="LA168" s="97"/>
      <c r="LB168" s="97"/>
      <c r="LC168" s="98"/>
      <c r="LD168" s="99"/>
      <c r="LE168" s="98"/>
      <c r="LF168" s="98"/>
      <c r="LG168" s="231">
        <f t="shared" si="2473"/>
        <v>1</v>
      </c>
      <c r="LH168" s="231">
        <f t="shared" si="2474"/>
        <v>144199.69</v>
      </c>
      <c r="LI168" s="231">
        <f t="shared" si="2475"/>
        <v>8</v>
      </c>
      <c r="LJ168" s="231">
        <f t="shared" si="2476"/>
        <v>0</v>
      </c>
      <c r="LK168" s="231">
        <f t="shared" si="2477"/>
        <v>0</v>
      </c>
      <c r="LL168" s="231">
        <f t="shared" si="2478"/>
        <v>0</v>
      </c>
      <c r="LM168" s="231">
        <f t="shared" si="1833"/>
        <v>1</v>
      </c>
      <c r="LN168" s="231">
        <f t="shared" si="2479"/>
        <v>144199.69</v>
      </c>
      <c r="LO168" s="231">
        <f t="shared" si="2480"/>
        <v>8</v>
      </c>
      <c r="LP168" s="231">
        <f t="shared" si="2374"/>
        <v>1</v>
      </c>
      <c r="LQ168" s="231">
        <f t="shared" si="2375"/>
        <v>144199.69</v>
      </c>
      <c r="LR168" s="100"/>
      <c r="LS168" s="101"/>
      <c r="LT168" s="102">
        <f t="shared" si="2543"/>
        <v>144199.68758</v>
      </c>
      <c r="LU168" s="102">
        <f t="shared" si="2544"/>
        <v>144199.69</v>
      </c>
      <c r="LV168" s="245">
        <f t="shared" si="2545"/>
        <v>-2.4200000043492764E-3</v>
      </c>
      <c r="LW168" s="246" t="e">
        <f t="shared" si="2546"/>
        <v>#DIV/0!</v>
      </c>
    </row>
    <row r="169" spans="1:335" ht="114.75" x14ac:dyDescent="0.2">
      <c r="A169" s="215">
        <v>1</v>
      </c>
      <c r="B169" s="215">
        <v>1</v>
      </c>
      <c r="C169" s="126">
        <v>32</v>
      </c>
      <c r="D169" s="116" t="s">
        <v>303</v>
      </c>
      <c r="E169" s="125" t="s">
        <v>601</v>
      </c>
      <c r="F169" s="117" t="s">
        <v>602</v>
      </c>
      <c r="G169" s="119">
        <v>20</v>
      </c>
      <c r="H169" s="193">
        <v>144199.68758</v>
      </c>
      <c r="I169" s="96"/>
      <c r="J169" s="96"/>
      <c r="K169" s="96"/>
      <c r="L169" s="96"/>
      <c r="M169" s="96">
        <f>VLOOKUP($E169,'факт '!$E$7:$DM$254,3,0)</f>
        <v>0</v>
      </c>
      <c r="N169" s="96">
        <f>VLOOKUP($E169,'факт '!$E$7:$DM$254,4,0)</f>
        <v>0</v>
      </c>
      <c r="O169" s="96">
        <f>VLOOKUP($E169,'факт '!$E$7:$DM$254,5,0)</f>
        <v>0</v>
      </c>
      <c r="P169" s="96">
        <f>VLOOKUP($E169,'факт '!$E$7:$DM$254,6,0)</f>
        <v>0</v>
      </c>
      <c r="Q169" s="96">
        <f>VLOOKUP($E169,'факт '!$E$7:$DM$254,7,0)</f>
        <v>0</v>
      </c>
      <c r="R169" s="96">
        <f>VLOOKUP($E169,'факт '!$E$7:$DM$254,8,0)</f>
        <v>0</v>
      </c>
      <c r="S169" s="96">
        <f t="shared" si="2443"/>
        <v>0</v>
      </c>
      <c r="T169" s="96">
        <f t="shared" si="2444"/>
        <v>0</v>
      </c>
      <c r="U169" s="96">
        <f t="shared" si="2445"/>
        <v>0</v>
      </c>
      <c r="V169" s="97">
        <f t="shared" si="1783"/>
        <v>0</v>
      </c>
      <c r="W169" s="97">
        <f t="shared" si="1784"/>
        <v>0</v>
      </c>
      <c r="X169" s="97"/>
      <c r="Y169" s="97"/>
      <c r="Z169" s="96"/>
      <c r="AA169" s="96"/>
      <c r="AB169" s="96"/>
      <c r="AC169" s="96"/>
      <c r="AD169" s="96">
        <f>VLOOKUP($E169,'факт '!$E$7:$DM$254,15,0)</f>
        <v>0</v>
      </c>
      <c r="AE169" s="96">
        <f>VLOOKUP($E169,'факт '!$E$7:$DM$254,16,0)</f>
        <v>0</v>
      </c>
      <c r="AF169" s="105">
        <f>VLOOKUP($E169,'факт '!$E$7:$DM$254,17,0)</f>
        <v>0</v>
      </c>
      <c r="AG169" s="96">
        <f>VLOOKUP($E169,'факт '!$E$7:$DM$254,18,0)</f>
        <v>0</v>
      </c>
      <c r="AH169" s="96">
        <f>VLOOKUP($E169,'факт '!$E$7:$DM$254,19,0)</f>
        <v>0</v>
      </c>
      <c r="AI169" s="96">
        <f>VLOOKUP($E169,'факт '!$E$7:$DM$254,20,0)</f>
        <v>0</v>
      </c>
      <c r="AJ169" s="96">
        <f t="shared" si="2446"/>
        <v>0</v>
      </c>
      <c r="AK169" s="96">
        <f t="shared" si="2447"/>
        <v>0</v>
      </c>
      <c r="AL169" s="172">
        <f t="shared" si="2448"/>
        <v>0</v>
      </c>
      <c r="AM169" s="97">
        <f t="shared" si="2563"/>
        <v>0</v>
      </c>
      <c r="AN169" s="97">
        <f t="shared" si="2564"/>
        <v>0</v>
      </c>
      <c r="AO169" s="97"/>
      <c r="AP169" s="97"/>
      <c r="AQ169" s="96"/>
      <c r="AR169" s="96"/>
      <c r="AS169" s="96"/>
      <c r="AT169" s="96"/>
      <c r="AU169" s="96"/>
      <c r="AV169" s="96"/>
      <c r="AW169" s="96"/>
      <c r="AX169" s="96"/>
      <c r="AY169" s="96"/>
      <c r="AZ169" s="96"/>
      <c r="BA169" s="105"/>
      <c r="BB169" s="96"/>
      <c r="BC169" s="172"/>
      <c r="BD169" s="97"/>
      <c r="BE169" s="97"/>
      <c r="BF169" s="97"/>
      <c r="BG169" s="97"/>
      <c r="BH169" s="96"/>
      <c r="BI169" s="96"/>
      <c r="BJ169" s="96"/>
      <c r="BK169" s="96"/>
      <c r="BL169" s="96">
        <f>VLOOKUP($E169,'факт '!$E$7:$DM$254,21,0)</f>
        <v>0</v>
      </c>
      <c r="BM169" s="96">
        <f>VLOOKUP($E169,'факт '!$E$7:$DM$254,22,0)</f>
        <v>0</v>
      </c>
      <c r="BN169" s="96">
        <f>VLOOKUP($E169,'факт '!$E$7:$DM$254,23,0)</f>
        <v>0</v>
      </c>
      <c r="BO169" s="105">
        <f>VLOOKUP($E169,'факт '!$E$7:$DM$254,24,0)</f>
        <v>0</v>
      </c>
      <c r="BP169" s="96">
        <f>VLOOKUP($E169,'факт '!$E$7:$DM$254,25,0)</f>
        <v>0</v>
      </c>
      <c r="BQ169" s="96">
        <f>VLOOKUP($E169,'факт '!$E$7:$DM$254,26,0)</f>
        <v>0</v>
      </c>
      <c r="BR169" s="96">
        <f t="shared" si="2481"/>
        <v>0</v>
      </c>
      <c r="BS169" s="96">
        <f t="shared" si="2482"/>
        <v>0</v>
      </c>
      <c r="BT169" s="172">
        <f t="shared" si="2483"/>
        <v>0</v>
      </c>
      <c r="BU169" s="97">
        <f t="shared" si="2484"/>
        <v>0</v>
      </c>
      <c r="BV169" s="97">
        <f t="shared" si="2485"/>
        <v>0</v>
      </c>
      <c r="BW169" s="236">
        <f t="shared" si="2518"/>
        <v>144199.68758</v>
      </c>
      <c r="BX169" s="236" t="e">
        <f t="shared" si="2562"/>
        <v>#DIV/0!</v>
      </c>
      <c r="BY169" s="96"/>
      <c r="BZ169" s="96"/>
      <c r="CA169" s="96"/>
      <c r="CB169" s="96"/>
      <c r="CC169" s="96">
        <f>VLOOKUP($E169,'факт '!$E$7:$DM$254,33,0)</f>
        <v>0</v>
      </c>
      <c r="CD169" s="96">
        <f>VLOOKUP($E169,'факт '!$E$7:$DM$254,34,0)</f>
        <v>0</v>
      </c>
      <c r="CE169" s="105">
        <f>VLOOKUP($E169,'факт '!$E$7:$DM$254,35,0)</f>
        <v>0</v>
      </c>
      <c r="CF169" s="96">
        <f>VLOOKUP($E169,'факт '!$E$7:$DM$254,36,0)</f>
        <v>0</v>
      </c>
      <c r="CG169" s="96">
        <f>VLOOKUP($E169,'факт '!$E$7:$DM$254,37,0)</f>
        <v>0</v>
      </c>
      <c r="CH169" s="96">
        <f>VLOOKUP($E169,'факт '!$E$7:$DM$254,38,0)</f>
        <v>0</v>
      </c>
      <c r="CI169" s="96">
        <f t="shared" si="2452"/>
        <v>0</v>
      </c>
      <c r="CJ169" s="96">
        <f t="shared" si="2453"/>
        <v>0</v>
      </c>
      <c r="CK169" s="172">
        <f t="shared" si="2454"/>
        <v>0</v>
      </c>
      <c r="CL169" s="97">
        <f t="shared" si="2568"/>
        <v>0</v>
      </c>
      <c r="CM169" s="97">
        <f t="shared" si="2569"/>
        <v>0</v>
      </c>
      <c r="CN169" s="235">
        <f t="shared" si="2395"/>
        <v>144199.68758</v>
      </c>
      <c r="CO169" s="97" t="e">
        <f t="shared" si="2565"/>
        <v>#DIV/0!</v>
      </c>
      <c r="CP169" s="96"/>
      <c r="CQ169" s="96"/>
      <c r="CR169" s="96"/>
      <c r="CS169" s="96"/>
      <c r="CT169" s="96"/>
      <c r="CU169" s="96"/>
      <c r="CV169" s="244"/>
      <c r="CW169" s="96"/>
      <c r="CX169" s="96"/>
      <c r="CY169" s="105"/>
      <c r="CZ169" s="96"/>
      <c r="DA169" s="96"/>
      <c r="DB169" s="172"/>
      <c r="DC169" s="97"/>
      <c r="DD169" s="97"/>
      <c r="DE169" s="97"/>
      <c r="DF169" s="97"/>
      <c r="DG169" s="96"/>
      <c r="DH169" s="96"/>
      <c r="DI169" s="96"/>
      <c r="DJ169" s="96"/>
      <c r="DK169" s="96"/>
      <c r="DL169" s="96"/>
      <c r="DM169" s="96"/>
      <c r="DN169" s="96"/>
      <c r="DO169" s="96"/>
      <c r="DP169" s="96"/>
      <c r="DQ169" s="105"/>
      <c r="DR169" s="96"/>
      <c r="DS169" s="172"/>
      <c r="DT169" s="97"/>
      <c r="DU169" s="97"/>
      <c r="DV169" s="97"/>
      <c r="DW169" s="97"/>
      <c r="DX169" s="96"/>
      <c r="DY169" s="96"/>
      <c r="DZ169" s="96"/>
      <c r="EA169" s="96"/>
      <c r="EB169" s="96"/>
      <c r="EC169" s="96"/>
      <c r="ED169" s="96"/>
      <c r="EE169" s="96"/>
      <c r="EF169" s="96"/>
      <c r="EG169" s="96"/>
      <c r="EH169" s="105"/>
      <c r="EI169" s="96"/>
      <c r="EJ169" s="172"/>
      <c r="EK169" s="97"/>
      <c r="EL169" s="97"/>
      <c r="EM169" s="97"/>
      <c r="EN169" s="97"/>
      <c r="EO169" s="96"/>
      <c r="EP169" s="96"/>
      <c r="EQ169" s="96"/>
      <c r="ER169" s="96"/>
      <c r="ES169" s="96"/>
      <c r="ET169" s="96"/>
      <c r="EU169" s="96"/>
      <c r="EV169" s="96"/>
      <c r="EW169" s="96"/>
      <c r="EX169" s="96"/>
      <c r="EY169" s="105"/>
      <c r="EZ169" s="96"/>
      <c r="FA169" s="172"/>
      <c r="FB169" s="97"/>
      <c r="FC169" s="97"/>
      <c r="FD169" s="97"/>
      <c r="FE169" s="97"/>
      <c r="FF169" s="96"/>
      <c r="FG169" s="96"/>
      <c r="FH169" s="96"/>
      <c r="FI169" s="96"/>
      <c r="FJ169" s="96"/>
      <c r="FK169" s="96"/>
      <c r="FL169" s="96"/>
      <c r="FM169" s="96"/>
      <c r="FN169" s="96"/>
      <c r="FO169" s="96"/>
      <c r="FP169" s="105"/>
      <c r="FQ169" s="96"/>
      <c r="FR169" s="172"/>
      <c r="FS169" s="97"/>
      <c r="FT169" s="97"/>
      <c r="FU169" s="97"/>
      <c r="FV169" s="97"/>
      <c r="FW169" s="96"/>
      <c r="FX169" s="96"/>
      <c r="FY169" s="96"/>
      <c r="FZ169" s="96"/>
      <c r="GA169" s="96">
        <f>VLOOKUP($E169,'факт '!$E$7:$DM$254,63,0)</f>
        <v>1</v>
      </c>
      <c r="GB169" s="96">
        <f>VLOOKUP($E169,'факт '!$E$7:$DM$254,64,0)</f>
        <v>144199.69</v>
      </c>
      <c r="GC169" s="96">
        <f>VLOOKUP($E169,'факт '!$E$7:$DM$254,65,0)</f>
        <v>10</v>
      </c>
      <c r="GD169" s="96">
        <f>VLOOKUP($E169,'факт '!$E$7:$DM$254,66,0)</f>
        <v>0</v>
      </c>
      <c r="GE169" s="96">
        <f>VLOOKUP($E169,'факт '!$E$7:$DM$254,67,0)</f>
        <v>0</v>
      </c>
      <c r="GF169" s="96">
        <f>VLOOKUP($E169,'факт '!$E$7:$DM$254,68,0)</f>
        <v>0</v>
      </c>
      <c r="GG169" s="105">
        <f t="shared" si="2486"/>
        <v>1</v>
      </c>
      <c r="GH169" s="96">
        <f t="shared" si="2487"/>
        <v>144199.69</v>
      </c>
      <c r="GI169" s="172">
        <f t="shared" si="2488"/>
        <v>10</v>
      </c>
      <c r="GJ169" s="97">
        <f t="shared" si="2489"/>
        <v>1</v>
      </c>
      <c r="GK169" s="97">
        <f t="shared" si="2490"/>
        <v>144199.69</v>
      </c>
      <c r="GL169" s="235"/>
      <c r="GM169" s="236"/>
      <c r="GN169" s="96"/>
      <c r="GO169" s="96"/>
      <c r="GP169" s="96"/>
      <c r="GQ169" s="96"/>
      <c r="GR169" s="96">
        <f>VLOOKUP($E169,'факт '!$E$7:$DM$254,93,0)</f>
        <v>0</v>
      </c>
      <c r="GS169" s="96">
        <f>VLOOKUP($E169,'факт '!$E$7:$DM$254,94,0)</f>
        <v>0</v>
      </c>
      <c r="GT169" s="96">
        <f>VLOOKUP($E169,'факт '!$E$7:$DM$254,95,0)</f>
        <v>0</v>
      </c>
      <c r="GU169" s="96">
        <f>VLOOKUP($E169,'факт '!$E$7:$DM$254,96,0)</f>
        <v>0</v>
      </c>
      <c r="GV169" s="96">
        <f>VLOOKUP($E169,'факт '!$E$7:$DM$254,97,0)</f>
        <v>0</v>
      </c>
      <c r="GW169" s="96">
        <f>VLOOKUP($E169,'факт '!$E$7:$DM$254,98,0)</f>
        <v>0</v>
      </c>
      <c r="GX169" s="96">
        <f t="shared" si="2464"/>
        <v>0</v>
      </c>
      <c r="GY169" s="96">
        <f t="shared" si="2465"/>
        <v>0</v>
      </c>
      <c r="GZ169" s="96">
        <f t="shared" si="2466"/>
        <v>0</v>
      </c>
      <c r="HA169" s="97">
        <f t="shared" si="1818"/>
        <v>0</v>
      </c>
      <c r="HB169" s="97">
        <f t="shared" si="1819"/>
        <v>0</v>
      </c>
      <c r="HC169" s="235"/>
      <c r="HD169" s="236"/>
      <c r="HE169" s="96"/>
      <c r="HF169" s="96"/>
      <c r="HG169" s="96"/>
      <c r="HH169" s="96"/>
      <c r="HI169" s="96"/>
      <c r="HJ169" s="96"/>
      <c r="HK169" s="96"/>
      <c r="HL169" s="96"/>
      <c r="HM169" s="96"/>
      <c r="HN169" s="96"/>
      <c r="HO169" s="105"/>
      <c r="HP169" s="96"/>
      <c r="HQ169" s="172"/>
      <c r="HR169" s="97"/>
      <c r="HS169" s="97"/>
      <c r="HT169" s="97"/>
      <c r="HU169" s="97"/>
      <c r="HV169" s="96"/>
      <c r="HW169" s="96"/>
      <c r="HX169" s="96"/>
      <c r="HY169" s="96"/>
      <c r="HZ169" s="96">
        <f>VLOOKUP($E169,'факт '!$E$7:$DM$254,87,0)</f>
        <v>0</v>
      </c>
      <c r="IA169" s="96">
        <f>VLOOKUP($E169,'факт '!$E$7:$DM$254,88,0)</f>
        <v>0</v>
      </c>
      <c r="IB169" s="96">
        <f>VLOOKUP($E169,'факт '!$E$7:$DM$254,89,0)</f>
        <v>0</v>
      </c>
      <c r="IC169" s="96">
        <f>VLOOKUP($E169,'факт '!$E$7:$DM$254,90,0)</f>
        <v>0</v>
      </c>
      <c r="ID169" s="96">
        <f>VLOOKUP($E169,'факт '!$E$7:$DM$254,91,0)</f>
        <v>0</v>
      </c>
      <c r="IE169" s="96">
        <f>VLOOKUP($E169,'факт '!$E$7:$DM$254,92,0)</f>
        <v>0</v>
      </c>
      <c r="IF169" s="105"/>
      <c r="IG169" s="96"/>
      <c r="IH169" s="172"/>
      <c r="II169" s="97">
        <f t="shared" si="2566"/>
        <v>0</v>
      </c>
      <c r="IJ169" s="97">
        <f t="shared" si="2567"/>
        <v>0</v>
      </c>
      <c r="IK169" s="97"/>
      <c r="IL169" s="236"/>
      <c r="IM169" s="96"/>
      <c r="IN169" s="96"/>
      <c r="IO169" s="96"/>
      <c r="IP169" s="96"/>
      <c r="IQ169" s="96">
        <f>VLOOKUP($E169,'факт '!$E$7:$DM$254,99,0)</f>
        <v>0</v>
      </c>
      <c r="IR169" s="96">
        <f>VLOOKUP($E169,'факт '!$E$7:$DM$254,100,0)</f>
        <v>0</v>
      </c>
      <c r="IS169" s="96">
        <f>VLOOKUP($E169,'факт '!$E$7:$DM$254,101,0)</f>
        <v>0</v>
      </c>
      <c r="IT169" s="96">
        <f>VLOOKUP($E169,'факт '!$E$7:$DM$254,102,0)</f>
        <v>0</v>
      </c>
      <c r="IU169" s="96">
        <f>VLOOKUP($E169,'факт '!$E$7:$DM$254,103,0)</f>
        <v>0</v>
      </c>
      <c r="IV169" s="96">
        <f>VLOOKUP($E169,'факт '!$E$7:$DM$254,104,0)</f>
        <v>0</v>
      </c>
      <c r="IW169" s="105">
        <f t="shared" si="2491"/>
        <v>0</v>
      </c>
      <c r="IX169" s="96">
        <f t="shared" si="2492"/>
        <v>0</v>
      </c>
      <c r="IY169" s="172">
        <f t="shared" si="2493"/>
        <v>0</v>
      </c>
      <c r="IZ169" s="97">
        <f t="shared" si="2494"/>
        <v>0</v>
      </c>
      <c r="JA169" s="97">
        <f t="shared" si="2495"/>
        <v>0</v>
      </c>
      <c r="JB169" s="97"/>
      <c r="JC169" s="97"/>
      <c r="JD169" s="96"/>
      <c r="JE169" s="96"/>
      <c r="JF169" s="96"/>
      <c r="JG169" s="96"/>
      <c r="JH169" s="96">
        <f>VLOOKUP($E169,'факт '!$E$7:$DM$254,81,0)</f>
        <v>0</v>
      </c>
      <c r="JI169" s="96">
        <f>VLOOKUP($E169,'факт '!$E$7:$DM$254,82,0)</f>
        <v>0</v>
      </c>
      <c r="JJ169" s="96">
        <f>VLOOKUP($E169,'факт '!$E$7:$DM$254,83,0)</f>
        <v>0</v>
      </c>
      <c r="JK169" s="96">
        <f>VLOOKUP($E169,'факт '!$E$7:$DM$254,84,0)</f>
        <v>0</v>
      </c>
      <c r="JL169" s="96">
        <f>VLOOKUP($E169,'факт '!$E$7:$DM$254,85,0)</f>
        <v>0</v>
      </c>
      <c r="JM169" s="96">
        <f>VLOOKUP($E169,'факт '!$E$7:$DM$254,86,0)</f>
        <v>0</v>
      </c>
      <c r="JN169" s="96">
        <f t="shared" si="2496"/>
        <v>0</v>
      </c>
      <c r="JO169" s="96">
        <f t="shared" si="2497"/>
        <v>0</v>
      </c>
      <c r="JP169" s="96">
        <f t="shared" si="2498"/>
        <v>0</v>
      </c>
      <c r="JQ169" s="97">
        <f t="shared" si="2499"/>
        <v>0</v>
      </c>
      <c r="JR169" s="97">
        <f t="shared" si="2500"/>
        <v>0</v>
      </c>
      <c r="JS169" s="97"/>
      <c r="JT169" s="97"/>
      <c r="JU169" s="97"/>
      <c r="JV169" s="97"/>
      <c r="JW169" s="97"/>
      <c r="JX169" s="97"/>
      <c r="JY169" s="96">
        <f>VLOOKUP($E169,'факт '!$E$7:$DM$254,69,0)</f>
        <v>0</v>
      </c>
      <c r="JZ169" s="96">
        <f>VLOOKUP($E169,'факт '!$E$7:$DM$254,70,0)</f>
        <v>0</v>
      </c>
      <c r="KA169" s="96">
        <f>VLOOKUP($E169,'факт '!$E$7:$DM$254,71,0)</f>
        <v>0</v>
      </c>
      <c r="KB169" s="96">
        <f>VLOOKUP($E169,'факт '!$E$7:$DM$254,72,0)</f>
        <v>0</v>
      </c>
      <c r="KC169" s="96">
        <f>VLOOKUP($E169,'факт '!$E$7:$DM$254,73,0)</f>
        <v>0</v>
      </c>
      <c r="KD169" s="96">
        <f>VLOOKUP($E169,'факт '!$E$7:$DM$254,74,0)</f>
        <v>0</v>
      </c>
      <c r="KE169" s="97">
        <f t="shared" si="2501"/>
        <v>0</v>
      </c>
      <c r="KF169" s="97">
        <f t="shared" si="2502"/>
        <v>0</v>
      </c>
      <c r="KG169" s="97">
        <f t="shared" si="2503"/>
        <v>0</v>
      </c>
      <c r="KH169" s="97">
        <f t="shared" si="2504"/>
        <v>0</v>
      </c>
      <c r="KI169" s="97">
        <f t="shared" si="2505"/>
        <v>0</v>
      </c>
      <c r="KJ169" s="97"/>
      <c r="KK169" s="97"/>
      <c r="KL169" s="97"/>
      <c r="KM169" s="97"/>
      <c r="KN169" s="97"/>
      <c r="KO169" s="97"/>
      <c r="KP169" s="96">
        <f>VLOOKUP($E169,'факт '!$E$7:$DM$254,75,0)</f>
        <v>0</v>
      </c>
      <c r="KQ169" s="96">
        <f>VLOOKUP($E169,'факт '!$E$7:$DM$254,76,0)</f>
        <v>0</v>
      </c>
      <c r="KR169" s="96">
        <f>VLOOKUP($E169,'факт '!$E$7:$DM$254,77,0)</f>
        <v>0</v>
      </c>
      <c r="KS169" s="96">
        <f>VLOOKUP($E169,'факт '!$E$7:$DM$254,78,0)</f>
        <v>0</v>
      </c>
      <c r="KT169" s="96">
        <f>VLOOKUP($E169,'факт '!$E$7:$DM$254,79,0)</f>
        <v>0</v>
      </c>
      <c r="KU169" s="96">
        <f>VLOOKUP($E169,'факт '!$E$7:$DM$254,80,0)</f>
        <v>0</v>
      </c>
      <c r="KV169" s="97">
        <f t="shared" si="2506"/>
        <v>0</v>
      </c>
      <c r="KW169" s="97">
        <f t="shared" si="2507"/>
        <v>0</v>
      </c>
      <c r="KX169" s="97">
        <f t="shared" si="2508"/>
        <v>0</v>
      </c>
      <c r="KY169" s="97">
        <f t="shared" si="2509"/>
        <v>0</v>
      </c>
      <c r="KZ169" s="97">
        <f t="shared" si="2510"/>
        <v>0</v>
      </c>
      <c r="LA169" s="97"/>
      <c r="LB169" s="97"/>
      <c r="LC169" s="98"/>
      <c r="LD169" s="99"/>
      <c r="LE169" s="98"/>
      <c r="LF169" s="98"/>
      <c r="LG169" s="231">
        <f t="shared" si="2473"/>
        <v>1</v>
      </c>
      <c r="LH169" s="231">
        <f t="shared" si="2474"/>
        <v>144199.69</v>
      </c>
      <c r="LI169" s="231">
        <f t="shared" si="2475"/>
        <v>10</v>
      </c>
      <c r="LJ169" s="231">
        <f t="shared" si="2476"/>
        <v>0</v>
      </c>
      <c r="LK169" s="231">
        <f t="shared" si="2477"/>
        <v>0</v>
      </c>
      <c r="LL169" s="231">
        <f t="shared" si="2478"/>
        <v>0</v>
      </c>
      <c r="LM169" s="231">
        <f t="shared" si="1833"/>
        <v>1</v>
      </c>
      <c r="LN169" s="231">
        <f t="shared" si="2479"/>
        <v>144199.69</v>
      </c>
      <c r="LO169" s="231">
        <f t="shared" si="2480"/>
        <v>10</v>
      </c>
      <c r="LP169" s="231">
        <f t="shared" si="2374"/>
        <v>1</v>
      </c>
      <c r="LQ169" s="231">
        <f t="shared" si="2375"/>
        <v>144199.69</v>
      </c>
      <c r="LR169" s="100"/>
      <c r="LS169" s="101"/>
      <c r="LT169" s="102">
        <f t="shared" si="2543"/>
        <v>144199.68758</v>
      </c>
      <c r="LU169" s="102">
        <f t="shared" si="2544"/>
        <v>144199.69</v>
      </c>
      <c r="LV169" s="245">
        <f t="shared" si="2545"/>
        <v>-2.4200000043492764E-3</v>
      </c>
      <c r="LW169" s="246" t="e">
        <f t="shared" si="2546"/>
        <v>#DIV/0!</v>
      </c>
    </row>
    <row r="170" spans="1:335" ht="140.25" x14ac:dyDescent="0.2">
      <c r="A170" s="215">
        <v>1</v>
      </c>
      <c r="B170" s="215">
        <v>1</v>
      </c>
      <c r="C170" s="126">
        <v>33</v>
      </c>
      <c r="D170" s="116" t="s">
        <v>418</v>
      </c>
      <c r="E170" s="125" t="s">
        <v>603</v>
      </c>
      <c r="F170" s="117" t="s">
        <v>604</v>
      </c>
      <c r="G170" s="119">
        <v>20</v>
      </c>
      <c r="H170" s="193">
        <v>144199.68758</v>
      </c>
      <c r="I170" s="96"/>
      <c r="J170" s="96"/>
      <c r="K170" s="96"/>
      <c r="L170" s="96"/>
      <c r="M170" s="96">
        <f>VLOOKUP($E170,'факт '!$E$7:$DM$254,3,0)</f>
        <v>0</v>
      </c>
      <c r="N170" s="96">
        <f>VLOOKUP($E170,'факт '!$E$7:$DM$254,4,0)</f>
        <v>0</v>
      </c>
      <c r="O170" s="96">
        <f>VLOOKUP($E170,'факт '!$E$7:$DM$254,5,0)</f>
        <v>0</v>
      </c>
      <c r="P170" s="96">
        <f>VLOOKUP($E170,'факт '!$E$7:$DM$254,6,0)</f>
        <v>0</v>
      </c>
      <c r="Q170" s="96">
        <f>VLOOKUP($E170,'факт '!$E$7:$DM$254,7,0)</f>
        <v>0</v>
      </c>
      <c r="R170" s="96">
        <f>VLOOKUP($E170,'факт '!$E$7:$DM$254,8,0)</f>
        <v>0</v>
      </c>
      <c r="S170" s="96">
        <f t="shared" si="2443"/>
        <v>0</v>
      </c>
      <c r="T170" s="96">
        <f t="shared" si="2444"/>
        <v>0</v>
      </c>
      <c r="U170" s="96">
        <f t="shared" si="2445"/>
        <v>0</v>
      </c>
      <c r="V170" s="97">
        <f t="shared" ref="V170:V178" si="2570">M170-K170</f>
        <v>0</v>
      </c>
      <c r="W170" s="97">
        <f t="shared" ref="W170:W178" si="2571">N170-L170</f>
        <v>0</v>
      </c>
      <c r="X170" s="97"/>
      <c r="Y170" s="97"/>
      <c r="Z170" s="96"/>
      <c r="AA170" s="96"/>
      <c r="AB170" s="96"/>
      <c r="AC170" s="96"/>
      <c r="AD170" s="96">
        <f>VLOOKUP($E170,'факт '!$E$7:$DM$254,15,0)</f>
        <v>0</v>
      </c>
      <c r="AE170" s="96">
        <f>VLOOKUP($E170,'факт '!$E$7:$DM$254,16,0)</f>
        <v>0</v>
      </c>
      <c r="AF170" s="105">
        <f>VLOOKUP($E170,'факт '!$E$7:$DM$254,17,0)</f>
        <v>0</v>
      </c>
      <c r="AG170" s="96">
        <f>VLOOKUP($E170,'факт '!$E$7:$DM$254,18,0)</f>
        <v>0</v>
      </c>
      <c r="AH170" s="96">
        <f>VLOOKUP($E170,'факт '!$E$7:$DM$254,19,0)</f>
        <v>0</v>
      </c>
      <c r="AI170" s="96">
        <f>VLOOKUP($E170,'факт '!$E$7:$DM$254,20,0)</f>
        <v>0</v>
      </c>
      <c r="AJ170" s="96">
        <f t="shared" si="2446"/>
        <v>0</v>
      </c>
      <c r="AK170" s="96">
        <f t="shared" si="2447"/>
        <v>0</v>
      </c>
      <c r="AL170" s="172">
        <f t="shared" si="2448"/>
        <v>0</v>
      </c>
      <c r="AM170" s="97">
        <f t="shared" si="2563"/>
        <v>0</v>
      </c>
      <c r="AN170" s="97">
        <f t="shared" si="2564"/>
        <v>0</v>
      </c>
      <c r="AO170" s="97"/>
      <c r="AP170" s="97"/>
      <c r="AQ170" s="96"/>
      <c r="AR170" s="96"/>
      <c r="AS170" s="96"/>
      <c r="AT170" s="96"/>
      <c r="AU170" s="96"/>
      <c r="AV170" s="96"/>
      <c r="AW170" s="96"/>
      <c r="AX170" s="96"/>
      <c r="AY170" s="96"/>
      <c r="AZ170" s="96"/>
      <c r="BA170" s="105"/>
      <c r="BB170" s="96"/>
      <c r="BC170" s="172"/>
      <c r="BD170" s="97"/>
      <c r="BE170" s="97"/>
      <c r="BF170" s="97"/>
      <c r="BG170" s="97"/>
      <c r="BH170" s="96"/>
      <c r="BI170" s="96"/>
      <c r="BJ170" s="96"/>
      <c r="BK170" s="96"/>
      <c r="BL170" s="96">
        <f>VLOOKUP($E170,'факт '!$E$7:$DM$254,21,0)</f>
        <v>1</v>
      </c>
      <c r="BM170" s="96">
        <f>VLOOKUP($E170,'факт '!$E$7:$DM$254,22,0)</f>
        <v>144199.69</v>
      </c>
      <c r="BN170" s="96">
        <f>VLOOKUP($E170,'факт '!$E$7:$DM$254,23,0)</f>
        <v>21</v>
      </c>
      <c r="BO170" s="105">
        <f>VLOOKUP($E170,'факт '!$E$7:$DM$254,24,0)</f>
        <v>0</v>
      </c>
      <c r="BP170" s="96">
        <f>VLOOKUP($E170,'факт '!$E$7:$DM$254,25,0)</f>
        <v>0</v>
      </c>
      <c r="BQ170" s="96">
        <f>VLOOKUP($E170,'факт '!$E$7:$DM$254,26,0)</f>
        <v>0</v>
      </c>
      <c r="BR170" s="96">
        <f t="shared" si="2481"/>
        <v>1</v>
      </c>
      <c r="BS170" s="96">
        <f t="shared" si="2482"/>
        <v>144199.69</v>
      </c>
      <c r="BT170" s="172">
        <f t="shared" si="2483"/>
        <v>21</v>
      </c>
      <c r="BU170" s="97">
        <f t="shared" si="2484"/>
        <v>1</v>
      </c>
      <c r="BV170" s="97">
        <f t="shared" si="2485"/>
        <v>144199.69</v>
      </c>
      <c r="BW170" s="236">
        <f t="shared" si="2518"/>
        <v>144199.68758</v>
      </c>
      <c r="BX170" s="236">
        <f t="shared" si="2562"/>
        <v>144199.69</v>
      </c>
      <c r="BY170" s="96"/>
      <c r="BZ170" s="96"/>
      <c r="CA170" s="96"/>
      <c r="CB170" s="96"/>
      <c r="CC170" s="96">
        <f>VLOOKUP($E170,'факт '!$E$7:$DM$254,33,0)</f>
        <v>0</v>
      </c>
      <c r="CD170" s="96">
        <f>VLOOKUP($E170,'факт '!$E$7:$DM$254,34,0)</f>
        <v>0</v>
      </c>
      <c r="CE170" s="105">
        <f>VLOOKUP($E170,'факт '!$E$7:$DM$254,35,0)</f>
        <v>0</v>
      </c>
      <c r="CF170" s="96">
        <f>VLOOKUP($E170,'факт '!$E$7:$DM$254,36,0)</f>
        <v>0</v>
      </c>
      <c r="CG170" s="96">
        <f>VLOOKUP($E170,'факт '!$E$7:$DM$254,37,0)</f>
        <v>0</v>
      </c>
      <c r="CH170" s="96">
        <f>VLOOKUP($E170,'факт '!$E$7:$DM$254,38,0)</f>
        <v>0</v>
      </c>
      <c r="CI170" s="96">
        <f t="shared" si="2452"/>
        <v>0</v>
      </c>
      <c r="CJ170" s="96">
        <f t="shared" si="2453"/>
        <v>0</v>
      </c>
      <c r="CK170" s="172">
        <f t="shared" si="2454"/>
        <v>0</v>
      </c>
      <c r="CL170" s="97">
        <f t="shared" si="2568"/>
        <v>0</v>
      </c>
      <c r="CM170" s="97">
        <f t="shared" si="2569"/>
        <v>0</v>
      </c>
      <c r="CN170" s="235">
        <f t="shared" si="2395"/>
        <v>144199.68758</v>
      </c>
      <c r="CO170" s="97" t="e">
        <f t="shared" si="2565"/>
        <v>#DIV/0!</v>
      </c>
      <c r="CP170" s="96"/>
      <c r="CQ170" s="96"/>
      <c r="CR170" s="96"/>
      <c r="CS170" s="96"/>
      <c r="CT170" s="96"/>
      <c r="CU170" s="96"/>
      <c r="CV170" s="244"/>
      <c r="CW170" s="96"/>
      <c r="CX170" s="96"/>
      <c r="CY170" s="105"/>
      <c r="CZ170" s="96"/>
      <c r="DA170" s="96"/>
      <c r="DB170" s="172"/>
      <c r="DC170" s="97"/>
      <c r="DD170" s="97"/>
      <c r="DE170" s="97"/>
      <c r="DF170" s="97"/>
      <c r="DG170" s="96"/>
      <c r="DH170" s="96"/>
      <c r="DI170" s="96"/>
      <c r="DJ170" s="96"/>
      <c r="DK170" s="96"/>
      <c r="DL170" s="96"/>
      <c r="DM170" s="96"/>
      <c r="DN170" s="96"/>
      <c r="DO170" s="96"/>
      <c r="DP170" s="96"/>
      <c r="DQ170" s="105"/>
      <c r="DR170" s="96"/>
      <c r="DS170" s="172"/>
      <c r="DT170" s="97"/>
      <c r="DU170" s="97"/>
      <c r="DV170" s="97"/>
      <c r="DW170" s="97"/>
      <c r="DX170" s="96"/>
      <c r="DY170" s="96"/>
      <c r="DZ170" s="96"/>
      <c r="EA170" s="96"/>
      <c r="EB170" s="96"/>
      <c r="EC170" s="96"/>
      <c r="ED170" s="96"/>
      <c r="EE170" s="96"/>
      <c r="EF170" s="96"/>
      <c r="EG170" s="96"/>
      <c r="EH170" s="105"/>
      <c r="EI170" s="96"/>
      <c r="EJ170" s="172"/>
      <c r="EK170" s="97"/>
      <c r="EL170" s="97"/>
      <c r="EM170" s="97"/>
      <c r="EN170" s="97"/>
      <c r="EO170" s="96"/>
      <c r="EP170" s="96"/>
      <c r="EQ170" s="96"/>
      <c r="ER170" s="96"/>
      <c r="ES170" s="96"/>
      <c r="ET170" s="96"/>
      <c r="EU170" s="96"/>
      <c r="EV170" s="96"/>
      <c r="EW170" s="96"/>
      <c r="EX170" s="96"/>
      <c r="EY170" s="105"/>
      <c r="EZ170" s="96"/>
      <c r="FA170" s="172"/>
      <c r="FB170" s="97"/>
      <c r="FC170" s="97"/>
      <c r="FD170" s="97"/>
      <c r="FE170" s="97"/>
      <c r="FF170" s="96"/>
      <c r="FG170" s="96"/>
      <c r="FH170" s="96"/>
      <c r="FI170" s="96"/>
      <c r="FJ170" s="96"/>
      <c r="FK170" s="96"/>
      <c r="FL170" s="96"/>
      <c r="FM170" s="96"/>
      <c r="FN170" s="96"/>
      <c r="FO170" s="96"/>
      <c r="FP170" s="105"/>
      <c r="FQ170" s="96"/>
      <c r="FR170" s="172"/>
      <c r="FS170" s="97"/>
      <c r="FT170" s="97"/>
      <c r="FU170" s="97"/>
      <c r="FV170" s="97"/>
      <c r="FW170" s="96"/>
      <c r="FX170" s="96"/>
      <c r="FY170" s="96"/>
      <c r="FZ170" s="96"/>
      <c r="GA170" s="96">
        <f>VLOOKUP($E170,'факт '!$E$7:$DM$254,63,0)</f>
        <v>0</v>
      </c>
      <c r="GB170" s="96">
        <f>VLOOKUP($E170,'факт '!$E$7:$DM$254,64,0)</f>
        <v>0</v>
      </c>
      <c r="GC170" s="96">
        <f>VLOOKUP($E170,'факт '!$E$7:$DM$254,65,0)</f>
        <v>0</v>
      </c>
      <c r="GD170" s="96">
        <f>VLOOKUP($E170,'факт '!$E$7:$DM$254,66,0)</f>
        <v>0</v>
      </c>
      <c r="GE170" s="96">
        <f>VLOOKUP($E170,'факт '!$E$7:$DM$254,67,0)</f>
        <v>0</v>
      </c>
      <c r="GF170" s="96">
        <f>VLOOKUP($E170,'факт '!$E$7:$DM$254,68,0)</f>
        <v>0</v>
      </c>
      <c r="GG170" s="105">
        <f t="shared" si="2486"/>
        <v>0</v>
      </c>
      <c r="GH170" s="96">
        <f t="shared" si="2487"/>
        <v>0</v>
      </c>
      <c r="GI170" s="172">
        <f t="shared" si="2488"/>
        <v>0</v>
      </c>
      <c r="GJ170" s="97">
        <f t="shared" si="2489"/>
        <v>0</v>
      </c>
      <c r="GK170" s="97">
        <f t="shared" si="2490"/>
        <v>0</v>
      </c>
      <c r="GL170" s="235"/>
      <c r="GM170" s="236"/>
      <c r="GN170" s="96"/>
      <c r="GO170" s="96"/>
      <c r="GP170" s="96"/>
      <c r="GQ170" s="96"/>
      <c r="GR170" s="96">
        <f>VLOOKUP($E170,'факт '!$E$7:$DM$254,93,0)</f>
        <v>0</v>
      </c>
      <c r="GS170" s="96">
        <f>VLOOKUP($E170,'факт '!$E$7:$DM$254,94,0)</f>
        <v>0</v>
      </c>
      <c r="GT170" s="96">
        <f>VLOOKUP($E170,'факт '!$E$7:$DM$254,95,0)</f>
        <v>0</v>
      </c>
      <c r="GU170" s="96">
        <f>VLOOKUP($E170,'факт '!$E$7:$DM$254,96,0)</f>
        <v>0</v>
      </c>
      <c r="GV170" s="96">
        <f>VLOOKUP($E170,'факт '!$E$7:$DM$254,97,0)</f>
        <v>0</v>
      </c>
      <c r="GW170" s="96">
        <f>VLOOKUP($E170,'факт '!$E$7:$DM$254,98,0)</f>
        <v>0</v>
      </c>
      <c r="GX170" s="96">
        <f t="shared" si="2464"/>
        <v>0</v>
      </c>
      <c r="GY170" s="96">
        <f t="shared" si="2465"/>
        <v>0</v>
      </c>
      <c r="GZ170" s="96">
        <f t="shared" si="2466"/>
        <v>0</v>
      </c>
      <c r="HA170" s="97">
        <f t="shared" ref="HA170:HA178" si="2572">GR170-GP170</f>
        <v>0</v>
      </c>
      <c r="HB170" s="97">
        <f t="shared" ref="HB170:HB178" si="2573">GS170-GQ170</f>
        <v>0</v>
      </c>
      <c r="HC170" s="235"/>
      <c r="HD170" s="236"/>
      <c r="HE170" s="96"/>
      <c r="HF170" s="96"/>
      <c r="HG170" s="96"/>
      <c r="HH170" s="96"/>
      <c r="HI170" s="96"/>
      <c r="HJ170" s="96"/>
      <c r="HK170" s="96"/>
      <c r="HL170" s="96"/>
      <c r="HM170" s="96"/>
      <c r="HN170" s="96"/>
      <c r="HO170" s="105"/>
      <c r="HP170" s="96"/>
      <c r="HQ170" s="172"/>
      <c r="HR170" s="97"/>
      <c r="HS170" s="97"/>
      <c r="HT170" s="97"/>
      <c r="HU170" s="97"/>
      <c r="HV170" s="96"/>
      <c r="HW170" s="96"/>
      <c r="HX170" s="96"/>
      <c r="HY170" s="96"/>
      <c r="HZ170" s="96">
        <f>VLOOKUP($E170,'факт '!$E$7:$DM$254,87,0)</f>
        <v>0</v>
      </c>
      <c r="IA170" s="96">
        <f>VLOOKUP($E170,'факт '!$E$7:$DM$254,88,0)</f>
        <v>0</v>
      </c>
      <c r="IB170" s="96">
        <f>VLOOKUP($E170,'факт '!$E$7:$DM$254,89,0)</f>
        <v>0</v>
      </c>
      <c r="IC170" s="96">
        <f>VLOOKUP($E170,'факт '!$E$7:$DM$254,90,0)</f>
        <v>0</v>
      </c>
      <c r="ID170" s="96">
        <f>VLOOKUP($E170,'факт '!$E$7:$DM$254,91,0)</f>
        <v>0</v>
      </c>
      <c r="IE170" s="96">
        <f>VLOOKUP($E170,'факт '!$E$7:$DM$254,92,0)</f>
        <v>0</v>
      </c>
      <c r="IF170" s="105"/>
      <c r="IG170" s="96"/>
      <c r="IH170" s="172"/>
      <c r="II170" s="97">
        <f t="shared" si="2566"/>
        <v>0</v>
      </c>
      <c r="IJ170" s="97">
        <f t="shared" si="2567"/>
        <v>0</v>
      </c>
      <c r="IK170" s="97"/>
      <c r="IL170" s="236"/>
      <c r="IM170" s="96"/>
      <c r="IN170" s="96"/>
      <c r="IO170" s="96"/>
      <c r="IP170" s="96"/>
      <c r="IQ170" s="96">
        <f>VLOOKUP($E170,'факт '!$E$7:$DM$254,99,0)</f>
        <v>0</v>
      </c>
      <c r="IR170" s="96">
        <f>VLOOKUP($E170,'факт '!$E$7:$DM$254,100,0)</f>
        <v>0</v>
      </c>
      <c r="IS170" s="96">
        <f>VLOOKUP($E170,'факт '!$E$7:$DM$254,101,0)</f>
        <v>0</v>
      </c>
      <c r="IT170" s="96">
        <f>VLOOKUP($E170,'факт '!$E$7:$DM$254,102,0)</f>
        <v>0</v>
      </c>
      <c r="IU170" s="96">
        <f>VLOOKUP($E170,'факт '!$E$7:$DM$254,103,0)</f>
        <v>0</v>
      </c>
      <c r="IV170" s="96">
        <f>VLOOKUP($E170,'факт '!$E$7:$DM$254,104,0)</f>
        <v>0</v>
      </c>
      <c r="IW170" s="105">
        <f t="shared" si="2491"/>
        <v>0</v>
      </c>
      <c r="IX170" s="96">
        <f t="shared" si="2492"/>
        <v>0</v>
      </c>
      <c r="IY170" s="172">
        <f t="shared" si="2493"/>
        <v>0</v>
      </c>
      <c r="IZ170" s="97">
        <f t="shared" si="2494"/>
        <v>0</v>
      </c>
      <c r="JA170" s="97">
        <f t="shared" si="2495"/>
        <v>0</v>
      </c>
      <c r="JB170" s="97"/>
      <c r="JC170" s="97"/>
      <c r="JD170" s="96"/>
      <c r="JE170" s="96"/>
      <c r="JF170" s="96"/>
      <c r="JG170" s="96"/>
      <c r="JH170" s="96">
        <f>VLOOKUP($E170,'факт '!$E$7:$DM$254,81,0)</f>
        <v>0</v>
      </c>
      <c r="JI170" s="96">
        <f>VLOOKUP($E170,'факт '!$E$7:$DM$254,82,0)</f>
        <v>0</v>
      </c>
      <c r="JJ170" s="96">
        <f>VLOOKUP($E170,'факт '!$E$7:$DM$254,83,0)</f>
        <v>0</v>
      </c>
      <c r="JK170" s="96">
        <f>VLOOKUP($E170,'факт '!$E$7:$DM$254,84,0)</f>
        <v>0</v>
      </c>
      <c r="JL170" s="96">
        <f>VLOOKUP($E170,'факт '!$E$7:$DM$254,85,0)</f>
        <v>0</v>
      </c>
      <c r="JM170" s="96">
        <f>VLOOKUP($E170,'факт '!$E$7:$DM$254,86,0)</f>
        <v>0</v>
      </c>
      <c r="JN170" s="96">
        <f t="shared" si="2496"/>
        <v>0</v>
      </c>
      <c r="JO170" s="96">
        <f t="shared" si="2497"/>
        <v>0</v>
      </c>
      <c r="JP170" s="96">
        <f t="shared" si="2498"/>
        <v>0</v>
      </c>
      <c r="JQ170" s="97">
        <f t="shared" si="2499"/>
        <v>0</v>
      </c>
      <c r="JR170" s="97">
        <f t="shared" si="2500"/>
        <v>0</v>
      </c>
      <c r="JS170" s="97"/>
      <c r="JT170" s="97"/>
      <c r="JU170" s="97"/>
      <c r="JV170" s="97"/>
      <c r="JW170" s="97"/>
      <c r="JX170" s="97"/>
      <c r="JY170" s="96">
        <f>VLOOKUP($E170,'факт '!$E$7:$DM$254,69,0)</f>
        <v>0</v>
      </c>
      <c r="JZ170" s="96">
        <f>VLOOKUP($E170,'факт '!$E$7:$DM$254,70,0)</f>
        <v>0</v>
      </c>
      <c r="KA170" s="96">
        <f>VLOOKUP($E170,'факт '!$E$7:$DM$254,71,0)</f>
        <v>0</v>
      </c>
      <c r="KB170" s="96">
        <f>VLOOKUP($E170,'факт '!$E$7:$DM$254,72,0)</f>
        <v>0</v>
      </c>
      <c r="KC170" s="96">
        <f>VLOOKUP($E170,'факт '!$E$7:$DM$254,73,0)</f>
        <v>0</v>
      </c>
      <c r="KD170" s="96">
        <f>VLOOKUP($E170,'факт '!$E$7:$DM$254,74,0)</f>
        <v>0</v>
      </c>
      <c r="KE170" s="97">
        <f t="shared" si="2501"/>
        <v>0</v>
      </c>
      <c r="KF170" s="97">
        <f t="shared" si="2502"/>
        <v>0</v>
      </c>
      <c r="KG170" s="97">
        <f t="shared" si="2503"/>
        <v>0</v>
      </c>
      <c r="KH170" s="97">
        <f t="shared" si="2504"/>
        <v>0</v>
      </c>
      <c r="KI170" s="97">
        <f t="shared" si="2505"/>
        <v>0</v>
      </c>
      <c r="KJ170" s="97"/>
      <c r="KK170" s="97"/>
      <c r="KL170" s="97"/>
      <c r="KM170" s="97"/>
      <c r="KN170" s="97"/>
      <c r="KO170" s="97"/>
      <c r="KP170" s="96">
        <f>VLOOKUP($E170,'факт '!$E$7:$DM$254,75,0)</f>
        <v>0</v>
      </c>
      <c r="KQ170" s="96">
        <f>VLOOKUP($E170,'факт '!$E$7:$DM$254,76,0)</f>
        <v>0</v>
      </c>
      <c r="KR170" s="96">
        <f>VLOOKUP($E170,'факт '!$E$7:$DM$254,77,0)</f>
        <v>0</v>
      </c>
      <c r="KS170" s="96">
        <f>VLOOKUP($E170,'факт '!$E$7:$DM$254,78,0)</f>
        <v>0</v>
      </c>
      <c r="KT170" s="96">
        <f>VLOOKUP($E170,'факт '!$E$7:$DM$254,79,0)</f>
        <v>0</v>
      </c>
      <c r="KU170" s="96">
        <f>VLOOKUP($E170,'факт '!$E$7:$DM$254,80,0)</f>
        <v>0</v>
      </c>
      <c r="KV170" s="97">
        <f t="shared" si="2506"/>
        <v>0</v>
      </c>
      <c r="KW170" s="97">
        <f t="shared" si="2507"/>
        <v>0</v>
      </c>
      <c r="KX170" s="97">
        <f t="shared" si="2508"/>
        <v>0</v>
      </c>
      <c r="KY170" s="97">
        <f t="shared" si="2509"/>
        <v>0</v>
      </c>
      <c r="KZ170" s="97">
        <f t="shared" si="2510"/>
        <v>0</v>
      </c>
      <c r="LA170" s="97"/>
      <c r="LB170" s="97"/>
      <c r="LC170" s="98"/>
      <c r="LD170" s="99"/>
      <c r="LE170" s="98"/>
      <c r="LF170" s="98"/>
      <c r="LG170" s="231">
        <f t="shared" si="2473"/>
        <v>1</v>
      </c>
      <c r="LH170" s="231">
        <f t="shared" si="2474"/>
        <v>144199.69</v>
      </c>
      <c r="LI170" s="231">
        <f t="shared" si="2475"/>
        <v>21</v>
      </c>
      <c r="LJ170" s="231">
        <f t="shared" si="2476"/>
        <v>0</v>
      </c>
      <c r="LK170" s="231">
        <f t="shared" si="2477"/>
        <v>0</v>
      </c>
      <c r="LL170" s="231">
        <f t="shared" si="2478"/>
        <v>0</v>
      </c>
      <c r="LM170" s="231">
        <f t="shared" ref="LM170:LM180" si="2574">SUM(LG170+LJ170)</f>
        <v>1</v>
      </c>
      <c r="LN170" s="231">
        <f t="shared" si="2479"/>
        <v>144199.69</v>
      </c>
      <c r="LO170" s="231">
        <f t="shared" si="2480"/>
        <v>21</v>
      </c>
      <c r="LP170" s="231">
        <f t="shared" si="2374"/>
        <v>1</v>
      </c>
      <c r="LQ170" s="231">
        <f t="shared" si="2375"/>
        <v>144199.69</v>
      </c>
      <c r="LR170" s="100"/>
      <c r="LS170" s="101"/>
      <c r="LT170" s="102">
        <f t="shared" si="2543"/>
        <v>144199.68758</v>
      </c>
      <c r="LU170" s="102">
        <f t="shared" si="2544"/>
        <v>144199.69</v>
      </c>
      <c r="LV170" s="245">
        <f t="shared" si="2545"/>
        <v>-2.4200000043492764E-3</v>
      </c>
      <c r="LW170" s="246" t="e">
        <f t="shared" si="2546"/>
        <v>#DIV/0!</v>
      </c>
    </row>
    <row r="171" spans="1:335" ht="140.25" x14ac:dyDescent="0.2">
      <c r="A171" s="215">
        <v>1</v>
      </c>
      <c r="B171" s="215">
        <v>1</v>
      </c>
      <c r="C171" s="126">
        <v>33</v>
      </c>
      <c r="D171" s="116" t="s">
        <v>418</v>
      </c>
      <c r="E171" s="125" t="s">
        <v>605</v>
      </c>
      <c r="F171" s="117" t="s">
        <v>606</v>
      </c>
      <c r="G171" s="119">
        <v>20</v>
      </c>
      <c r="H171" s="193">
        <v>144199.68758</v>
      </c>
      <c r="I171" s="96"/>
      <c r="J171" s="96"/>
      <c r="K171" s="96"/>
      <c r="L171" s="96"/>
      <c r="M171" s="96">
        <f>VLOOKUP($E171,'факт '!$E$7:$DM$254,3,0)</f>
        <v>0</v>
      </c>
      <c r="N171" s="96">
        <f>VLOOKUP($E171,'факт '!$E$7:$DM$254,4,0)</f>
        <v>0</v>
      </c>
      <c r="O171" s="96">
        <f>VLOOKUP($E171,'факт '!$E$7:$DM$254,5,0)</f>
        <v>0</v>
      </c>
      <c r="P171" s="96">
        <f>VLOOKUP($E171,'факт '!$E$7:$DM$254,6,0)</f>
        <v>0</v>
      </c>
      <c r="Q171" s="96">
        <f>VLOOKUP($E171,'факт '!$E$7:$DM$254,7,0)</f>
        <v>0</v>
      </c>
      <c r="R171" s="96">
        <f>VLOOKUP($E171,'факт '!$E$7:$DM$254,8,0)</f>
        <v>0</v>
      </c>
      <c r="S171" s="96">
        <f t="shared" si="2443"/>
        <v>0</v>
      </c>
      <c r="T171" s="96">
        <f t="shared" si="2444"/>
        <v>0</v>
      </c>
      <c r="U171" s="96">
        <f t="shared" si="2445"/>
        <v>0</v>
      </c>
      <c r="V171" s="97">
        <f t="shared" si="2570"/>
        <v>0</v>
      </c>
      <c r="W171" s="97">
        <f t="shared" si="2571"/>
        <v>0</v>
      </c>
      <c r="X171" s="97"/>
      <c r="Y171" s="97"/>
      <c r="Z171" s="96"/>
      <c r="AA171" s="96"/>
      <c r="AB171" s="96"/>
      <c r="AC171" s="96"/>
      <c r="AD171" s="96">
        <f>VLOOKUP($E171,'факт '!$E$7:$DM$254,15,0)</f>
        <v>0</v>
      </c>
      <c r="AE171" s="96">
        <f>VLOOKUP($E171,'факт '!$E$7:$DM$254,16,0)</f>
        <v>0</v>
      </c>
      <c r="AF171" s="105">
        <f>VLOOKUP($E171,'факт '!$E$7:$DM$254,17,0)</f>
        <v>0</v>
      </c>
      <c r="AG171" s="96">
        <f>VLOOKUP($E171,'факт '!$E$7:$DM$254,18,0)</f>
        <v>0</v>
      </c>
      <c r="AH171" s="96">
        <f>VLOOKUP($E171,'факт '!$E$7:$DM$254,19,0)</f>
        <v>0</v>
      </c>
      <c r="AI171" s="96">
        <f>VLOOKUP($E171,'факт '!$E$7:$DM$254,20,0)</f>
        <v>0</v>
      </c>
      <c r="AJ171" s="96">
        <f t="shared" si="2446"/>
        <v>0</v>
      </c>
      <c r="AK171" s="96">
        <f t="shared" si="2447"/>
        <v>0</v>
      </c>
      <c r="AL171" s="172">
        <f t="shared" si="2448"/>
        <v>0</v>
      </c>
      <c r="AM171" s="97">
        <f t="shared" si="2563"/>
        <v>0</v>
      </c>
      <c r="AN171" s="97">
        <f t="shared" si="2564"/>
        <v>0</v>
      </c>
      <c r="AO171" s="97"/>
      <c r="AP171" s="97"/>
      <c r="AQ171" s="96"/>
      <c r="AR171" s="96"/>
      <c r="AS171" s="96"/>
      <c r="AT171" s="96"/>
      <c r="AU171" s="96"/>
      <c r="AV171" s="96"/>
      <c r="AW171" s="96"/>
      <c r="AX171" s="96"/>
      <c r="AY171" s="96"/>
      <c r="AZ171" s="96"/>
      <c r="BA171" s="105"/>
      <c r="BB171" s="96"/>
      <c r="BC171" s="172"/>
      <c r="BD171" s="97"/>
      <c r="BE171" s="97"/>
      <c r="BF171" s="97"/>
      <c r="BG171" s="97"/>
      <c r="BH171" s="96"/>
      <c r="BI171" s="96"/>
      <c r="BJ171" s="96"/>
      <c r="BK171" s="96"/>
      <c r="BL171" s="96">
        <f>VLOOKUP($E171,'факт '!$E$7:$DM$254,21,0)</f>
        <v>1</v>
      </c>
      <c r="BM171" s="96">
        <f>VLOOKUP($E171,'факт '!$E$7:$DM$254,22,0)</f>
        <v>144199.69</v>
      </c>
      <c r="BN171" s="96">
        <f>VLOOKUP($E171,'факт '!$E$7:$DM$254,23,0)</f>
        <v>21</v>
      </c>
      <c r="BO171" s="105">
        <f>VLOOKUP($E171,'факт '!$E$7:$DM$254,24,0)</f>
        <v>0</v>
      </c>
      <c r="BP171" s="96">
        <f>VLOOKUP($E171,'факт '!$E$7:$DM$254,25,0)</f>
        <v>0</v>
      </c>
      <c r="BQ171" s="96">
        <f>VLOOKUP($E171,'факт '!$E$7:$DM$254,26,0)</f>
        <v>0</v>
      </c>
      <c r="BR171" s="96">
        <f t="shared" si="2481"/>
        <v>1</v>
      </c>
      <c r="BS171" s="96">
        <f t="shared" si="2482"/>
        <v>144199.69</v>
      </c>
      <c r="BT171" s="172">
        <f t="shared" si="2483"/>
        <v>21</v>
      </c>
      <c r="BU171" s="97">
        <f t="shared" si="2484"/>
        <v>1</v>
      </c>
      <c r="BV171" s="97">
        <f t="shared" si="2485"/>
        <v>144199.69</v>
      </c>
      <c r="BW171" s="236">
        <f t="shared" si="2518"/>
        <v>144199.68758</v>
      </c>
      <c r="BX171" s="236">
        <f t="shared" si="2562"/>
        <v>144199.69</v>
      </c>
      <c r="BY171" s="96"/>
      <c r="BZ171" s="96"/>
      <c r="CA171" s="96"/>
      <c r="CB171" s="96"/>
      <c r="CC171" s="96">
        <f>VLOOKUP($E171,'факт '!$E$7:$DM$254,33,0)</f>
        <v>0</v>
      </c>
      <c r="CD171" s="96">
        <f>VLOOKUP($E171,'факт '!$E$7:$DM$254,34,0)</f>
        <v>0</v>
      </c>
      <c r="CE171" s="105">
        <f>VLOOKUP($E171,'факт '!$E$7:$DM$254,35,0)</f>
        <v>0</v>
      </c>
      <c r="CF171" s="96">
        <f>VLOOKUP($E171,'факт '!$E$7:$DM$254,36,0)</f>
        <v>0</v>
      </c>
      <c r="CG171" s="96">
        <f>VLOOKUP($E171,'факт '!$E$7:$DM$254,37,0)</f>
        <v>0</v>
      </c>
      <c r="CH171" s="96">
        <f>VLOOKUP($E171,'факт '!$E$7:$DM$254,38,0)</f>
        <v>0</v>
      </c>
      <c r="CI171" s="96">
        <f t="shared" si="2452"/>
        <v>0</v>
      </c>
      <c r="CJ171" s="96">
        <f t="shared" si="2453"/>
        <v>0</v>
      </c>
      <c r="CK171" s="172">
        <f t="shared" si="2454"/>
        <v>0</v>
      </c>
      <c r="CL171" s="97">
        <f t="shared" si="2568"/>
        <v>0</v>
      </c>
      <c r="CM171" s="97">
        <f t="shared" si="2569"/>
        <v>0</v>
      </c>
      <c r="CN171" s="235">
        <f t="shared" si="2395"/>
        <v>144199.68758</v>
      </c>
      <c r="CO171" s="97" t="e">
        <f t="shared" si="2565"/>
        <v>#DIV/0!</v>
      </c>
      <c r="CP171" s="96"/>
      <c r="CQ171" s="96"/>
      <c r="CR171" s="96"/>
      <c r="CS171" s="96"/>
      <c r="CT171" s="96"/>
      <c r="CU171" s="96"/>
      <c r="CV171" s="244"/>
      <c r="CW171" s="96"/>
      <c r="CX171" s="96"/>
      <c r="CY171" s="105"/>
      <c r="CZ171" s="96"/>
      <c r="DA171" s="96"/>
      <c r="DB171" s="172"/>
      <c r="DC171" s="97"/>
      <c r="DD171" s="97"/>
      <c r="DE171" s="97"/>
      <c r="DF171" s="97"/>
      <c r="DG171" s="96"/>
      <c r="DH171" s="96"/>
      <c r="DI171" s="96"/>
      <c r="DJ171" s="96"/>
      <c r="DK171" s="96"/>
      <c r="DL171" s="96"/>
      <c r="DM171" s="96"/>
      <c r="DN171" s="96"/>
      <c r="DO171" s="96"/>
      <c r="DP171" s="96"/>
      <c r="DQ171" s="105"/>
      <c r="DR171" s="96"/>
      <c r="DS171" s="172"/>
      <c r="DT171" s="97"/>
      <c r="DU171" s="97"/>
      <c r="DV171" s="97"/>
      <c r="DW171" s="97"/>
      <c r="DX171" s="96"/>
      <c r="DY171" s="96"/>
      <c r="DZ171" s="96"/>
      <c r="EA171" s="96"/>
      <c r="EB171" s="96"/>
      <c r="EC171" s="96"/>
      <c r="ED171" s="96"/>
      <c r="EE171" s="96"/>
      <c r="EF171" s="96"/>
      <c r="EG171" s="96"/>
      <c r="EH171" s="105"/>
      <c r="EI171" s="96"/>
      <c r="EJ171" s="172"/>
      <c r="EK171" s="97"/>
      <c r="EL171" s="97"/>
      <c r="EM171" s="97"/>
      <c r="EN171" s="97"/>
      <c r="EO171" s="96"/>
      <c r="EP171" s="96"/>
      <c r="EQ171" s="96"/>
      <c r="ER171" s="96"/>
      <c r="ES171" s="96"/>
      <c r="ET171" s="96"/>
      <c r="EU171" s="96"/>
      <c r="EV171" s="96"/>
      <c r="EW171" s="96"/>
      <c r="EX171" s="96"/>
      <c r="EY171" s="105"/>
      <c r="EZ171" s="96"/>
      <c r="FA171" s="172"/>
      <c r="FB171" s="97"/>
      <c r="FC171" s="97"/>
      <c r="FD171" s="97"/>
      <c r="FE171" s="97"/>
      <c r="FF171" s="96"/>
      <c r="FG171" s="96"/>
      <c r="FH171" s="96"/>
      <c r="FI171" s="96"/>
      <c r="FJ171" s="96"/>
      <c r="FK171" s="96"/>
      <c r="FL171" s="96"/>
      <c r="FM171" s="96"/>
      <c r="FN171" s="96"/>
      <c r="FO171" s="96"/>
      <c r="FP171" s="105"/>
      <c r="FQ171" s="96"/>
      <c r="FR171" s="172"/>
      <c r="FS171" s="97"/>
      <c r="FT171" s="97"/>
      <c r="FU171" s="97"/>
      <c r="FV171" s="97"/>
      <c r="FW171" s="96"/>
      <c r="FX171" s="96"/>
      <c r="FY171" s="96"/>
      <c r="FZ171" s="96"/>
      <c r="GA171" s="96">
        <f>VLOOKUP($E171,'факт '!$E$7:$DM$254,63,0)</f>
        <v>1</v>
      </c>
      <c r="GB171" s="96">
        <f>VLOOKUP($E171,'факт '!$E$7:$DM$254,64,0)</f>
        <v>144199.69</v>
      </c>
      <c r="GC171" s="96">
        <f>VLOOKUP($E171,'факт '!$E$7:$DM$254,65,0)</f>
        <v>20</v>
      </c>
      <c r="GD171" s="96">
        <f>VLOOKUP($E171,'факт '!$E$7:$DM$254,66,0)</f>
        <v>0</v>
      </c>
      <c r="GE171" s="96">
        <f>VLOOKUP($E171,'факт '!$E$7:$DM$254,67,0)</f>
        <v>0</v>
      </c>
      <c r="GF171" s="96">
        <f>VLOOKUP($E171,'факт '!$E$7:$DM$254,68,0)</f>
        <v>0</v>
      </c>
      <c r="GG171" s="105">
        <f t="shared" si="2486"/>
        <v>1</v>
      </c>
      <c r="GH171" s="96">
        <f t="shared" si="2487"/>
        <v>144199.69</v>
      </c>
      <c r="GI171" s="172">
        <f t="shared" si="2488"/>
        <v>20</v>
      </c>
      <c r="GJ171" s="97">
        <f t="shared" si="2489"/>
        <v>1</v>
      </c>
      <c r="GK171" s="97">
        <f t="shared" si="2490"/>
        <v>144199.69</v>
      </c>
      <c r="GL171" s="235"/>
      <c r="GM171" s="236"/>
      <c r="GN171" s="96"/>
      <c r="GO171" s="96"/>
      <c r="GP171" s="96"/>
      <c r="GQ171" s="96"/>
      <c r="GR171" s="96">
        <f>VLOOKUP($E171,'факт '!$E$7:$DM$254,93,0)</f>
        <v>0</v>
      </c>
      <c r="GS171" s="96">
        <f>VLOOKUP($E171,'факт '!$E$7:$DM$254,94,0)</f>
        <v>0</v>
      </c>
      <c r="GT171" s="96">
        <f>VLOOKUP($E171,'факт '!$E$7:$DM$254,95,0)</f>
        <v>0</v>
      </c>
      <c r="GU171" s="96">
        <f>VLOOKUP($E171,'факт '!$E$7:$DM$254,96,0)</f>
        <v>0</v>
      </c>
      <c r="GV171" s="96">
        <f>VLOOKUP($E171,'факт '!$E$7:$DM$254,97,0)</f>
        <v>0</v>
      </c>
      <c r="GW171" s="96">
        <f>VLOOKUP($E171,'факт '!$E$7:$DM$254,98,0)</f>
        <v>0</v>
      </c>
      <c r="GX171" s="96">
        <f t="shared" si="2464"/>
        <v>0</v>
      </c>
      <c r="GY171" s="96">
        <f t="shared" si="2465"/>
        <v>0</v>
      </c>
      <c r="GZ171" s="96">
        <f t="shared" si="2466"/>
        <v>0</v>
      </c>
      <c r="HA171" s="97">
        <f t="shared" si="2572"/>
        <v>0</v>
      </c>
      <c r="HB171" s="97">
        <f t="shared" si="2573"/>
        <v>0</v>
      </c>
      <c r="HC171" s="235"/>
      <c r="HD171" s="236"/>
      <c r="HE171" s="96"/>
      <c r="HF171" s="96"/>
      <c r="HG171" s="96"/>
      <c r="HH171" s="96"/>
      <c r="HI171" s="96"/>
      <c r="HJ171" s="96"/>
      <c r="HK171" s="96"/>
      <c r="HL171" s="96"/>
      <c r="HM171" s="96"/>
      <c r="HN171" s="96"/>
      <c r="HO171" s="105"/>
      <c r="HP171" s="96"/>
      <c r="HQ171" s="172"/>
      <c r="HR171" s="97"/>
      <c r="HS171" s="97"/>
      <c r="HT171" s="97"/>
      <c r="HU171" s="97"/>
      <c r="HV171" s="96"/>
      <c r="HW171" s="96"/>
      <c r="HX171" s="96"/>
      <c r="HY171" s="96"/>
      <c r="HZ171" s="96">
        <f>VLOOKUP($E171,'факт '!$E$7:$DM$254,87,0)</f>
        <v>0</v>
      </c>
      <c r="IA171" s="96">
        <f>VLOOKUP($E171,'факт '!$E$7:$DM$254,88,0)</f>
        <v>0</v>
      </c>
      <c r="IB171" s="96">
        <f>VLOOKUP($E171,'факт '!$E$7:$DM$254,89,0)</f>
        <v>0</v>
      </c>
      <c r="IC171" s="96">
        <f>VLOOKUP($E171,'факт '!$E$7:$DM$254,90,0)</f>
        <v>0</v>
      </c>
      <c r="ID171" s="96">
        <f>VLOOKUP($E171,'факт '!$E$7:$DM$254,91,0)</f>
        <v>0</v>
      </c>
      <c r="IE171" s="96">
        <f>VLOOKUP($E171,'факт '!$E$7:$DM$254,92,0)</f>
        <v>0</v>
      </c>
      <c r="IF171" s="105"/>
      <c r="IG171" s="96"/>
      <c r="IH171" s="172"/>
      <c r="II171" s="97">
        <f t="shared" si="2566"/>
        <v>0</v>
      </c>
      <c r="IJ171" s="97">
        <f t="shared" si="2567"/>
        <v>0</v>
      </c>
      <c r="IK171" s="97"/>
      <c r="IL171" s="236"/>
      <c r="IM171" s="96"/>
      <c r="IN171" s="96"/>
      <c r="IO171" s="96"/>
      <c r="IP171" s="96"/>
      <c r="IQ171" s="96">
        <f>VLOOKUP($E171,'факт '!$E$7:$DM$254,99,0)</f>
        <v>0</v>
      </c>
      <c r="IR171" s="96">
        <f>VLOOKUP($E171,'факт '!$E$7:$DM$254,100,0)</f>
        <v>0</v>
      </c>
      <c r="IS171" s="96">
        <f>VLOOKUP($E171,'факт '!$E$7:$DM$254,101,0)</f>
        <v>0</v>
      </c>
      <c r="IT171" s="96">
        <f>VLOOKUP($E171,'факт '!$E$7:$DM$254,102,0)</f>
        <v>0</v>
      </c>
      <c r="IU171" s="96">
        <f>VLOOKUP($E171,'факт '!$E$7:$DM$254,103,0)</f>
        <v>0</v>
      </c>
      <c r="IV171" s="96">
        <f>VLOOKUP($E171,'факт '!$E$7:$DM$254,104,0)</f>
        <v>0</v>
      </c>
      <c r="IW171" s="105">
        <f t="shared" si="2491"/>
        <v>0</v>
      </c>
      <c r="IX171" s="96">
        <f t="shared" si="2492"/>
        <v>0</v>
      </c>
      <c r="IY171" s="172">
        <f t="shared" si="2493"/>
        <v>0</v>
      </c>
      <c r="IZ171" s="97">
        <f t="shared" si="2494"/>
        <v>0</v>
      </c>
      <c r="JA171" s="97">
        <f t="shared" si="2495"/>
        <v>0</v>
      </c>
      <c r="JB171" s="97"/>
      <c r="JC171" s="97"/>
      <c r="JD171" s="96"/>
      <c r="JE171" s="96"/>
      <c r="JF171" s="96"/>
      <c r="JG171" s="96"/>
      <c r="JH171" s="96">
        <f>VLOOKUP($E171,'факт '!$E$7:$DM$254,81,0)</f>
        <v>0</v>
      </c>
      <c r="JI171" s="96">
        <f>VLOOKUP($E171,'факт '!$E$7:$DM$254,82,0)</f>
        <v>0</v>
      </c>
      <c r="JJ171" s="96">
        <f>VLOOKUP($E171,'факт '!$E$7:$DM$254,83,0)</f>
        <v>0</v>
      </c>
      <c r="JK171" s="96">
        <f>VLOOKUP($E171,'факт '!$E$7:$DM$254,84,0)</f>
        <v>0</v>
      </c>
      <c r="JL171" s="96">
        <f>VLOOKUP($E171,'факт '!$E$7:$DM$254,85,0)</f>
        <v>0</v>
      </c>
      <c r="JM171" s="96">
        <f>VLOOKUP($E171,'факт '!$E$7:$DM$254,86,0)</f>
        <v>0</v>
      </c>
      <c r="JN171" s="96">
        <f t="shared" si="2496"/>
        <v>0</v>
      </c>
      <c r="JO171" s="96">
        <f t="shared" si="2497"/>
        <v>0</v>
      </c>
      <c r="JP171" s="96">
        <f t="shared" si="2498"/>
        <v>0</v>
      </c>
      <c r="JQ171" s="97">
        <f t="shared" si="2499"/>
        <v>0</v>
      </c>
      <c r="JR171" s="97">
        <f t="shared" si="2500"/>
        <v>0</v>
      </c>
      <c r="JS171" s="97"/>
      <c r="JT171" s="97"/>
      <c r="JU171" s="97"/>
      <c r="JV171" s="97"/>
      <c r="JW171" s="97"/>
      <c r="JX171" s="97"/>
      <c r="JY171" s="96">
        <f>VLOOKUP($E171,'факт '!$E$7:$DM$254,69,0)</f>
        <v>0</v>
      </c>
      <c r="JZ171" s="96">
        <f>VLOOKUP($E171,'факт '!$E$7:$DM$254,70,0)</f>
        <v>0</v>
      </c>
      <c r="KA171" s="96">
        <f>VLOOKUP($E171,'факт '!$E$7:$DM$254,71,0)</f>
        <v>0</v>
      </c>
      <c r="KB171" s="96">
        <f>VLOOKUP($E171,'факт '!$E$7:$DM$254,72,0)</f>
        <v>0</v>
      </c>
      <c r="KC171" s="96">
        <f>VLOOKUP($E171,'факт '!$E$7:$DM$254,73,0)</f>
        <v>0</v>
      </c>
      <c r="KD171" s="96">
        <f>VLOOKUP($E171,'факт '!$E$7:$DM$254,74,0)</f>
        <v>0</v>
      </c>
      <c r="KE171" s="97">
        <f t="shared" si="2501"/>
        <v>0</v>
      </c>
      <c r="KF171" s="97">
        <f t="shared" si="2502"/>
        <v>0</v>
      </c>
      <c r="KG171" s="97">
        <f t="shared" si="2503"/>
        <v>0</v>
      </c>
      <c r="KH171" s="97">
        <f t="shared" si="2504"/>
        <v>0</v>
      </c>
      <c r="KI171" s="97">
        <f t="shared" si="2505"/>
        <v>0</v>
      </c>
      <c r="KJ171" s="97"/>
      <c r="KK171" s="97"/>
      <c r="KL171" s="97"/>
      <c r="KM171" s="97"/>
      <c r="KN171" s="97"/>
      <c r="KO171" s="97"/>
      <c r="KP171" s="96">
        <f>VLOOKUP($E171,'факт '!$E$7:$DM$254,75,0)</f>
        <v>0</v>
      </c>
      <c r="KQ171" s="96">
        <f>VLOOKUP($E171,'факт '!$E$7:$DM$254,76,0)</f>
        <v>0</v>
      </c>
      <c r="KR171" s="96">
        <f>VLOOKUP($E171,'факт '!$E$7:$DM$254,77,0)</f>
        <v>0</v>
      </c>
      <c r="KS171" s="96">
        <f>VLOOKUP($E171,'факт '!$E$7:$DM$254,78,0)</f>
        <v>0</v>
      </c>
      <c r="KT171" s="96">
        <f>VLOOKUP($E171,'факт '!$E$7:$DM$254,79,0)</f>
        <v>0</v>
      </c>
      <c r="KU171" s="96">
        <f>VLOOKUP($E171,'факт '!$E$7:$DM$254,80,0)</f>
        <v>0</v>
      </c>
      <c r="KV171" s="97">
        <f t="shared" si="2506"/>
        <v>0</v>
      </c>
      <c r="KW171" s="97">
        <f t="shared" si="2507"/>
        <v>0</v>
      </c>
      <c r="KX171" s="97">
        <f t="shared" si="2508"/>
        <v>0</v>
      </c>
      <c r="KY171" s="97">
        <f t="shared" si="2509"/>
        <v>0</v>
      </c>
      <c r="KZ171" s="97">
        <f t="shared" si="2510"/>
        <v>0</v>
      </c>
      <c r="LA171" s="97"/>
      <c r="LB171" s="97"/>
      <c r="LC171" s="98"/>
      <c r="LD171" s="99"/>
      <c r="LE171" s="98"/>
      <c r="LF171" s="98"/>
      <c r="LG171" s="231">
        <f t="shared" si="2473"/>
        <v>2</v>
      </c>
      <c r="LH171" s="231">
        <f t="shared" si="2474"/>
        <v>288399.38</v>
      </c>
      <c r="LI171" s="231">
        <f t="shared" si="2475"/>
        <v>41</v>
      </c>
      <c r="LJ171" s="231">
        <f t="shared" si="2476"/>
        <v>0</v>
      </c>
      <c r="LK171" s="231">
        <f t="shared" si="2477"/>
        <v>0</v>
      </c>
      <c r="LL171" s="231">
        <f t="shared" si="2478"/>
        <v>0</v>
      </c>
      <c r="LM171" s="231">
        <f t="shared" si="2574"/>
        <v>2</v>
      </c>
      <c r="LN171" s="231">
        <f t="shared" si="2479"/>
        <v>288399.38</v>
      </c>
      <c r="LO171" s="231">
        <f t="shared" si="2480"/>
        <v>41</v>
      </c>
      <c r="LP171" s="231">
        <f t="shared" si="2374"/>
        <v>2</v>
      </c>
      <c r="LQ171" s="231">
        <f t="shared" si="2375"/>
        <v>288399.38</v>
      </c>
      <c r="LR171" s="100"/>
      <c r="LS171" s="101"/>
      <c r="LT171" s="102">
        <f t="shared" si="2543"/>
        <v>144199.68758</v>
      </c>
      <c r="LU171" s="102">
        <f t="shared" si="2544"/>
        <v>144199.69</v>
      </c>
      <c r="LV171" s="245">
        <f t="shared" si="2545"/>
        <v>-2.4200000043492764E-3</v>
      </c>
      <c r="LW171" s="246" t="e">
        <f t="shared" si="2546"/>
        <v>#DIV/0!</v>
      </c>
    </row>
    <row r="172" spans="1:335" ht="140.25" x14ac:dyDescent="0.2">
      <c r="A172" s="215">
        <v>1</v>
      </c>
      <c r="B172" s="215">
        <v>1</v>
      </c>
      <c r="C172" s="126">
        <v>33</v>
      </c>
      <c r="D172" s="116" t="s">
        <v>418</v>
      </c>
      <c r="E172" s="125" t="s">
        <v>607</v>
      </c>
      <c r="F172" s="117" t="s">
        <v>608</v>
      </c>
      <c r="G172" s="119">
        <v>20</v>
      </c>
      <c r="H172" s="193">
        <v>144199.68758</v>
      </c>
      <c r="I172" s="96"/>
      <c r="J172" s="96"/>
      <c r="K172" s="96"/>
      <c r="L172" s="96"/>
      <c r="M172" s="96">
        <f>VLOOKUP($E172,'факт '!$E$7:$DM$254,3,0)</f>
        <v>0</v>
      </c>
      <c r="N172" s="96">
        <f>VLOOKUP($E172,'факт '!$E$7:$DM$254,4,0)</f>
        <v>0</v>
      </c>
      <c r="O172" s="96">
        <f>VLOOKUP($E172,'факт '!$E$7:$DM$254,5,0)</f>
        <v>0</v>
      </c>
      <c r="P172" s="96">
        <f>VLOOKUP($E172,'факт '!$E$7:$DM$254,6,0)</f>
        <v>0</v>
      </c>
      <c r="Q172" s="96">
        <f>VLOOKUP($E172,'факт '!$E$7:$DM$254,7,0)</f>
        <v>0</v>
      </c>
      <c r="R172" s="96">
        <f>VLOOKUP($E172,'факт '!$E$7:$DM$254,8,0)</f>
        <v>0</v>
      </c>
      <c r="S172" s="96">
        <f t="shared" si="2443"/>
        <v>0</v>
      </c>
      <c r="T172" s="96">
        <f t="shared" si="2444"/>
        <v>0</v>
      </c>
      <c r="U172" s="96">
        <f t="shared" si="2445"/>
        <v>0</v>
      </c>
      <c r="V172" s="97">
        <f t="shared" si="2570"/>
        <v>0</v>
      </c>
      <c r="W172" s="97">
        <f t="shared" si="2571"/>
        <v>0</v>
      </c>
      <c r="X172" s="97"/>
      <c r="Y172" s="97"/>
      <c r="Z172" s="96"/>
      <c r="AA172" s="96"/>
      <c r="AB172" s="96"/>
      <c r="AC172" s="96"/>
      <c r="AD172" s="96">
        <f>VLOOKUP($E172,'факт '!$E$7:$DM$254,15,0)</f>
        <v>0</v>
      </c>
      <c r="AE172" s="96">
        <f>VLOOKUP($E172,'факт '!$E$7:$DM$254,16,0)</f>
        <v>0</v>
      </c>
      <c r="AF172" s="105">
        <f>VLOOKUP($E172,'факт '!$E$7:$DM$254,17,0)</f>
        <v>0</v>
      </c>
      <c r="AG172" s="96">
        <f>VLOOKUP($E172,'факт '!$E$7:$DM$254,18,0)</f>
        <v>0</v>
      </c>
      <c r="AH172" s="96">
        <f>VLOOKUP($E172,'факт '!$E$7:$DM$254,19,0)</f>
        <v>0</v>
      </c>
      <c r="AI172" s="96">
        <f>VLOOKUP($E172,'факт '!$E$7:$DM$254,20,0)</f>
        <v>0</v>
      </c>
      <c r="AJ172" s="96">
        <f t="shared" si="2446"/>
        <v>0</v>
      </c>
      <c r="AK172" s="96">
        <f t="shared" si="2447"/>
        <v>0</v>
      </c>
      <c r="AL172" s="172">
        <f t="shared" si="2448"/>
        <v>0</v>
      </c>
      <c r="AM172" s="97">
        <f t="shared" si="2563"/>
        <v>0</v>
      </c>
      <c r="AN172" s="97">
        <f t="shared" si="2564"/>
        <v>0</v>
      </c>
      <c r="AO172" s="97"/>
      <c r="AP172" s="97"/>
      <c r="AQ172" s="96"/>
      <c r="AR172" s="96"/>
      <c r="AS172" s="96"/>
      <c r="AT172" s="96"/>
      <c r="AU172" s="96"/>
      <c r="AV172" s="96"/>
      <c r="AW172" s="96"/>
      <c r="AX172" s="96"/>
      <c r="AY172" s="96"/>
      <c r="AZ172" s="96"/>
      <c r="BA172" s="105"/>
      <c r="BB172" s="96"/>
      <c r="BC172" s="172"/>
      <c r="BD172" s="97"/>
      <c r="BE172" s="97"/>
      <c r="BF172" s="97"/>
      <c r="BG172" s="97"/>
      <c r="BH172" s="96"/>
      <c r="BI172" s="96"/>
      <c r="BJ172" s="96"/>
      <c r="BK172" s="96"/>
      <c r="BL172" s="96">
        <f>VLOOKUP($E172,'факт '!$E$7:$DM$254,21,0)</f>
        <v>0</v>
      </c>
      <c r="BM172" s="96">
        <f>VLOOKUP($E172,'факт '!$E$7:$DM$254,22,0)</f>
        <v>0</v>
      </c>
      <c r="BN172" s="96">
        <f>VLOOKUP($E172,'факт '!$E$7:$DM$254,23,0)</f>
        <v>0</v>
      </c>
      <c r="BO172" s="105">
        <f>VLOOKUP($E172,'факт '!$E$7:$DM$254,24,0)</f>
        <v>0</v>
      </c>
      <c r="BP172" s="96">
        <f>VLOOKUP($E172,'факт '!$E$7:$DM$254,25,0)</f>
        <v>0</v>
      </c>
      <c r="BQ172" s="96">
        <f>VLOOKUP($E172,'факт '!$E$7:$DM$254,26,0)</f>
        <v>0</v>
      </c>
      <c r="BR172" s="96">
        <f t="shared" si="2481"/>
        <v>0</v>
      </c>
      <c r="BS172" s="96">
        <f t="shared" si="2482"/>
        <v>0</v>
      </c>
      <c r="BT172" s="172">
        <f t="shared" si="2483"/>
        <v>0</v>
      </c>
      <c r="BU172" s="97">
        <f t="shared" si="2484"/>
        <v>0</v>
      </c>
      <c r="BV172" s="97">
        <f t="shared" si="2485"/>
        <v>0</v>
      </c>
      <c r="BW172" s="236">
        <f t="shared" si="2518"/>
        <v>144199.68758</v>
      </c>
      <c r="BX172" s="236" t="e">
        <f t="shared" si="2562"/>
        <v>#DIV/0!</v>
      </c>
      <c r="BY172" s="96"/>
      <c r="BZ172" s="96"/>
      <c r="CA172" s="96"/>
      <c r="CB172" s="96"/>
      <c r="CC172" s="96">
        <f>VLOOKUP($E172,'факт '!$E$7:$DM$254,33,0)</f>
        <v>0</v>
      </c>
      <c r="CD172" s="96">
        <f>VLOOKUP($E172,'факт '!$E$7:$DM$254,34,0)</f>
        <v>0</v>
      </c>
      <c r="CE172" s="105">
        <f>VLOOKUP($E172,'факт '!$E$7:$DM$254,35,0)</f>
        <v>0</v>
      </c>
      <c r="CF172" s="96">
        <f>VLOOKUP($E172,'факт '!$E$7:$DM$254,36,0)</f>
        <v>0</v>
      </c>
      <c r="CG172" s="96">
        <f>VLOOKUP($E172,'факт '!$E$7:$DM$254,37,0)</f>
        <v>0</v>
      </c>
      <c r="CH172" s="96">
        <f>VLOOKUP($E172,'факт '!$E$7:$DM$254,38,0)</f>
        <v>0</v>
      </c>
      <c r="CI172" s="96">
        <f t="shared" si="2452"/>
        <v>0</v>
      </c>
      <c r="CJ172" s="96">
        <f t="shared" si="2453"/>
        <v>0</v>
      </c>
      <c r="CK172" s="172">
        <f t="shared" si="2454"/>
        <v>0</v>
      </c>
      <c r="CL172" s="97">
        <f t="shared" si="2568"/>
        <v>0</v>
      </c>
      <c r="CM172" s="97">
        <f t="shared" si="2569"/>
        <v>0</v>
      </c>
      <c r="CN172" s="235">
        <f t="shared" si="2395"/>
        <v>144199.68758</v>
      </c>
      <c r="CO172" s="97" t="e">
        <f t="shared" si="2565"/>
        <v>#DIV/0!</v>
      </c>
      <c r="CP172" s="96"/>
      <c r="CQ172" s="96"/>
      <c r="CR172" s="96"/>
      <c r="CS172" s="96"/>
      <c r="CT172" s="96"/>
      <c r="CU172" s="96"/>
      <c r="CV172" s="244"/>
      <c r="CW172" s="96"/>
      <c r="CX172" s="96"/>
      <c r="CY172" s="105"/>
      <c r="CZ172" s="96"/>
      <c r="DA172" s="96"/>
      <c r="DB172" s="172"/>
      <c r="DC172" s="97"/>
      <c r="DD172" s="97"/>
      <c r="DE172" s="97"/>
      <c r="DF172" s="97"/>
      <c r="DG172" s="96"/>
      <c r="DH172" s="96"/>
      <c r="DI172" s="96"/>
      <c r="DJ172" s="96"/>
      <c r="DK172" s="96"/>
      <c r="DL172" s="96"/>
      <c r="DM172" s="96"/>
      <c r="DN172" s="96"/>
      <c r="DO172" s="96"/>
      <c r="DP172" s="96"/>
      <c r="DQ172" s="105"/>
      <c r="DR172" s="96"/>
      <c r="DS172" s="172"/>
      <c r="DT172" s="97"/>
      <c r="DU172" s="97"/>
      <c r="DV172" s="97"/>
      <c r="DW172" s="97"/>
      <c r="DX172" s="96"/>
      <c r="DY172" s="96"/>
      <c r="DZ172" s="96"/>
      <c r="EA172" s="96"/>
      <c r="EB172" s="96"/>
      <c r="EC172" s="96"/>
      <c r="ED172" s="96"/>
      <c r="EE172" s="96"/>
      <c r="EF172" s="96"/>
      <c r="EG172" s="96"/>
      <c r="EH172" s="105"/>
      <c r="EI172" s="96"/>
      <c r="EJ172" s="172"/>
      <c r="EK172" s="97"/>
      <c r="EL172" s="97"/>
      <c r="EM172" s="97"/>
      <c r="EN172" s="97"/>
      <c r="EO172" s="96"/>
      <c r="EP172" s="96"/>
      <c r="EQ172" s="96"/>
      <c r="ER172" s="96"/>
      <c r="ES172" s="96"/>
      <c r="ET172" s="96"/>
      <c r="EU172" s="96"/>
      <c r="EV172" s="96"/>
      <c r="EW172" s="96"/>
      <c r="EX172" s="96"/>
      <c r="EY172" s="105"/>
      <c r="EZ172" s="96"/>
      <c r="FA172" s="172"/>
      <c r="FB172" s="97"/>
      <c r="FC172" s="97"/>
      <c r="FD172" s="97"/>
      <c r="FE172" s="97"/>
      <c r="FF172" s="96"/>
      <c r="FG172" s="96"/>
      <c r="FH172" s="96"/>
      <c r="FI172" s="96"/>
      <c r="FJ172" s="96"/>
      <c r="FK172" s="96"/>
      <c r="FL172" s="96"/>
      <c r="FM172" s="96"/>
      <c r="FN172" s="96"/>
      <c r="FO172" s="96"/>
      <c r="FP172" s="105"/>
      <c r="FQ172" s="96"/>
      <c r="FR172" s="172"/>
      <c r="FS172" s="97"/>
      <c r="FT172" s="97"/>
      <c r="FU172" s="97"/>
      <c r="FV172" s="97"/>
      <c r="FW172" s="96"/>
      <c r="FX172" s="96"/>
      <c r="FY172" s="96"/>
      <c r="FZ172" s="96"/>
      <c r="GA172" s="96">
        <f>VLOOKUP($E172,'факт '!$E$7:$DM$254,63,0)</f>
        <v>0</v>
      </c>
      <c r="GB172" s="96">
        <f>VLOOKUP($E172,'факт '!$E$7:$DM$254,64,0)</f>
        <v>0</v>
      </c>
      <c r="GC172" s="96">
        <f>VLOOKUP($E172,'факт '!$E$7:$DM$254,65,0)</f>
        <v>0</v>
      </c>
      <c r="GD172" s="96">
        <f>VLOOKUP($E172,'факт '!$E$7:$DM$254,66,0)</f>
        <v>0</v>
      </c>
      <c r="GE172" s="96">
        <f>VLOOKUP($E172,'факт '!$E$7:$DM$254,67,0)</f>
        <v>0</v>
      </c>
      <c r="GF172" s="96">
        <f>VLOOKUP($E172,'факт '!$E$7:$DM$254,68,0)</f>
        <v>0</v>
      </c>
      <c r="GG172" s="105">
        <f t="shared" si="2486"/>
        <v>0</v>
      </c>
      <c r="GH172" s="96">
        <f t="shared" si="2487"/>
        <v>0</v>
      </c>
      <c r="GI172" s="172">
        <f t="shared" si="2488"/>
        <v>0</v>
      </c>
      <c r="GJ172" s="97">
        <f t="shared" si="2489"/>
        <v>0</v>
      </c>
      <c r="GK172" s="97">
        <f t="shared" si="2490"/>
        <v>0</v>
      </c>
      <c r="GL172" s="235"/>
      <c r="GM172" s="236"/>
      <c r="GN172" s="96"/>
      <c r="GO172" s="96"/>
      <c r="GP172" s="96"/>
      <c r="GQ172" s="96"/>
      <c r="GR172" s="96">
        <f>VLOOKUP($E172,'факт '!$E$7:$DM$254,93,0)</f>
        <v>0</v>
      </c>
      <c r="GS172" s="96">
        <f>VLOOKUP($E172,'факт '!$E$7:$DM$254,94,0)</f>
        <v>0</v>
      </c>
      <c r="GT172" s="96">
        <f>VLOOKUP($E172,'факт '!$E$7:$DM$254,95,0)</f>
        <v>0</v>
      </c>
      <c r="GU172" s="96">
        <f>VLOOKUP($E172,'факт '!$E$7:$DM$254,96,0)</f>
        <v>0</v>
      </c>
      <c r="GV172" s="96">
        <f>VLOOKUP($E172,'факт '!$E$7:$DM$254,97,0)</f>
        <v>0</v>
      </c>
      <c r="GW172" s="96">
        <f>VLOOKUP($E172,'факт '!$E$7:$DM$254,98,0)</f>
        <v>0</v>
      </c>
      <c r="GX172" s="96">
        <f t="shared" si="2464"/>
        <v>0</v>
      </c>
      <c r="GY172" s="96">
        <f t="shared" si="2465"/>
        <v>0</v>
      </c>
      <c r="GZ172" s="96">
        <f t="shared" si="2466"/>
        <v>0</v>
      </c>
      <c r="HA172" s="97">
        <f t="shared" si="2572"/>
        <v>0</v>
      </c>
      <c r="HB172" s="97">
        <f t="shared" si="2573"/>
        <v>0</v>
      </c>
      <c r="HC172" s="235"/>
      <c r="HD172" s="236"/>
      <c r="HE172" s="96"/>
      <c r="HF172" s="96"/>
      <c r="HG172" s="96"/>
      <c r="HH172" s="96"/>
      <c r="HI172" s="96"/>
      <c r="HJ172" s="96"/>
      <c r="HK172" s="96"/>
      <c r="HL172" s="96"/>
      <c r="HM172" s="96"/>
      <c r="HN172" s="96"/>
      <c r="HO172" s="105"/>
      <c r="HP172" s="96"/>
      <c r="HQ172" s="172"/>
      <c r="HR172" s="97"/>
      <c r="HS172" s="97"/>
      <c r="HT172" s="97"/>
      <c r="HU172" s="97"/>
      <c r="HV172" s="96"/>
      <c r="HW172" s="96"/>
      <c r="HX172" s="96"/>
      <c r="HY172" s="96"/>
      <c r="HZ172" s="96">
        <f>VLOOKUP($E172,'факт '!$E$7:$DM$254,87,0)</f>
        <v>2</v>
      </c>
      <c r="IA172" s="96">
        <f>VLOOKUP($E172,'факт '!$E$7:$DM$254,88,0)</f>
        <v>288399.38</v>
      </c>
      <c r="IB172" s="96">
        <f>VLOOKUP($E172,'факт '!$E$7:$DM$254,89,0)</f>
        <v>26</v>
      </c>
      <c r="IC172" s="96">
        <f>VLOOKUP($E172,'факт '!$E$7:$DM$254,90,0)</f>
        <v>0</v>
      </c>
      <c r="ID172" s="96">
        <f>VLOOKUP($E172,'факт '!$E$7:$DM$254,91,0)</f>
        <v>0</v>
      </c>
      <c r="IE172" s="96">
        <f>VLOOKUP($E172,'факт '!$E$7:$DM$254,92,0)</f>
        <v>0</v>
      </c>
      <c r="IF172" s="105"/>
      <c r="IG172" s="96"/>
      <c r="IH172" s="172"/>
      <c r="II172" s="97">
        <f t="shared" si="2566"/>
        <v>2</v>
      </c>
      <c r="IJ172" s="97">
        <f t="shared" si="2567"/>
        <v>288399.38</v>
      </c>
      <c r="IK172" s="97"/>
      <c r="IL172" s="236"/>
      <c r="IM172" s="96"/>
      <c r="IN172" s="96"/>
      <c r="IO172" s="96"/>
      <c r="IP172" s="96"/>
      <c r="IQ172" s="96">
        <f>VLOOKUP($E172,'факт '!$E$7:$DM$254,99,0)</f>
        <v>0</v>
      </c>
      <c r="IR172" s="96">
        <f>VLOOKUP($E172,'факт '!$E$7:$DM$254,100,0)</f>
        <v>0</v>
      </c>
      <c r="IS172" s="96">
        <f>VLOOKUP($E172,'факт '!$E$7:$DM$254,101,0)</f>
        <v>0</v>
      </c>
      <c r="IT172" s="96">
        <f>VLOOKUP($E172,'факт '!$E$7:$DM$254,102,0)</f>
        <v>0</v>
      </c>
      <c r="IU172" s="96">
        <f>VLOOKUP($E172,'факт '!$E$7:$DM$254,103,0)</f>
        <v>0</v>
      </c>
      <c r="IV172" s="96">
        <f>VLOOKUP($E172,'факт '!$E$7:$DM$254,104,0)</f>
        <v>0</v>
      </c>
      <c r="IW172" s="105">
        <f t="shared" si="2491"/>
        <v>0</v>
      </c>
      <c r="IX172" s="96">
        <f t="shared" si="2492"/>
        <v>0</v>
      </c>
      <c r="IY172" s="172">
        <f t="shared" si="2493"/>
        <v>0</v>
      </c>
      <c r="IZ172" s="97">
        <f t="shared" si="2494"/>
        <v>0</v>
      </c>
      <c r="JA172" s="97">
        <f t="shared" si="2495"/>
        <v>0</v>
      </c>
      <c r="JB172" s="97"/>
      <c r="JC172" s="97"/>
      <c r="JD172" s="96"/>
      <c r="JE172" s="96"/>
      <c r="JF172" s="96"/>
      <c r="JG172" s="96"/>
      <c r="JH172" s="96">
        <f>VLOOKUP($E172,'факт '!$E$7:$DM$254,81,0)</f>
        <v>0</v>
      </c>
      <c r="JI172" s="96">
        <f>VLOOKUP($E172,'факт '!$E$7:$DM$254,82,0)</f>
        <v>0</v>
      </c>
      <c r="JJ172" s="96">
        <f>VLOOKUP($E172,'факт '!$E$7:$DM$254,83,0)</f>
        <v>0</v>
      </c>
      <c r="JK172" s="96">
        <f>VLOOKUP($E172,'факт '!$E$7:$DM$254,84,0)</f>
        <v>0</v>
      </c>
      <c r="JL172" s="96">
        <f>VLOOKUP($E172,'факт '!$E$7:$DM$254,85,0)</f>
        <v>0</v>
      </c>
      <c r="JM172" s="96">
        <f>VLOOKUP($E172,'факт '!$E$7:$DM$254,86,0)</f>
        <v>0</v>
      </c>
      <c r="JN172" s="96">
        <f t="shared" si="2496"/>
        <v>0</v>
      </c>
      <c r="JO172" s="96">
        <f t="shared" si="2497"/>
        <v>0</v>
      </c>
      <c r="JP172" s="96">
        <f t="shared" si="2498"/>
        <v>0</v>
      </c>
      <c r="JQ172" s="97">
        <f t="shared" si="2499"/>
        <v>0</v>
      </c>
      <c r="JR172" s="97">
        <f t="shared" si="2500"/>
        <v>0</v>
      </c>
      <c r="JS172" s="97"/>
      <c r="JT172" s="97"/>
      <c r="JU172" s="97"/>
      <c r="JV172" s="97"/>
      <c r="JW172" s="97"/>
      <c r="JX172" s="97"/>
      <c r="JY172" s="96">
        <f>VLOOKUP($E172,'факт '!$E$7:$DM$254,69,0)</f>
        <v>0</v>
      </c>
      <c r="JZ172" s="96">
        <f>VLOOKUP($E172,'факт '!$E$7:$DM$254,70,0)</f>
        <v>0</v>
      </c>
      <c r="KA172" s="96">
        <f>VLOOKUP($E172,'факт '!$E$7:$DM$254,71,0)</f>
        <v>0</v>
      </c>
      <c r="KB172" s="96">
        <f>VLOOKUP($E172,'факт '!$E$7:$DM$254,72,0)</f>
        <v>0</v>
      </c>
      <c r="KC172" s="96">
        <f>VLOOKUP($E172,'факт '!$E$7:$DM$254,73,0)</f>
        <v>0</v>
      </c>
      <c r="KD172" s="96">
        <f>VLOOKUP($E172,'факт '!$E$7:$DM$254,74,0)</f>
        <v>0</v>
      </c>
      <c r="KE172" s="97">
        <f t="shared" si="2501"/>
        <v>0</v>
      </c>
      <c r="KF172" s="97">
        <f t="shared" si="2502"/>
        <v>0</v>
      </c>
      <c r="KG172" s="97">
        <f t="shared" si="2503"/>
        <v>0</v>
      </c>
      <c r="KH172" s="97">
        <f t="shared" si="2504"/>
        <v>0</v>
      </c>
      <c r="KI172" s="97">
        <f t="shared" si="2505"/>
        <v>0</v>
      </c>
      <c r="KJ172" s="97"/>
      <c r="KK172" s="97"/>
      <c r="KL172" s="97"/>
      <c r="KM172" s="97"/>
      <c r="KN172" s="97"/>
      <c r="KO172" s="97"/>
      <c r="KP172" s="96">
        <f>VLOOKUP($E172,'факт '!$E$7:$DM$254,75,0)</f>
        <v>0</v>
      </c>
      <c r="KQ172" s="96">
        <f>VLOOKUP($E172,'факт '!$E$7:$DM$254,76,0)</f>
        <v>0</v>
      </c>
      <c r="KR172" s="96">
        <f>VLOOKUP($E172,'факт '!$E$7:$DM$254,77,0)</f>
        <v>0</v>
      </c>
      <c r="KS172" s="96">
        <f>VLOOKUP($E172,'факт '!$E$7:$DM$254,78,0)</f>
        <v>0</v>
      </c>
      <c r="KT172" s="96">
        <f>VLOOKUP($E172,'факт '!$E$7:$DM$254,79,0)</f>
        <v>0</v>
      </c>
      <c r="KU172" s="96">
        <f>VLOOKUP($E172,'факт '!$E$7:$DM$254,80,0)</f>
        <v>0</v>
      </c>
      <c r="KV172" s="97">
        <f t="shared" si="2506"/>
        <v>0</v>
      </c>
      <c r="KW172" s="97">
        <f t="shared" si="2507"/>
        <v>0</v>
      </c>
      <c r="KX172" s="97">
        <f t="shared" si="2508"/>
        <v>0</v>
      </c>
      <c r="KY172" s="97">
        <f t="shared" si="2509"/>
        <v>0</v>
      </c>
      <c r="KZ172" s="97">
        <f t="shared" si="2510"/>
        <v>0</v>
      </c>
      <c r="LA172" s="97"/>
      <c r="LB172" s="97"/>
      <c r="LC172" s="98"/>
      <c r="LD172" s="99"/>
      <c r="LE172" s="98"/>
      <c r="LF172" s="98"/>
      <c r="LG172" s="231">
        <f t="shared" si="2473"/>
        <v>2</v>
      </c>
      <c r="LH172" s="231">
        <f t="shared" si="2474"/>
        <v>288399.38</v>
      </c>
      <c r="LI172" s="231">
        <f t="shared" si="2475"/>
        <v>26</v>
      </c>
      <c r="LJ172" s="231">
        <f t="shared" si="2476"/>
        <v>0</v>
      </c>
      <c r="LK172" s="231">
        <f t="shared" si="2477"/>
        <v>0</v>
      </c>
      <c r="LL172" s="231">
        <f t="shared" si="2478"/>
        <v>0</v>
      </c>
      <c r="LM172" s="231">
        <f t="shared" si="2574"/>
        <v>2</v>
      </c>
      <c r="LN172" s="231">
        <f t="shared" si="2479"/>
        <v>288399.38</v>
      </c>
      <c r="LO172" s="231">
        <f t="shared" si="2480"/>
        <v>26</v>
      </c>
      <c r="LP172" s="231">
        <f t="shared" si="2374"/>
        <v>2</v>
      </c>
      <c r="LQ172" s="231">
        <f t="shared" si="2375"/>
        <v>288399.38</v>
      </c>
      <c r="LR172" s="100"/>
      <c r="LS172" s="101"/>
      <c r="LT172" s="102">
        <f t="shared" si="2543"/>
        <v>144199.68758</v>
      </c>
      <c r="LU172" s="102">
        <f t="shared" si="2544"/>
        <v>144199.69</v>
      </c>
      <c r="LV172" s="245">
        <f t="shared" si="2545"/>
        <v>-2.4200000043492764E-3</v>
      </c>
      <c r="LW172" s="246" t="e">
        <f t="shared" si="2546"/>
        <v>#DIV/0!</v>
      </c>
    </row>
    <row r="173" spans="1:335" ht="140.25" x14ac:dyDescent="0.2">
      <c r="A173" s="215">
        <v>1</v>
      </c>
      <c r="B173" s="215">
        <v>1</v>
      </c>
      <c r="C173" s="126">
        <v>33</v>
      </c>
      <c r="D173" s="116" t="s">
        <v>418</v>
      </c>
      <c r="E173" s="125" t="s">
        <v>609</v>
      </c>
      <c r="F173" s="117" t="s">
        <v>610</v>
      </c>
      <c r="G173" s="119">
        <v>20</v>
      </c>
      <c r="H173" s="193">
        <v>144199.68758</v>
      </c>
      <c r="I173" s="96"/>
      <c r="J173" s="96"/>
      <c r="K173" s="96"/>
      <c r="L173" s="96"/>
      <c r="M173" s="96">
        <f>VLOOKUP($E173,'факт '!$E$7:$DM$254,3,0)</f>
        <v>0</v>
      </c>
      <c r="N173" s="96">
        <f>VLOOKUP($E173,'факт '!$E$7:$DM$254,4,0)</f>
        <v>0</v>
      </c>
      <c r="O173" s="96">
        <f>VLOOKUP($E173,'факт '!$E$7:$DM$254,5,0)</f>
        <v>0</v>
      </c>
      <c r="P173" s="96">
        <f>VLOOKUP($E173,'факт '!$E$7:$DM$254,6,0)</f>
        <v>0</v>
      </c>
      <c r="Q173" s="96">
        <f>VLOOKUP($E173,'факт '!$E$7:$DM$254,7,0)</f>
        <v>0</v>
      </c>
      <c r="R173" s="96">
        <f>VLOOKUP($E173,'факт '!$E$7:$DM$254,8,0)</f>
        <v>0</v>
      </c>
      <c r="S173" s="96">
        <f t="shared" si="2443"/>
        <v>0</v>
      </c>
      <c r="T173" s="96">
        <f t="shared" si="2444"/>
        <v>0</v>
      </c>
      <c r="U173" s="96">
        <f t="shared" si="2445"/>
        <v>0</v>
      </c>
      <c r="V173" s="97">
        <f t="shared" si="2570"/>
        <v>0</v>
      </c>
      <c r="W173" s="97">
        <f t="shared" si="2571"/>
        <v>0</v>
      </c>
      <c r="X173" s="97"/>
      <c r="Y173" s="97"/>
      <c r="Z173" s="96"/>
      <c r="AA173" s="96"/>
      <c r="AB173" s="96"/>
      <c r="AC173" s="96"/>
      <c r="AD173" s="96">
        <f>VLOOKUP($E173,'факт '!$E$7:$DM$254,15,0)</f>
        <v>0</v>
      </c>
      <c r="AE173" s="96">
        <f>VLOOKUP($E173,'факт '!$E$7:$DM$254,16,0)</f>
        <v>0</v>
      </c>
      <c r="AF173" s="105">
        <f>VLOOKUP($E173,'факт '!$E$7:$DM$254,17,0)</f>
        <v>0</v>
      </c>
      <c r="AG173" s="96">
        <f>VLOOKUP($E173,'факт '!$E$7:$DM$254,18,0)</f>
        <v>0</v>
      </c>
      <c r="AH173" s="96">
        <f>VLOOKUP($E173,'факт '!$E$7:$DM$254,19,0)</f>
        <v>0</v>
      </c>
      <c r="AI173" s="96">
        <f>VLOOKUP($E173,'факт '!$E$7:$DM$254,20,0)</f>
        <v>0</v>
      </c>
      <c r="AJ173" s="96">
        <f t="shared" si="2446"/>
        <v>0</v>
      </c>
      <c r="AK173" s="96">
        <f t="shared" si="2447"/>
        <v>0</v>
      </c>
      <c r="AL173" s="172">
        <f t="shared" si="2448"/>
        <v>0</v>
      </c>
      <c r="AM173" s="97">
        <f t="shared" si="2563"/>
        <v>0</v>
      </c>
      <c r="AN173" s="97">
        <f t="shared" si="2564"/>
        <v>0</v>
      </c>
      <c r="AO173" s="97"/>
      <c r="AP173" s="97"/>
      <c r="AQ173" s="96"/>
      <c r="AR173" s="96"/>
      <c r="AS173" s="96"/>
      <c r="AT173" s="96"/>
      <c r="AU173" s="96"/>
      <c r="AV173" s="96"/>
      <c r="AW173" s="96"/>
      <c r="AX173" s="96"/>
      <c r="AY173" s="96"/>
      <c r="AZ173" s="96"/>
      <c r="BA173" s="105"/>
      <c r="BB173" s="96"/>
      <c r="BC173" s="172"/>
      <c r="BD173" s="97"/>
      <c r="BE173" s="97"/>
      <c r="BF173" s="97"/>
      <c r="BG173" s="97"/>
      <c r="BH173" s="96"/>
      <c r="BI173" s="96"/>
      <c r="BJ173" s="96"/>
      <c r="BK173" s="96"/>
      <c r="BL173" s="96">
        <f>VLOOKUP($E173,'факт '!$E$7:$DM$254,21,0)</f>
        <v>0</v>
      </c>
      <c r="BM173" s="96">
        <f>VLOOKUP($E173,'факт '!$E$7:$DM$254,22,0)</f>
        <v>0</v>
      </c>
      <c r="BN173" s="96">
        <f>VLOOKUP($E173,'факт '!$E$7:$DM$254,23,0)</f>
        <v>0</v>
      </c>
      <c r="BO173" s="105">
        <f>VLOOKUP($E173,'факт '!$E$7:$DM$254,24,0)</f>
        <v>0</v>
      </c>
      <c r="BP173" s="96">
        <f>VLOOKUP($E173,'факт '!$E$7:$DM$254,25,0)</f>
        <v>0</v>
      </c>
      <c r="BQ173" s="96">
        <f>VLOOKUP($E173,'факт '!$E$7:$DM$254,26,0)</f>
        <v>0</v>
      </c>
      <c r="BR173" s="96">
        <f t="shared" si="2481"/>
        <v>0</v>
      </c>
      <c r="BS173" s="96">
        <f t="shared" si="2482"/>
        <v>0</v>
      </c>
      <c r="BT173" s="172">
        <f t="shared" si="2483"/>
        <v>0</v>
      </c>
      <c r="BU173" s="97">
        <f t="shared" si="2484"/>
        <v>0</v>
      </c>
      <c r="BV173" s="97">
        <f t="shared" si="2485"/>
        <v>0</v>
      </c>
      <c r="BW173" s="236">
        <f t="shared" si="2518"/>
        <v>144199.68758</v>
      </c>
      <c r="BX173" s="236" t="e">
        <f t="shared" si="2562"/>
        <v>#DIV/0!</v>
      </c>
      <c r="BY173" s="96"/>
      <c r="BZ173" s="96"/>
      <c r="CA173" s="96"/>
      <c r="CB173" s="96"/>
      <c r="CC173" s="96">
        <f>VLOOKUP($E173,'факт '!$E$7:$DM$254,33,0)</f>
        <v>1</v>
      </c>
      <c r="CD173" s="96">
        <f>VLOOKUP($E173,'факт '!$E$7:$DM$254,34,0)</f>
        <v>144199.69</v>
      </c>
      <c r="CE173" s="105">
        <f>VLOOKUP($E173,'факт '!$E$7:$DM$254,35,0)</f>
        <v>21</v>
      </c>
      <c r="CF173" s="96">
        <f>VLOOKUP($E173,'факт '!$E$7:$DM$254,36,0)</f>
        <v>0</v>
      </c>
      <c r="CG173" s="96">
        <f>VLOOKUP($E173,'факт '!$E$7:$DM$254,37,0)</f>
        <v>0</v>
      </c>
      <c r="CH173" s="96">
        <f>VLOOKUP($E173,'факт '!$E$7:$DM$254,38,0)</f>
        <v>0</v>
      </c>
      <c r="CI173" s="96">
        <f t="shared" si="2452"/>
        <v>1</v>
      </c>
      <c r="CJ173" s="96">
        <f t="shared" si="2453"/>
        <v>144199.69</v>
      </c>
      <c r="CK173" s="172">
        <f t="shared" si="2454"/>
        <v>21</v>
      </c>
      <c r="CL173" s="97">
        <f t="shared" si="2568"/>
        <v>1</v>
      </c>
      <c r="CM173" s="97">
        <f t="shared" si="2569"/>
        <v>144199.69</v>
      </c>
      <c r="CN173" s="235">
        <f t="shared" si="2395"/>
        <v>144199.68758</v>
      </c>
      <c r="CO173" s="97">
        <f t="shared" si="2565"/>
        <v>144199.69</v>
      </c>
      <c r="CP173" s="96"/>
      <c r="CQ173" s="96"/>
      <c r="CR173" s="96"/>
      <c r="CS173" s="96"/>
      <c r="CT173" s="96"/>
      <c r="CU173" s="96"/>
      <c r="CV173" s="244"/>
      <c r="CW173" s="96"/>
      <c r="CX173" s="96"/>
      <c r="CY173" s="105"/>
      <c r="CZ173" s="96"/>
      <c r="DA173" s="96"/>
      <c r="DB173" s="172"/>
      <c r="DC173" s="97"/>
      <c r="DD173" s="97"/>
      <c r="DE173" s="97"/>
      <c r="DF173" s="97"/>
      <c r="DG173" s="96"/>
      <c r="DH173" s="96"/>
      <c r="DI173" s="96"/>
      <c r="DJ173" s="96"/>
      <c r="DK173" s="96"/>
      <c r="DL173" s="96"/>
      <c r="DM173" s="96"/>
      <c r="DN173" s="96"/>
      <c r="DO173" s="96"/>
      <c r="DP173" s="96"/>
      <c r="DQ173" s="105"/>
      <c r="DR173" s="96"/>
      <c r="DS173" s="172"/>
      <c r="DT173" s="97"/>
      <c r="DU173" s="97"/>
      <c r="DV173" s="97"/>
      <c r="DW173" s="97"/>
      <c r="DX173" s="96"/>
      <c r="DY173" s="96"/>
      <c r="DZ173" s="96"/>
      <c r="EA173" s="96"/>
      <c r="EB173" s="96"/>
      <c r="EC173" s="96"/>
      <c r="ED173" s="96"/>
      <c r="EE173" s="96"/>
      <c r="EF173" s="96"/>
      <c r="EG173" s="96"/>
      <c r="EH173" s="105"/>
      <c r="EI173" s="96"/>
      <c r="EJ173" s="172"/>
      <c r="EK173" s="97"/>
      <c r="EL173" s="97"/>
      <c r="EM173" s="97"/>
      <c r="EN173" s="97"/>
      <c r="EO173" s="96"/>
      <c r="EP173" s="96"/>
      <c r="EQ173" s="96"/>
      <c r="ER173" s="96"/>
      <c r="ES173" s="96"/>
      <c r="ET173" s="96"/>
      <c r="EU173" s="96"/>
      <c r="EV173" s="96"/>
      <c r="EW173" s="96"/>
      <c r="EX173" s="96"/>
      <c r="EY173" s="105"/>
      <c r="EZ173" s="96"/>
      <c r="FA173" s="172"/>
      <c r="FB173" s="97"/>
      <c r="FC173" s="97"/>
      <c r="FD173" s="97"/>
      <c r="FE173" s="97"/>
      <c r="FF173" s="96"/>
      <c r="FG173" s="96"/>
      <c r="FH173" s="96"/>
      <c r="FI173" s="96"/>
      <c r="FJ173" s="96"/>
      <c r="FK173" s="96"/>
      <c r="FL173" s="96"/>
      <c r="FM173" s="96"/>
      <c r="FN173" s="96"/>
      <c r="FO173" s="96"/>
      <c r="FP173" s="105"/>
      <c r="FQ173" s="96"/>
      <c r="FR173" s="172"/>
      <c r="FS173" s="97"/>
      <c r="FT173" s="97"/>
      <c r="FU173" s="97"/>
      <c r="FV173" s="97"/>
      <c r="FW173" s="96"/>
      <c r="FX173" s="96"/>
      <c r="FY173" s="96"/>
      <c r="FZ173" s="96"/>
      <c r="GA173" s="96">
        <f>VLOOKUP($E173,'факт '!$E$7:$DM$254,63,0)</f>
        <v>0</v>
      </c>
      <c r="GB173" s="96">
        <f>VLOOKUP($E173,'факт '!$E$7:$DM$254,64,0)</f>
        <v>0</v>
      </c>
      <c r="GC173" s="96">
        <f>VLOOKUP($E173,'факт '!$E$7:$DM$254,65,0)</f>
        <v>0</v>
      </c>
      <c r="GD173" s="96">
        <f>VLOOKUP($E173,'факт '!$E$7:$DM$254,66,0)</f>
        <v>0</v>
      </c>
      <c r="GE173" s="96">
        <f>VLOOKUP($E173,'факт '!$E$7:$DM$254,67,0)</f>
        <v>0</v>
      </c>
      <c r="GF173" s="96">
        <f>VLOOKUP($E173,'факт '!$E$7:$DM$254,68,0)</f>
        <v>0</v>
      </c>
      <c r="GG173" s="105">
        <f t="shared" si="2486"/>
        <v>0</v>
      </c>
      <c r="GH173" s="96">
        <f t="shared" si="2487"/>
        <v>0</v>
      </c>
      <c r="GI173" s="172">
        <f t="shared" si="2488"/>
        <v>0</v>
      </c>
      <c r="GJ173" s="97">
        <f t="shared" si="2489"/>
        <v>0</v>
      </c>
      <c r="GK173" s="97">
        <f t="shared" si="2490"/>
        <v>0</v>
      </c>
      <c r="GL173" s="235"/>
      <c r="GM173" s="236"/>
      <c r="GN173" s="96"/>
      <c r="GO173" s="96"/>
      <c r="GP173" s="96"/>
      <c r="GQ173" s="96"/>
      <c r="GR173" s="96">
        <f>VLOOKUP($E173,'факт '!$E$7:$DM$254,93,0)</f>
        <v>0</v>
      </c>
      <c r="GS173" s="96">
        <f>VLOOKUP($E173,'факт '!$E$7:$DM$254,94,0)</f>
        <v>0</v>
      </c>
      <c r="GT173" s="96">
        <f>VLOOKUP($E173,'факт '!$E$7:$DM$254,95,0)</f>
        <v>0</v>
      </c>
      <c r="GU173" s="96">
        <f>VLOOKUP($E173,'факт '!$E$7:$DM$254,96,0)</f>
        <v>0</v>
      </c>
      <c r="GV173" s="96">
        <f>VLOOKUP($E173,'факт '!$E$7:$DM$254,97,0)</f>
        <v>0</v>
      </c>
      <c r="GW173" s="96">
        <f>VLOOKUP($E173,'факт '!$E$7:$DM$254,98,0)</f>
        <v>0</v>
      </c>
      <c r="GX173" s="96">
        <f t="shared" si="2464"/>
        <v>0</v>
      </c>
      <c r="GY173" s="96">
        <f t="shared" si="2465"/>
        <v>0</v>
      </c>
      <c r="GZ173" s="96">
        <f t="shared" si="2466"/>
        <v>0</v>
      </c>
      <c r="HA173" s="97">
        <f t="shared" si="2572"/>
        <v>0</v>
      </c>
      <c r="HB173" s="97">
        <f t="shared" si="2573"/>
        <v>0</v>
      </c>
      <c r="HC173" s="235"/>
      <c r="HD173" s="236"/>
      <c r="HE173" s="96"/>
      <c r="HF173" s="96"/>
      <c r="HG173" s="96"/>
      <c r="HH173" s="96"/>
      <c r="HI173" s="96"/>
      <c r="HJ173" s="96"/>
      <c r="HK173" s="96"/>
      <c r="HL173" s="96"/>
      <c r="HM173" s="96"/>
      <c r="HN173" s="96"/>
      <c r="HO173" s="105"/>
      <c r="HP173" s="96"/>
      <c r="HQ173" s="172"/>
      <c r="HR173" s="97"/>
      <c r="HS173" s="97"/>
      <c r="HT173" s="97"/>
      <c r="HU173" s="97"/>
      <c r="HV173" s="96"/>
      <c r="HW173" s="96"/>
      <c r="HX173" s="96"/>
      <c r="HY173" s="96"/>
      <c r="HZ173" s="96">
        <f>VLOOKUP($E173,'факт '!$E$7:$DM$254,87,0)</f>
        <v>0</v>
      </c>
      <c r="IA173" s="96">
        <f>VLOOKUP($E173,'факт '!$E$7:$DM$254,88,0)</f>
        <v>0</v>
      </c>
      <c r="IB173" s="96">
        <f>VLOOKUP($E173,'факт '!$E$7:$DM$254,89,0)</f>
        <v>0</v>
      </c>
      <c r="IC173" s="96">
        <f>VLOOKUP($E173,'факт '!$E$7:$DM$254,90,0)</f>
        <v>0</v>
      </c>
      <c r="ID173" s="96">
        <f>VLOOKUP($E173,'факт '!$E$7:$DM$254,91,0)</f>
        <v>0</v>
      </c>
      <c r="IE173" s="96">
        <f>VLOOKUP($E173,'факт '!$E$7:$DM$254,92,0)</f>
        <v>0</v>
      </c>
      <c r="IF173" s="105"/>
      <c r="IG173" s="96"/>
      <c r="IH173" s="172"/>
      <c r="II173" s="97">
        <f t="shared" si="2566"/>
        <v>0</v>
      </c>
      <c r="IJ173" s="97">
        <f t="shared" si="2567"/>
        <v>0</v>
      </c>
      <c r="IK173" s="97"/>
      <c r="IL173" s="236"/>
      <c r="IM173" s="96"/>
      <c r="IN173" s="96"/>
      <c r="IO173" s="96"/>
      <c r="IP173" s="96"/>
      <c r="IQ173" s="96">
        <f>VLOOKUP($E173,'факт '!$E$7:$DM$254,99,0)</f>
        <v>0</v>
      </c>
      <c r="IR173" s="96">
        <f>VLOOKUP($E173,'факт '!$E$7:$DM$254,100,0)</f>
        <v>0</v>
      </c>
      <c r="IS173" s="96">
        <f>VLOOKUP($E173,'факт '!$E$7:$DM$254,101,0)</f>
        <v>0</v>
      </c>
      <c r="IT173" s="96">
        <f>VLOOKUP($E173,'факт '!$E$7:$DM$254,102,0)</f>
        <v>0</v>
      </c>
      <c r="IU173" s="96">
        <f>VLOOKUP($E173,'факт '!$E$7:$DM$254,103,0)</f>
        <v>0</v>
      </c>
      <c r="IV173" s="96">
        <f>VLOOKUP($E173,'факт '!$E$7:$DM$254,104,0)</f>
        <v>0</v>
      </c>
      <c r="IW173" s="105">
        <f t="shared" si="2491"/>
        <v>0</v>
      </c>
      <c r="IX173" s="96">
        <f t="shared" si="2492"/>
        <v>0</v>
      </c>
      <c r="IY173" s="172">
        <f t="shared" si="2493"/>
        <v>0</v>
      </c>
      <c r="IZ173" s="97">
        <f t="shared" si="2494"/>
        <v>0</v>
      </c>
      <c r="JA173" s="97">
        <f t="shared" si="2495"/>
        <v>0</v>
      </c>
      <c r="JB173" s="97"/>
      <c r="JC173" s="97"/>
      <c r="JD173" s="96"/>
      <c r="JE173" s="96"/>
      <c r="JF173" s="96"/>
      <c r="JG173" s="96"/>
      <c r="JH173" s="96">
        <f>VLOOKUP($E173,'факт '!$E$7:$DM$254,81,0)</f>
        <v>0</v>
      </c>
      <c r="JI173" s="96">
        <f>VLOOKUP($E173,'факт '!$E$7:$DM$254,82,0)</f>
        <v>0</v>
      </c>
      <c r="JJ173" s="96">
        <f>VLOOKUP($E173,'факт '!$E$7:$DM$254,83,0)</f>
        <v>0</v>
      </c>
      <c r="JK173" s="96">
        <f>VLOOKUP($E173,'факт '!$E$7:$DM$254,84,0)</f>
        <v>0</v>
      </c>
      <c r="JL173" s="96">
        <f>VLOOKUP($E173,'факт '!$E$7:$DM$254,85,0)</f>
        <v>0</v>
      </c>
      <c r="JM173" s="96">
        <f>VLOOKUP($E173,'факт '!$E$7:$DM$254,86,0)</f>
        <v>0</v>
      </c>
      <c r="JN173" s="96">
        <f t="shared" si="2496"/>
        <v>0</v>
      </c>
      <c r="JO173" s="96">
        <f t="shared" si="2497"/>
        <v>0</v>
      </c>
      <c r="JP173" s="96">
        <f t="shared" si="2498"/>
        <v>0</v>
      </c>
      <c r="JQ173" s="97">
        <f t="shared" si="2499"/>
        <v>0</v>
      </c>
      <c r="JR173" s="97">
        <f t="shared" si="2500"/>
        <v>0</v>
      </c>
      <c r="JS173" s="97"/>
      <c r="JT173" s="97"/>
      <c r="JU173" s="97"/>
      <c r="JV173" s="97"/>
      <c r="JW173" s="97"/>
      <c r="JX173" s="97"/>
      <c r="JY173" s="96">
        <f>VLOOKUP($E173,'факт '!$E$7:$DM$254,69,0)</f>
        <v>0</v>
      </c>
      <c r="JZ173" s="96">
        <f>VLOOKUP($E173,'факт '!$E$7:$DM$254,70,0)</f>
        <v>0</v>
      </c>
      <c r="KA173" s="96">
        <f>VLOOKUP($E173,'факт '!$E$7:$DM$254,71,0)</f>
        <v>0</v>
      </c>
      <c r="KB173" s="96">
        <f>VLOOKUP($E173,'факт '!$E$7:$DM$254,72,0)</f>
        <v>0</v>
      </c>
      <c r="KC173" s="96">
        <f>VLOOKUP($E173,'факт '!$E$7:$DM$254,73,0)</f>
        <v>0</v>
      </c>
      <c r="KD173" s="96">
        <f>VLOOKUP($E173,'факт '!$E$7:$DM$254,74,0)</f>
        <v>0</v>
      </c>
      <c r="KE173" s="97">
        <f t="shared" si="2501"/>
        <v>0</v>
      </c>
      <c r="KF173" s="97">
        <f t="shared" si="2502"/>
        <v>0</v>
      </c>
      <c r="KG173" s="97">
        <f t="shared" si="2503"/>
        <v>0</v>
      </c>
      <c r="KH173" s="97">
        <f t="shared" si="2504"/>
        <v>0</v>
      </c>
      <c r="KI173" s="97">
        <f t="shared" si="2505"/>
        <v>0</v>
      </c>
      <c r="KJ173" s="97"/>
      <c r="KK173" s="97"/>
      <c r="KL173" s="97"/>
      <c r="KM173" s="97"/>
      <c r="KN173" s="97"/>
      <c r="KO173" s="97"/>
      <c r="KP173" s="96">
        <f>VLOOKUP($E173,'факт '!$E$7:$DM$254,75,0)</f>
        <v>0</v>
      </c>
      <c r="KQ173" s="96">
        <f>VLOOKUP($E173,'факт '!$E$7:$DM$254,76,0)</f>
        <v>0</v>
      </c>
      <c r="KR173" s="96">
        <f>VLOOKUP($E173,'факт '!$E$7:$DM$254,77,0)</f>
        <v>0</v>
      </c>
      <c r="KS173" s="96">
        <f>VLOOKUP($E173,'факт '!$E$7:$DM$254,78,0)</f>
        <v>0</v>
      </c>
      <c r="KT173" s="96">
        <f>VLOOKUP($E173,'факт '!$E$7:$DM$254,79,0)</f>
        <v>0</v>
      </c>
      <c r="KU173" s="96">
        <f>VLOOKUP($E173,'факт '!$E$7:$DM$254,80,0)</f>
        <v>0</v>
      </c>
      <c r="KV173" s="97">
        <f t="shared" si="2506"/>
        <v>0</v>
      </c>
      <c r="KW173" s="97">
        <f t="shared" si="2507"/>
        <v>0</v>
      </c>
      <c r="KX173" s="97">
        <f t="shared" si="2508"/>
        <v>0</v>
      </c>
      <c r="KY173" s="97">
        <f t="shared" si="2509"/>
        <v>0</v>
      </c>
      <c r="KZ173" s="97">
        <f t="shared" si="2510"/>
        <v>0</v>
      </c>
      <c r="LA173" s="97"/>
      <c r="LB173" s="97"/>
      <c r="LC173" s="98"/>
      <c r="LD173" s="99"/>
      <c r="LE173" s="98"/>
      <c r="LF173" s="98"/>
      <c r="LG173" s="231">
        <f t="shared" si="2473"/>
        <v>1</v>
      </c>
      <c r="LH173" s="231">
        <f t="shared" si="2474"/>
        <v>144199.69</v>
      </c>
      <c r="LI173" s="231">
        <f t="shared" si="2475"/>
        <v>21</v>
      </c>
      <c r="LJ173" s="231">
        <f t="shared" si="2476"/>
        <v>0</v>
      </c>
      <c r="LK173" s="231">
        <f t="shared" si="2477"/>
        <v>0</v>
      </c>
      <c r="LL173" s="231">
        <f t="shared" si="2478"/>
        <v>0</v>
      </c>
      <c r="LM173" s="231">
        <f t="shared" si="2574"/>
        <v>1</v>
      </c>
      <c r="LN173" s="231">
        <f t="shared" si="2479"/>
        <v>144199.69</v>
      </c>
      <c r="LO173" s="231">
        <f t="shared" si="2480"/>
        <v>21</v>
      </c>
      <c r="LP173" s="231">
        <f t="shared" si="2374"/>
        <v>1</v>
      </c>
      <c r="LQ173" s="231">
        <f t="shared" si="2375"/>
        <v>144199.69</v>
      </c>
      <c r="LR173" s="100"/>
      <c r="LS173" s="101"/>
      <c r="LT173" s="102">
        <f t="shared" si="2543"/>
        <v>144199.68758</v>
      </c>
      <c r="LU173" s="102">
        <f t="shared" si="2544"/>
        <v>144199.69</v>
      </c>
      <c r="LV173" s="245">
        <f t="shared" si="2545"/>
        <v>-2.4200000043492764E-3</v>
      </c>
      <c r="LW173" s="246" t="e">
        <f t="shared" si="2546"/>
        <v>#DIV/0!</v>
      </c>
    </row>
    <row r="174" spans="1:335" ht="153" x14ac:dyDescent="0.2">
      <c r="A174" s="215">
        <v>1</v>
      </c>
      <c r="B174" s="215">
        <v>1</v>
      </c>
      <c r="C174" s="446">
        <v>33</v>
      </c>
      <c r="D174" s="447" t="s">
        <v>418</v>
      </c>
      <c r="E174" s="341" t="s">
        <v>635</v>
      </c>
      <c r="F174" s="82" t="s">
        <v>636</v>
      </c>
      <c r="G174" s="119">
        <v>20</v>
      </c>
      <c r="H174" s="193">
        <v>144199.68758</v>
      </c>
      <c r="I174" s="96"/>
      <c r="J174" s="96"/>
      <c r="K174" s="96"/>
      <c r="L174" s="96"/>
      <c r="M174" s="96">
        <f>VLOOKUP($E174,'факт '!$E$7:$DM$254,3,0)</f>
        <v>0</v>
      </c>
      <c r="N174" s="96">
        <f>VLOOKUP($E174,'факт '!$E$7:$DM$254,4,0)</f>
        <v>0</v>
      </c>
      <c r="O174" s="96">
        <f>VLOOKUP($E174,'факт '!$E$7:$DM$254,5,0)</f>
        <v>0</v>
      </c>
      <c r="P174" s="96">
        <f>VLOOKUP($E174,'факт '!$E$7:$DM$254,6,0)</f>
        <v>0</v>
      </c>
      <c r="Q174" s="96">
        <f>VLOOKUP($E174,'факт '!$E$7:$DM$254,7,0)</f>
        <v>0</v>
      </c>
      <c r="R174" s="96">
        <f>VLOOKUP($E174,'факт '!$E$7:$DM$254,8,0)</f>
        <v>0</v>
      </c>
      <c r="S174" s="96">
        <f t="shared" si="2443"/>
        <v>0</v>
      </c>
      <c r="T174" s="96">
        <f t="shared" si="2444"/>
        <v>0</v>
      </c>
      <c r="U174" s="96">
        <f t="shared" si="2445"/>
        <v>0</v>
      </c>
      <c r="V174" s="97">
        <f t="shared" si="2570"/>
        <v>0</v>
      </c>
      <c r="W174" s="97">
        <f t="shared" si="2571"/>
        <v>0</v>
      </c>
      <c r="X174" s="97"/>
      <c r="Y174" s="97"/>
      <c r="Z174" s="96"/>
      <c r="AA174" s="96"/>
      <c r="AB174" s="96"/>
      <c r="AC174" s="96"/>
      <c r="AD174" s="96">
        <f>VLOOKUP($E174,'факт '!$E$7:$DM$254,15,0)</f>
        <v>0</v>
      </c>
      <c r="AE174" s="96">
        <f>VLOOKUP($E174,'факт '!$E$7:$DM$254,16,0)</f>
        <v>0</v>
      </c>
      <c r="AF174" s="105">
        <f>VLOOKUP($E174,'факт '!$E$7:$DM$254,17,0)</f>
        <v>0</v>
      </c>
      <c r="AG174" s="96">
        <f>VLOOKUP($E174,'факт '!$E$7:$DM$254,18,0)</f>
        <v>0</v>
      </c>
      <c r="AH174" s="96">
        <f>VLOOKUP($E174,'факт '!$E$7:$DM$254,19,0)</f>
        <v>0</v>
      </c>
      <c r="AI174" s="96">
        <f>VLOOKUP($E174,'факт '!$E$7:$DM$254,20,0)</f>
        <v>0</v>
      </c>
      <c r="AJ174" s="96">
        <f t="shared" si="2446"/>
        <v>0</v>
      </c>
      <c r="AK174" s="96">
        <f t="shared" si="2447"/>
        <v>0</v>
      </c>
      <c r="AL174" s="172">
        <f t="shared" si="2448"/>
        <v>0</v>
      </c>
      <c r="AM174" s="97">
        <f t="shared" si="2563"/>
        <v>0</v>
      </c>
      <c r="AN174" s="97">
        <f t="shared" si="2564"/>
        <v>0</v>
      </c>
      <c r="AO174" s="97"/>
      <c r="AP174" s="97"/>
      <c r="AQ174" s="96"/>
      <c r="AR174" s="96"/>
      <c r="AS174" s="96"/>
      <c r="AT174" s="96"/>
      <c r="AU174" s="96"/>
      <c r="AV174" s="96"/>
      <c r="AW174" s="96"/>
      <c r="AX174" s="96"/>
      <c r="AY174" s="96"/>
      <c r="AZ174" s="96"/>
      <c r="BA174" s="105"/>
      <c r="BB174" s="96"/>
      <c r="BC174" s="172"/>
      <c r="BD174" s="97"/>
      <c r="BE174" s="97"/>
      <c r="BF174" s="97"/>
      <c r="BG174" s="97"/>
      <c r="BH174" s="96"/>
      <c r="BI174" s="96"/>
      <c r="BJ174" s="96"/>
      <c r="BK174" s="96"/>
      <c r="BL174" s="96">
        <f>VLOOKUP($E174,'факт '!$E$7:$DM$254,21,0)</f>
        <v>0</v>
      </c>
      <c r="BM174" s="96">
        <f>VLOOKUP($E174,'факт '!$E$7:$DM$254,22,0)</f>
        <v>0</v>
      </c>
      <c r="BN174" s="96">
        <f>VLOOKUP($E174,'факт '!$E$7:$DM$254,23,0)</f>
        <v>0</v>
      </c>
      <c r="BO174" s="105">
        <f>VLOOKUP($E174,'факт '!$E$7:$DM$254,24,0)</f>
        <v>0</v>
      </c>
      <c r="BP174" s="96">
        <f>VLOOKUP($E174,'факт '!$E$7:$DM$254,25,0)</f>
        <v>0</v>
      </c>
      <c r="BQ174" s="96">
        <f>VLOOKUP($E174,'факт '!$E$7:$DM$254,26,0)</f>
        <v>0</v>
      </c>
      <c r="BR174" s="96">
        <f t="shared" si="2481"/>
        <v>0</v>
      </c>
      <c r="BS174" s="96">
        <f t="shared" si="2482"/>
        <v>0</v>
      </c>
      <c r="BT174" s="172">
        <f t="shared" si="2483"/>
        <v>0</v>
      </c>
      <c r="BU174" s="97">
        <f t="shared" si="2484"/>
        <v>0</v>
      </c>
      <c r="BV174" s="97">
        <f t="shared" si="2485"/>
        <v>0</v>
      </c>
      <c r="BW174" s="236">
        <f t="shared" si="2518"/>
        <v>144199.68758</v>
      </c>
      <c r="BX174" s="236" t="e">
        <f t="shared" ref="BX174:BX175" si="2575">BM174/BL174</f>
        <v>#DIV/0!</v>
      </c>
      <c r="BY174" s="96"/>
      <c r="BZ174" s="96"/>
      <c r="CA174" s="96"/>
      <c r="CB174" s="96"/>
      <c r="CC174" s="96">
        <f>VLOOKUP($E174,'факт '!$E$7:$DM$254,33,0)</f>
        <v>0</v>
      </c>
      <c r="CD174" s="96">
        <f>VLOOKUP($E174,'факт '!$E$7:$DM$254,34,0)</f>
        <v>0</v>
      </c>
      <c r="CE174" s="105">
        <f>VLOOKUP($E174,'факт '!$E$7:$DM$254,35,0)</f>
        <v>0</v>
      </c>
      <c r="CF174" s="96">
        <f>VLOOKUP($E174,'факт '!$E$7:$DM$254,36,0)</f>
        <v>0</v>
      </c>
      <c r="CG174" s="96">
        <f>VLOOKUP($E174,'факт '!$E$7:$DM$254,37,0)</f>
        <v>0</v>
      </c>
      <c r="CH174" s="96">
        <f>VLOOKUP($E174,'факт '!$E$7:$DM$254,38,0)</f>
        <v>0</v>
      </c>
      <c r="CI174" s="96">
        <f t="shared" si="2452"/>
        <v>0</v>
      </c>
      <c r="CJ174" s="96">
        <f t="shared" si="2453"/>
        <v>0</v>
      </c>
      <c r="CK174" s="172">
        <f t="shared" si="2454"/>
        <v>0</v>
      </c>
      <c r="CL174" s="97">
        <f t="shared" si="2568"/>
        <v>0</v>
      </c>
      <c r="CM174" s="97">
        <f t="shared" si="2569"/>
        <v>0</v>
      </c>
      <c r="CN174" s="235">
        <f t="shared" si="2395"/>
        <v>144199.68758</v>
      </c>
      <c r="CO174" s="97" t="e">
        <f t="shared" si="2565"/>
        <v>#DIV/0!</v>
      </c>
      <c r="CP174" s="96"/>
      <c r="CQ174" s="96"/>
      <c r="CR174" s="96"/>
      <c r="CS174" s="96"/>
      <c r="CT174" s="96"/>
      <c r="CU174" s="96"/>
      <c r="CV174" s="244"/>
      <c r="CW174" s="96"/>
      <c r="CX174" s="96"/>
      <c r="CY174" s="105"/>
      <c r="CZ174" s="96"/>
      <c r="DA174" s="96"/>
      <c r="DB174" s="172"/>
      <c r="DC174" s="97"/>
      <c r="DD174" s="97"/>
      <c r="DE174" s="97"/>
      <c r="DF174" s="97"/>
      <c r="DG174" s="96"/>
      <c r="DH174" s="96"/>
      <c r="DI174" s="96"/>
      <c r="DJ174" s="96"/>
      <c r="DK174" s="96"/>
      <c r="DL174" s="96"/>
      <c r="DM174" s="96"/>
      <c r="DN174" s="96"/>
      <c r="DO174" s="96"/>
      <c r="DP174" s="96"/>
      <c r="DQ174" s="105"/>
      <c r="DR174" s="96"/>
      <c r="DS174" s="172"/>
      <c r="DT174" s="97"/>
      <c r="DU174" s="97"/>
      <c r="DV174" s="97"/>
      <c r="DW174" s="97"/>
      <c r="DX174" s="96"/>
      <c r="DY174" s="96"/>
      <c r="DZ174" s="96"/>
      <c r="EA174" s="96"/>
      <c r="EB174" s="96"/>
      <c r="EC174" s="96"/>
      <c r="ED174" s="96"/>
      <c r="EE174" s="96"/>
      <c r="EF174" s="96"/>
      <c r="EG174" s="96"/>
      <c r="EH174" s="105"/>
      <c r="EI174" s="96"/>
      <c r="EJ174" s="172"/>
      <c r="EK174" s="97"/>
      <c r="EL174" s="97"/>
      <c r="EM174" s="97"/>
      <c r="EN174" s="97"/>
      <c r="EO174" s="96"/>
      <c r="EP174" s="96"/>
      <c r="EQ174" s="96"/>
      <c r="ER174" s="96"/>
      <c r="ES174" s="96"/>
      <c r="ET174" s="96"/>
      <c r="EU174" s="96"/>
      <c r="EV174" s="96"/>
      <c r="EW174" s="96"/>
      <c r="EX174" s="96"/>
      <c r="EY174" s="105"/>
      <c r="EZ174" s="96"/>
      <c r="FA174" s="172"/>
      <c r="FB174" s="97"/>
      <c r="FC174" s="97"/>
      <c r="FD174" s="97"/>
      <c r="FE174" s="97"/>
      <c r="FF174" s="96"/>
      <c r="FG174" s="96"/>
      <c r="FH174" s="96"/>
      <c r="FI174" s="96"/>
      <c r="FJ174" s="96"/>
      <c r="FK174" s="96"/>
      <c r="FL174" s="96"/>
      <c r="FM174" s="96"/>
      <c r="FN174" s="96"/>
      <c r="FO174" s="96"/>
      <c r="FP174" s="105"/>
      <c r="FQ174" s="96"/>
      <c r="FR174" s="172"/>
      <c r="FS174" s="97"/>
      <c r="FT174" s="97"/>
      <c r="FU174" s="97"/>
      <c r="FV174" s="97"/>
      <c r="FW174" s="96"/>
      <c r="FX174" s="96"/>
      <c r="FY174" s="96"/>
      <c r="FZ174" s="96"/>
      <c r="GA174" s="96"/>
      <c r="GB174" s="96"/>
      <c r="GC174" s="96"/>
      <c r="GD174" s="96"/>
      <c r="GE174" s="96"/>
      <c r="GF174" s="96"/>
      <c r="GG174" s="105"/>
      <c r="GH174" s="96"/>
      <c r="GI174" s="172"/>
      <c r="GJ174" s="97"/>
      <c r="GK174" s="97"/>
      <c r="GL174" s="235"/>
      <c r="GM174" s="236"/>
      <c r="GN174" s="96"/>
      <c r="GO174" s="96"/>
      <c r="GP174" s="96"/>
      <c r="GQ174" s="96"/>
      <c r="GR174" s="96">
        <f>VLOOKUP($E174,'факт '!$E$7:$DM$254,93,0)</f>
        <v>0</v>
      </c>
      <c r="GS174" s="96">
        <f>VLOOKUP($E174,'факт '!$E$7:$DM$254,94,0)</f>
        <v>0</v>
      </c>
      <c r="GT174" s="96">
        <f>VLOOKUP($E174,'факт '!$E$7:$DM$254,95,0)</f>
        <v>0</v>
      </c>
      <c r="GU174" s="96">
        <f>VLOOKUP($E174,'факт '!$E$7:$DM$254,96,0)</f>
        <v>0</v>
      </c>
      <c r="GV174" s="96">
        <f>VLOOKUP($E174,'факт '!$E$7:$DM$254,97,0)</f>
        <v>0</v>
      </c>
      <c r="GW174" s="96">
        <f>VLOOKUP($E174,'факт '!$E$7:$DM$254,98,0)</f>
        <v>0</v>
      </c>
      <c r="GX174" s="96">
        <f t="shared" si="2464"/>
        <v>0</v>
      </c>
      <c r="GY174" s="96">
        <f t="shared" si="2465"/>
        <v>0</v>
      </c>
      <c r="GZ174" s="96">
        <f t="shared" si="2466"/>
        <v>0</v>
      </c>
      <c r="HA174" s="97">
        <f t="shared" si="2572"/>
        <v>0</v>
      </c>
      <c r="HB174" s="97">
        <f t="shared" si="2573"/>
        <v>0</v>
      </c>
      <c r="HC174" s="235"/>
      <c r="HD174" s="236"/>
      <c r="HE174" s="96"/>
      <c r="HF174" s="96"/>
      <c r="HG174" s="96"/>
      <c r="HH174" s="96"/>
      <c r="HI174" s="96"/>
      <c r="HJ174" s="96"/>
      <c r="HK174" s="96"/>
      <c r="HL174" s="96"/>
      <c r="HM174" s="96"/>
      <c r="HN174" s="96"/>
      <c r="HO174" s="105"/>
      <c r="HP174" s="96"/>
      <c r="HQ174" s="172"/>
      <c r="HR174" s="97"/>
      <c r="HS174" s="97"/>
      <c r="HT174" s="97"/>
      <c r="HU174" s="97"/>
      <c r="HV174" s="96"/>
      <c r="HW174" s="96"/>
      <c r="HX174" s="96"/>
      <c r="HY174" s="96"/>
      <c r="HZ174" s="96">
        <f>VLOOKUP($E174,'факт '!$E$7:$DM$254,87,0)</f>
        <v>1</v>
      </c>
      <c r="IA174" s="96">
        <f>VLOOKUP($E174,'факт '!$E$7:$DM$254,88,0)</f>
        <v>144199.69</v>
      </c>
      <c r="IB174" s="96">
        <f>VLOOKUP($E174,'факт '!$E$7:$DM$254,89,0)</f>
        <v>21</v>
      </c>
      <c r="IC174" s="96">
        <f>VLOOKUP($E174,'факт '!$E$7:$DM$254,90,0)</f>
        <v>0</v>
      </c>
      <c r="ID174" s="96">
        <f>VLOOKUP($E174,'факт '!$E$7:$DM$254,91,0)</f>
        <v>0</v>
      </c>
      <c r="IE174" s="96">
        <f>VLOOKUP($E174,'факт '!$E$7:$DM$254,92,0)</f>
        <v>0</v>
      </c>
      <c r="IF174" s="105"/>
      <c r="IG174" s="96"/>
      <c r="IH174" s="172"/>
      <c r="II174" s="97"/>
      <c r="IJ174" s="97"/>
      <c r="IK174" s="97"/>
      <c r="IL174" s="236"/>
      <c r="IM174" s="96"/>
      <c r="IN174" s="96"/>
      <c r="IO174" s="96"/>
      <c r="IP174" s="96"/>
      <c r="IQ174" s="96"/>
      <c r="IR174" s="96"/>
      <c r="IS174" s="96"/>
      <c r="IT174" s="96"/>
      <c r="IU174" s="96"/>
      <c r="IV174" s="96"/>
      <c r="IW174" s="105"/>
      <c r="IX174" s="96"/>
      <c r="IY174" s="172"/>
      <c r="IZ174" s="97"/>
      <c r="JA174" s="97"/>
      <c r="JB174" s="97"/>
      <c r="JC174" s="97"/>
      <c r="JD174" s="96"/>
      <c r="JE174" s="96"/>
      <c r="JF174" s="96"/>
      <c r="JG174" s="96"/>
      <c r="JH174" s="96"/>
      <c r="JI174" s="96"/>
      <c r="JJ174" s="96"/>
      <c r="JK174" s="96"/>
      <c r="JL174" s="96"/>
      <c r="JM174" s="96"/>
      <c r="JN174" s="96"/>
      <c r="JO174" s="96"/>
      <c r="JP174" s="96"/>
      <c r="JQ174" s="97"/>
      <c r="JR174" s="97"/>
      <c r="JS174" s="97"/>
      <c r="JT174" s="97"/>
      <c r="JU174" s="97"/>
      <c r="JV174" s="97"/>
      <c r="JW174" s="97"/>
      <c r="JX174" s="97"/>
      <c r="JY174" s="96"/>
      <c r="JZ174" s="96"/>
      <c r="KA174" s="96"/>
      <c r="KB174" s="96"/>
      <c r="KC174" s="96"/>
      <c r="KD174" s="96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6"/>
      <c r="KQ174" s="96"/>
      <c r="KR174" s="96"/>
      <c r="KS174" s="96"/>
      <c r="KT174" s="96"/>
      <c r="KU174" s="96"/>
      <c r="KV174" s="97"/>
      <c r="KW174" s="97"/>
      <c r="KX174" s="97"/>
      <c r="KY174" s="97"/>
      <c r="KZ174" s="97"/>
      <c r="LA174" s="97"/>
      <c r="LB174" s="97"/>
      <c r="LC174" s="98"/>
      <c r="LD174" s="99"/>
      <c r="LE174" s="98"/>
      <c r="LF174" s="98"/>
      <c r="LG174" s="231">
        <f t="shared" si="2473"/>
        <v>1</v>
      </c>
      <c r="LH174" s="231">
        <f t="shared" si="2474"/>
        <v>144199.69</v>
      </c>
      <c r="LI174" s="231">
        <f t="shared" si="2475"/>
        <v>21</v>
      </c>
      <c r="LJ174" s="231">
        <f t="shared" si="2476"/>
        <v>0</v>
      </c>
      <c r="LK174" s="231">
        <f t="shared" si="2477"/>
        <v>0</v>
      </c>
      <c r="LL174" s="231">
        <f t="shared" si="2478"/>
        <v>0</v>
      </c>
      <c r="LM174" s="231">
        <f t="shared" si="2574"/>
        <v>1</v>
      </c>
      <c r="LN174" s="231">
        <f t="shared" si="2479"/>
        <v>144199.69</v>
      </c>
      <c r="LO174" s="231">
        <f t="shared" si="2480"/>
        <v>21</v>
      </c>
      <c r="LP174" s="231">
        <f t="shared" si="2374"/>
        <v>1</v>
      </c>
      <c r="LQ174" s="231">
        <f t="shared" si="2375"/>
        <v>144199.69</v>
      </c>
      <c r="LR174" s="100"/>
      <c r="LS174" s="101"/>
      <c r="LT174" s="102">
        <f t="shared" ref="LT174:LT177" si="2576">H174</f>
        <v>144199.68758</v>
      </c>
      <c r="LU174" s="102">
        <f t="shared" ref="LU174:LU177" si="2577">LH174/LG174</f>
        <v>144199.69</v>
      </c>
      <c r="LV174" s="245">
        <f t="shared" ref="LV174:LV177" si="2578">LT174-LU174</f>
        <v>-2.4200000043492764E-3</v>
      </c>
      <c r="LW174" s="246" t="e">
        <f t="shared" ref="LW174:LW177" si="2579">LK174/LJ174</f>
        <v>#DIV/0!</v>
      </c>
    </row>
    <row r="175" spans="1:335" ht="153" x14ac:dyDescent="0.2">
      <c r="A175" s="215">
        <v>1</v>
      </c>
      <c r="B175" s="215">
        <v>1</v>
      </c>
      <c r="C175" s="446">
        <v>33</v>
      </c>
      <c r="D175" s="447" t="s">
        <v>418</v>
      </c>
      <c r="E175" s="341" t="s">
        <v>637</v>
      </c>
      <c r="F175" s="82" t="s">
        <v>638</v>
      </c>
      <c r="G175" s="119">
        <v>20</v>
      </c>
      <c r="H175" s="193">
        <v>144199.68758</v>
      </c>
      <c r="I175" s="96"/>
      <c r="J175" s="96"/>
      <c r="K175" s="96"/>
      <c r="L175" s="96"/>
      <c r="M175" s="96">
        <f>VLOOKUP($E175,'факт '!$E$7:$DM$254,3,0)</f>
        <v>0</v>
      </c>
      <c r="N175" s="96">
        <f>VLOOKUP($E175,'факт '!$E$7:$DM$254,4,0)</f>
        <v>0</v>
      </c>
      <c r="O175" s="96">
        <f>VLOOKUP($E175,'факт '!$E$7:$DM$254,5,0)</f>
        <v>0</v>
      </c>
      <c r="P175" s="96">
        <f>VLOOKUP($E175,'факт '!$E$7:$DM$254,6,0)</f>
        <v>0</v>
      </c>
      <c r="Q175" s="96">
        <f>VLOOKUP($E175,'факт '!$E$7:$DM$254,7,0)</f>
        <v>0</v>
      </c>
      <c r="R175" s="96">
        <f>VLOOKUP($E175,'факт '!$E$7:$DM$254,8,0)</f>
        <v>0</v>
      </c>
      <c r="S175" s="96">
        <f t="shared" si="2443"/>
        <v>0</v>
      </c>
      <c r="T175" s="96">
        <f t="shared" si="2444"/>
        <v>0</v>
      </c>
      <c r="U175" s="96">
        <f t="shared" si="2445"/>
        <v>0</v>
      </c>
      <c r="V175" s="97">
        <f t="shared" si="2570"/>
        <v>0</v>
      </c>
      <c r="W175" s="97">
        <f t="shared" si="2571"/>
        <v>0</v>
      </c>
      <c r="X175" s="97"/>
      <c r="Y175" s="97"/>
      <c r="Z175" s="96"/>
      <c r="AA175" s="96"/>
      <c r="AB175" s="96"/>
      <c r="AC175" s="96"/>
      <c r="AD175" s="96">
        <f>VLOOKUP($E175,'факт '!$E$7:$DM$254,15,0)</f>
        <v>0</v>
      </c>
      <c r="AE175" s="96">
        <f>VLOOKUP($E175,'факт '!$E$7:$DM$254,16,0)</f>
        <v>0</v>
      </c>
      <c r="AF175" s="105">
        <f>VLOOKUP($E175,'факт '!$E$7:$DM$254,17,0)</f>
        <v>0</v>
      </c>
      <c r="AG175" s="96">
        <f>VLOOKUP($E175,'факт '!$E$7:$DM$254,18,0)</f>
        <v>0</v>
      </c>
      <c r="AH175" s="96">
        <f>VLOOKUP($E175,'факт '!$E$7:$DM$254,19,0)</f>
        <v>0</v>
      </c>
      <c r="AI175" s="96">
        <f>VLOOKUP($E175,'факт '!$E$7:$DM$254,20,0)</f>
        <v>0</v>
      </c>
      <c r="AJ175" s="96">
        <f t="shared" si="2446"/>
        <v>0</v>
      </c>
      <c r="AK175" s="96">
        <f t="shared" si="2447"/>
        <v>0</v>
      </c>
      <c r="AL175" s="172">
        <f t="shared" si="2448"/>
        <v>0</v>
      </c>
      <c r="AM175" s="97">
        <f t="shared" si="2563"/>
        <v>0</v>
      </c>
      <c r="AN175" s="97">
        <f t="shared" si="2564"/>
        <v>0</v>
      </c>
      <c r="AO175" s="97"/>
      <c r="AP175" s="97"/>
      <c r="AQ175" s="96"/>
      <c r="AR175" s="96"/>
      <c r="AS175" s="96"/>
      <c r="AT175" s="96"/>
      <c r="AU175" s="96"/>
      <c r="AV175" s="96"/>
      <c r="AW175" s="96"/>
      <c r="AX175" s="96"/>
      <c r="AY175" s="96"/>
      <c r="AZ175" s="96"/>
      <c r="BA175" s="105"/>
      <c r="BB175" s="96"/>
      <c r="BC175" s="172"/>
      <c r="BD175" s="97"/>
      <c r="BE175" s="97"/>
      <c r="BF175" s="97"/>
      <c r="BG175" s="97"/>
      <c r="BH175" s="96"/>
      <c r="BI175" s="96"/>
      <c r="BJ175" s="96"/>
      <c r="BK175" s="96"/>
      <c r="BL175" s="96">
        <f>VLOOKUP($E175,'факт '!$E$7:$DM$254,21,0)</f>
        <v>3</v>
      </c>
      <c r="BM175" s="96">
        <f>VLOOKUP($E175,'факт '!$E$7:$DM$254,22,0)</f>
        <v>432599.07</v>
      </c>
      <c r="BN175" s="96">
        <f>VLOOKUP($E175,'факт '!$E$7:$DM$254,23,0)</f>
        <v>73</v>
      </c>
      <c r="BO175" s="105">
        <f>VLOOKUP($E175,'факт '!$E$7:$DM$254,24,0)</f>
        <v>0</v>
      </c>
      <c r="BP175" s="96">
        <f>VLOOKUP($E175,'факт '!$E$7:$DM$254,25,0)</f>
        <v>0</v>
      </c>
      <c r="BQ175" s="96">
        <f>VLOOKUP($E175,'факт '!$E$7:$DM$254,26,0)</f>
        <v>0</v>
      </c>
      <c r="BR175" s="96">
        <f t="shared" si="2481"/>
        <v>3</v>
      </c>
      <c r="BS175" s="96">
        <f t="shared" si="2482"/>
        <v>432599.07</v>
      </c>
      <c r="BT175" s="172">
        <f t="shared" si="2483"/>
        <v>73</v>
      </c>
      <c r="BU175" s="97">
        <f t="shared" si="2484"/>
        <v>3</v>
      </c>
      <c r="BV175" s="97">
        <f t="shared" si="2485"/>
        <v>432599.07</v>
      </c>
      <c r="BW175" s="236">
        <f t="shared" si="2518"/>
        <v>144199.68758</v>
      </c>
      <c r="BX175" s="236">
        <f t="shared" si="2575"/>
        <v>144199.69</v>
      </c>
      <c r="BY175" s="96"/>
      <c r="BZ175" s="96"/>
      <c r="CA175" s="96"/>
      <c r="CB175" s="96"/>
      <c r="CC175" s="96">
        <f>VLOOKUP($E175,'факт '!$E$7:$DM$254,33,0)</f>
        <v>0</v>
      </c>
      <c r="CD175" s="96">
        <f>VLOOKUP($E175,'факт '!$E$7:$DM$254,34,0)</f>
        <v>0</v>
      </c>
      <c r="CE175" s="105">
        <f>VLOOKUP($E175,'факт '!$E$7:$DM$254,35,0)</f>
        <v>0</v>
      </c>
      <c r="CF175" s="96">
        <f>VLOOKUP($E175,'факт '!$E$7:$DM$254,36,0)</f>
        <v>0</v>
      </c>
      <c r="CG175" s="96">
        <f>VLOOKUP($E175,'факт '!$E$7:$DM$254,37,0)</f>
        <v>0</v>
      </c>
      <c r="CH175" s="96">
        <f>VLOOKUP($E175,'факт '!$E$7:$DM$254,38,0)</f>
        <v>0</v>
      </c>
      <c r="CI175" s="96">
        <f t="shared" si="2452"/>
        <v>0</v>
      </c>
      <c r="CJ175" s="96">
        <f t="shared" si="2453"/>
        <v>0</v>
      </c>
      <c r="CK175" s="172">
        <f t="shared" si="2454"/>
        <v>0</v>
      </c>
      <c r="CL175" s="97">
        <f t="shared" si="2568"/>
        <v>0</v>
      </c>
      <c r="CM175" s="97">
        <f t="shared" si="2569"/>
        <v>0</v>
      </c>
      <c r="CN175" s="235">
        <f t="shared" si="2395"/>
        <v>144199.68758</v>
      </c>
      <c r="CO175" s="97" t="e">
        <f t="shared" ref="CO175:CO177" si="2580">CD175/CC175</f>
        <v>#DIV/0!</v>
      </c>
      <c r="CP175" s="96"/>
      <c r="CQ175" s="96"/>
      <c r="CR175" s="96"/>
      <c r="CS175" s="96"/>
      <c r="CT175" s="96"/>
      <c r="CU175" s="96"/>
      <c r="CV175" s="244"/>
      <c r="CW175" s="96"/>
      <c r="CX175" s="96"/>
      <c r="CY175" s="105"/>
      <c r="CZ175" s="96"/>
      <c r="DA175" s="96"/>
      <c r="DB175" s="172"/>
      <c r="DC175" s="97"/>
      <c r="DD175" s="97"/>
      <c r="DE175" s="97"/>
      <c r="DF175" s="97"/>
      <c r="DG175" s="96"/>
      <c r="DH175" s="96"/>
      <c r="DI175" s="96"/>
      <c r="DJ175" s="96"/>
      <c r="DK175" s="96"/>
      <c r="DL175" s="96"/>
      <c r="DM175" s="96"/>
      <c r="DN175" s="96"/>
      <c r="DO175" s="96"/>
      <c r="DP175" s="96"/>
      <c r="DQ175" s="105"/>
      <c r="DR175" s="96"/>
      <c r="DS175" s="172"/>
      <c r="DT175" s="97"/>
      <c r="DU175" s="97"/>
      <c r="DV175" s="97"/>
      <c r="DW175" s="97"/>
      <c r="DX175" s="96"/>
      <c r="DY175" s="96"/>
      <c r="DZ175" s="96"/>
      <c r="EA175" s="96"/>
      <c r="EB175" s="96"/>
      <c r="EC175" s="96"/>
      <c r="ED175" s="96"/>
      <c r="EE175" s="96"/>
      <c r="EF175" s="96"/>
      <c r="EG175" s="96"/>
      <c r="EH175" s="105"/>
      <c r="EI175" s="96"/>
      <c r="EJ175" s="172"/>
      <c r="EK175" s="97"/>
      <c r="EL175" s="97"/>
      <c r="EM175" s="97"/>
      <c r="EN175" s="97"/>
      <c r="EO175" s="96"/>
      <c r="EP175" s="96"/>
      <c r="EQ175" s="96"/>
      <c r="ER175" s="96"/>
      <c r="ES175" s="96"/>
      <c r="ET175" s="96"/>
      <c r="EU175" s="96"/>
      <c r="EV175" s="96"/>
      <c r="EW175" s="96"/>
      <c r="EX175" s="96"/>
      <c r="EY175" s="105"/>
      <c r="EZ175" s="96"/>
      <c r="FA175" s="172"/>
      <c r="FB175" s="97"/>
      <c r="FC175" s="97"/>
      <c r="FD175" s="97"/>
      <c r="FE175" s="97"/>
      <c r="FF175" s="96"/>
      <c r="FG175" s="96"/>
      <c r="FH175" s="96"/>
      <c r="FI175" s="96"/>
      <c r="FJ175" s="96"/>
      <c r="FK175" s="96"/>
      <c r="FL175" s="96"/>
      <c r="FM175" s="96"/>
      <c r="FN175" s="96"/>
      <c r="FO175" s="96"/>
      <c r="FP175" s="105"/>
      <c r="FQ175" s="96"/>
      <c r="FR175" s="172"/>
      <c r="FS175" s="97"/>
      <c r="FT175" s="97"/>
      <c r="FU175" s="97"/>
      <c r="FV175" s="97"/>
      <c r="FW175" s="96"/>
      <c r="FX175" s="96"/>
      <c r="FY175" s="96"/>
      <c r="FZ175" s="96"/>
      <c r="GA175" s="96"/>
      <c r="GB175" s="96"/>
      <c r="GC175" s="96"/>
      <c r="GD175" s="96"/>
      <c r="GE175" s="96"/>
      <c r="GF175" s="96"/>
      <c r="GG175" s="105"/>
      <c r="GH175" s="96"/>
      <c r="GI175" s="172"/>
      <c r="GJ175" s="97"/>
      <c r="GK175" s="97"/>
      <c r="GL175" s="235"/>
      <c r="GM175" s="236"/>
      <c r="GN175" s="96"/>
      <c r="GO175" s="96"/>
      <c r="GP175" s="96"/>
      <c r="GQ175" s="96"/>
      <c r="GR175" s="96">
        <f>VLOOKUP($E175,'факт '!$E$7:$DM$254,93,0)</f>
        <v>0</v>
      </c>
      <c r="GS175" s="96">
        <f>VLOOKUP($E175,'факт '!$E$7:$DM$254,94,0)</f>
        <v>0</v>
      </c>
      <c r="GT175" s="96">
        <f>VLOOKUP($E175,'факт '!$E$7:$DM$254,95,0)</f>
        <v>0</v>
      </c>
      <c r="GU175" s="96">
        <f>VLOOKUP($E175,'факт '!$E$7:$DM$254,96,0)</f>
        <v>0</v>
      </c>
      <c r="GV175" s="96">
        <f>VLOOKUP($E175,'факт '!$E$7:$DM$254,97,0)</f>
        <v>0</v>
      </c>
      <c r="GW175" s="96">
        <f>VLOOKUP($E175,'факт '!$E$7:$DM$254,98,0)</f>
        <v>0</v>
      </c>
      <c r="GX175" s="96">
        <f t="shared" si="2464"/>
        <v>0</v>
      </c>
      <c r="GY175" s="96">
        <f t="shared" si="2465"/>
        <v>0</v>
      </c>
      <c r="GZ175" s="96">
        <f t="shared" si="2466"/>
        <v>0</v>
      </c>
      <c r="HA175" s="97">
        <f t="shared" si="2572"/>
        <v>0</v>
      </c>
      <c r="HB175" s="97">
        <f t="shared" si="2573"/>
        <v>0</v>
      </c>
      <c r="HC175" s="235"/>
      <c r="HD175" s="236"/>
      <c r="HE175" s="96"/>
      <c r="HF175" s="96"/>
      <c r="HG175" s="96"/>
      <c r="HH175" s="96"/>
      <c r="HI175" s="96"/>
      <c r="HJ175" s="96"/>
      <c r="HK175" s="96"/>
      <c r="HL175" s="96"/>
      <c r="HM175" s="96"/>
      <c r="HN175" s="96"/>
      <c r="HO175" s="105"/>
      <c r="HP175" s="96"/>
      <c r="HQ175" s="172"/>
      <c r="HR175" s="97"/>
      <c r="HS175" s="97"/>
      <c r="HT175" s="97"/>
      <c r="HU175" s="97"/>
      <c r="HV175" s="96"/>
      <c r="HW175" s="96"/>
      <c r="HX175" s="96"/>
      <c r="HY175" s="96"/>
      <c r="HZ175" s="96">
        <f>VLOOKUP($E175,'факт '!$E$7:$DM$254,87,0)</f>
        <v>1</v>
      </c>
      <c r="IA175" s="96">
        <f>VLOOKUP($E175,'факт '!$E$7:$DM$254,88,0)</f>
        <v>144199.69</v>
      </c>
      <c r="IB175" s="96">
        <f>VLOOKUP($E175,'факт '!$E$7:$DM$254,89,0)</f>
        <v>18</v>
      </c>
      <c r="IC175" s="96">
        <f>VLOOKUP($E175,'факт '!$E$7:$DM$254,90,0)</f>
        <v>0</v>
      </c>
      <c r="ID175" s="96">
        <f>VLOOKUP($E175,'факт '!$E$7:$DM$254,91,0)</f>
        <v>0</v>
      </c>
      <c r="IE175" s="96">
        <f>VLOOKUP($E175,'факт '!$E$7:$DM$254,92,0)</f>
        <v>0</v>
      </c>
      <c r="IF175" s="105"/>
      <c r="IG175" s="96"/>
      <c r="IH175" s="172"/>
      <c r="II175" s="97"/>
      <c r="IJ175" s="97"/>
      <c r="IK175" s="97"/>
      <c r="IL175" s="236"/>
      <c r="IM175" s="96"/>
      <c r="IN175" s="96"/>
      <c r="IO175" s="96"/>
      <c r="IP175" s="96"/>
      <c r="IQ175" s="96"/>
      <c r="IR175" s="96"/>
      <c r="IS175" s="96"/>
      <c r="IT175" s="96"/>
      <c r="IU175" s="96"/>
      <c r="IV175" s="96"/>
      <c r="IW175" s="105"/>
      <c r="IX175" s="96"/>
      <c r="IY175" s="172"/>
      <c r="IZ175" s="97"/>
      <c r="JA175" s="97"/>
      <c r="JB175" s="97"/>
      <c r="JC175" s="97"/>
      <c r="JD175" s="96"/>
      <c r="JE175" s="96"/>
      <c r="JF175" s="96"/>
      <c r="JG175" s="96"/>
      <c r="JH175" s="96"/>
      <c r="JI175" s="96"/>
      <c r="JJ175" s="96"/>
      <c r="JK175" s="96"/>
      <c r="JL175" s="96"/>
      <c r="JM175" s="96"/>
      <c r="JN175" s="96"/>
      <c r="JO175" s="96"/>
      <c r="JP175" s="96"/>
      <c r="JQ175" s="97"/>
      <c r="JR175" s="97"/>
      <c r="JS175" s="97"/>
      <c r="JT175" s="97"/>
      <c r="JU175" s="97"/>
      <c r="JV175" s="97"/>
      <c r="JW175" s="97"/>
      <c r="JX175" s="97"/>
      <c r="JY175" s="96"/>
      <c r="JZ175" s="96"/>
      <c r="KA175" s="96"/>
      <c r="KB175" s="96"/>
      <c r="KC175" s="96"/>
      <c r="KD175" s="96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6"/>
      <c r="KQ175" s="96"/>
      <c r="KR175" s="96"/>
      <c r="KS175" s="96"/>
      <c r="KT175" s="96"/>
      <c r="KU175" s="96"/>
      <c r="KV175" s="97"/>
      <c r="KW175" s="97"/>
      <c r="KX175" s="97"/>
      <c r="KY175" s="97"/>
      <c r="KZ175" s="97"/>
      <c r="LA175" s="97"/>
      <c r="LB175" s="97"/>
      <c r="LC175" s="98"/>
      <c r="LD175" s="99"/>
      <c r="LE175" s="98"/>
      <c r="LF175" s="98"/>
      <c r="LG175" s="231">
        <f t="shared" si="2473"/>
        <v>4</v>
      </c>
      <c r="LH175" s="231">
        <f t="shared" si="2474"/>
        <v>576798.76</v>
      </c>
      <c r="LI175" s="231">
        <f t="shared" si="2475"/>
        <v>91</v>
      </c>
      <c r="LJ175" s="231">
        <f t="shared" si="2476"/>
        <v>0</v>
      </c>
      <c r="LK175" s="231">
        <f t="shared" si="2477"/>
        <v>0</v>
      </c>
      <c r="LL175" s="231">
        <f t="shared" si="2478"/>
        <v>0</v>
      </c>
      <c r="LM175" s="231">
        <f t="shared" si="2574"/>
        <v>4</v>
      </c>
      <c r="LN175" s="231">
        <f t="shared" si="2479"/>
        <v>576798.76</v>
      </c>
      <c r="LO175" s="231">
        <f t="shared" si="2480"/>
        <v>91</v>
      </c>
      <c r="LP175" s="231">
        <f t="shared" si="2374"/>
        <v>4</v>
      </c>
      <c r="LQ175" s="231">
        <f t="shared" si="2375"/>
        <v>576798.76</v>
      </c>
      <c r="LR175" s="100"/>
      <c r="LS175" s="101"/>
      <c r="LT175" s="102">
        <f t="shared" si="2576"/>
        <v>144199.68758</v>
      </c>
      <c r="LU175" s="102">
        <f t="shared" si="2577"/>
        <v>144199.69</v>
      </c>
      <c r="LV175" s="245">
        <f t="shared" si="2578"/>
        <v>-2.4200000043492764E-3</v>
      </c>
      <c r="LW175" s="246" t="e">
        <f t="shared" si="2579"/>
        <v>#DIV/0!</v>
      </c>
    </row>
    <row r="176" spans="1:335" ht="114.75" x14ac:dyDescent="0.2">
      <c r="A176" s="215">
        <v>1</v>
      </c>
      <c r="B176" s="215">
        <v>1</v>
      </c>
      <c r="C176" s="553">
        <v>32</v>
      </c>
      <c r="D176" s="495" t="s">
        <v>303</v>
      </c>
      <c r="E176" s="497" t="s">
        <v>649</v>
      </c>
      <c r="F176" s="498" t="s">
        <v>648</v>
      </c>
      <c r="G176" s="119">
        <v>20</v>
      </c>
      <c r="H176" s="193">
        <v>144199.68758</v>
      </c>
      <c r="I176" s="96"/>
      <c r="J176" s="96"/>
      <c r="K176" s="96"/>
      <c r="L176" s="96"/>
      <c r="M176" s="96">
        <f>VLOOKUP($E176,'факт '!$E$7:$DM$254,3,0)</f>
        <v>0</v>
      </c>
      <c r="N176" s="96">
        <f>VLOOKUP($E176,'факт '!$E$7:$DM$254,4,0)</f>
        <v>0</v>
      </c>
      <c r="O176" s="96">
        <f>VLOOKUP($E176,'факт '!$E$7:$DM$254,5,0)</f>
        <v>0</v>
      </c>
      <c r="P176" s="96">
        <f>VLOOKUP($E176,'факт '!$E$7:$DM$254,6,0)</f>
        <v>0</v>
      </c>
      <c r="Q176" s="96">
        <f>VLOOKUP($E176,'факт '!$E$7:$DM$254,7,0)</f>
        <v>0</v>
      </c>
      <c r="R176" s="96">
        <f>VLOOKUP($E176,'факт '!$E$7:$DM$254,8,0)</f>
        <v>0</v>
      </c>
      <c r="S176" s="96">
        <f t="shared" si="2443"/>
        <v>0</v>
      </c>
      <c r="T176" s="96">
        <f t="shared" si="2444"/>
        <v>0</v>
      </c>
      <c r="U176" s="96">
        <f t="shared" si="2445"/>
        <v>0</v>
      </c>
      <c r="V176" s="97">
        <f t="shared" si="2570"/>
        <v>0</v>
      </c>
      <c r="W176" s="97">
        <f t="shared" si="2571"/>
        <v>0</v>
      </c>
      <c r="X176" s="97"/>
      <c r="Y176" s="97"/>
      <c r="Z176" s="96"/>
      <c r="AA176" s="96"/>
      <c r="AB176" s="96"/>
      <c r="AC176" s="96"/>
      <c r="AD176" s="96">
        <f>VLOOKUP($E176,'факт '!$E$7:$DM$254,15,0)</f>
        <v>0</v>
      </c>
      <c r="AE176" s="96">
        <f>VLOOKUP($E176,'факт '!$E$7:$DM$254,16,0)</f>
        <v>0</v>
      </c>
      <c r="AF176" s="105">
        <f>VLOOKUP($E176,'факт '!$E$7:$DM$254,17,0)</f>
        <v>0</v>
      </c>
      <c r="AG176" s="96">
        <f>VLOOKUP($E176,'факт '!$E$7:$DM$254,18,0)</f>
        <v>0</v>
      </c>
      <c r="AH176" s="96">
        <f>VLOOKUP($E176,'факт '!$E$7:$DM$254,19,0)</f>
        <v>0</v>
      </c>
      <c r="AI176" s="96">
        <f>VLOOKUP($E176,'факт '!$E$7:$DM$254,20,0)</f>
        <v>0</v>
      </c>
      <c r="AJ176" s="96">
        <f t="shared" si="2446"/>
        <v>0</v>
      </c>
      <c r="AK176" s="96">
        <f t="shared" si="2447"/>
        <v>0</v>
      </c>
      <c r="AL176" s="172">
        <f t="shared" si="2448"/>
        <v>0</v>
      </c>
      <c r="AM176" s="97">
        <f t="shared" si="2563"/>
        <v>0</v>
      </c>
      <c r="AN176" s="97">
        <f t="shared" si="2564"/>
        <v>0</v>
      </c>
      <c r="AO176" s="97"/>
      <c r="AP176" s="97"/>
      <c r="AQ176" s="96"/>
      <c r="AR176" s="96"/>
      <c r="AS176" s="96"/>
      <c r="AT176" s="96"/>
      <c r="AU176" s="96"/>
      <c r="AV176" s="96"/>
      <c r="AW176" s="96"/>
      <c r="AX176" s="96"/>
      <c r="AY176" s="96"/>
      <c r="AZ176" s="96"/>
      <c r="BA176" s="105"/>
      <c r="BB176" s="96"/>
      <c r="BC176" s="172"/>
      <c r="BD176" s="97"/>
      <c r="BE176" s="97"/>
      <c r="BF176" s="97"/>
      <c r="BG176" s="97"/>
      <c r="BH176" s="96"/>
      <c r="BI176" s="96"/>
      <c r="BJ176" s="96"/>
      <c r="BK176" s="96"/>
      <c r="BL176" s="96">
        <f>VLOOKUP($E176,'факт '!$E$7:$DM$254,21,0)</f>
        <v>0</v>
      </c>
      <c r="BM176" s="96">
        <f>VLOOKUP($E176,'факт '!$E$7:$DM$254,22,0)</f>
        <v>0</v>
      </c>
      <c r="BN176" s="96">
        <f>VLOOKUP($E176,'факт '!$E$7:$DM$254,23,0)</f>
        <v>0</v>
      </c>
      <c r="BO176" s="105">
        <f>VLOOKUP($E176,'факт '!$E$7:$DM$254,24,0)</f>
        <v>0</v>
      </c>
      <c r="BP176" s="96">
        <f>VLOOKUP($E176,'факт '!$E$7:$DM$254,25,0)</f>
        <v>0</v>
      </c>
      <c r="BQ176" s="96">
        <f>VLOOKUP($E176,'факт '!$E$7:$DM$254,26,0)</f>
        <v>0</v>
      </c>
      <c r="BR176" s="96">
        <f t="shared" ref="BR176:BR177" si="2581">BL176+BO176</f>
        <v>0</v>
      </c>
      <c r="BS176" s="96">
        <f t="shared" ref="BS176:BS177" si="2582">BM176+BP176</f>
        <v>0</v>
      </c>
      <c r="BT176" s="172">
        <f t="shared" ref="BT176:BT177" si="2583">BN176+BQ176</f>
        <v>0</v>
      </c>
      <c r="BU176" s="97">
        <f t="shared" ref="BU176:BU177" si="2584">BL176-BJ176</f>
        <v>0</v>
      </c>
      <c r="BV176" s="97">
        <f t="shared" ref="BV176:BV177" si="2585">BM176-BK176</f>
        <v>0</v>
      </c>
      <c r="BW176" s="97"/>
      <c r="BX176" s="236"/>
      <c r="BY176" s="96"/>
      <c r="BZ176" s="96"/>
      <c r="CA176" s="96"/>
      <c r="CB176" s="96"/>
      <c r="CC176" s="96">
        <f>VLOOKUP($E176,'факт '!$E$7:$DM$254,33,0)</f>
        <v>1</v>
      </c>
      <c r="CD176" s="96">
        <f>VLOOKUP($E176,'факт '!$E$7:$DM$254,34,0)</f>
        <v>144199.69</v>
      </c>
      <c r="CE176" s="105">
        <f>VLOOKUP($E176,'факт '!$E$7:$DM$254,35,0)</f>
        <v>14</v>
      </c>
      <c r="CF176" s="96">
        <f>VLOOKUP($E176,'факт '!$E$7:$DM$254,36,0)</f>
        <v>0</v>
      </c>
      <c r="CG176" s="96">
        <f>VLOOKUP($E176,'факт '!$E$7:$DM$254,37,0)</f>
        <v>0</v>
      </c>
      <c r="CH176" s="96">
        <f>VLOOKUP($E176,'факт '!$E$7:$DM$254,38,0)</f>
        <v>0</v>
      </c>
      <c r="CI176" s="96">
        <f t="shared" si="2452"/>
        <v>1</v>
      </c>
      <c r="CJ176" s="96">
        <f t="shared" si="2453"/>
        <v>144199.69</v>
      </c>
      <c r="CK176" s="172">
        <f t="shared" si="2454"/>
        <v>14</v>
      </c>
      <c r="CL176" s="97">
        <f t="shared" si="2568"/>
        <v>1</v>
      </c>
      <c r="CM176" s="97">
        <f t="shared" si="2569"/>
        <v>144199.69</v>
      </c>
      <c r="CN176" s="235">
        <f t="shared" si="2395"/>
        <v>144199.68758</v>
      </c>
      <c r="CO176" s="97">
        <f t="shared" si="2580"/>
        <v>144199.69</v>
      </c>
      <c r="CP176" s="96"/>
      <c r="CQ176" s="96"/>
      <c r="CR176" s="96"/>
      <c r="CS176" s="96"/>
      <c r="CT176" s="96"/>
      <c r="CU176" s="96"/>
      <c r="CV176" s="244"/>
      <c r="CW176" s="96"/>
      <c r="CX176" s="96"/>
      <c r="CY176" s="105"/>
      <c r="CZ176" s="96"/>
      <c r="DA176" s="96"/>
      <c r="DB176" s="172"/>
      <c r="DC176" s="97"/>
      <c r="DD176" s="97"/>
      <c r="DE176" s="97"/>
      <c r="DF176" s="97"/>
      <c r="DG176" s="96"/>
      <c r="DH176" s="96"/>
      <c r="DI176" s="96"/>
      <c r="DJ176" s="96"/>
      <c r="DK176" s="96"/>
      <c r="DL176" s="96"/>
      <c r="DM176" s="96"/>
      <c r="DN176" s="96"/>
      <c r="DO176" s="96"/>
      <c r="DP176" s="96"/>
      <c r="DQ176" s="105"/>
      <c r="DR176" s="96"/>
      <c r="DS176" s="172"/>
      <c r="DT176" s="97"/>
      <c r="DU176" s="97"/>
      <c r="DV176" s="97"/>
      <c r="DW176" s="97"/>
      <c r="DX176" s="96"/>
      <c r="DY176" s="96"/>
      <c r="DZ176" s="96"/>
      <c r="EA176" s="96"/>
      <c r="EB176" s="96"/>
      <c r="EC176" s="96"/>
      <c r="ED176" s="96"/>
      <c r="EE176" s="96"/>
      <c r="EF176" s="96"/>
      <c r="EG176" s="96"/>
      <c r="EH176" s="105"/>
      <c r="EI176" s="96"/>
      <c r="EJ176" s="172"/>
      <c r="EK176" s="97"/>
      <c r="EL176" s="97"/>
      <c r="EM176" s="97"/>
      <c r="EN176" s="97"/>
      <c r="EO176" s="96"/>
      <c r="EP176" s="96"/>
      <c r="EQ176" s="96"/>
      <c r="ER176" s="96"/>
      <c r="ES176" s="96"/>
      <c r="ET176" s="96"/>
      <c r="EU176" s="96"/>
      <c r="EV176" s="96"/>
      <c r="EW176" s="96"/>
      <c r="EX176" s="96"/>
      <c r="EY176" s="105"/>
      <c r="EZ176" s="96"/>
      <c r="FA176" s="172"/>
      <c r="FB176" s="97"/>
      <c r="FC176" s="97"/>
      <c r="FD176" s="97"/>
      <c r="FE176" s="97"/>
      <c r="FF176" s="96"/>
      <c r="FG176" s="96"/>
      <c r="FH176" s="96"/>
      <c r="FI176" s="96"/>
      <c r="FJ176" s="96"/>
      <c r="FK176" s="96"/>
      <c r="FL176" s="96"/>
      <c r="FM176" s="96"/>
      <c r="FN176" s="96"/>
      <c r="FO176" s="96"/>
      <c r="FP176" s="105"/>
      <c r="FQ176" s="96"/>
      <c r="FR176" s="172"/>
      <c r="FS176" s="97"/>
      <c r="FT176" s="97"/>
      <c r="FU176" s="97"/>
      <c r="FV176" s="97"/>
      <c r="FW176" s="96"/>
      <c r="FX176" s="96"/>
      <c r="FY176" s="96"/>
      <c r="FZ176" s="96"/>
      <c r="GA176" s="96"/>
      <c r="GB176" s="96"/>
      <c r="GC176" s="96"/>
      <c r="GD176" s="96"/>
      <c r="GE176" s="96"/>
      <c r="GF176" s="96"/>
      <c r="GG176" s="105"/>
      <c r="GH176" s="96"/>
      <c r="GI176" s="172"/>
      <c r="GJ176" s="97"/>
      <c r="GK176" s="97"/>
      <c r="GL176" s="235"/>
      <c r="GM176" s="236"/>
      <c r="GN176" s="96"/>
      <c r="GO176" s="96"/>
      <c r="GP176" s="96"/>
      <c r="GQ176" s="96"/>
      <c r="GR176" s="96">
        <f>VLOOKUP($E176,'факт '!$E$7:$DM$254,93,0)</f>
        <v>0</v>
      </c>
      <c r="GS176" s="96">
        <f>VLOOKUP($E176,'факт '!$E$7:$DM$254,94,0)</f>
        <v>0</v>
      </c>
      <c r="GT176" s="96">
        <f>VLOOKUP($E176,'факт '!$E$7:$DM$254,95,0)</f>
        <v>0</v>
      </c>
      <c r="GU176" s="96">
        <f>VLOOKUP($E176,'факт '!$E$7:$DM$254,96,0)</f>
        <v>0</v>
      </c>
      <c r="GV176" s="96">
        <f>VLOOKUP($E176,'факт '!$E$7:$DM$254,97,0)</f>
        <v>0</v>
      </c>
      <c r="GW176" s="96">
        <f>VLOOKUP($E176,'факт '!$E$7:$DM$254,98,0)</f>
        <v>0</v>
      </c>
      <c r="GX176" s="96">
        <f t="shared" si="2464"/>
        <v>0</v>
      </c>
      <c r="GY176" s="96">
        <f t="shared" si="2465"/>
        <v>0</v>
      </c>
      <c r="GZ176" s="96">
        <f t="shared" si="2466"/>
        <v>0</v>
      </c>
      <c r="HA176" s="97">
        <f t="shared" si="2572"/>
        <v>0</v>
      </c>
      <c r="HB176" s="97">
        <f t="shared" si="2573"/>
        <v>0</v>
      </c>
      <c r="HC176" s="235"/>
      <c r="HD176" s="236"/>
      <c r="HE176" s="96"/>
      <c r="HF176" s="96"/>
      <c r="HG176" s="96"/>
      <c r="HH176" s="96"/>
      <c r="HI176" s="96"/>
      <c r="HJ176" s="96"/>
      <c r="HK176" s="96"/>
      <c r="HL176" s="96"/>
      <c r="HM176" s="96"/>
      <c r="HN176" s="96"/>
      <c r="HO176" s="105"/>
      <c r="HP176" s="96"/>
      <c r="HQ176" s="172"/>
      <c r="HR176" s="97"/>
      <c r="HS176" s="97"/>
      <c r="HT176" s="97"/>
      <c r="HU176" s="97"/>
      <c r="HV176" s="96"/>
      <c r="HW176" s="96"/>
      <c r="HX176" s="96"/>
      <c r="HY176" s="96"/>
      <c r="HZ176" s="96"/>
      <c r="IA176" s="96"/>
      <c r="IB176" s="96"/>
      <c r="IC176" s="96"/>
      <c r="ID176" s="96"/>
      <c r="IE176" s="96"/>
      <c r="IF176" s="105"/>
      <c r="IG176" s="96"/>
      <c r="IH176" s="172"/>
      <c r="II176" s="97"/>
      <c r="IJ176" s="97"/>
      <c r="IK176" s="97"/>
      <c r="IL176" s="236"/>
      <c r="IM176" s="96"/>
      <c r="IN176" s="96"/>
      <c r="IO176" s="96"/>
      <c r="IP176" s="96"/>
      <c r="IQ176" s="96"/>
      <c r="IR176" s="96"/>
      <c r="IS176" s="96"/>
      <c r="IT176" s="96"/>
      <c r="IU176" s="96"/>
      <c r="IV176" s="96"/>
      <c r="IW176" s="105"/>
      <c r="IX176" s="96"/>
      <c r="IY176" s="172"/>
      <c r="IZ176" s="97"/>
      <c r="JA176" s="97"/>
      <c r="JB176" s="97"/>
      <c r="JC176" s="97"/>
      <c r="JD176" s="96"/>
      <c r="JE176" s="96"/>
      <c r="JF176" s="96"/>
      <c r="JG176" s="96"/>
      <c r="JH176" s="96"/>
      <c r="JI176" s="96"/>
      <c r="JJ176" s="96"/>
      <c r="JK176" s="96"/>
      <c r="JL176" s="96"/>
      <c r="JM176" s="96"/>
      <c r="JN176" s="96"/>
      <c r="JO176" s="96"/>
      <c r="JP176" s="96"/>
      <c r="JQ176" s="97"/>
      <c r="JR176" s="97"/>
      <c r="JS176" s="97"/>
      <c r="JT176" s="97"/>
      <c r="JU176" s="97"/>
      <c r="JV176" s="97"/>
      <c r="JW176" s="97"/>
      <c r="JX176" s="97"/>
      <c r="JY176" s="96"/>
      <c r="JZ176" s="96"/>
      <c r="KA176" s="96"/>
      <c r="KB176" s="96"/>
      <c r="KC176" s="96"/>
      <c r="KD176" s="96"/>
      <c r="KE176" s="97"/>
      <c r="KF176" s="97"/>
      <c r="KG176" s="97"/>
      <c r="KH176" s="97"/>
      <c r="KI176" s="97"/>
      <c r="KJ176" s="97"/>
      <c r="KK176" s="97"/>
      <c r="KL176" s="97"/>
      <c r="KM176" s="97"/>
      <c r="KN176" s="97"/>
      <c r="KO176" s="97"/>
      <c r="KP176" s="96"/>
      <c r="KQ176" s="96"/>
      <c r="KR176" s="96"/>
      <c r="KS176" s="96"/>
      <c r="KT176" s="96"/>
      <c r="KU176" s="96"/>
      <c r="KV176" s="97"/>
      <c r="KW176" s="97"/>
      <c r="KX176" s="97"/>
      <c r="KY176" s="97"/>
      <c r="KZ176" s="97"/>
      <c r="LA176" s="97"/>
      <c r="LB176" s="97"/>
      <c r="LC176" s="98"/>
      <c r="LD176" s="99"/>
      <c r="LE176" s="98"/>
      <c r="LF176" s="98"/>
      <c r="LG176" s="231">
        <f t="shared" si="2473"/>
        <v>1</v>
      </c>
      <c r="LH176" s="231">
        <f t="shared" si="2474"/>
        <v>144199.69</v>
      </c>
      <c r="LI176" s="231">
        <f t="shared" si="2475"/>
        <v>14</v>
      </c>
      <c r="LJ176" s="231">
        <f t="shared" si="2476"/>
        <v>0</v>
      </c>
      <c r="LK176" s="231">
        <f t="shared" si="2477"/>
        <v>0</v>
      </c>
      <c r="LL176" s="231">
        <f t="shared" si="2478"/>
        <v>0</v>
      </c>
      <c r="LM176" s="231">
        <f t="shared" si="2574"/>
        <v>1</v>
      </c>
      <c r="LN176" s="231">
        <f t="shared" si="2479"/>
        <v>144199.69</v>
      </c>
      <c r="LO176" s="231">
        <f t="shared" si="2480"/>
        <v>14</v>
      </c>
      <c r="LP176" s="231">
        <f t="shared" si="2374"/>
        <v>1</v>
      </c>
      <c r="LQ176" s="231">
        <f t="shared" si="2375"/>
        <v>144199.69</v>
      </c>
      <c r="LR176" s="100"/>
      <c r="LS176" s="101"/>
      <c r="LT176" s="102">
        <f t="shared" si="2576"/>
        <v>144199.68758</v>
      </c>
      <c r="LU176" s="102">
        <f t="shared" si="2577"/>
        <v>144199.69</v>
      </c>
      <c r="LV176" s="245">
        <f t="shared" si="2578"/>
        <v>-2.4200000043492764E-3</v>
      </c>
      <c r="LW176" s="246" t="e">
        <f t="shared" si="2579"/>
        <v>#DIV/0!</v>
      </c>
    </row>
    <row r="177" spans="1:335" ht="140.25" x14ac:dyDescent="0.2">
      <c r="A177" s="215">
        <v>1</v>
      </c>
      <c r="B177" s="215">
        <v>1</v>
      </c>
      <c r="C177" s="126">
        <v>33</v>
      </c>
      <c r="D177" s="116" t="s">
        <v>418</v>
      </c>
      <c r="E177" s="125" t="s">
        <v>651</v>
      </c>
      <c r="F177" s="117" t="s">
        <v>650</v>
      </c>
      <c r="G177" s="119">
        <v>20</v>
      </c>
      <c r="H177" s="193">
        <v>144199.68758</v>
      </c>
      <c r="I177" s="96"/>
      <c r="J177" s="96"/>
      <c r="K177" s="96"/>
      <c r="L177" s="96"/>
      <c r="M177" s="96">
        <f>VLOOKUP($E177,'факт '!$E$7:$DM$254,3,0)</f>
        <v>0</v>
      </c>
      <c r="N177" s="96">
        <f>VLOOKUP($E177,'факт '!$E$7:$DM$254,4,0)</f>
        <v>0</v>
      </c>
      <c r="O177" s="96">
        <f>VLOOKUP($E177,'факт '!$E$7:$DM$254,5,0)</f>
        <v>0</v>
      </c>
      <c r="P177" s="96">
        <f>VLOOKUP($E177,'факт '!$E$7:$DM$254,6,0)</f>
        <v>0</v>
      </c>
      <c r="Q177" s="96">
        <f>VLOOKUP($E177,'факт '!$E$7:$DM$254,7,0)</f>
        <v>0</v>
      </c>
      <c r="R177" s="96">
        <f>VLOOKUP($E177,'факт '!$E$7:$DM$254,8,0)</f>
        <v>0</v>
      </c>
      <c r="S177" s="96">
        <f t="shared" si="2443"/>
        <v>0</v>
      </c>
      <c r="T177" s="96">
        <f t="shared" si="2444"/>
        <v>0</v>
      </c>
      <c r="U177" s="96">
        <f t="shared" si="2445"/>
        <v>0</v>
      </c>
      <c r="V177" s="97">
        <f t="shared" si="2570"/>
        <v>0</v>
      </c>
      <c r="W177" s="97">
        <f t="shared" si="2571"/>
        <v>0</v>
      </c>
      <c r="X177" s="97"/>
      <c r="Y177" s="97"/>
      <c r="Z177" s="96"/>
      <c r="AA177" s="96"/>
      <c r="AB177" s="96"/>
      <c r="AC177" s="96"/>
      <c r="AD177" s="96">
        <f>VLOOKUP($E177,'факт '!$E$7:$DM$254,15,0)</f>
        <v>0</v>
      </c>
      <c r="AE177" s="96">
        <f>VLOOKUP($E177,'факт '!$E$7:$DM$254,16,0)</f>
        <v>0</v>
      </c>
      <c r="AF177" s="105">
        <f>VLOOKUP($E177,'факт '!$E$7:$DM$254,17,0)</f>
        <v>0</v>
      </c>
      <c r="AG177" s="96">
        <f>VLOOKUP($E177,'факт '!$E$7:$DM$254,18,0)</f>
        <v>0</v>
      </c>
      <c r="AH177" s="96">
        <f>VLOOKUP($E177,'факт '!$E$7:$DM$254,19,0)</f>
        <v>0</v>
      </c>
      <c r="AI177" s="96">
        <f>VLOOKUP($E177,'факт '!$E$7:$DM$254,20,0)</f>
        <v>0</v>
      </c>
      <c r="AJ177" s="96">
        <f t="shared" si="2446"/>
        <v>0</v>
      </c>
      <c r="AK177" s="96">
        <f t="shared" si="2447"/>
        <v>0</v>
      </c>
      <c r="AL177" s="172">
        <f t="shared" si="2448"/>
        <v>0</v>
      </c>
      <c r="AM177" s="97">
        <f t="shared" si="2563"/>
        <v>0</v>
      </c>
      <c r="AN177" s="97">
        <f t="shared" si="2564"/>
        <v>0</v>
      </c>
      <c r="AO177" s="97"/>
      <c r="AP177" s="97"/>
      <c r="AQ177" s="96"/>
      <c r="AR177" s="96"/>
      <c r="AS177" s="96"/>
      <c r="AT177" s="96"/>
      <c r="AU177" s="96"/>
      <c r="AV177" s="96"/>
      <c r="AW177" s="96"/>
      <c r="AX177" s="96"/>
      <c r="AY177" s="96"/>
      <c r="AZ177" s="96"/>
      <c r="BA177" s="105"/>
      <c r="BB177" s="96"/>
      <c r="BC177" s="172"/>
      <c r="BD177" s="97"/>
      <c r="BE177" s="97"/>
      <c r="BF177" s="97"/>
      <c r="BG177" s="97"/>
      <c r="BH177" s="96"/>
      <c r="BI177" s="96"/>
      <c r="BJ177" s="96"/>
      <c r="BK177" s="96"/>
      <c r="BL177" s="96">
        <f>VLOOKUP($E177,'факт '!$E$7:$DM$254,21,0)</f>
        <v>0</v>
      </c>
      <c r="BM177" s="96">
        <f>VLOOKUP($E177,'факт '!$E$7:$DM$254,22,0)</f>
        <v>0</v>
      </c>
      <c r="BN177" s="96">
        <f>VLOOKUP($E177,'факт '!$E$7:$DM$254,23,0)</f>
        <v>0</v>
      </c>
      <c r="BO177" s="105">
        <f>VLOOKUP($E177,'факт '!$E$7:$DM$254,24,0)</f>
        <v>0</v>
      </c>
      <c r="BP177" s="96">
        <f>VLOOKUP($E177,'факт '!$E$7:$DM$254,25,0)</f>
        <v>0</v>
      </c>
      <c r="BQ177" s="96">
        <f>VLOOKUP($E177,'факт '!$E$7:$DM$254,26,0)</f>
        <v>0</v>
      </c>
      <c r="BR177" s="96">
        <f t="shared" si="2581"/>
        <v>0</v>
      </c>
      <c r="BS177" s="96">
        <f t="shared" si="2582"/>
        <v>0</v>
      </c>
      <c r="BT177" s="172">
        <f t="shared" si="2583"/>
        <v>0</v>
      </c>
      <c r="BU177" s="97">
        <f t="shared" si="2584"/>
        <v>0</v>
      </c>
      <c r="BV177" s="97">
        <f t="shared" si="2585"/>
        <v>0</v>
      </c>
      <c r="BW177" s="97"/>
      <c r="BX177" s="236"/>
      <c r="BY177" s="96"/>
      <c r="BZ177" s="96"/>
      <c r="CA177" s="96"/>
      <c r="CB177" s="96"/>
      <c r="CC177" s="96">
        <f>VLOOKUP($E177,'факт '!$E$7:$DM$254,33,0)</f>
        <v>2</v>
      </c>
      <c r="CD177" s="96">
        <f>VLOOKUP($E177,'факт '!$E$7:$DM$254,34,0)</f>
        <v>288399.38</v>
      </c>
      <c r="CE177" s="105">
        <f>VLOOKUP($E177,'факт '!$E$7:$DM$254,35,0)</f>
        <v>28</v>
      </c>
      <c r="CF177" s="96">
        <f>VLOOKUP($E177,'факт '!$E$7:$DM$254,36,0)</f>
        <v>0</v>
      </c>
      <c r="CG177" s="96">
        <f>VLOOKUP($E177,'факт '!$E$7:$DM$254,37,0)</f>
        <v>0</v>
      </c>
      <c r="CH177" s="96">
        <f>VLOOKUP($E177,'факт '!$E$7:$DM$254,38,0)</f>
        <v>0</v>
      </c>
      <c r="CI177" s="96">
        <f t="shared" si="2452"/>
        <v>2</v>
      </c>
      <c r="CJ177" s="96">
        <f t="shared" si="2453"/>
        <v>288399.38</v>
      </c>
      <c r="CK177" s="172">
        <f t="shared" si="2454"/>
        <v>28</v>
      </c>
      <c r="CL177" s="97">
        <f t="shared" si="2568"/>
        <v>2</v>
      </c>
      <c r="CM177" s="97">
        <f t="shared" si="2569"/>
        <v>288399.38</v>
      </c>
      <c r="CN177" s="235">
        <f t="shared" si="2395"/>
        <v>144199.68758</v>
      </c>
      <c r="CO177" s="97">
        <f t="shared" si="2580"/>
        <v>144199.69</v>
      </c>
      <c r="CP177" s="96"/>
      <c r="CQ177" s="96"/>
      <c r="CR177" s="96"/>
      <c r="CS177" s="96"/>
      <c r="CT177" s="96"/>
      <c r="CU177" s="96"/>
      <c r="CV177" s="244"/>
      <c r="CW177" s="96"/>
      <c r="CX177" s="96"/>
      <c r="CY177" s="105"/>
      <c r="CZ177" s="96"/>
      <c r="DA177" s="96"/>
      <c r="DB177" s="172"/>
      <c r="DC177" s="97"/>
      <c r="DD177" s="97"/>
      <c r="DE177" s="97"/>
      <c r="DF177" s="97"/>
      <c r="DG177" s="96"/>
      <c r="DH177" s="96"/>
      <c r="DI177" s="96"/>
      <c r="DJ177" s="96"/>
      <c r="DK177" s="96"/>
      <c r="DL177" s="96"/>
      <c r="DM177" s="96"/>
      <c r="DN177" s="96"/>
      <c r="DO177" s="96"/>
      <c r="DP177" s="96"/>
      <c r="DQ177" s="105"/>
      <c r="DR177" s="96"/>
      <c r="DS177" s="172"/>
      <c r="DT177" s="97"/>
      <c r="DU177" s="97"/>
      <c r="DV177" s="97"/>
      <c r="DW177" s="97"/>
      <c r="DX177" s="96"/>
      <c r="DY177" s="96"/>
      <c r="DZ177" s="96"/>
      <c r="EA177" s="96"/>
      <c r="EB177" s="96"/>
      <c r="EC177" s="96"/>
      <c r="ED177" s="96"/>
      <c r="EE177" s="96"/>
      <c r="EF177" s="96"/>
      <c r="EG177" s="96"/>
      <c r="EH177" s="105"/>
      <c r="EI177" s="96"/>
      <c r="EJ177" s="172"/>
      <c r="EK177" s="97"/>
      <c r="EL177" s="97"/>
      <c r="EM177" s="97"/>
      <c r="EN177" s="97"/>
      <c r="EO177" s="96"/>
      <c r="EP177" s="96"/>
      <c r="EQ177" s="96"/>
      <c r="ER177" s="96"/>
      <c r="ES177" s="96"/>
      <c r="ET177" s="96"/>
      <c r="EU177" s="96"/>
      <c r="EV177" s="96"/>
      <c r="EW177" s="96"/>
      <c r="EX177" s="96"/>
      <c r="EY177" s="105"/>
      <c r="EZ177" s="96"/>
      <c r="FA177" s="172"/>
      <c r="FB177" s="97"/>
      <c r="FC177" s="97"/>
      <c r="FD177" s="97"/>
      <c r="FE177" s="97"/>
      <c r="FF177" s="96"/>
      <c r="FG177" s="96"/>
      <c r="FH177" s="96"/>
      <c r="FI177" s="96"/>
      <c r="FJ177" s="96"/>
      <c r="FK177" s="96"/>
      <c r="FL177" s="96"/>
      <c r="FM177" s="96"/>
      <c r="FN177" s="96"/>
      <c r="FO177" s="96"/>
      <c r="FP177" s="105"/>
      <c r="FQ177" s="96"/>
      <c r="FR177" s="172"/>
      <c r="FS177" s="97"/>
      <c r="FT177" s="97"/>
      <c r="FU177" s="97"/>
      <c r="FV177" s="97"/>
      <c r="FW177" s="96"/>
      <c r="FX177" s="96"/>
      <c r="FY177" s="96"/>
      <c r="FZ177" s="96"/>
      <c r="GA177" s="96"/>
      <c r="GB177" s="96"/>
      <c r="GC177" s="96"/>
      <c r="GD177" s="96"/>
      <c r="GE177" s="96"/>
      <c r="GF177" s="96"/>
      <c r="GG177" s="105"/>
      <c r="GH177" s="96"/>
      <c r="GI177" s="172"/>
      <c r="GJ177" s="97"/>
      <c r="GK177" s="97"/>
      <c r="GL177" s="235"/>
      <c r="GM177" s="236"/>
      <c r="GN177" s="96"/>
      <c r="GO177" s="96"/>
      <c r="GP177" s="96"/>
      <c r="GQ177" s="96"/>
      <c r="GR177" s="96">
        <f>VLOOKUP($E177,'факт '!$E$7:$DM$254,93,0)</f>
        <v>0</v>
      </c>
      <c r="GS177" s="96">
        <f>VLOOKUP($E177,'факт '!$E$7:$DM$254,94,0)</f>
        <v>0</v>
      </c>
      <c r="GT177" s="96">
        <f>VLOOKUP($E177,'факт '!$E$7:$DM$254,95,0)</f>
        <v>0</v>
      </c>
      <c r="GU177" s="96">
        <f>VLOOKUP($E177,'факт '!$E$7:$DM$254,96,0)</f>
        <v>0</v>
      </c>
      <c r="GV177" s="96">
        <f>VLOOKUP($E177,'факт '!$E$7:$DM$254,97,0)</f>
        <v>0</v>
      </c>
      <c r="GW177" s="96">
        <f>VLOOKUP($E177,'факт '!$E$7:$DM$254,98,0)</f>
        <v>0</v>
      </c>
      <c r="GX177" s="96">
        <f t="shared" si="2464"/>
        <v>0</v>
      </c>
      <c r="GY177" s="96">
        <f t="shared" si="2465"/>
        <v>0</v>
      </c>
      <c r="GZ177" s="96">
        <f t="shared" si="2466"/>
        <v>0</v>
      </c>
      <c r="HA177" s="97">
        <f t="shared" si="2572"/>
        <v>0</v>
      </c>
      <c r="HB177" s="97">
        <f t="shared" si="2573"/>
        <v>0</v>
      </c>
      <c r="HC177" s="235"/>
      <c r="HD177" s="236"/>
      <c r="HE177" s="96"/>
      <c r="HF177" s="96"/>
      <c r="HG177" s="96"/>
      <c r="HH177" s="96"/>
      <c r="HI177" s="96"/>
      <c r="HJ177" s="96"/>
      <c r="HK177" s="96"/>
      <c r="HL177" s="96"/>
      <c r="HM177" s="96"/>
      <c r="HN177" s="96"/>
      <c r="HO177" s="105"/>
      <c r="HP177" s="96"/>
      <c r="HQ177" s="172"/>
      <c r="HR177" s="97"/>
      <c r="HS177" s="97"/>
      <c r="HT177" s="97"/>
      <c r="HU177" s="97"/>
      <c r="HV177" s="96"/>
      <c r="HW177" s="96"/>
      <c r="HX177" s="96"/>
      <c r="HY177" s="96"/>
      <c r="HZ177" s="96"/>
      <c r="IA177" s="96"/>
      <c r="IB177" s="96"/>
      <c r="IC177" s="96"/>
      <c r="ID177" s="96"/>
      <c r="IE177" s="96"/>
      <c r="IF177" s="105"/>
      <c r="IG177" s="96"/>
      <c r="IH177" s="172"/>
      <c r="II177" s="97"/>
      <c r="IJ177" s="97"/>
      <c r="IK177" s="97"/>
      <c r="IL177" s="236"/>
      <c r="IM177" s="96"/>
      <c r="IN177" s="96"/>
      <c r="IO177" s="96"/>
      <c r="IP177" s="96"/>
      <c r="IQ177" s="96"/>
      <c r="IR177" s="96"/>
      <c r="IS177" s="96"/>
      <c r="IT177" s="96"/>
      <c r="IU177" s="96"/>
      <c r="IV177" s="96"/>
      <c r="IW177" s="105"/>
      <c r="IX177" s="96"/>
      <c r="IY177" s="172"/>
      <c r="IZ177" s="97"/>
      <c r="JA177" s="97"/>
      <c r="JB177" s="97"/>
      <c r="JC177" s="97"/>
      <c r="JD177" s="96"/>
      <c r="JE177" s="96"/>
      <c r="JF177" s="96"/>
      <c r="JG177" s="96"/>
      <c r="JH177" s="96"/>
      <c r="JI177" s="96"/>
      <c r="JJ177" s="96"/>
      <c r="JK177" s="96"/>
      <c r="JL177" s="96"/>
      <c r="JM177" s="96"/>
      <c r="JN177" s="96"/>
      <c r="JO177" s="96"/>
      <c r="JP177" s="96"/>
      <c r="JQ177" s="97"/>
      <c r="JR177" s="97"/>
      <c r="JS177" s="97"/>
      <c r="JT177" s="97"/>
      <c r="JU177" s="97"/>
      <c r="JV177" s="97"/>
      <c r="JW177" s="97"/>
      <c r="JX177" s="97"/>
      <c r="JY177" s="96"/>
      <c r="JZ177" s="96"/>
      <c r="KA177" s="96"/>
      <c r="KB177" s="96"/>
      <c r="KC177" s="96"/>
      <c r="KD177" s="96"/>
      <c r="KE177" s="97"/>
      <c r="KF177" s="97"/>
      <c r="KG177" s="97"/>
      <c r="KH177" s="97"/>
      <c r="KI177" s="97"/>
      <c r="KJ177" s="97"/>
      <c r="KK177" s="97"/>
      <c r="KL177" s="97"/>
      <c r="KM177" s="97"/>
      <c r="KN177" s="97"/>
      <c r="KO177" s="97"/>
      <c r="KP177" s="96"/>
      <c r="KQ177" s="96"/>
      <c r="KR177" s="96"/>
      <c r="KS177" s="96"/>
      <c r="KT177" s="96"/>
      <c r="KU177" s="96"/>
      <c r="KV177" s="97"/>
      <c r="KW177" s="97"/>
      <c r="KX177" s="97"/>
      <c r="KY177" s="97"/>
      <c r="KZ177" s="97"/>
      <c r="LA177" s="97"/>
      <c r="LB177" s="97"/>
      <c r="LC177" s="98"/>
      <c r="LD177" s="99"/>
      <c r="LE177" s="98"/>
      <c r="LF177" s="98"/>
      <c r="LG177" s="231">
        <f t="shared" si="2473"/>
        <v>2</v>
      </c>
      <c r="LH177" s="231">
        <f t="shared" si="2474"/>
        <v>288399.38</v>
      </c>
      <c r="LI177" s="231">
        <f t="shared" si="2475"/>
        <v>28</v>
      </c>
      <c r="LJ177" s="231">
        <f t="shared" si="2476"/>
        <v>0</v>
      </c>
      <c r="LK177" s="231">
        <f t="shared" si="2477"/>
        <v>0</v>
      </c>
      <c r="LL177" s="231">
        <f t="shared" si="2478"/>
        <v>0</v>
      </c>
      <c r="LM177" s="231">
        <f t="shared" si="2574"/>
        <v>2</v>
      </c>
      <c r="LN177" s="231">
        <f t="shared" si="2479"/>
        <v>288399.38</v>
      </c>
      <c r="LO177" s="231">
        <f t="shared" si="2480"/>
        <v>28</v>
      </c>
      <c r="LP177" s="231">
        <f t="shared" si="2374"/>
        <v>2</v>
      </c>
      <c r="LQ177" s="231">
        <f t="shared" si="2375"/>
        <v>288399.38</v>
      </c>
      <c r="LR177" s="100"/>
      <c r="LS177" s="101"/>
      <c r="LT177" s="102">
        <f t="shared" si="2576"/>
        <v>144199.68758</v>
      </c>
      <c r="LU177" s="102">
        <f t="shared" si="2577"/>
        <v>144199.69</v>
      </c>
      <c r="LV177" s="245">
        <f t="shared" si="2578"/>
        <v>-2.4200000043492764E-3</v>
      </c>
      <c r="LW177" s="246" t="e">
        <f t="shared" si="2579"/>
        <v>#DIV/0!</v>
      </c>
    </row>
    <row r="178" spans="1:335" ht="74.25" customHeight="1" x14ac:dyDescent="0.2">
      <c r="A178" s="215">
        <v>1</v>
      </c>
      <c r="B178" s="215">
        <v>1</v>
      </c>
      <c r="C178" s="126">
        <v>33</v>
      </c>
      <c r="D178" s="116" t="s">
        <v>418</v>
      </c>
      <c r="E178" s="125" t="s">
        <v>680</v>
      </c>
      <c r="F178" s="117" t="s">
        <v>681</v>
      </c>
      <c r="G178" s="119">
        <v>20</v>
      </c>
      <c r="H178" s="193">
        <v>144199.68758</v>
      </c>
      <c r="I178" s="96"/>
      <c r="J178" s="96"/>
      <c r="K178" s="96"/>
      <c r="L178" s="96"/>
      <c r="M178" s="96">
        <f>VLOOKUP($E178,'факт '!$E$7:$DM$254,3,0)</f>
        <v>0</v>
      </c>
      <c r="N178" s="96">
        <f>VLOOKUP($E178,'факт '!$E$7:$DM$254,4,0)</f>
        <v>0</v>
      </c>
      <c r="O178" s="96">
        <f>VLOOKUP($E178,'факт '!$E$7:$DM$254,5,0)</f>
        <v>0</v>
      </c>
      <c r="P178" s="96">
        <f>VLOOKUP($E178,'факт '!$E$7:$DM$254,6,0)</f>
        <v>0</v>
      </c>
      <c r="Q178" s="96">
        <f>VLOOKUP($E178,'факт '!$E$7:$DM$254,7,0)</f>
        <v>0</v>
      </c>
      <c r="R178" s="96">
        <f>VLOOKUP($E178,'факт '!$E$7:$DM$254,8,0)</f>
        <v>0</v>
      </c>
      <c r="S178" s="96">
        <f t="shared" si="2443"/>
        <v>0</v>
      </c>
      <c r="T178" s="96">
        <f t="shared" si="2444"/>
        <v>0</v>
      </c>
      <c r="U178" s="96">
        <f t="shared" si="2445"/>
        <v>0</v>
      </c>
      <c r="V178" s="97">
        <f t="shared" si="2570"/>
        <v>0</v>
      </c>
      <c r="W178" s="97">
        <f t="shared" si="2571"/>
        <v>0</v>
      </c>
      <c r="X178" s="97"/>
      <c r="Y178" s="97"/>
      <c r="Z178" s="96"/>
      <c r="AA178" s="96"/>
      <c r="AB178" s="96"/>
      <c r="AC178" s="96"/>
      <c r="AD178" s="96">
        <f>VLOOKUP($E178,'факт '!$E$7:$DM$254,15,0)</f>
        <v>0</v>
      </c>
      <c r="AE178" s="96">
        <f>VLOOKUP($E178,'факт '!$E$7:$DM$254,16,0)</f>
        <v>0</v>
      </c>
      <c r="AF178" s="105">
        <f>VLOOKUP($E178,'факт '!$E$7:$DM$254,17,0)</f>
        <v>0</v>
      </c>
      <c r="AG178" s="96">
        <f>VLOOKUP($E178,'факт '!$E$7:$DM$254,18,0)</f>
        <v>0</v>
      </c>
      <c r="AH178" s="96">
        <f>VLOOKUP($E178,'факт '!$E$7:$DM$254,19,0)</f>
        <v>0</v>
      </c>
      <c r="AI178" s="96">
        <f>VLOOKUP($E178,'факт '!$E$7:$DM$254,20,0)</f>
        <v>0</v>
      </c>
      <c r="AJ178" s="96">
        <f t="shared" si="2446"/>
        <v>0</v>
      </c>
      <c r="AK178" s="96">
        <f t="shared" si="2447"/>
        <v>0</v>
      </c>
      <c r="AL178" s="172">
        <f t="shared" si="2448"/>
        <v>0</v>
      </c>
      <c r="AM178" s="97">
        <f t="shared" si="2563"/>
        <v>0</v>
      </c>
      <c r="AN178" s="97">
        <f t="shared" si="2564"/>
        <v>0</v>
      </c>
      <c r="AO178" s="97"/>
      <c r="AP178" s="97"/>
      <c r="AQ178" s="96"/>
      <c r="AR178" s="96"/>
      <c r="AS178" s="96"/>
      <c r="AT178" s="96"/>
      <c r="AU178" s="96"/>
      <c r="AV178" s="96"/>
      <c r="AW178" s="96"/>
      <c r="AX178" s="96"/>
      <c r="AY178" s="96"/>
      <c r="AZ178" s="96"/>
      <c r="BA178" s="105"/>
      <c r="BB178" s="96"/>
      <c r="BC178" s="172"/>
      <c r="BD178" s="97"/>
      <c r="BE178" s="97"/>
      <c r="BF178" s="97"/>
      <c r="BG178" s="97"/>
      <c r="BH178" s="96"/>
      <c r="BI178" s="96"/>
      <c r="BJ178" s="96"/>
      <c r="BK178" s="96"/>
      <c r="BL178" s="96"/>
      <c r="BM178" s="96"/>
      <c r="BN178" s="96"/>
      <c r="BO178" s="105"/>
      <c r="BP178" s="96"/>
      <c r="BQ178" s="96"/>
      <c r="BR178" s="96">
        <f t="shared" si="2481"/>
        <v>0</v>
      </c>
      <c r="BS178" s="96">
        <f t="shared" si="2482"/>
        <v>0</v>
      </c>
      <c r="BT178" s="172">
        <f t="shared" si="2483"/>
        <v>0</v>
      </c>
      <c r="BU178" s="97">
        <f t="shared" si="2484"/>
        <v>0</v>
      </c>
      <c r="BV178" s="97">
        <f t="shared" si="2485"/>
        <v>0</v>
      </c>
      <c r="BW178" s="97"/>
      <c r="BX178" s="236"/>
      <c r="BY178" s="96"/>
      <c r="BZ178" s="96"/>
      <c r="CA178" s="96"/>
      <c r="CB178" s="96"/>
      <c r="CC178" s="96">
        <f>VLOOKUP($E178,'факт '!$E$7:$DM$254,33,0)</f>
        <v>1</v>
      </c>
      <c r="CD178" s="96">
        <f>VLOOKUP($E178,'факт '!$E$7:$DM$254,34,0)</f>
        <v>144199.69</v>
      </c>
      <c r="CE178" s="105">
        <f>VLOOKUP($E178,'факт '!$E$7:$DM$254,35,0)</f>
        <v>13</v>
      </c>
      <c r="CF178" s="96">
        <f>VLOOKUP($E178,'факт '!$E$7:$DM$254,36,0)</f>
        <v>0</v>
      </c>
      <c r="CG178" s="96">
        <f>VLOOKUP($E178,'факт '!$E$7:$DM$254,37,0)</f>
        <v>0</v>
      </c>
      <c r="CH178" s="96">
        <f>VLOOKUP($E178,'факт '!$E$7:$DM$254,38,0)</f>
        <v>0</v>
      </c>
      <c r="CI178" s="96">
        <f t="shared" si="2452"/>
        <v>1</v>
      </c>
      <c r="CJ178" s="96">
        <f t="shared" si="2453"/>
        <v>144199.69</v>
      </c>
      <c r="CK178" s="172">
        <f t="shared" si="2454"/>
        <v>13</v>
      </c>
      <c r="CL178" s="97">
        <f t="shared" si="2568"/>
        <v>1</v>
      </c>
      <c r="CM178" s="97">
        <f t="shared" si="2569"/>
        <v>144199.69</v>
      </c>
      <c r="CN178" s="235">
        <f t="shared" si="2395"/>
        <v>144199.68758</v>
      </c>
      <c r="CO178" s="97">
        <f t="shared" ref="CO178" si="2586">CD178/CC178</f>
        <v>144199.69</v>
      </c>
      <c r="CP178" s="96"/>
      <c r="CQ178" s="96"/>
      <c r="CR178" s="96"/>
      <c r="CS178" s="96"/>
      <c r="CT178" s="96"/>
      <c r="CU178" s="96"/>
      <c r="CV178" s="244"/>
      <c r="CW178" s="96"/>
      <c r="CX178" s="96"/>
      <c r="CY178" s="105"/>
      <c r="CZ178" s="96"/>
      <c r="DA178" s="96"/>
      <c r="DB178" s="172"/>
      <c r="DC178" s="97"/>
      <c r="DD178" s="97"/>
      <c r="DE178" s="97"/>
      <c r="DF178" s="97"/>
      <c r="DG178" s="96"/>
      <c r="DH178" s="96"/>
      <c r="DI178" s="96"/>
      <c r="DJ178" s="96"/>
      <c r="DK178" s="96"/>
      <c r="DL178" s="96"/>
      <c r="DM178" s="96"/>
      <c r="DN178" s="96"/>
      <c r="DO178" s="96"/>
      <c r="DP178" s="96"/>
      <c r="DQ178" s="105"/>
      <c r="DR178" s="96"/>
      <c r="DS178" s="172"/>
      <c r="DT178" s="97"/>
      <c r="DU178" s="97"/>
      <c r="DV178" s="97"/>
      <c r="DW178" s="97"/>
      <c r="DX178" s="96"/>
      <c r="DY178" s="96"/>
      <c r="DZ178" s="96"/>
      <c r="EA178" s="96"/>
      <c r="EB178" s="96"/>
      <c r="EC178" s="96"/>
      <c r="ED178" s="96"/>
      <c r="EE178" s="96"/>
      <c r="EF178" s="96"/>
      <c r="EG178" s="96"/>
      <c r="EH178" s="105"/>
      <c r="EI178" s="96"/>
      <c r="EJ178" s="172"/>
      <c r="EK178" s="97"/>
      <c r="EL178" s="97"/>
      <c r="EM178" s="97"/>
      <c r="EN178" s="97"/>
      <c r="EO178" s="96"/>
      <c r="EP178" s="96"/>
      <c r="EQ178" s="96"/>
      <c r="ER178" s="96"/>
      <c r="ES178" s="96"/>
      <c r="ET178" s="96"/>
      <c r="EU178" s="96"/>
      <c r="EV178" s="96"/>
      <c r="EW178" s="96"/>
      <c r="EX178" s="96"/>
      <c r="EY178" s="105"/>
      <c r="EZ178" s="96"/>
      <c r="FA178" s="172"/>
      <c r="FB178" s="97"/>
      <c r="FC178" s="97"/>
      <c r="FD178" s="97"/>
      <c r="FE178" s="97"/>
      <c r="FF178" s="96"/>
      <c r="FG178" s="96"/>
      <c r="FH178" s="96"/>
      <c r="FI178" s="96"/>
      <c r="FJ178" s="96"/>
      <c r="FK178" s="96"/>
      <c r="FL178" s="96"/>
      <c r="FM178" s="96"/>
      <c r="FN178" s="96"/>
      <c r="FO178" s="96"/>
      <c r="FP178" s="105"/>
      <c r="FQ178" s="96"/>
      <c r="FR178" s="172"/>
      <c r="FS178" s="97"/>
      <c r="FT178" s="97"/>
      <c r="FU178" s="97"/>
      <c r="FV178" s="97"/>
      <c r="FW178" s="96"/>
      <c r="FX178" s="96"/>
      <c r="FY178" s="96"/>
      <c r="FZ178" s="96"/>
      <c r="GA178" s="96"/>
      <c r="GB178" s="96"/>
      <c r="GC178" s="96"/>
      <c r="GD178" s="96"/>
      <c r="GE178" s="96"/>
      <c r="GF178" s="96"/>
      <c r="GG178" s="105"/>
      <c r="GH178" s="96"/>
      <c r="GI178" s="172"/>
      <c r="GJ178" s="97"/>
      <c r="GK178" s="97"/>
      <c r="GL178" s="235"/>
      <c r="GM178" s="236"/>
      <c r="GN178" s="96"/>
      <c r="GO178" s="96"/>
      <c r="GP178" s="96"/>
      <c r="GQ178" s="96"/>
      <c r="GR178" s="96">
        <f>VLOOKUP($E178,'факт '!$E$7:$DM$254,93,0)</f>
        <v>0</v>
      </c>
      <c r="GS178" s="96">
        <f>VLOOKUP($E178,'факт '!$E$7:$DM$254,94,0)</f>
        <v>0</v>
      </c>
      <c r="GT178" s="96">
        <f>VLOOKUP($E178,'факт '!$E$7:$DM$254,95,0)</f>
        <v>0</v>
      </c>
      <c r="GU178" s="96">
        <f>VLOOKUP($E178,'факт '!$E$7:$DM$254,96,0)</f>
        <v>0</v>
      </c>
      <c r="GV178" s="96">
        <f>VLOOKUP($E178,'факт '!$E$7:$DM$254,97,0)</f>
        <v>0</v>
      </c>
      <c r="GW178" s="96">
        <f>VLOOKUP($E178,'факт '!$E$7:$DM$254,98,0)</f>
        <v>0</v>
      </c>
      <c r="GX178" s="96">
        <f t="shared" si="2464"/>
        <v>0</v>
      </c>
      <c r="GY178" s="96">
        <f t="shared" si="2465"/>
        <v>0</v>
      </c>
      <c r="GZ178" s="96">
        <f t="shared" si="2466"/>
        <v>0</v>
      </c>
      <c r="HA178" s="97">
        <f t="shared" si="2572"/>
        <v>0</v>
      </c>
      <c r="HB178" s="97">
        <f t="shared" si="2573"/>
        <v>0</v>
      </c>
      <c r="HC178" s="235"/>
      <c r="HD178" s="236"/>
      <c r="HE178" s="96"/>
      <c r="HF178" s="96"/>
      <c r="HG178" s="96"/>
      <c r="HH178" s="96"/>
      <c r="HI178" s="96"/>
      <c r="HJ178" s="96"/>
      <c r="HK178" s="96"/>
      <c r="HL178" s="96"/>
      <c r="HM178" s="96"/>
      <c r="HN178" s="96"/>
      <c r="HO178" s="105"/>
      <c r="HP178" s="96"/>
      <c r="HQ178" s="172"/>
      <c r="HR178" s="97"/>
      <c r="HS178" s="97"/>
      <c r="HT178" s="97"/>
      <c r="HU178" s="97"/>
      <c r="HV178" s="96"/>
      <c r="HW178" s="96"/>
      <c r="HX178" s="96"/>
      <c r="HY178" s="96"/>
      <c r="HZ178" s="96"/>
      <c r="IA178" s="96"/>
      <c r="IB178" s="96"/>
      <c r="IC178" s="96"/>
      <c r="ID178" s="96"/>
      <c r="IE178" s="96"/>
      <c r="IF178" s="105"/>
      <c r="IG178" s="96"/>
      <c r="IH178" s="172"/>
      <c r="II178" s="97"/>
      <c r="IJ178" s="97"/>
      <c r="IK178" s="97"/>
      <c r="IL178" s="236"/>
      <c r="IM178" s="96"/>
      <c r="IN178" s="96"/>
      <c r="IO178" s="96"/>
      <c r="IP178" s="96"/>
      <c r="IQ178" s="96"/>
      <c r="IR178" s="96"/>
      <c r="IS178" s="96"/>
      <c r="IT178" s="96"/>
      <c r="IU178" s="96"/>
      <c r="IV178" s="96"/>
      <c r="IW178" s="105"/>
      <c r="IX178" s="96"/>
      <c r="IY178" s="172"/>
      <c r="IZ178" s="97"/>
      <c r="JA178" s="97"/>
      <c r="JB178" s="97"/>
      <c r="JC178" s="97"/>
      <c r="JD178" s="96"/>
      <c r="JE178" s="96"/>
      <c r="JF178" s="96"/>
      <c r="JG178" s="96"/>
      <c r="JH178" s="96"/>
      <c r="JI178" s="96"/>
      <c r="JJ178" s="96"/>
      <c r="JK178" s="96"/>
      <c r="JL178" s="96"/>
      <c r="JM178" s="96"/>
      <c r="JN178" s="96"/>
      <c r="JO178" s="96"/>
      <c r="JP178" s="96"/>
      <c r="JQ178" s="97"/>
      <c r="JR178" s="97"/>
      <c r="JS178" s="97"/>
      <c r="JT178" s="97"/>
      <c r="JU178" s="97"/>
      <c r="JV178" s="97"/>
      <c r="JW178" s="97"/>
      <c r="JX178" s="97"/>
      <c r="JY178" s="96"/>
      <c r="JZ178" s="96"/>
      <c r="KA178" s="96"/>
      <c r="KB178" s="96"/>
      <c r="KC178" s="96"/>
      <c r="KD178" s="96"/>
      <c r="KE178" s="97"/>
      <c r="KF178" s="97"/>
      <c r="KG178" s="97"/>
      <c r="KH178" s="97"/>
      <c r="KI178" s="97"/>
      <c r="KJ178" s="97"/>
      <c r="KK178" s="97"/>
      <c r="KL178" s="97"/>
      <c r="KM178" s="97"/>
      <c r="KN178" s="97"/>
      <c r="KO178" s="97"/>
      <c r="KP178" s="96"/>
      <c r="KQ178" s="96"/>
      <c r="KR178" s="96"/>
      <c r="KS178" s="96"/>
      <c r="KT178" s="96"/>
      <c r="KU178" s="96"/>
      <c r="KV178" s="97"/>
      <c r="KW178" s="97"/>
      <c r="KX178" s="97"/>
      <c r="KY178" s="97"/>
      <c r="KZ178" s="97"/>
      <c r="LA178" s="97"/>
      <c r="LB178" s="97"/>
      <c r="LC178" s="98"/>
      <c r="LD178" s="99"/>
      <c r="LE178" s="98"/>
      <c r="LF178" s="98"/>
      <c r="LG178" s="231">
        <f t="shared" si="2473"/>
        <v>1</v>
      </c>
      <c r="LH178" s="231">
        <f t="shared" si="2474"/>
        <v>144199.69</v>
      </c>
      <c r="LI178" s="231">
        <f t="shared" si="2475"/>
        <v>13</v>
      </c>
      <c r="LJ178" s="231">
        <f t="shared" si="2476"/>
        <v>0</v>
      </c>
      <c r="LK178" s="231">
        <f t="shared" si="2477"/>
        <v>0</v>
      </c>
      <c r="LL178" s="231">
        <f t="shared" si="2478"/>
        <v>0</v>
      </c>
      <c r="LM178" s="231">
        <f t="shared" si="2574"/>
        <v>1</v>
      </c>
      <c r="LN178" s="231">
        <f t="shared" si="2479"/>
        <v>144199.69</v>
      </c>
      <c r="LO178" s="231">
        <f t="shared" si="2480"/>
        <v>13</v>
      </c>
      <c r="LP178" s="231">
        <f t="shared" si="2374"/>
        <v>1</v>
      </c>
      <c r="LQ178" s="231">
        <f t="shared" si="2375"/>
        <v>144199.69</v>
      </c>
      <c r="LR178" s="100"/>
      <c r="LS178" s="101"/>
      <c r="LT178" s="102"/>
      <c r="LU178" s="102"/>
      <c r="LV178" s="245"/>
      <c r="LW178" s="246"/>
    </row>
    <row r="179" spans="1:335" hidden="1" x14ac:dyDescent="0.2">
      <c r="A179" s="215">
        <v>1</v>
      </c>
      <c r="B179" s="215"/>
      <c r="C179" s="126"/>
      <c r="D179" s="116"/>
      <c r="E179" s="125"/>
      <c r="F179" s="117"/>
      <c r="G179" s="119"/>
      <c r="H179" s="193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>
        <f t="shared" ref="S179:S180" si="2587">M179+P179</f>
        <v>0</v>
      </c>
      <c r="T179" s="96">
        <f t="shared" ref="T179:T180" si="2588">N179+Q179</f>
        <v>0</v>
      </c>
      <c r="U179" s="96">
        <f t="shared" ref="U179:U180" si="2589">O179+R179</f>
        <v>0</v>
      </c>
      <c r="V179" s="97">
        <f t="shared" ref="V179:V180" si="2590">M179-K179</f>
        <v>0</v>
      </c>
      <c r="W179" s="97">
        <f t="shared" ref="W179:W180" si="2591">N179-L179</f>
        <v>0</v>
      </c>
      <c r="X179" s="97"/>
      <c r="Y179" s="97"/>
      <c r="Z179" s="96"/>
      <c r="AA179" s="96"/>
      <c r="AB179" s="96"/>
      <c r="AC179" s="96"/>
      <c r="AD179" s="96"/>
      <c r="AE179" s="96"/>
      <c r="AF179" s="105"/>
      <c r="AG179" s="96"/>
      <c r="AH179" s="96"/>
      <c r="AI179" s="96"/>
      <c r="AJ179" s="96"/>
      <c r="AK179" s="96"/>
      <c r="AL179" s="172"/>
      <c r="AM179" s="97"/>
      <c r="AN179" s="97"/>
      <c r="AO179" s="97"/>
      <c r="AP179" s="97"/>
      <c r="AQ179" s="96"/>
      <c r="AR179" s="96"/>
      <c r="AS179" s="96"/>
      <c r="AT179" s="96"/>
      <c r="AU179" s="96"/>
      <c r="AV179" s="96"/>
      <c r="AW179" s="96"/>
      <c r="AX179" s="96"/>
      <c r="AY179" s="96"/>
      <c r="AZ179" s="96"/>
      <c r="BA179" s="105"/>
      <c r="BB179" s="96"/>
      <c r="BC179" s="172"/>
      <c r="BD179" s="97"/>
      <c r="BE179" s="97"/>
      <c r="BF179" s="97"/>
      <c r="BG179" s="97"/>
      <c r="BH179" s="96"/>
      <c r="BI179" s="96"/>
      <c r="BJ179" s="96"/>
      <c r="BK179" s="96"/>
      <c r="BL179" s="96"/>
      <c r="BM179" s="96"/>
      <c r="BN179" s="96"/>
      <c r="BO179" s="105"/>
      <c r="BP179" s="96"/>
      <c r="BQ179" s="96"/>
      <c r="BR179" s="96">
        <f t="shared" si="2481"/>
        <v>0</v>
      </c>
      <c r="BS179" s="96">
        <f t="shared" si="2482"/>
        <v>0</v>
      </c>
      <c r="BT179" s="172">
        <f t="shared" si="2483"/>
        <v>0</v>
      </c>
      <c r="BU179" s="97">
        <f t="shared" si="2484"/>
        <v>0</v>
      </c>
      <c r="BV179" s="97">
        <f t="shared" si="2485"/>
        <v>0</v>
      </c>
      <c r="BW179" s="97"/>
      <c r="BX179" s="236"/>
      <c r="BY179" s="96"/>
      <c r="BZ179" s="96"/>
      <c r="CA179" s="96"/>
      <c r="CB179" s="96"/>
      <c r="CC179" s="96"/>
      <c r="CD179" s="96"/>
      <c r="CE179" s="105"/>
      <c r="CF179" s="96"/>
      <c r="CG179" s="96"/>
      <c r="CH179" s="96"/>
      <c r="CI179" s="96"/>
      <c r="CJ179" s="96"/>
      <c r="CK179" s="172"/>
      <c r="CL179" s="97"/>
      <c r="CM179" s="97"/>
      <c r="CN179" s="235"/>
      <c r="CO179" s="97"/>
      <c r="CP179" s="96"/>
      <c r="CQ179" s="96"/>
      <c r="CR179" s="96"/>
      <c r="CS179" s="96"/>
      <c r="CT179" s="96"/>
      <c r="CU179" s="96"/>
      <c r="CV179" s="244"/>
      <c r="CW179" s="96"/>
      <c r="CX179" s="96"/>
      <c r="CY179" s="105"/>
      <c r="CZ179" s="96"/>
      <c r="DA179" s="96"/>
      <c r="DB179" s="172"/>
      <c r="DC179" s="97"/>
      <c r="DD179" s="97"/>
      <c r="DE179" s="97"/>
      <c r="DF179" s="97"/>
      <c r="DG179" s="96"/>
      <c r="DH179" s="96"/>
      <c r="DI179" s="96"/>
      <c r="DJ179" s="96"/>
      <c r="DK179" s="96"/>
      <c r="DL179" s="96"/>
      <c r="DM179" s="96"/>
      <c r="DN179" s="96"/>
      <c r="DO179" s="96"/>
      <c r="DP179" s="96"/>
      <c r="DQ179" s="105"/>
      <c r="DR179" s="96"/>
      <c r="DS179" s="172"/>
      <c r="DT179" s="97"/>
      <c r="DU179" s="97"/>
      <c r="DV179" s="97"/>
      <c r="DW179" s="97"/>
      <c r="DX179" s="96"/>
      <c r="DY179" s="96"/>
      <c r="DZ179" s="96"/>
      <c r="EA179" s="96"/>
      <c r="EB179" s="96"/>
      <c r="EC179" s="96"/>
      <c r="ED179" s="96"/>
      <c r="EE179" s="96"/>
      <c r="EF179" s="96"/>
      <c r="EG179" s="96"/>
      <c r="EH179" s="105"/>
      <c r="EI179" s="96"/>
      <c r="EJ179" s="172"/>
      <c r="EK179" s="97"/>
      <c r="EL179" s="97"/>
      <c r="EM179" s="97"/>
      <c r="EN179" s="97"/>
      <c r="EO179" s="96"/>
      <c r="EP179" s="96"/>
      <c r="EQ179" s="96"/>
      <c r="ER179" s="96"/>
      <c r="ES179" s="96"/>
      <c r="ET179" s="96"/>
      <c r="EU179" s="96"/>
      <c r="EV179" s="96"/>
      <c r="EW179" s="96"/>
      <c r="EX179" s="96"/>
      <c r="EY179" s="105"/>
      <c r="EZ179" s="96"/>
      <c r="FA179" s="172"/>
      <c r="FB179" s="97"/>
      <c r="FC179" s="97"/>
      <c r="FD179" s="97"/>
      <c r="FE179" s="97"/>
      <c r="FF179" s="96"/>
      <c r="FG179" s="96"/>
      <c r="FH179" s="96"/>
      <c r="FI179" s="96"/>
      <c r="FJ179" s="96"/>
      <c r="FK179" s="96"/>
      <c r="FL179" s="96"/>
      <c r="FM179" s="96"/>
      <c r="FN179" s="96"/>
      <c r="FO179" s="96"/>
      <c r="FP179" s="105"/>
      <c r="FQ179" s="96"/>
      <c r="FR179" s="172"/>
      <c r="FS179" s="97"/>
      <c r="FT179" s="97"/>
      <c r="FU179" s="97"/>
      <c r="FV179" s="97"/>
      <c r="FW179" s="96"/>
      <c r="FX179" s="96"/>
      <c r="FY179" s="96"/>
      <c r="FZ179" s="96"/>
      <c r="GA179" s="96"/>
      <c r="GB179" s="96"/>
      <c r="GC179" s="96"/>
      <c r="GD179" s="96"/>
      <c r="GE179" s="96"/>
      <c r="GF179" s="96"/>
      <c r="GG179" s="105"/>
      <c r="GH179" s="96"/>
      <c r="GI179" s="172"/>
      <c r="GJ179" s="97"/>
      <c r="GK179" s="97"/>
      <c r="GL179" s="235"/>
      <c r="GM179" s="236"/>
      <c r="GN179" s="96"/>
      <c r="GO179" s="96"/>
      <c r="GP179" s="96"/>
      <c r="GQ179" s="96"/>
      <c r="GR179" s="96"/>
      <c r="GS179" s="96"/>
      <c r="GT179" s="96"/>
      <c r="GU179" s="96"/>
      <c r="GV179" s="96"/>
      <c r="GW179" s="96"/>
      <c r="GX179" s="96"/>
      <c r="GY179" s="96"/>
      <c r="GZ179" s="96"/>
      <c r="HA179" s="97"/>
      <c r="HB179" s="97"/>
      <c r="HC179" s="235"/>
      <c r="HD179" s="236"/>
      <c r="HE179" s="96"/>
      <c r="HF179" s="96"/>
      <c r="HG179" s="96"/>
      <c r="HH179" s="96"/>
      <c r="HI179" s="96"/>
      <c r="HJ179" s="96"/>
      <c r="HK179" s="96"/>
      <c r="HL179" s="96"/>
      <c r="HM179" s="96"/>
      <c r="HN179" s="96"/>
      <c r="HO179" s="105"/>
      <c r="HP179" s="96"/>
      <c r="HQ179" s="172"/>
      <c r="HR179" s="97"/>
      <c r="HS179" s="97"/>
      <c r="HT179" s="97"/>
      <c r="HU179" s="97"/>
      <c r="HV179" s="96"/>
      <c r="HW179" s="96"/>
      <c r="HX179" s="96"/>
      <c r="HY179" s="96"/>
      <c r="HZ179" s="96"/>
      <c r="IA179" s="96"/>
      <c r="IB179" s="96"/>
      <c r="IC179" s="96"/>
      <c r="ID179" s="96"/>
      <c r="IE179" s="96"/>
      <c r="IF179" s="105"/>
      <c r="IG179" s="96"/>
      <c r="IH179" s="172"/>
      <c r="II179" s="97"/>
      <c r="IJ179" s="97"/>
      <c r="IK179" s="97"/>
      <c r="IL179" s="236"/>
      <c r="IM179" s="96"/>
      <c r="IN179" s="96"/>
      <c r="IO179" s="96"/>
      <c r="IP179" s="96"/>
      <c r="IQ179" s="96"/>
      <c r="IR179" s="96"/>
      <c r="IS179" s="96"/>
      <c r="IT179" s="96"/>
      <c r="IU179" s="96"/>
      <c r="IV179" s="96"/>
      <c r="IW179" s="105"/>
      <c r="IX179" s="96"/>
      <c r="IY179" s="172"/>
      <c r="IZ179" s="97"/>
      <c r="JA179" s="97"/>
      <c r="JB179" s="97"/>
      <c r="JC179" s="97"/>
      <c r="JD179" s="96"/>
      <c r="JE179" s="96"/>
      <c r="JF179" s="96"/>
      <c r="JG179" s="96"/>
      <c r="JH179" s="96"/>
      <c r="JI179" s="96"/>
      <c r="JJ179" s="96"/>
      <c r="JK179" s="96"/>
      <c r="JL179" s="96"/>
      <c r="JM179" s="96"/>
      <c r="JN179" s="96"/>
      <c r="JO179" s="96"/>
      <c r="JP179" s="96"/>
      <c r="JQ179" s="97"/>
      <c r="JR179" s="97"/>
      <c r="JS179" s="97"/>
      <c r="JT179" s="97"/>
      <c r="JU179" s="97"/>
      <c r="JV179" s="97"/>
      <c r="JW179" s="97"/>
      <c r="JX179" s="97"/>
      <c r="JY179" s="96"/>
      <c r="JZ179" s="96"/>
      <c r="KA179" s="96"/>
      <c r="KB179" s="96"/>
      <c r="KC179" s="96"/>
      <c r="KD179" s="96"/>
      <c r="KE179" s="97"/>
      <c r="KF179" s="97"/>
      <c r="KG179" s="97"/>
      <c r="KH179" s="97"/>
      <c r="KI179" s="97"/>
      <c r="KJ179" s="97"/>
      <c r="KK179" s="97"/>
      <c r="KL179" s="97"/>
      <c r="KM179" s="97"/>
      <c r="KN179" s="97"/>
      <c r="KO179" s="97"/>
      <c r="KP179" s="96"/>
      <c r="KQ179" s="96"/>
      <c r="KR179" s="96"/>
      <c r="KS179" s="96"/>
      <c r="KT179" s="96"/>
      <c r="KU179" s="96"/>
      <c r="KV179" s="97"/>
      <c r="KW179" s="97"/>
      <c r="KX179" s="97"/>
      <c r="KY179" s="97"/>
      <c r="KZ179" s="97"/>
      <c r="LA179" s="97"/>
      <c r="LB179" s="97"/>
      <c r="LC179" s="98"/>
      <c r="LD179" s="99"/>
      <c r="LE179" s="98"/>
      <c r="LF179" s="98"/>
      <c r="LG179" s="231">
        <f t="shared" si="2473"/>
        <v>0</v>
      </c>
      <c r="LH179" s="231">
        <f t="shared" si="2474"/>
        <v>0</v>
      </c>
      <c r="LI179" s="231">
        <f t="shared" si="2475"/>
        <v>0</v>
      </c>
      <c r="LJ179" s="231">
        <f t="shared" si="2476"/>
        <v>0</v>
      </c>
      <c r="LK179" s="231">
        <f t="shared" si="2477"/>
        <v>0</v>
      </c>
      <c r="LL179" s="231">
        <f t="shared" si="2478"/>
        <v>0</v>
      </c>
      <c r="LM179" s="231">
        <f t="shared" si="2574"/>
        <v>0</v>
      </c>
      <c r="LN179" s="231">
        <f t="shared" si="2479"/>
        <v>0</v>
      </c>
      <c r="LO179" s="231">
        <f t="shared" si="2480"/>
        <v>0</v>
      </c>
      <c r="LP179" s="231">
        <f t="shared" si="2374"/>
        <v>0</v>
      </c>
      <c r="LQ179" s="231">
        <f t="shared" si="2375"/>
        <v>0</v>
      </c>
      <c r="LR179" s="100"/>
      <c r="LS179" s="101"/>
      <c r="LT179" s="102"/>
      <c r="LU179" s="102"/>
      <c r="LV179" s="245"/>
      <c r="LW179" s="246"/>
    </row>
    <row r="180" spans="1:335" hidden="1" x14ac:dyDescent="0.2">
      <c r="A180" s="215">
        <v>1</v>
      </c>
      <c r="B180" s="215"/>
      <c r="C180" s="126"/>
      <c r="D180" s="116"/>
      <c r="E180" s="125"/>
      <c r="F180" s="117"/>
      <c r="G180" s="119"/>
      <c r="H180" s="193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>
        <f t="shared" si="2587"/>
        <v>0</v>
      </c>
      <c r="T180" s="96">
        <f t="shared" si="2588"/>
        <v>0</v>
      </c>
      <c r="U180" s="96">
        <f t="shared" si="2589"/>
        <v>0</v>
      </c>
      <c r="V180" s="97">
        <f t="shared" si="2590"/>
        <v>0</v>
      </c>
      <c r="W180" s="97">
        <f t="shared" si="2591"/>
        <v>0</v>
      </c>
      <c r="X180" s="97"/>
      <c r="Y180" s="97"/>
      <c r="Z180" s="96"/>
      <c r="AA180" s="96"/>
      <c r="AB180" s="96"/>
      <c r="AC180" s="96"/>
      <c r="AD180" s="96"/>
      <c r="AE180" s="96"/>
      <c r="AF180" s="105"/>
      <c r="AG180" s="96"/>
      <c r="AH180" s="96"/>
      <c r="AI180" s="96"/>
      <c r="AJ180" s="96"/>
      <c r="AK180" s="96"/>
      <c r="AL180" s="172"/>
      <c r="AM180" s="97"/>
      <c r="AN180" s="97"/>
      <c r="AO180" s="97"/>
      <c r="AP180" s="97"/>
      <c r="AQ180" s="96"/>
      <c r="AR180" s="96"/>
      <c r="AS180" s="96"/>
      <c r="AT180" s="96"/>
      <c r="AU180" s="96"/>
      <c r="AV180" s="96"/>
      <c r="AW180" s="96"/>
      <c r="AX180" s="96"/>
      <c r="AY180" s="96"/>
      <c r="AZ180" s="96"/>
      <c r="BA180" s="105"/>
      <c r="BB180" s="96"/>
      <c r="BC180" s="172"/>
      <c r="BD180" s="97"/>
      <c r="BE180" s="97"/>
      <c r="BF180" s="97"/>
      <c r="BG180" s="97"/>
      <c r="BH180" s="96"/>
      <c r="BI180" s="96"/>
      <c r="BJ180" s="96"/>
      <c r="BK180" s="96"/>
      <c r="BL180" s="96"/>
      <c r="BM180" s="96"/>
      <c r="BN180" s="96"/>
      <c r="BO180" s="105"/>
      <c r="BP180" s="96"/>
      <c r="BQ180" s="96"/>
      <c r="BR180" s="96">
        <f t="shared" si="2481"/>
        <v>0</v>
      </c>
      <c r="BS180" s="96">
        <f t="shared" si="2482"/>
        <v>0</v>
      </c>
      <c r="BT180" s="172">
        <f t="shared" si="2483"/>
        <v>0</v>
      </c>
      <c r="BU180" s="97">
        <f t="shared" si="2484"/>
        <v>0</v>
      </c>
      <c r="BV180" s="97">
        <f t="shared" si="2485"/>
        <v>0</v>
      </c>
      <c r="BW180" s="97"/>
      <c r="BX180" s="236"/>
      <c r="BY180" s="96"/>
      <c r="BZ180" s="96"/>
      <c r="CA180" s="96"/>
      <c r="CB180" s="96"/>
      <c r="CC180" s="96"/>
      <c r="CD180" s="96"/>
      <c r="CE180" s="105"/>
      <c r="CF180" s="96"/>
      <c r="CG180" s="96"/>
      <c r="CH180" s="96"/>
      <c r="CI180" s="96"/>
      <c r="CJ180" s="96"/>
      <c r="CK180" s="172"/>
      <c r="CL180" s="97"/>
      <c r="CM180" s="97"/>
      <c r="CN180" s="235"/>
      <c r="CO180" s="97"/>
      <c r="CP180" s="96"/>
      <c r="CQ180" s="96"/>
      <c r="CR180" s="96"/>
      <c r="CS180" s="96"/>
      <c r="CT180" s="96"/>
      <c r="CU180" s="96"/>
      <c r="CV180" s="244"/>
      <c r="CW180" s="96"/>
      <c r="CX180" s="96"/>
      <c r="CY180" s="105"/>
      <c r="CZ180" s="96"/>
      <c r="DA180" s="96"/>
      <c r="DB180" s="172"/>
      <c r="DC180" s="97"/>
      <c r="DD180" s="97"/>
      <c r="DE180" s="97"/>
      <c r="DF180" s="97"/>
      <c r="DG180" s="96"/>
      <c r="DH180" s="96"/>
      <c r="DI180" s="96"/>
      <c r="DJ180" s="96"/>
      <c r="DK180" s="96"/>
      <c r="DL180" s="96"/>
      <c r="DM180" s="96"/>
      <c r="DN180" s="96"/>
      <c r="DO180" s="96"/>
      <c r="DP180" s="96"/>
      <c r="DQ180" s="105"/>
      <c r="DR180" s="96"/>
      <c r="DS180" s="172"/>
      <c r="DT180" s="97"/>
      <c r="DU180" s="97"/>
      <c r="DV180" s="97"/>
      <c r="DW180" s="97"/>
      <c r="DX180" s="96"/>
      <c r="DY180" s="96"/>
      <c r="DZ180" s="96"/>
      <c r="EA180" s="96"/>
      <c r="EB180" s="96"/>
      <c r="EC180" s="96"/>
      <c r="ED180" s="96"/>
      <c r="EE180" s="96"/>
      <c r="EF180" s="96"/>
      <c r="EG180" s="96"/>
      <c r="EH180" s="105"/>
      <c r="EI180" s="96"/>
      <c r="EJ180" s="172"/>
      <c r="EK180" s="97"/>
      <c r="EL180" s="97"/>
      <c r="EM180" s="97"/>
      <c r="EN180" s="97"/>
      <c r="EO180" s="96"/>
      <c r="EP180" s="96"/>
      <c r="EQ180" s="96"/>
      <c r="ER180" s="96"/>
      <c r="ES180" s="96"/>
      <c r="ET180" s="96"/>
      <c r="EU180" s="96"/>
      <c r="EV180" s="96"/>
      <c r="EW180" s="96"/>
      <c r="EX180" s="96"/>
      <c r="EY180" s="105"/>
      <c r="EZ180" s="96"/>
      <c r="FA180" s="172"/>
      <c r="FB180" s="97"/>
      <c r="FC180" s="97"/>
      <c r="FD180" s="97"/>
      <c r="FE180" s="97"/>
      <c r="FF180" s="96"/>
      <c r="FG180" s="96"/>
      <c r="FH180" s="96"/>
      <c r="FI180" s="96"/>
      <c r="FJ180" s="96"/>
      <c r="FK180" s="96"/>
      <c r="FL180" s="96"/>
      <c r="FM180" s="96"/>
      <c r="FN180" s="96"/>
      <c r="FO180" s="96"/>
      <c r="FP180" s="105"/>
      <c r="FQ180" s="96"/>
      <c r="FR180" s="172"/>
      <c r="FS180" s="97"/>
      <c r="FT180" s="97"/>
      <c r="FU180" s="97"/>
      <c r="FV180" s="97"/>
      <c r="FW180" s="96"/>
      <c r="FX180" s="96"/>
      <c r="FY180" s="96"/>
      <c r="FZ180" s="96"/>
      <c r="GA180" s="96"/>
      <c r="GB180" s="96"/>
      <c r="GC180" s="96"/>
      <c r="GD180" s="96"/>
      <c r="GE180" s="96"/>
      <c r="GF180" s="96"/>
      <c r="GG180" s="105"/>
      <c r="GH180" s="96"/>
      <c r="GI180" s="172"/>
      <c r="GJ180" s="97"/>
      <c r="GK180" s="97"/>
      <c r="GL180" s="235"/>
      <c r="GM180" s="236"/>
      <c r="GN180" s="96"/>
      <c r="GO180" s="96"/>
      <c r="GP180" s="96"/>
      <c r="GQ180" s="96"/>
      <c r="GR180" s="96"/>
      <c r="GS180" s="96"/>
      <c r="GT180" s="96"/>
      <c r="GU180" s="96"/>
      <c r="GV180" s="96"/>
      <c r="GW180" s="96"/>
      <c r="GX180" s="96"/>
      <c r="GY180" s="96"/>
      <c r="GZ180" s="96"/>
      <c r="HA180" s="97"/>
      <c r="HB180" s="97"/>
      <c r="HC180" s="235"/>
      <c r="HD180" s="236"/>
      <c r="HE180" s="96"/>
      <c r="HF180" s="96"/>
      <c r="HG180" s="96"/>
      <c r="HH180" s="96"/>
      <c r="HI180" s="96"/>
      <c r="HJ180" s="96"/>
      <c r="HK180" s="96"/>
      <c r="HL180" s="96"/>
      <c r="HM180" s="96"/>
      <c r="HN180" s="96"/>
      <c r="HO180" s="105"/>
      <c r="HP180" s="96"/>
      <c r="HQ180" s="172"/>
      <c r="HR180" s="97"/>
      <c r="HS180" s="97"/>
      <c r="HT180" s="97"/>
      <c r="HU180" s="97"/>
      <c r="HV180" s="96"/>
      <c r="HW180" s="96"/>
      <c r="HX180" s="96"/>
      <c r="HY180" s="96"/>
      <c r="HZ180" s="96"/>
      <c r="IA180" s="96"/>
      <c r="IB180" s="96"/>
      <c r="IC180" s="96"/>
      <c r="ID180" s="96"/>
      <c r="IE180" s="96"/>
      <c r="IF180" s="105"/>
      <c r="IG180" s="96"/>
      <c r="IH180" s="172"/>
      <c r="II180" s="97"/>
      <c r="IJ180" s="97"/>
      <c r="IK180" s="97"/>
      <c r="IL180" s="236"/>
      <c r="IM180" s="96"/>
      <c r="IN180" s="96"/>
      <c r="IO180" s="96"/>
      <c r="IP180" s="96"/>
      <c r="IQ180" s="96"/>
      <c r="IR180" s="96"/>
      <c r="IS180" s="96"/>
      <c r="IT180" s="96"/>
      <c r="IU180" s="96"/>
      <c r="IV180" s="96"/>
      <c r="IW180" s="105"/>
      <c r="IX180" s="96"/>
      <c r="IY180" s="172"/>
      <c r="IZ180" s="97"/>
      <c r="JA180" s="97"/>
      <c r="JB180" s="97"/>
      <c r="JC180" s="97"/>
      <c r="JD180" s="96"/>
      <c r="JE180" s="96"/>
      <c r="JF180" s="96"/>
      <c r="JG180" s="96"/>
      <c r="JH180" s="96"/>
      <c r="JI180" s="96"/>
      <c r="JJ180" s="96"/>
      <c r="JK180" s="96"/>
      <c r="JL180" s="96"/>
      <c r="JM180" s="96"/>
      <c r="JN180" s="96"/>
      <c r="JO180" s="96"/>
      <c r="JP180" s="96"/>
      <c r="JQ180" s="97"/>
      <c r="JR180" s="97"/>
      <c r="JS180" s="97"/>
      <c r="JT180" s="97"/>
      <c r="JU180" s="97"/>
      <c r="JV180" s="97"/>
      <c r="JW180" s="97"/>
      <c r="JX180" s="97"/>
      <c r="JY180" s="96"/>
      <c r="JZ180" s="96"/>
      <c r="KA180" s="96"/>
      <c r="KB180" s="96"/>
      <c r="KC180" s="96"/>
      <c r="KD180" s="96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6"/>
      <c r="KQ180" s="96"/>
      <c r="KR180" s="96"/>
      <c r="KS180" s="96"/>
      <c r="KT180" s="96"/>
      <c r="KU180" s="96"/>
      <c r="KV180" s="97"/>
      <c r="KW180" s="97"/>
      <c r="KX180" s="97"/>
      <c r="KY180" s="97"/>
      <c r="KZ180" s="97"/>
      <c r="LA180" s="97"/>
      <c r="LB180" s="97"/>
      <c r="LC180" s="98"/>
      <c r="LD180" s="99"/>
      <c r="LE180" s="98"/>
      <c r="LF180" s="98"/>
      <c r="LG180" s="231">
        <f t="shared" si="2473"/>
        <v>0</v>
      </c>
      <c r="LH180" s="231">
        <f t="shared" si="2474"/>
        <v>0</v>
      </c>
      <c r="LI180" s="231">
        <f t="shared" si="2475"/>
        <v>0</v>
      </c>
      <c r="LJ180" s="231">
        <f t="shared" si="2476"/>
        <v>0</v>
      </c>
      <c r="LK180" s="231">
        <f t="shared" si="2477"/>
        <v>0</v>
      </c>
      <c r="LL180" s="231">
        <f t="shared" si="2478"/>
        <v>0</v>
      </c>
      <c r="LM180" s="231">
        <f t="shared" si="2574"/>
        <v>0</v>
      </c>
      <c r="LN180" s="231">
        <f t="shared" si="2479"/>
        <v>0</v>
      </c>
      <c r="LO180" s="231">
        <f t="shared" si="2480"/>
        <v>0</v>
      </c>
      <c r="LP180" s="231">
        <f t="shared" si="2374"/>
        <v>0</v>
      </c>
      <c r="LQ180" s="231">
        <f t="shared" si="2375"/>
        <v>0</v>
      </c>
      <c r="LR180" s="100"/>
      <c r="LS180" s="101"/>
      <c r="LT180" s="102"/>
      <c r="LU180" s="102"/>
      <c r="LV180" s="245"/>
      <c r="LW180" s="246"/>
    </row>
    <row r="181" spans="1:335" ht="13.5" x14ac:dyDescent="0.2">
      <c r="A181" s="215">
        <v>1</v>
      </c>
      <c r="B181" s="215">
        <v>1</v>
      </c>
      <c r="C181" s="123"/>
      <c r="D181" s="124"/>
      <c r="E181" s="124"/>
      <c r="F181" s="131" t="s">
        <v>273</v>
      </c>
      <c r="G181" s="120">
        <v>21</v>
      </c>
      <c r="H181" s="273">
        <v>133995.24236</v>
      </c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1"/>
      <c r="W181" s="111"/>
      <c r="X181" s="111"/>
      <c r="Y181" s="111"/>
      <c r="Z181" s="112"/>
      <c r="AA181" s="112"/>
      <c r="AB181" s="112"/>
      <c r="AC181" s="112"/>
      <c r="AD181" s="112"/>
      <c r="AE181" s="112"/>
      <c r="AF181" s="182"/>
      <c r="AG181" s="112"/>
      <c r="AH181" s="112"/>
      <c r="AI181" s="112"/>
      <c r="AJ181" s="112"/>
      <c r="AK181" s="112"/>
      <c r="AL181" s="173"/>
      <c r="AM181" s="111"/>
      <c r="AN181" s="111"/>
      <c r="AO181" s="111"/>
      <c r="AP181" s="111"/>
      <c r="AQ181" s="112"/>
      <c r="AR181" s="112"/>
      <c r="AS181" s="112"/>
      <c r="AT181" s="112"/>
      <c r="AU181" s="112"/>
      <c r="AV181" s="112"/>
      <c r="AW181" s="112"/>
      <c r="AX181" s="112"/>
      <c r="AY181" s="112"/>
      <c r="AZ181" s="112"/>
      <c r="BA181" s="182"/>
      <c r="BB181" s="112"/>
      <c r="BC181" s="173"/>
      <c r="BD181" s="111"/>
      <c r="BE181" s="111"/>
      <c r="BF181" s="111"/>
      <c r="BG181" s="111"/>
      <c r="BH181" s="112"/>
      <c r="BI181" s="112"/>
      <c r="BJ181" s="112"/>
      <c r="BK181" s="112"/>
      <c r="BL181" s="112"/>
      <c r="BM181" s="112"/>
      <c r="BN181" s="112"/>
      <c r="BO181" s="182"/>
      <c r="BP181" s="112"/>
      <c r="BQ181" s="112"/>
      <c r="BR181" s="112"/>
      <c r="BS181" s="112"/>
      <c r="BT181" s="173"/>
      <c r="BU181" s="111"/>
      <c r="BV181" s="111"/>
      <c r="BW181" s="420"/>
      <c r="BX181" s="421"/>
      <c r="BY181" s="110">
        <f>VLOOKUP($G181,'ВМП план'!$A$8:$AS$64,8,0)</f>
        <v>0</v>
      </c>
      <c r="BZ181" s="110">
        <f>VLOOKUP($G181,'ВМП план'!$A$8:$AS$64,9,0)</f>
        <v>0</v>
      </c>
      <c r="CA181" s="109">
        <f>SUM(BY181/12*$B$2)</f>
        <v>0</v>
      </c>
      <c r="CB181" s="109">
        <f>SUM(BZ181/12*$B$2)</f>
        <v>0</v>
      </c>
      <c r="CC181" s="112"/>
      <c r="CD181" s="112"/>
      <c r="CE181" s="182"/>
      <c r="CF181" s="112"/>
      <c r="CG181" s="112"/>
      <c r="CH181" s="112"/>
      <c r="CI181" s="112"/>
      <c r="CJ181" s="112"/>
      <c r="CK181" s="173"/>
      <c r="CL181" s="111"/>
      <c r="CM181" s="111"/>
      <c r="CN181" s="421"/>
      <c r="CO181" s="421"/>
      <c r="CP181" s="112"/>
      <c r="CQ181" s="112"/>
      <c r="CR181" s="112"/>
      <c r="CS181" s="112"/>
      <c r="CT181" s="112"/>
      <c r="CU181" s="112"/>
      <c r="CV181" s="181"/>
      <c r="CW181" s="112"/>
      <c r="CX181" s="112"/>
      <c r="CY181" s="182"/>
      <c r="CZ181" s="112"/>
      <c r="DA181" s="112"/>
      <c r="DB181" s="173"/>
      <c r="DC181" s="111"/>
      <c r="DD181" s="111"/>
      <c r="DE181" s="111"/>
      <c r="DF181" s="111"/>
      <c r="DG181" s="112"/>
      <c r="DH181" s="112"/>
      <c r="DI181" s="112"/>
      <c r="DJ181" s="112"/>
      <c r="DK181" s="112"/>
      <c r="DL181" s="112"/>
      <c r="DM181" s="112"/>
      <c r="DN181" s="112"/>
      <c r="DO181" s="112"/>
      <c r="DP181" s="112"/>
      <c r="DQ181" s="182"/>
      <c r="DR181" s="112"/>
      <c r="DS181" s="173"/>
      <c r="DT181" s="111"/>
      <c r="DU181" s="111"/>
      <c r="DV181" s="111"/>
      <c r="DW181" s="111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82"/>
      <c r="EI181" s="112"/>
      <c r="EJ181" s="173"/>
      <c r="EK181" s="111"/>
      <c r="EL181" s="111"/>
      <c r="EM181" s="111"/>
      <c r="EN181" s="111"/>
      <c r="EO181" s="112"/>
      <c r="EP181" s="112"/>
      <c r="EQ181" s="112"/>
      <c r="ER181" s="112"/>
      <c r="ES181" s="112"/>
      <c r="ET181" s="112"/>
      <c r="EU181" s="112"/>
      <c r="EV181" s="112"/>
      <c r="EW181" s="112"/>
      <c r="EX181" s="112"/>
      <c r="EY181" s="182"/>
      <c r="EZ181" s="112"/>
      <c r="FA181" s="173"/>
      <c r="FB181" s="111"/>
      <c r="FC181" s="111"/>
      <c r="FD181" s="111"/>
      <c r="FE181" s="111"/>
      <c r="FF181" s="112"/>
      <c r="FG181" s="112"/>
      <c r="FH181" s="112"/>
      <c r="FI181" s="112"/>
      <c r="FJ181" s="112"/>
      <c r="FK181" s="112"/>
      <c r="FL181" s="112"/>
      <c r="FM181" s="112"/>
      <c r="FN181" s="112"/>
      <c r="FO181" s="112"/>
      <c r="FP181" s="182"/>
      <c r="FQ181" s="112"/>
      <c r="FR181" s="173"/>
      <c r="FS181" s="111"/>
      <c r="FT181" s="111"/>
      <c r="FU181" s="111"/>
      <c r="FV181" s="111"/>
      <c r="FW181" s="112"/>
      <c r="FX181" s="112"/>
      <c r="FY181" s="112"/>
      <c r="FZ181" s="112"/>
      <c r="GA181" s="112"/>
      <c r="GB181" s="112"/>
      <c r="GC181" s="112"/>
      <c r="GD181" s="112"/>
      <c r="GE181" s="112"/>
      <c r="GF181" s="112"/>
      <c r="GG181" s="182"/>
      <c r="GH181" s="112"/>
      <c r="GI181" s="173"/>
      <c r="GJ181" s="111"/>
      <c r="GK181" s="111"/>
      <c r="GL181" s="111"/>
      <c r="GM181" s="111"/>
      <c r="GN181" s="112"/>
      <c r="GO181" s="112"/>
      <c r="GP181" s="112"/>
      <c r="GQ181" s="112"/>
      <c r="GR181" s="112"/>
      <c r="GS181" s="112"/>
      <c r="GT181" s="112"/>
      <c r="GU181" s="112"/>
      <c r="GV181" s="112"/>
      <c r="GW181" s="112"/>
      <c r="GX181" s="112"/>
      <c r="GY181" s="112"/>
      <c r="GZ181" s="112"/>
      <c r="HA181" s="111"/>
      <c r="HB181" s="111"/>
      <c r="HC181" s="111"/>
      <c r="HD181" s="111"/>
      <c r="HE181" s="112"/>
      <c r="HF181" s="112"/>
      <c r="HG181" s="112"/>
      <c r="HH181" s="112"/>
      <c r="HI181" s="112"/>
      <c r="HJ181" s="112"/>
      <c r="HK181" s="112"/>
      <c r="HL181" s="112"/>
      <c r="HM181" s="112"/>
      <c r="HN181" s="112"/>
      <c r="HO181" s="182"/>
      <c r="HP181" s="112"/>
      <c r="HQ181" s="173"/>
      <c r="HR181" s="111"/>
      <c r="HS181" s="111"/>
      <c r="HT181" s="111"/>
      <c r="HU181" s="111"/>
      <c r="HV181" s="112"/>
      <c r="HW181" s="112"/>
      <c r="HX181" s="112"/>
      <c r="HY181" s="112"/>
      <c r="HZ181" s="112"/>
      <c r="IA181" s="112"/>
      <c r="IB181" s="112"/>
      <c r="IC181" s="112"/>
      <c r="ID181" s="112"/>
      <c r="IE181" s="112"/>
      <c r="IF181" s="182"/>
      <c r="IG181" s="112"/>
      <c r="IH181" s="173"/>
      <c r="II181" s="111"/>
      <c r="IJ181" s="111"/>
      <c r="IK181" s="111"/>
      <c r="IL181" s="421"/>
      <c r="IM181" s="112"/>
      <c r="IN181" s="112"/>
      <c r="IO181" s="109">
        <f>SUM(IM181/12*$B$2)</f>
        <v>0</v>
      </c>
      <c r="IP181" s="109">
        <f>SUM(IN181/12*$B$2)</f>
        <v>0</v>
      </c>
      <c r="IQ181" s="112"/>
      <c r="IR181" s="112"/>
      <c r="IS181" s="112"/>
      <c r="IT181" s="112"/>
      <c r="IU181" s="112"/>
      <c r="IV181" s="112"/>
      <c r="IW181" s="182"/>
      <c r="IX181" s="112"/>
      <c r="IY181" s="173"/>
      <c r="IZ181" s="111"/>
      <c r="JA181" s="111"/>
      <c r="JB181" s="111"/>
      <c r="JC181" s="111"/>
      <c r="JD181" s="112"/>
      <c r="JE181" s="112"/>
      <c r="JF181" s="112"/>
      <c r="JG181" s="112"/>
      <c r="JH181" s="112"/>
      <c r="JI181" s="112"/>
      <c r="JJ181" s="112"/>
      <c r="JK181" s="112"/>
      <c r="JL181" s="112"/>
      <c r="JM181" s="112"/>
      <c r="JN181" s="112"/>
      <c r="JO181" s="112"/>
      <c r="JP181" s="112"/>
      <c r="JQ181" s="111"/>
      <c r="JR181" s="111"/>
      <c r="JS181" s="111"/>
      <c r="JT181" s="111"/>
      <c r="JU181" s="111"/>
      <c r="JV181" s="111"/>
      <c r="JW181" s="111"/>
      <c r="JX181" s="111"/>
      <c r="JY181" s="112"/>
      <c r="JZ181" s="112"/>
      <c r="KA181" s="112"/>
      <c r="KB181" s="112"/>
      <c r="KC181" s="112"/>
      <c r="KD181" s="112"/>
      <c r="KE181" s="111"/>
      <c r="KF181" s="111"/>
      <c r="KG181" s="111"/>
      <c r="KH181" s="111"/>
      <c r="KI181" s="111"/>
      <c r="KJ181" s="111"/>
      <c r="KK181" s="111"/>
      <c r="KL181" s="238">
        <f>VLOOKUP($G181,'ВМП план'!$A$8:$AS$64,40,0)</f>
        <v>0</v>
      </c>
      <c r="KM181" s="238">
        <f>VLOOKUP($G181,'ВМП план'!$A$8:$AS$64,41,0)</f>
        <v>0</v>
      </c>
      <c r="KN181" s="238">
        <f>SUM(KL181/12*$B$2)</f>
        <v>0</v>
      </c>
      <c r="KO181" s="238">
        <f>SUM(KM181/12*$B$2)</f>
        <v>0</v>
      </c>
      <c r="KP181" s="112"/>
      <c r="KQ181" s="112"/>
      <c r="KR181" s="112"/>
      <c r="KS181" s="112"/>
      <c r="KT181" s="112"/>
      <c r="KU181" s="112"/>
      <c r="KV181" s="111"/>
      <c r="KW181" s="111"/>
      <c r="KX181" s="111"/>
      <c r="KY181" s="111"/>
      <c r="KZ181" s="111"/>
      <c r="LA181" s="111"/>
      <c r="LB181" s="111"/>
      <c r="LC181" s="228">
        <f>I181+Z181+AQ181+BH181+BY181+CP181+DG181+DX181+EO181+FF181+FW181+GN181+HE181+HV181+IM181+JD181+JU181+KL181</f>
        <v>0</v>
      </c>
      <c r="LD181" s="229">
        <f>J181+AA181+AR181+BI181+BZ181+CQ181+DH181+DY181+EP181+FG181+FX181+GO181+HF181+HW181+IN181+JE181+JV181+KM181</f>
        <v>0</v>
      </c>
      <c r="LE181" s="230">
        <f>K181+AB181+AS181+BJ181+CA181+CR181+DI181+DZ181+EQ181+FH181+FY181+GP181+HG181+HX181+IO181+JF181+JW181+KN181</f>
        <v>0</v>
      </c>
      <c r="LF181" s="229">
        <f>L181+AC181+AT181+BK181+CB181+CS181+DJ181+EA181+ER181+FI181+FZ181+GQ181+HH181+HY181+IP181+JG181+JX181+KO181</f>
        <v>0</v>
      </c>
      <c r="LG181" s="241"/>
      <c r="LH181" s="241"/>
      <c r="LI181" s="241"/>
      <c r="LJ181" s="241"/>
      <c r="LK181" s="241"/>
      <c r="LL181" s="241"/>
      <c r="LM181" s="241"/>
      <c r="LN181" s="241"/>
      <c r="LO181" s="241"/>
      <c r="LP181" s="241"/>
      <c r="LQ181" s="241"/>
      <c r="LR181" s="322"/>
      <c r="LS181" s="234"/>
      <c r="LT181" s="233"/>
      <c r="LU181" s="233"/>
      <c r="LV181" s="242"/>
      <c r="LW181" s="243"/>
    </row>
    <row r="182" spans="1:335" x14ac:dyDescent="0.2">
      <c r="A182" s="215">
        <v>1</v>
      </c>
      <c r="B182" s="215">
        <v>1</v>
      </c>
      <c r="C182" s="214"/>
      <c r="D182" s="116"/>
      <c r="E182" s="115" t="s">
        <v>340</v>
      </c>
      <c r="F182" s="115" t="s">
        <v>340</v>
      </c>
      <c r="G182" s="119">
        <v>21</v>
      </c>
      <c r="H182" s="193">
        <v>133995.24236</v>
      </c>
      <c r="I182" s="96"/>
      <c r="J182" s="96"/>
      <c r="K182" s="96"/>
      <c r="L182" s="96"/>
      <c r="M182" s="96">
        <f>VLOOKUP($E182,'факт '!$E$7:$DM$254,3,0)</f>
        <v>0</v>
      </c>
      <c r="N182" s="96">
        <f>VLOOKUP($E182,'факт '!$E$7:$DM$254,4,0)</f>
        <v>0</v>
      </c>
      <c r="O182" s="96">
        <f>VLOOKUP($E182,'факт '!$E$7:$DM$254,5,0)</f>
        <v>0</v>
      </c>
      <c r="P182" s="96">
        <f>VLOOKUP($E182,'факт '!$E$7:$DM$254,6,0)</f>
        <v>0</v>
      </c>
      <c r="Q182" s="96">
        <f>VLOOKUP($E182,'факт '!$E$7:$DM$254,7,0)</f>
        <v>0</v>
      </c>
      <c r="R182" s="96">
        <f>VLOOKUP($E182,'факт '!$E$7:$DM$254,8,0)</f>
        <v>0</v>
      </c>
      <c r="S182" s="96">
        <f t="shared" ref="S182:S189" si="2592">M182+P182</f>
        <v>0</v>
      </c>
      <c r="T182" s="96">
        <f t="shared" ref="T182:T189" si="2593">N182+Q182</f>
        <v>0</v>
      </c>
      <c r="U182" s="96">
        <f t="shared" ref="U182:U189" si="2594">O182+R182</f>
        <v>0</v>
      </c>
      <c r="V182" s="97">
        <f t="shared" ref="V182:V189" si="2595">M182-K182</f>
        <v>0</v>
      </c>
      <c r="W182" s="97">
        <f t="shared" ref="W182:W189" si="2596">N182-L182</f>
        <v>0</v>
      </c>
      <c r="X182" s="97"/>
      <c r="Y182" s="97"/>
      <c r="Z182" s="96"/>
      <c r="AA182" s="96"/>
      <c r="AB182" s="96"/>
      <c r="AC182" s="96"/>
      <c r="AD182" s="96">
        <f>VLOOKUP($E182,'факт '!$E$7:$DM$254,15,0)</f>
        <v>0</v>
      </c>
      <c r="AE182" s="96">
        <f>VLOOKUP($E182,'факт '!$E$7:$DM$254,16,0)</f>
        <v>0</v>
      </c>
      <c r="AF182" s="105">
        <f>VLOOKUP($E182,'факт '!$E$7:$DM$254,17,0)</f>
        <v>0</v>
      </c>
      <c r="AG182" s="96">
        <f>VLOOKUP($E182,'факт '!$E$7:$DM$254,18,0)</f>
        <v>0</v>
      </c>
      <c r="AH182" s="96">
        <f>VLOOKUP($E182,'факт '!$E$7:$DM$254,19,0)</f>
        <v>0</v>
      </c>
      <c r="AI182" s="96">
        <f>VLOOKUP($E182,'факт '!$E$7:$DM$254,20,0)</f>
        <v>0</v>
      </c>
      <c r="AJ182" s="96">
        <f t="shared" ref="AJ182:AJ189" si="2597">AD182+AG182</f>
        <v>0</v>
      </c>
      <c r="AK182" s="96">
        <f t="shared" ref="AK182:AK189" si="2598">AE182+AH182</f>
        <v>0</v>
      </c>
      <c r="AL182" s="172">
        <f t="shared" ref="AL182:AL189" si="2599">AF182+AI182</f>
        <v>0</v>
      </c>
      <c r="AM182" s="97">
        <f t="shared" ref="AM182:AM189" si="2600">AD182-AB182</f>
        <v>0</v>
      </c>
      <c r="AN182" s="97">
        <f t="shared" ref="AN182:AN189" si="2601">AE182-AC182</f>
        <v>0</v>
      </c>
      <c r="AO182" s="97"/>
      <c r="AP182" s="97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105"/>
      <c r="BB182" s="96"/>
      <c r="BC182" s="172"/>
      <c r="BD182" s="97"/>
      <c r="BE182" s="97"/>
      <c r="BF182" s="97"/>
      <c r="BG182" s="97"/>
      <c r="BH182" s="96"/>
      <c r="BI182" s="96"/>
      <c r="BJ182" s="96"/>
      <c r="BK182" s="96"/>
      <c r="BL182" s="96">
        <f>VLOOKUP($E182,'факт '!$E$7:$DM$254,21,0)</f>
        <v>0</v>
      </c>
      <c r="BM182" s="96">
        <f>VLOOKUP($E182,'факт '!$E$7:$DM$254,22,0)</f>
        <v>0</v>
      </c>
      <c r="BN182" s="96">
        <f>VLOOKUP($E182,'факт '!$E$7:$DM$254,23,0)</f>
        <v>0</v>
      </c>
      <c r="BO182" s="105">
        <f>VLOOKUP($E182,'факт '!$E$7:$DM$254,24,0)</f>
        <v>0</v>
      </c>
      <c r="BP182" s="96">
        <f>VLOOKUP($E182,'факт '!$E$7:$DM$254,25,0)</f>
        <v>0</v>
      </c>
      <c r="BQ182" s="96">
        <f>VLOOKUP($E182,'факт '!$E$7:$DM$254,26,0)</f>
        <v>0</v>
      </c>
      <c r="BR182" s="96">
        <f t="shared" ref="BR182:BR189" si="2602">BL182+BO182</f>
        <v>0</v>
      </c>
      <c r="BS182" s="96">
        <f t="shared" ref="BS182:BS189" si="2603">BM182+BP182</f>
        <v>0</v>
      </c>
      <c r="BT182" s="172">
        <f t="shared" ref="BT182:BT189" si="2604">BN182+BQ182</f>
        <v>0</v>
      </c>
      <c r="BU182" s="97">
        <f t="shared" ref="BU182:BU189" si="2605">BL182-BJ182</f>
        <v>0</v>
      </c>
      <c r="BV182" s="97">
        <f t="shared" ref="BV182:BV189" si="2606">BM182-BK182</f>
        <v>0</v>
      </c>
      <c r="BW182" s="235"/>
      <c r="BX182" s="236"/>
      <c r="BY182" s="96"/>
      <c r="BZ182" s="96"/>
      <c r="CA182" s="96"/>
      <c r="CB182" s="96"/>
      <c r="CC182" s="96">
        <f>VLOOKUP($E182,'факт '!$E$7:$DM$254,33,0)</f>
        <v>0</v>
      </c>
      <c r="CD182" s="96">
        <f>VLOOKUP($E182,'факт '!$E$7:$DM$254,34,0)</f>
        <v>0</v>
      </c>
      <c r="CE182" s="105">
        <f>VLOOKUP($E182,'факт '!$E$7:$DM$254,35,0)</f>
        <v>0</v>
      </c>
      <c r="CF182" s="96">
        <f>VLOOKUP($E182,'факт '!$E$7:$DM$254,36,0)</f>
        <v>0</v>
      </c>
      <c r="CG182" s="96">
        <f>VLOOKUP($E182,'факт '!$E$7:$DM$254,37,0)</f>
        <v>0</v>
      </c>
      <c r="CH182" s="96">
        <f>VLOOKUP($E182,'факт '!$E$7:$DM$254,38,0)</f>
        <v>0</v>
      </c>
      <c r="CI182" s="96">
        <f t="shared" ref="CI182:CI189" si="2607">CC182+CF182</f>
        <v>0</v>
      </c>
      <c r="CJ182" s="96">
        <f t="shared" ref="CJ182:CJ189" si="2608">CD182+CG182</f>
        <v>0</v>
      </c>
      <c r="CK182" s="172">
        <f t="shared" ref="CK182:CK189" si="2609">CE182+CH182</f>
        <v>0</v>
      </c>
      <c r="CL182" s="97">
        <f t="shared" ref="CL182:CL189" si="2610">CC182-CA182</f>
        <v>0</v>
      </c>
      <c r="CM182" s="97">
        <f t="shared" ref="CM182:CM189" si="2611">CD182-CB182</f>
        <v>0</v>
      </c>
      <c r="CN182" s="235">
        <f t="shared" ref="CN182:CN189" si="2612">$H182</f>
        <v>133995.24236</v>
      </c>
      <c r="CO182" s="97" t="e">
        <f t="shared" ref="CO182:CO189" si="2613">CD182/CC182</f>
        <v>#DIV/0!</v>
      </c>
      <c r="CP182" s="96"/>
      <c r="CQ182" s="96"/>
      <c r="CR182" s="96"/>
      <c r="CS182" s="96"/>
      <c r="CT182" s="96"/>
      <c r="CU182" s="96"/>
      <c r="CV182" s="244"/>
      <c r="CW182" s="96"/>
      <c r="CX182" s="96"/>
      <c r="CY182" s="105"/>
      <c r="CZ182" s="96"/>
      <c r="DA182" s="96"/>
      <c r="DB182" s="172"/>
      <c r="DC182" s="97"/>
      <c r="DD182" s="97"/>
      <c r="DE182" s="97"/>
      <c r="DF182" s="97"/>
      <c r="DG182" s="96"/>
      <c r="DH182" s="96"/>
      <c r="DI182" s="96"/>
      <c r="DJ182" s="96"/>
      <c r="DK182" s="96"/>
      <c r="DL182" s="96"/>
      <c r="DM182" s="96"/>
      <c r="DN182" s="96"/>
      <c r="DO182" s="96"/>
      <c r="DP182" s="96"/>
      <c r="DQ182" s="105"/>
      <c r="DR182" s="96"/>
      <c r="DS182" s="172"/>
      <c r="DT182" s="97"/>
      <c r="DU182" s="97"/>
      <c r="DV182" s="97"/>
      <c r="DW182" s="97"/>
      <c r="DX182" s="96"/>
      <c r="DY182" s="96"/>
      <c r="DZ182" s="96"/>
      <c r="EA182" s="96"/>
      <c r="EB182" s="96"/>
      <c r="EC182" s="96"/>
      <c r="ED182" s="96"/>
      <c r="EE182" s="96"/>
      <c r="EF182" s="96"/>
      <c r="EG182" s="96"/>
      <c r="EH182" s="105"/>
      <c r="EI182" s="96"/>
      <c r="EJ182" s="172"/>
      <c r="EK182" s="97"/>
      <c r="EL182" s="97"/>
      <c r="EM182" s="97"/>
      <c r="EN182" s="97"/>
      <c r="EO182" s="96"/>
      <c r="EP182" s="96"/>
      <c r="EQ182" s="96"/>
      <c r="ER182" s="96"/>
      <c r="ES182" s="96"/>
      <c r="ET182" s="96"/>
      <c r="EU182" s="96"/>
      <c r="EV182" s="96"/>
      <c r="EW182" s="96"/>
      <c r="EX182" s="96"/>
      <c r="EY182" s="105"/>
      <c r="EZ182" s="96"/>
      <c r="FA182" s="172"/>
      <c r="FB182" s="97"/>
      <c r="FC182" s="97"/>
      <c r="FD182" s="97"/>
      <c r="FE182" s="97"/>
      <c r="FF182" s="96"/>
      <c r="FG182" s="96"/>
      <c r="FH182" s="96"/>
      <c r="FI182" s="96"/>
      <c r="FJ182" s="96"/>
      <c r="FK182" s="96"/>
      <c r="FL182" s="96"/>
      <c r="FM182" s="96"/>
      <c r="FN182" s="96"/>
      <c r="FO182" s="96"/>
      <c r="FP182" s="105"/>
      <c r="FQ182" s="96"/>
      <c r="FR182" s="172"/>
      <c r="FS182" s="97"/>
      <c r="FT182" s="97"/>
      <c r="FU182" s="97"/>
      <c r="FV182" s="97"/>
      <c r="FW182" s="96"/>
      <c r="FX182" s="96"/>
      <c r="FY182" s="96"/>
      <c r="FZ182" s="96"/>
      <c r="GA182" s="96">
        <f>VLOOKUP($E182,'факт '!$E$7:$DM$254,63,0)</f>
        <v>0</v>
      </c>
      <c r="GB182" s="96">
        <f>VLOOKUP($E182,'факт '!$E$7:$DM$254,64,0)</f>
        <v>0</v>
      </c>
      <c r="GC182" s="96">
        <f>VLOOKUP($E182,'факт '!$E$7:$DM$254,65,0)</f>
        <v>0</v>
      </c>
      <c r="GD182" s="96">
        <f>VLOOKUP($E182,'факт '!$E$7:$DM$254,66,0)</f>
        <v>0</v>
      </c>
      <c r="GE182" s="96">
        <f>VLOOKUP($E182,'факт '!$E$7:$DM$254,67,0)</f>
        <v>0</v>
      </c>
      <c r="GF182" s="96">
        <f>VLOOKUP($E182,'факт '!$E$7:$DM$254,68,0)</f>
        <v>0</v>
      </c>
      <c r="GG182" s="105"/>
      <c r="GH182" s="96"/>
      <c r="GI182" s="172"/>
      <c r="GJ182" s="97">
        <f t="shared" ref="GJ182:GJ189" si="2614">GA182-FY182</f>
        <v>0</v>
      </c>
      <c r="GK182" s="97">
        <f t="shared" ref="GK182:GK189" si="2615">GB182-FZ182</f>
        <v>0</v>
      </c>
      <c r="GL182" s="97"/>
      <c r="GM182" s="97"/>
      <c r="GN182" s="96"/>
      <c r="GO182" s="96"/>
      <c r="GP182" s="96"/>
      <c r="GQ182" s="96"/>
      <c r="GR182" s="96">
        <f>VLOOKUP($E182,'факт '!$E$7:$DM$254,93,0)</f>
        <v>0</v>
      </c>
      <c r="GS182" s="96">
        <f>VLOOKUP($E182,'факт '!$E$7:$DM$254,94,0)</f>
        <v>0</v>
      </c>
      <c r="GT182" s="96">
        <f>VLOOKUP($E182,'факт '!$E$7:$DM$254,95,0)</f>
        <v>0</v>
      </c>
      <c r="GU182" s="96">
        <f>VLOOKUP($E182,'факт '!$E$7:$DM$254,96,0)</f>
        <v>0</v>
      </c>
      <c r="GV182" s="96">
        <f>VLOOKUP($E182,'факт '!$E$7:$DM$254,97,0)</f>
        <v>0</v>
      </c>
      <c r="GW182" s="96">
        <f>VLOOKUP($E182,'факт '!$E$7:$DM$254,98,0)</f>
        <v>0</v>
      </c>
      <c r="GX182" s="96">
        <f t="shared" ref="GX182:GX189" si="2616">GR182+GU182</f>
        <v>0</v>
      </c>
      <c r="GY182" s="96">
        <f t="shared" ref="GY182:GY189" si="2617">GS182+GV182</f>
        <v>0</v>
      </c>
      <c r="GZ182" s="96">
        <f t="shared" ref="GZ182:GZ189" si="2618">GT182+GW182</f>
        <v>0</v>
      </c>
      <c r="HA182" s="97">
        <f t="shared" ref="HA182:HA189" si="2619">GR182-GP182</f>
        <v>0</v>
      </c>
      <c r="HB182" s="97">
        <f t="shared" ref="HB182:HB189" si="2620">GS182-GQ182</f>
        <v>0</v>
      </c>
      <c r="HC182" s="235">
        <f t="shared" ref="HC182:HC189" si="2621">$H182</f>
        <v>133995.24236</v>
      </c>
      <c r="HD182" s="236" t="e">
        <f t="shared" ref="HD182:HD189" si="2622">GS182/GR182</f>
        <v>#DIV/0!</v>
      </c>
      <c r="HE182" s="96"/>
      <c r="HF182" s="96"/>
      <c r="HG182" s="96"/>
      <c r="HH182" s="96"/>
      <c r="HI182" s="96"/>
      <c r="HJ182" s="96"/>
      <c r="HK182" s="96"/>
      <c r="HL182" s="96"/>
      <c r="HM182" s="96"/>
      <c r="HN182" s="96"/>
      <c r="HO182" s="105"/>
      <c r="HP182" s="96"/>
      <c r="HQ182" s="172"/>
      <c r="HR182" s="97"/>
      <c r="HS182" s="97"/>
      <c r="HT182" s="97"/>
      <c r="HU182" s="97"/>
      <c r="HV182" s="96"/>
      <c r="HW182" s="96"/>
      <c r="HX182" s="96"/>
      <c r="HY182" s="96"/>
      <c r="HZ182" s="96">
        <f>VLOOKUP($E182,'факт '!$E$7:$DM$254,87,0)</f>
        <v>0</v>
      </c>
      <c r="IA182" s="96">
        <f>VLOOKUP($E182,'факт '!$E$7:$DM$254,88,0)</f>
        <v>0</v>
      </c>
      <c r="IB182" s="96">
        <f>VLOOKUP($E182,'факт '!$E$7:$DM$254,89,0)</f>
        <v>0</v>
      </c>
      <c r="IC182" s="96">
        <f>VLOOKUP($E182,'факт '!$E$7:$DM$254,90,0)</f>
        <v>0</v>
      </c>
      <c r="ID182" s="96">
        <f>VLOOKUP($E182,'факт '!$E$7:$DM$254,91,0)</f>
        <v>0</v>
      </c>
      <c r="IE182" s="96">
        <f>VLOOKUP($E182,'факт '!$E$7:$DM$254,92,0)</f>
        <v>0</v>
      </c>
      <c r="IF182" s="105"/>
      <c r="IG182" s="96"/>
      <c r="IH182" s="172"/>
      <c r="II182" s="97">
        <f t="shared" ref="II182:II189" si="2623">HZ182-HX182</f>
        <v>0</v>
      </c>
      <c r="IJ182" s="97">
        <f t="shared" ref="IJ182:IJ189" si="2624">IA182-HY182</f>
        <v>0</v>
      </c>
      <c r="IK182" s="97"/>
      <c r="IL182" s="236"/>
      <c r="IM182" s="96"/>
      <c r="IN182" s="96"/>
      <c r="IO182" s="96"/>
      <c r="IP182" s="96"/>
      <c r="IQ182" s="96"/>
      <c r="IR182" s="96"/>
      <c r="IS182" s="96">
        <f>VLOOKUP($E182,'факт '!$E$7:$DM$254,101,0)</f>
        <v>0</v>
      </c>
      <c r="IT182" s="96"/>
      <c r="IU182" s="96"/>
      <c r="IV182" s="96"/>
      <c r="IW182" s="105"/>
      <c r="IX182" s="96"/>
      <c r="IY182" s="172"/>
      <c r="IZ182" s="97"/>
      <c r="JA182" s="97"/>
      <c r="JB182" s="97"/>
      <c r="JC182" s="97"/>
      <c r="JD182" s="96"/>
      <c r="JE182" s="96"/>
      <c r="JF182" s="96"/>
      <c r="JG182" s="96"/>
      <c r="JH182" s="96"/>
      <c r="JI182" s="96"/>
      <c r="JJ182" s="96"/>
      <c r="JK182" s="96"/>
      <c r="JL182" s="96"/>
      <c r="JM182" s="96"/>
      <c r="JN182" s="96"/>
      <c r="JO182" s="96"/>
      <c r="JP182" s="96"/>
      <c r="JQ182" s="97"/>
      <c r="JR182" s="97"/>
      <c r="JS182" s="97"/>
      <c r="JT182" s="97"/>
      <c r="JU182" s="97"/>
      <c r="JV182" s="97"/>
      <c r="JW182" s="97"/>
      <c r="JX182" s="97"/>
      <c r="JY182" s="96"/>
      <c r="JZ182" s="96"/>
      <c r="KA182" s="96"/>
      <c r="KB182" s="96"/>
      <c r="KC182" s="96"/>
      <c r="KD182" s="96"/>
      <c r="KE182" s="97"/>
      <c r="KF182" s="97"/>
      <c r="KG182" s="97"/>
      <c r="KH182" s="97"/>
      <c r="KI182" s="97"/>
      <c r="KJ182" s="97"/>
      <c r="KK182" s="97"/>
      <c r="KL182" s="97"/>
      <c r="KM182" s="97"/>
      <c r="KN182" s="97"/>
      <c r="KO182" s="97"/>
      <c r="KP182" s="96"/>
      <c r="KQ182" s="96"/>
      <c r="KR182" s="96"/>
      <c r="KS182" s="96"/>
      <c r="KT182" s="96"/>
      <c r="KU182" s="96"/>
      <c r="KV182" s="97"/>
      <c r="KW182" s="97"/>
      <c r="KX182" s="97"/>
      <c r="KY182" s="97"/>
      <c r="KZ182" s="97"/>
      <c r="LA182" s="97"/>
      <c r="LB182" s="97"/>
      <c r="LC182" s="98"/>
      <c r="LD182" s="99"/>
      <c r="LE182" s="98"/>
      <c r="LF182" s="98"/>
      <c r="LG182" s="231">
        <f t="shared" ref="LG182:LG189" si="2625">M182+AD182+AU182+BL182+CC182+CT182+DK182+EB182+ES182+FJ182+GA182+GR182+HI182+HZ182+IQ182+JH182+JY182+KP182</f>
        <v>0</v>
      </c>
      <c r="LH182" s="231">
        <f t="shared" ref="LH182:LH189" si="2626">N182+AE182+AV182+BM182+CD182+CU182+DL182+EC182+ET182+FK182+GB182+GS182+HJ182+IA182+IR182+JI182+JZ182+KQ182</f>
        <v>0</v>
      </c>
      <c r="LI182" s="231">
        <f t="shared" ref="LI182:LI189" si="2627">O182+AF182+AW182+BN182+CE182+CV182+DM182+ED182+EU182+FL182+GC182+GT182+HK182+IB182+IS182+JJ182+KA182+KR182</f>
        <v>0</v>
      </c>
      <c r="LJ182" s="231">
        <f t="shared" ref="LJ182:LJ189" si="2628">P182+AG182+AX182+BO182+CF182+CW182+DN182+EE182+EV182+FM182+GD182+GU182+HL182+IC182+IT182+JK182+KB182+KS182</f>
        <v>0</v>
      </c>
      <c r="LK182" s="231">
        <f t="shared" ref="LK182:LK189" si="2629">Q182+AH182+AY182+BP182+CG182+CX182+DO182+EF182+EW182+FN182+GE182+GV182+HM182+ID182+IU182+JL182+KC182+KT182</f>
        <v>0</v>
      </c>
      <c r="LL182" s="231">
        <f t="shared" ref="LL182:LL189" si="2630">R182+AI182+AZ182+BQ182+CH182+CY182+DP182+EG182+EX182+FO182+GF182+GW182+HN182+IE182+IV182+JM182+KD182+KU182</f>
        <v>0</v>
      </c>
      <c r="LM182" s="231">
        <f t="shared" ref="LM182:LM189" si="2631">SUM(LG182+LJ182)</f>
        <v>0</v>
      </c>
      <c r="LN182" s="231">
        <f t="shared" ref="LN182:LN189" si="2632">SUM(LH182+LK182)</f>
        <v>0</v>
      </c>
      <c r="LO182" s="231">
        <f t="shared" ref="LO182:LO189" si="2633">SUM(LI182+LL182)</f>
        <v>0</v>
      </c>
      <c r="LP182" s="231">
        <f t="shared" ref="LP182:LP189" si="2634">SUM(LG182-LE182)</f>
        <v>0</v>
      </c>
      <c r="LQ182" s="231">
        <f t="shared" ref="LQ182:LQ189" si="2635">SUM(LH182-LF182)</f>
        <v>0</v>
      </c>
      <c r="LR182" s="100"/>
      <c r="LS182" s="101"/>
      <c r="LT182" s="102"/>
      <c r="LU182" s="102"/>
      <c r="LV182" s="245"/>
      <c r="LW182" s="246"/>
    </row>
    <row r="183" spans="1:335" x14ac:dyDescent="0.2">
      <c r="A183" s="215">
        <v>1</v>
      </c>
      <c r="B183" s="215">
        <v>1</v>
      </c>
      <c r="C183" s="214"/>
      <c r="D183" s="116"/>
      <c r="E183" s="115" t="s">
        <v>340</v>
      </c>
      <c r="F183" s="115" t="s">
        <v>340</v>
      </c>
      <c r="G183" s="119">
        <v>21</v>
      </c>
      <c r="H183" s="193">
        <v>133995.24236</v>
      </c>
      <c r="I183" s="96"/>
      <c r="J183" s="96"/>
      <c r="K183" s="96"/>
      <c r="L183" s="96"/>
      <c r="M183" s="96">
        <f>VLOOKUP($E183,'факт '!$E$7:$DM$254,3,0)</f>
        <v>0</v>
      </c>
      <c r="N183" s="96">
        <f>VLOOKUP($E183,'факт '!$E$7:$DM$254,4,0)</f>
        <v>0</v>
      </c>
      <c r="O183" s="96">
        <f>VLOOKUP($E183,'факт '!$E$7:$DM$254,5,0)</f>
        <v>0</v>
      </c>
      <c r="P183" s="96">
        <f>VLOOKUP($E183,'факт '!$E$7:$DM$254,6,0)</f>
        <v>0</v>
      </c>
      <c r="Q183" s="96">
        <f>VLOOKUP($E183,'факт '!$E$7:$DM$254,7,0)</f>
        <v>0</v>
      </c>
      <c r="R183" s="96">
        <f>VLOOKUP($E183,'факт '!$E$7:$DM$254,8,0)</f>
        <v>0</v>
      </c>
      <c r="S183" s="96">
        <f t="shared" si="2592"/>
        <v>0</v>
      </c>
      <c r="T183" s="96">
        <f t="shared" si="2593"/>
        <v>0</v>
      </c>
      <c r="U183" s="96">
        <f t="shared" si="2594"/>
        <v>0</v>
      </c>
      <c r="V183" s="97">
        <f t="shared" si="2595"/>
        <v>0</v>
      </c>
      <c r="W183" s="97">
        <f t="shared" si="2596"/>
        <v>0</v>
      </c>
      <c r="X183" s="97"/>
      <c r="Y183" s="97"/>
      <c r="Z183" s="96"/>
      <c r="AA183" s="96"/>
      <c r="AB183" s="96"/>
      <c r="AC183" s="96"/>
      <c r="AD183" s="96">
        <f>VLOOKUP($E183,'факт '!$E$7:$DM$254,15,0)</f>
        <v>0</v>
      </c>
      <c r="AE183" s="96">
        <f>VLOOKUP($E183,'факт '!$E$7:$DM$254,16,0)</f>
        <v>0</v>
      </c>
      <c r="AF183" s="105">
        <f>VLOOKUP($E183,'факт '!$E$7:$DM$254,17,0)</f>
        <v>0</v>
      </c>
      <c r="AG183" s="96">
        <f>VLOOKUP($E183,'факт '!$E$7:$DM$254,18,0)</f>
        <v>0</v>
      </c>
      <c r="AH183" s="96">
        <f>VLOOKUP($E183,'факт '!$E$7:$DM$254,19,0)</f>
        <v>0</v>
      </c>
      <c r="AI183" s="96">
        <f>VLOOKUP($E183,'факт '!$E$7:$DM$254,20,0)</f>
        <v>0</v>
      </c>
      <c r="AJ183" s="96">
        <f t="shared" si="2597"/>
        <v>0</v>
      </c>
      <c r="AK183" s="96">
        <f t="shared" si="2598"/>
        <v>0</v>
      </c>
      <c r="AL183" s="172">
        <f t="shared" si="2599"/>
        <v>0</v>
      </c>
      <c r="AM183" s="97">
        <f t="shared" si="2600"/>
        <v>0</v>
      </c>
      <c r="AN183" s="97">
        <f t="shared" si="2601"/>
        <v>0</v>
      </c>
      <c r="AO183" s="97"/>
      <c r="AP183" s="97"/>
      <c r="AQ183" s="96"/>
      <c r="AR183" s="96"/>
      <c r="AS183" s="96"/>
      <c r="AT183" s="96"/>
      <c r="AU183" s="96"/>
      <c r="AV183" s="96"/>
      <c r="AW183" s="96"/>
      <c r="AX183" s="96"/>
      <c r="AY183" s="96"/>
      <c r="AZ183" s="96"/>
      <c r="BA183" s="105"/>
      <c r="BB183" s="96"/>
      <c r="BC183" s="172"/>
      <c r="BD183" s="97"/>
      <c r="BE183" s="97"/>
      <c r="BF183" s="97"/>
      <c r="BG183" s="97"/>
      <c r="BH183" s="96"/>
      <c r="BI183" s="96"/>
      <c r="BJ183" s="96"/>
      <c r="BK183" s="96"/>
      <c r="BL183" s="96">
        <f>VLOOKUP($E183,'факт '!$E$7:$DM$254,21,0)</f>
        <v>0</v>
      </c>
      <c r="BM183" s="96">
        <f>VLOOKUP($E183,'факт '!$E$7:$DM$254,22,0)</f>
        <v>0</v>
      </c>
      <c r="BN183" s="96">
        <f>VLOOKUP($E183,'факт '!$E$7:$DM$254,23,0)</f>
        <v>0</v>
      </c>
      <c r="BO183" s="105">
        <f>VLOOKUP($E183,'факт '!$E$7:$DM$254,24,0)</f>
        <v>0</v>
      </c>
      <c r="BP183" s="96">
        <f>VLOOKUP($E183,'факт '!$E$7:$DM$254,25,0)</f>
        <v>0</v>
      </c>
      <c r="BQ183" s="96">
        <f>VLOOKUP($E183,'факт '!$E$7:$DM$254,26,0)</f>
        <v>0</v>
      </c>
      <c r="BR183" s="96">
        <f t="shared" si="2602"/>
        <v>0</v>
      </c>
      <c r="BS183" s="96">
        <f t="shared" si="2603"/>
        <v>0</v>
      </c>
      <c r="BT183" s="172">
        <f t="shared" si="2604"/>
        <v>0</v>
      </c>
      <c r="BU183" s="97">
        <f t="shared" si="2605"/>
        <v>0</v>
      </c>
      <c r="BV183" s="97">
        <f t="shared" si="2606"/>
        <v>0</v>
      </c>
      <c r="BW183" s="235"/>
      <c r="BX183" s="236"/>
      <c r="BY183" s="96"/>
      <c r="BZ183" s="96"/>
      <c r="CA183" s="96"/>
      <c r="CB183" s="96"/>
      <c r="CC183" s="96">
        <f>VLOOKUP($E183,'факт '!$E$7:$DM$254,33,0)</f>
        <v>0</v>
      </c>
      <c r="CD183" s="96">
        <f>VLOOKUP($E183,'факт '!$E$7:$DM$254,34,0)</f>
        <v>0</v>
      </c>
      <c r="CE183" s="105">
        <f>VLOOKUP($E183,'факт '!$E$7:$DM$254,35,0)</f>
        <v>0</v>
      </c>
      <c r="CF183" s="96">
        <f>VLOOKUP($E183,'факт '!$E$7:$DM$254,36,0)</f>
        <v>0</v>
      </c>
      <c r="CG183" s="96">
        <f>VLOOKUP($E183,'факт '!$E$7:$DM$254,37,0)</f>
        <v>0</v>
      </c>
      <c r="CH183" s="96">
        <f>VLOOKUP($E183,'факт '!$E$7:$DM$254,38,0)</f>
        <v>0</v>
      </c>
      <c r="CI183" s="96">
        <f t="shared" si="2607"/>
        <v>0</v>
      </c>
      <c r="CJ183" s="96">
        <f t="shared" si="2608"/>
        <v>0</v>
      </c>
      <c r="CK183" s="172">
        <f t="shared" si="2609"/>
        <v>0</v>
      </c>
      <c r="CL183" s="97">
        <f t="shared" si="2610"/>
        <v>0</v>
      </c>
      <c r="CM183" s="97">
        <f t="shared" si="2611"/>
        <v>0</v>
      </c>
      <c r="CN183" s="235">
        <f t="shared" si="2612"/>
        <v>133995.24236</v>
      </c>
      <c r="CO183" s="97" t="e">
        <f t="shared" si="2613"/>
        <v>#DIV/0!</v>
      </c>
      <c r="CP183" s="96"/>
      <c r="CQ183" s="96"/>
      <c r="CR183" s="96"/>
      <c r="CS183" s="96"/>
      <c r="CT183" s="96"/>
      <c r="CU183" s="96"/>
      <c r="CV183" s="244"/>
      <c r="CW183" s="96"/>
      <c r="CX183" s="96"/>
      <c r="CY183" s="105"/>
      <c r="CZ183" s="96"/>
      <c r="DA183" s="96"/>
      <c r="DB183" s="172"/>
      <c r="DC183" s="97"/>
      <c r="DD183" s="97"/>
      <c r="DE183" s="97"/>
      <c r="DF183" s="97"/>
      <c r="DG183" s="96"/>
      <c r="DH183" s="96"/>
      <c r="DI183" s="96"/>
      <c r="DJ183" s="96"/>
      <c r="DK183" s="96"/>
      <c r="DL183" s="96"/>
      <c r="DM183" s="96"/>
      <c r="DN183" s="96"/>
      <c r="DO183" s="96"/>
      <c r="DP183" s="96"/>
      <c r="DQ183" s="105"/>
      <c r="DR183" s="96"/>
      <c r="DS183" s="172"/>
      <c r="DT183" s="97"/>
      <c r="DU183" s="97"/>
      <c r="DV183" s="97"/>
      <c r="DW183" s="97"/>
      <c r="DX183" s="96"/>
      <c r="DY183" s="96"/>
      <c r="DZ183" s="96"/>
      <c r="EA183" s="96"/>
      <c r="EB183" s="96"/>
      <c r="EC183" s="96"/>
      <c r="ED183" s="96"/>
      <c r="EE183" s="96"/>
      <c r="EF183" s="96"/>
      <c r="EG183" s="96"/>
      <c r="EH183" s="105"/>
      <c r="EI183" s="96"/>
      <c r="EJ183" s="172"/>
      <c r="EK183" s="97"/>
      <c r="EL183" s="97"/>
      <c r="EM183" s="97"/>
      <c r="EN183" s="97"/>
      <c r="EO183" s="96"/>
      <c r="EP183" s="96"/>
      <c r="EQ183" s="96"/>
      <c r="ER183" s="96"/>
      <c r="ES183" s="96"/>
      <c r="ET183" s="96"/>
      <c r="EU183" s="96"/>
      <c r="EV183" s="96"/>
      <c r="EW183" s="96"/>
      <c r="EX183" s="96"/>
      <c r="EY183" s="105"/>
      <c r="EZ183" s="96"/>
      <c r="FA183" s="172"/>
      <c r="FB183" s="97"/>
      <c r="FC183" s="97"/>
      <c r="FD183" s="97"/>
      <c r="FE183" s="97"/>
      <c r="FF183" s="96"/>
      <c r="FG183" s="96"/>
      <c r="FH183" s="96"/>
      <c r="FI183" s="96"/>
      <c r="FJ183" s="96"/>
      <c r="FK183" s="96"/>
      <c r="FL183" s="96"/>
      <c r="FM183" s="96"/>
      <c r="FN183" s="96"/>
      <c r="FO183" s="96"/>
      <c r="FP183" s="105"/>
      <c r="FQ183" s="96"/>
      <c r="FR183" s="172"/>
      <c r="FS183" s="97"/>
      <c r="FT183" s="97"/>
      <c r="FU183" s="97"/>
      <c r="FV183" s="97"/>
      <c r="FW183" s="96"/>
      <c r="FX183" s="96"/>
      <c r="FY183" s="96"/>
      <c r="FZ183" s="96"/>
      <c r="GA183" s="96">
        <f>VLOOKUP($E183,'факт '!$E$7:$DM$254,63,0)</f>
        <v>0</v>
      </c>
      <c r="GB183" s="96">
        <f>VLOOKUP($E183,'факт '!$E$7:$DM$254,64,0)</f>
        <v>0</v>
      </c>
      <c r="GC183" s="96">
        <f>VLOOKUP($E183,'факт '!$E$7:$DM$254,65,0)</f>
        <v>0</v>
      </c>
      <c r="GD183" s="96">
        <f>VLOOKUP($E183,'факт '!$E$7:$DM$254,66,0)</f>
        <v>0</v>
      </c>
      <c r="GE183" s="96">
        <f>VLOOKUP($E183,'факт '!$E$7:$DM$254,67,0)</f>
        <v>0</v>
      </c>
      <c r="GF183" s="96">
        <f>VLOOKUP($E183,'факт '!$E$7:$DM$254,68,0)</f>
        <v>0</v>
      </c>
      <c r="GG183" s="105"/>
      <c r="GH183" s="96"/>
      <c r="GI183" s="172"/>
      <c r="GJ183" s="97">
        <f t="shared" si="2614"/>
        <v>0</v>
      </c>
      <c r="GK183" s="97">
        <f t="shared" si="2615"/>
        <v>0</v>
      </c>
      <c r="GL183" s="97"/>
      <c r="GM183" s="97"/>
      <c r="GN183" s="96"/>
      <c r="GO183" s="96"/>
      <c r="GP183" s="96"/>
      <c r="GQ183" s="96"/>
      <c r="GR183" s="96">
        <f>VLOOKUP($E183,'факт '!$E$7:$DM$254,93,0)</f>
        <v>0</v>
      </c>
      <c r="GS183" s="96">
        <f>VLOOKUP($E183,'факт '!$E$7:$DM$254,94,0)</f>
        <v>0</v>
      </c>
      <c r="GT183" s="96">
        <f>VLOOKUP($E183,'факт '!$E$7:$DM$254,95,0)</f>
        <v>0</v>
      </c>
      <c r="GU183" s="96">
        <f>VLOOKUP($E183,'факт '!$E$7:$DM$254,96,0)</f>
        <v>0</v>
      </c>
      <c r="GV183" s="96">
        <f>VLOOKUP($E183,'факт '!$E$7:$DM$254,97,0)</f>
        <v>0</v>
      </c>
      <c r="GW183" s="96">
        <f>VLOOKUP($E183,'факт '!$E$7:$DM$254,98,0)</f>
        <v>0</v>
      </c>
      <c r="GX183" s="96">
        <f t="shared" si="2616"/>
        <v>0</v>
      </c>
      <c r="GY183" s="96">
        <f t="shared" si="2617"/>
        <v>0</v>
      </c>
      <c r="GZ183" s="96">
        <f t="shared" si="2618"/>
        <v>0</v>
      </c>
      <c r="HA183" s="97">
        <f t="shared" si="2619"/>
        <v>0</v>
      </c>
      <c r="HB183" s="97">
        <f t="shared" si="2620"/>
        <v>0</v>
      </c>
      <c r="HC183" s="235">
        <f t="shared" si="2621"/>
        <v>133995.24236</v>
      </c>
      <c r="HD183" s="236" t="e">
        <f t="shared" si="2622"/>
        <v>#DIV/0!</v>
      </c>
      <c r="HE183" s="96"/>
      <c r="HF183" s="96"/>
      <c r="HG183" s="96"/>
      <c r="HH183" s="96"/>
      <c r="HI183" s="96"/>
      <c r="HJ183" s="96"/>
      <c r="HK183" s="96"/>
      <c r="HL183" s="96"/>
      <c r="HM183" s="96"/>
      <c r="HN183" s="96"/>
      <c r="HO183" s="105"/>
      <c r="HP183" s="96"/>
      <c r="HQ183" s="172"/>
      <c r="HR183" s="97"/>
      <c r="HS183" s="97"/>
      <c r="HT183" s="97"/>
      <c r="HU183" s="97"/>
      <c r="HV183" s="96"/>
      <c r="HW183" s="96"/>
      <c r="HX183" s="96"/>
      <c r="HY183" s="96"/>
      <c r="HZ183" s="96">
        <f>VLOOKUP($E183,'факт '!$E$7:$DM$254,87,0)</f>
        <v>0</v>
      </c>
      <c r="IA183" s="96">
        <f>VLOOKUP($E183,'факт '!$E$7:$DM$254,88,0)</f>
        <v>0</v>
      </c>
      <c r="IB183" s="96">
        <f>VLOOKUP($E183,'факт '!$E$7:$DM$254,89,0)</f>
        <v>0</v>
      </c>
      <c r="IC183" s="96">
        <f>VLOOKUP($E183,'факт '!$E$7:$DM$254,90,0)</f>
        <v>0</v>
      </c>
      <c r="ID183" s="96">
        <f>VLOOKUP($E183,'факт '!$E$7:$DM$254,91,0)</f>
        <v>0</v>
      </c>
      <c r="IE183" s="96">
        <f>VLOOKUP($E183,'факт '!$E$7:$DM$254,92,0)</f>
        <v>0</v>
      </c>
      <c r="IF183" s="105"/>
      <c r="IG183" s="96"/>
      <c r="IH183" s="172"/>
      <c r="II183" s="97">
        <f t="shared" si="2623"/>
        <v>0</v>
      </c>
      <c r="IJ183" s="97">
        <f t="shared" si="2624"/>
        <v>0</v>
      </c>
      <c r="IK183" s="97"/>
      <c r="IL183" s="236"/>
      <c r="IM183" s="96"/>
      <c r="IN183" s="96"/>
      <c r="IO183" s="96"/>
      <c r="IP183" s="96"/>
      <c r="IQ183" s="96"/>
      <c r="IR183" s="96"/>
      <c r="IS183" s="96">
        <f>VLOOKUP($E183,'факт '!$E$7:$DM$254,101,0)</f>
        <v>0</v>
      </c>
      <c r="IT183" s="96"/>
      <c r="IU183" s="96"/>
      <c r="IV183" s="96"/>
      <c r="IW183" s="105"/>
      <c r="IX183" s="96"/>
      <c r="IY183" s="172"/>
      <c r="IZ183" s="97"/>
      <c r="JA183" s="97"/>
      <c r="JB183" s="97"/>
      <c r="JC183" s="97"/>
      <c r="JD183" s="96"/>
      <c r="JE183" s="96"/>
      <c r="JF183" s="96"/>
      <c r="JG183" s="96"/>
      <c r="JH183" s="96"/>
      <c r="JI183" s="96"/>
      <c r="JJ183" s="96"/>
      <c r="JK183" s="96"/>
      <c r="JL183" s="96"/>
      <c r="JM183" s="96"/>
      <c r="JN183" s="96"/>
      <c r="JO183" s="96"/>
      <c r="JP183" s="96"/>
      <c r="JQ183" s="97"/>
      <c r="JR183" s="97"/>
      <c r="JS183" s="97"/>
      <c r="JT183" s="97"/>
      <c r="JU183" s="97"/>
      <c r="JV183" s="97"/>
      <c r="JW183" s="97"/>
      <c r="JX183" s="97"/>
      <c r="JY183" s="96"/>
      <c r="JZ183" s="96"/>
      <c r="KA183" s="96"/>
      <c r="KB183" s="96"/>
      <c r="KC183" s="96"/>
      <c r="KD183" s="96"/>
      <c r="KE183" s="97"/>
      <c r="KF183" s="97"/>
      <c r="KG183" s="97"/>
      <c r="KH183" s="97"/>
      <c r="KI183" s="97"/>
      <c r="KJ183" s="97"/>
      <c r="KK183" s="97"/>
      <c r="KL183" s="97"/>
      <c r="KM183" s="97"/>
      <c r="KN183" s="97"/>
      <c r="KO183" s="97"/>
      <c r="KP183" s="96"/>
      <c r="KQ183" s="96"/>
      <c r="KR183" s="96"/>
      <c r="KS183" s="96"/>
      <c r="KT183" s="96"/>
      <c r="KU183" s="96"/>
      <c r="KV183" s="97"/>
      <c r="KW183" s="97"/>
      <c r="KX183" s="97"/>
      <c r="KY183" s="97"/>
      <c r="KZ183" s="97"/>
      <c r="LA183" s="97"/>
      <c r="LB183" s="97"/>
      <c r="LC183" s="98"/>
      <c r="LD183" s="99"/>
      <c r="LE183" s="98"/>
      <c r="LF183" s="98"/>
      <c r="LG183" s="231">
        <f t="shared" si="2625"/>
        <v>0</v>
      </c>
      <c r="LH183" s="231">
        <f t="shared" si="2626"/>
        <v>0</v>
      </c>
      <c r="LI183" s="231">
        <f t="shared" si="2627"/>
        <v>0</v>
      </c>
      <c r="LJ183" s="231">
        <f t="shared" si="2628"/>
        <v>0</v>
      </c>
      <c r="LK183" s="231">
        <f t="shared" si="2629"/>
        <v>0</v>
      </c>
      <c r="LL183" s="231">
        <f t="shared" si="2630"/>
        <v>0</v>
      </c>
      <c r="LM183" s="231">
        <f t="shared" si="2631"/>
        <v>0</v>
      </c>
      <c r="LN183" s="231">
        <f t="shared" si="2632"/>
        <v>0</v>
      </c>
      <c r="LO183" s="231">
        <f t="shared" si="2633"/>
        <v>0</v>
      </c>
      <c r="LP183" s="231">
        <f t="shared" si="2634"/>
        <v>0</v>
      </c>
      <c r="LQ183" s="231">
        <f t="shared" si="2635"/>
        <v>0</v>
      </c>
      <c r="LR183" s="100"/>
      <c r="LS183" s="101"/>
      <c r="LT183" s="102"/>
      <c r="LU183" s="102"/>
      <c r="LV183" s="245"/>
      <c r="LW183" s="246"/>
    </row>
    <row r="184" spans="1:335" x14ac:dyDescent="0.2">
      <c r="A184" s="215">
        <v>1</v>
      </c>
      <c r="B184" s="215">
        <v>1</v>
      </c>
      <c r="C184" s="126"/>
      <c r="D184" s="117"/>
      <c r="E184" s="115" t="s">
        <v>340</v>
      </c>
      <c r="F184" s="115" t="s">
        <v>340</v>
      </c>
      <c r="G184" s="119">
        <v>21</v>
      </c>
      <c r="H184" s="193">
        <v>133995.24236</v>
      </c>
      <c r="I184" s="96"/>
      <c r="J184" s="96"/>
      <c r="K184" s="96"/>
      <c r="L184" s="96"/>
      <c r="M184" s="96">
        <f>VLOOKUP($E184,'факт '!$E$7:$DM$254,3,0)</f>
        <v>0</v>
      </c>
      <c r="N184" s="96">
        <f>VLOOKUP($E184,'факт '!$E$7:$DM$254,4,0)</f>
        <v>0</v>
      </c>
      <c r="O184" s="96">
        <f>VLOOKUP($E184,'факт '!$E$7:$DM$254,5,0)</f>
        <v>0</v>
      </c>
      <c r="P184" s="96">
        <f>VLOOKUP($E184,'факт '!$E$7:$DM$254,6,0)</f>
        <v>0</v>
      </c>
      <c r="Q184" s="96">
        <f>VLOOKUP($E184,'факт '!$E$7:$DM$254,7,0)</f>
        <v>0</v>
      </c>
      <c r="R184" s="96">
        <f>VLOOKUP($E184,'факт '!$E$7:$DM$254,8,0)</f>
        <v>0</v>
      </c>
      <c r="S184" s="96">
        <f t="shared" si="2592"/>
        <v>0</v>
      </c>
      <c r="T184" s="96">
        <f t="shared" si="2593"/>
        <v>0</v>
      </c>
      <c r="U184" s="96">
        <f t="shared" si="2594"/>
        <v>0</v>
      </c>
      <c r="V184" s="97">
        <f t="shared" si="2595"/>
        <v>0</v>
      </c>
      <c r="W184" s="97">
        <f t="shared" si="2596"/>
        <v>0</v>
      </c>
      <c r="X184" s="97"/>
      <c r="Y184" s="97"/>
      <c r="Z184" s="96"/>
      <c r="AA184" s="96"/>
      <c r="AB184" s="96"/>
      <c r="AC184" s="96"/>
      <c r="AD184" s="96">
        <f>VLOOKUP($E184,'факт '!$E$7:$DM$254,15,0)</f>
        <v>0</v>
      </c>
      <c r="AE184" s="96">
        <f>VLOOKUP($E184,'факт '!$E$7:$DM$254,16,0)</f>
        <v>0</v>
      </c>
      <c r="AF184" s="105">
        <f>VLOOKUP($E184,'факт '!$E$7:$DM$254,17,0)</f>
        <v>0</v>
      </c>
      <c r="AG184" s="96">
        <f>VLOOKUP($E184,'факт '!$E$7:$DM$254,18,0)</f>
        <v>0</v>
      </c>
      <c r="AH184" s="96">
        <f>VLOOKUP($E184,'факт '!$E$7:$DM$254,19,0)</f>
        <v>0</v>
      </c>
      <c r="AI184" s="96">
        <f>VLOOKUP($E184,'факт '!$E$7:$DM$254,20,0)</f>
        <v>0</v>
      </c>
      <c r="AJ184" s="96">
        <f t="shared" si="2597"/>
        <v>0</v>
      </c>
      <c r="AK184" s="96">
        <f t="shared" si="2598"/>
        <v>0</v>
      </c>
      <c r="AL184" s="172">
        <f t="shared" si="2599"/>
        <v>0</v>
      </c>
      <c r="AM184" s="97">
        <f t="shared" si="2600"/>
        <v>0</v>
      </c>
      <c r="AN184" s="97">
        <f t="shared" si="2601"/>
        <v>0</v>
      </c>
      <c r="AO184" s="97"/>
      <c r="AP184" s="97"/>
      <c r="AQ184" s="96"/>
      <c r="AR184" s="96"/>
      <c r="AS184" s="96"/>
      <c r="AT184" s="96"/>
      <c r="AU184" s="96"/>
      <c r="AV184" s="96"/>
      <c r="AW184" s="96"/>
      <c r="AX184" s="96"/>
      <c r="AY184" s="96"/>
      <c r="AZ184" s="96"/>
      <c r="BA184" s="105"/>
      <c r="BB184" s="96"/>
      <c r="BC184" s="172"/>
      <c r="BD184" s="97"/>
      <c r="BE184" s="97"/>
      <c r="BF184" s="97"/>
      <c r="BG184" s="97"/>
      <c r="BH184" s="96"/>
      <c r="BI184" s="96"/>
      <c r="BJ184" s="96"/>
      <c r="BK184" s="96"/>
      <c r="BL184" s="96">
        <f>VLOOKUP($E184,'факт '!$E$7:$DM$254,21,0)</f>
        <v>0</v>
      </c>
      <c r="BM184" s="96">
        <f>VLOOKUP($E184,'факт '!$E$7:$DM$254,22,0)</f>
        <v>0</v>
      </c>
      <c r="BN184" s="96">
        <f>VLOOKUP($E184,'факт '!$E$7:$DM$254,23,0)</f>
        <v>0</v>
      </c>
      <c r="BO184" s="105">
        <f>VLOOKUP($E184,'факт '!$E$7:$DM$254,24,0)</f>
        <v>0</v>
      </c>
      <c r="BP184" s="96">
        <f>VLOOKUP($E184,'факт '!$E$7:$DM$254,25,0)</f>
        <v>0</v>
      </c>
      <c r="BQ184" s="96">
        <f>VLOOKUP($E184,'факт '!$E$7:$DM$254,26,0)</f>
        <v>0</v>
      </c>
      <c r="BR184" s="96">
        <f t="shared" si="2602"/>
        <v>0</v>
      </c>
      <c r="BS184" s="96">
        <f t="shared" si="2603"/>
        <v>0</v>
      </c>
      <c r="BT184" s="172">
        <f t="shared" si="2604"/>
        <v>0</v>
      </c>
      <c r="BU184" s="97">
        <f t="shared" si="2605"/>
        <v>0</v>
      </c>
      <c r="BV184" s="97">
        <f t="shared" si="2606"/>
        <v>0</v>
      </c>
      <c r="BW184" s="235"/>
      <c r="BX184" s="236"/>
      <c r="BY184" s="96"/>
      <c r="BZ184" s="96"/>
      <c r="CA184" s="96"/>
      <c r="CB184" s="96"/>
      <c r="CC184" s="96">
        <f>VLOOKUP($E184,'факт '!$E$7:$DM$254,33,0)</f>
        <v>0</v>
      </c>
      <c r="CD184" s="96">
        <f>VLOOKUP($E184,'факт '!$E$7:$DM$254,34,0)</f>
        <v>0</v>
      </c>
      <c r="CE184" s="105">
        <f>VLOOKUP($E184,'факт '!$E$7:$DM$254,35,0)</f>
        <v>0</v>
      </c>
      <c r="CF184" s="96">
        <f>VLOOKUP($E184,'факт '!$E$7:$DM$254,36,0)</f>
        <v>0</v>
      </c>
      <c r="CG184" s="96">
        <f>VLOOKUP($E184,'факт '!$E$7:$DM$254,37,0)</f>
        <v>0</v>
      </c>
      <c r="CH184" s="96">
        <f>VLOOKUP($E184,'факт '!$E$7:$DM$254,38,0)</f>
        <v>0</v>
      </c>
      <c r="CI184" s="96">
        <f t="shared" si="2607"/>
        <v>0</v>
      </c>
      <c r="CJ184" s="96">
        <f t="shared" si="2608"/>
        <v>0</v>
      </c>
      <c r="CK184" s="172">
        <f t="shared" si="2609"/>
        <v>0</v>
      </c>
      <c r="CL184" s="97">
        <f t="shared" si="2610"/>
        <v>0</v>
      </c>
      <c r="CM184" s="97">
        <f t="shared" si="2611"/>
        <v>0</v>
      </c>
      <c r="CN184" s="235">
        <f t="shared" si="2612"/>
        <v>133995.24236</v>
      </c>
      <c r="CO184" s="97" t="e">
        <f t="shared" si="2613"/>
        <v>#DIV/0!</v>
      </c>
      <c r="CP184" s="96"/>
      <c r="CQ184" s="96"/>
      <c r="CR184" s="96"/>
      <c r="CS184" s="96"/>
      <c r="CT184" s="96"/>
      <c r="CU184" s="96"/>
      <c r="CV184" s="244"/>
      <c r="CW184" s="96"/>
      <c r="CX184" s="96"/>
      <c r="CY184" s="105"/>
      <c r="CZ184" s="96"/>
      <c r="DA184" s="96"/>
      <c r="DB184" s="172"/>
      <c r="DC184" s="97"/>
      <c r="DD184" s="97"/>
      <c r="DE184" s="97"/>
      <c r="DF184" s="97"/>
      <c r="DG184" s="96"/>
      <c r="DH184" s="96"/>
      <c r="DI184" s="96"/>
      <c r="DJ184" s="96"/>
      <c r="DK184" s="96"/>
      <c r="DL184" s="96"/>
      <c r="DM184" s="96"/>
      <c r="DN184" s="96"/>
      <c r="DO184" s="96"/>
      <c r="DP184" s="96"/>
      <c r="DQ184" s="105"/>
      <c r="DR184" s="96"/>
      <c r="DS184" s="172"/>
      <c r="DT184" s="97"/>
      <c r="DU184" s="97"/>
      <c r="DV184" s="97"/>
      <c r="DW184" s="97"/>
      <c r="DX184" s="96"/>
      <c r="DY184" s="96"/>
      <c r="DZ184" s="96"/>
      <c r="EA184" s="96"/>
      <c r="EB184" s="96"/>
      <c r="EC184" s="96"/>
      <c r="ED184" s="96"/>
      <c r="EE184" s="96"/>
      <c r="EF184" s="96"/>
      <c r="EG184" s="96"/>
      <c r="EH184" s="105"/>
      <c r="EI184" s="96"/>
      <c r="EJ184" s="172"/>
      <c r="EK184" s="97"/>
      <c r="EL184" s="97"/>
      <c r="EM184" s="97"/>
      <c r="EN184" s="97"/>
      <c r="EO184" s="96"/>
      <c r="EP184" s="96"/>
      <c r="EQ184" s="96"/>
      <c r="ER184" s="96"/>
      <c r="ES184" s="96"/>
      <c r="ET184" s="96"/>
      <c r="EU184" s="96"/>
      <c r="EV184" s="96"/>
      <c r="EW184" s="96"/>
      <c r="EX184" s="96"/>
      <c r="EY184" s="105"/>
      <c r="EZ184" s="96"/>
      <c r="FA184" s="172"/>
      <c r="FB184" s="97"/>
      <c r="FC184" s="97"/>
      <c r="FD184" s="97"/>
      <c r="FE184" s="97"/>
      <c r="FF184" s="96"/>
      <c r="FG184" s="96"/>
      <c r="FH184" s="96"/>
      <c r="FI184" s="96"/>
      <c r="FJ184" s="96"/>
      <c r="FK184" s="96"/>
      <c r="FL184" s="96"/>
      <c r="FM184" s="96"/>
      <c r="FN184" s="96"/>
      <c r="FO184" s="96"/>
      <c r="FP184" s="105"/>
      <c r="FQ184" s="96"/>
      <c r="FR184" s="172"/>
      <c r="FS184" s="97"/>
      <c r="FT184" s="97"/>
      <c r="FU184" s="97"/>
      <c r="FV184" s="97"/>
      <c r="FW184" s="96"/>
      <c r="FX184" s="96"/>
      <c r="FY184" s="96"/>
      <c r="FZ184" s="96"/>
      <c r="GA184" s="96">
        <f>VLOOKUP($E184,'факт '!$E$7:$DM$254,63,0)</f>
        <v>0</v>
      </c>
      <c r="GB184" s="96">
        <f>VLOOKUP($E184,'факт '!$E$7:$DM$254,64,0)</f>
        <v>0</v>
      </c>
      <c r="GC184" s="96">
        <f>VLOOKUP($E184,'факт '!$E$7:$DM$254,65,0)</f>
        <v>0</v>
      </c>
      <c r="GD184" s="96">
        <f>VLOOKUP($E184,'факт '!$E$7:$DM$254,66,0)</f>
        <v>0</v>
      </c>
      <c r="GE184" s="96">
        <f>VLOOKUP($E184,'факт '!$E$7:$DM$254,67,0)</f>
        <v>0</v>
      </c>
      <c r="GF184" s="96">
        <f>VLOOKUP($E184,'факт '!$E$7:$DM$254,68,0)</f>
        <v>0</v>
      </c>
      <c r="GG184" s="105"/>
      <c r="GH184" s="96"/>
      <c r="GI184" s="172"/>
      <c r="GJ184" s="97">
        <f t="shared" si="2614"/>
        <v>0</v>
      </c>
      <c r="GK184" s="97">
        <f t="shared" si="2615"/>
        <v>0</v>
      </c>
      <c r="GL184" s="97"/>
      <c r="GM184" s="97"/>
      <c r="GN184" s="96"/>
      <c r="GO184" s="96"/>
      <c r="GP184" s="96"/>
      <c r="GQ184" s="96"/>
      <c r="GR184" s="96">
        <f>VLOOKUP($E184,'факт '!$E$7:$DM$254,93,0)</f>
        <v>0</v>
      </c>
      <c r="GS184" s="96">
        <f>VLOOKUP($E184,'факт '!$E$7:$DM$254,94,0)</f>
        <v>0</v>
      </c>
      <c r="GT184" s="96">
        <f>VLOOKUP($E184,'факт '!$E$7:$DM$254,95,0)</f>
        <v>0</v>
      </c>
      <c r="GU184" s="96">
        <f>VLOOKUP($E184,'факт '!$E$7:$DM$254,96,0)</f>
        <v>0</v>
      </c>
      <c r="GV184" s="96">
        <f>VLOOKUP($E184,'факт '!$E$7:$DM$254,97,0)</f>
        <v>0</v>
      </c>
      <c r="GW184" s="96">
        <f>VLOOKUP($E184,'факт '!$E$7:$DM$254,98,0)</f>
        <v>0</v>
      </c>
      <c r="GX184" s="96">
        <f t="shared" si="2616"/>
        <v>0</v>
      </c>
      <c r="GY184" s="96">
        <f t="shared" si="2617"/>
        <v>0</v>
      </c>
      <c r="GZ184" s="96">
        <f t="shared" si="2618"/>
        <v>0</v>
      </c>
      <c r="HA184" s="97">
        <f t="shared" si="2619"/>
        <v>0</v>
      </c>
      <c r="HB184" s="97">
        <f t="shared" si="2620"/>
        <v>0</v>
      </c>
      <c r="HC184" s="235">
        <f t="shared" si="2621"/>
        <v>133995.24236</v>
      </c>
      <c r="HD184" s="236" t="e">
        <f t="shared" si="2622"/>
        <v>#DIV/0!</v>
      </c>
      <c r="HE184" s="96"/>
      <c r="HF184" s="96"/>
      <c r="HG184" s="96"/>
      <c r="HH184" s="96"/>
      <c r="HI184" s="96"/>
      <c r="HJ184" s="96"/>
      <c r="HK184" s="96"/>
      <c r="HL184" s="96"/>
      <c r="HM184" s="96"/>
      <c r="HN184" s="96"/>
      <c r="HO184" s="105"/>
      <c r="HP184" s="96"/>
      <c r="HQ184" s="172"/>
      <c r="HR184" s="97"/>
      <c r="HS184" s="97"/>
      <c r="HT184" s="97"/>
      <c r="HU184" s="97"/>
      <c r="HV184" s="96"/>
      <c r="HW184" s="96"/>
      <c r="HX184" s="96"/>
      <c r="HY184" s="96"/>
      <c r="HZ184" s="96">
        <f>VLOOKUP($E184,'факт '!$E$7:$DM$254,87,0)</f>
        <v>0</v>
      </c>
      <c r="IA184" s="96">
        <f>VLOOKUP($E184,'факт '!$E$7:$DM$254,88,0)</f>
        <v>0</v>
      </c>
      <c r="IB184" s="96">
        <f>VLOOKUP($E184,'факт '!$E$7:$DM$254,89,0)</f>
        <v>0</v>
      </c>
      <c r="IC184" s="96">
        <f>VLOOKUP($E184,'факт '!$E$7:$DM$254,90,0)</f>
        <v>0</v>
      </c>
      <c r="ID184" s="96">
        <f>VLOOKUP($E184,'факт '!$E$7:$DM$254,91,0)</f>
        <v>0</v>
      </c>
      <c r="IE184" s="96">
        <f>VLOOKUP($E184,'факт '!$E$7:$DM$254,92,0)</f>
        <v>0</v>
      </c>
      <c r="IF184" s="105"/>
      <c r="IG184" s="96"/>
      <c r="IH184" s="172"/>
      <c r="II184" s="97">
        <f t="shared" si="2623"/>
        <v>0</v>
      </c>
      <c r="IJ184" s="97">
        <f t="shared" si="2624"/>
        <v>0</v>
      </c>
      <c r="IK184" s="97"/>
      <c r="IL184" s="236"/>
      <c r="IM184" s="96"/>
      <c r="IN184" s="96"/>
      <c r="IO184" s="96"/>
      <c r="IP184" s="96"/>
      <c r="IQ184" s="96"/>
      <c r="IR184" s="96"/>
      <c r="IS184" s="96">
        <f>VLOOKUP($E184,'факт '!$E$7:$DM$254,101,0)</f>
        <v>0</v>
      </c>
      <c r="IT184" s="96"/>
      <c r="IU184" s="96"/>
      <c r="IV184" s="96"/>
      <c r="IW184" s="105"/>
      <c r="IX184" s="96"/>
      <c r="IY184" s="172"/>
      <c r="IZ184" s="97"/>
      <c r="JA184" s="97"/>
      <c r="JB184" s="97"/>
      <c r="JC184" s="97"/>
      <c r="JD184" s="96"/>
      <c r="JE184" s="96"/>
      <c r="JF184" s="96"/>
      <c r="JG184" s="96"/>
      <c r="JH184" s="96"/>
      <c r="JI184" s="96"/>
      <c r="JJ184" s="96"/>
      <c r="JK184" s="96"/>
      <c r="JL184" s="96"/>
      <c r="JM184" s="96"/>
      <c r="JN184" s="96"/>
      <c r="JO184" s="96"/>
      <c r="JP184" s="96"/>
      <c r="JQ184" s="97"/>
      <c r="JR184" s="97"/>
      <c r="JS184" s="97"/>
      <c r="JT184" s="97"/>
      <c r="JU184" s="97"/>
      <c r="JV184" s="97"/>
      <c r="JW184" s="97"/>
      <c r="JX184" s="97"/>
      <c r="JY184" s="96"/>
      <c r="JZ184" s="96"/>
      <c r="KA184" s="96"/>
      <c r="KB184" s="96"/>
      <c r="KC184" s="96"/>
      <c r="KD184" s="96"/>
      <c r="KE184" s="97"/>
      <c r="KF184" s="97"/>
      <c r="KG184" s="97"/>
      <c r="KH184" s="97"/>
      <c r="KI184" s="97"/>
      <c r="KJ184" s="97"/>
      <c r="KK184" s="97"/>
      <c r="KL184" s="97"/>
      <c r="KM184" s="97"/>
      <c r="KN184" s="97"/>
      <c r="KO184" s="97"/>
      <c r="KP184" s="96"/>
      <c r="KQ184" s="96"/>
      <c r="KR184" s="96"/>
      <c r="KS184" s="96"/>
      <c r="KT184" s="96"/>
      <c r="KU184" s="96"/>
      <c r="KV184" s="97"/>
      <c r="KW184" s="97"/>
      <c r="KX184" s="97"/>
      <c r="KY184" s="97"/>
      <c r="KZ184" s="97"/>
      <c r="LA184" s="97"/>
      <c r="LB184" s="97"/>
      <c r="LC184" s="98"/>
      <c r="LD184" s="99"/>
      <c r="LE184" s="98"/>
      <c r="LF184" s="98"/>
      <c r="LG184" s="231">
        <f t="shared" si="2625"/>
        <v>0</v>
      </c>
      <c r="LH184" s="231">
        <f t="shared" si="2626"/>
        <v>0</v>
      </c>
      <c r="LI184" s="231">
        <f t="shared" si="2627"/>
        <v>0</v>
      </c>
      <c r="LJ184" s="231">
        <f t="shared" si="2628"/>
        <v>0</v>
      </c>
      <c r="LK184" s="231">
        <f t="shared" si="2629"/>
        <v>0</v>
      </c>
      <c r="LL184" s="231">
        <f t="shared" si="2630"/>
        <v>0</v>
      </c>
      <c r="LM184" s="231">
        <f t="shared" si="2631"/>
        <v>0</v>
      </c>
      <c r="LN184" s="231">
        <f t="shared" si="2632"/>
        <v>0</v>
      </c>
      <c r="LO184" s="231">
        <f t="shared" si="2633"/>
        <v>0</v>
      </c>
      <c r="LP184" s="231">
        <f t="shared" si="2634"/>
        <v>0</v>
      </c>
      <c r="LQ184" s="231">
        <f t="shared" si="2635"/>
        <v>0</v>
      </c>
      <c r="LR184" s="100"/>
      <c r="LS184" s="101"/>
      <c r="LT184" s="102"/>
      <c r="LU184" s="102"/>
      <c r="LV184" s="245"/>
      <c r="LW184" s="246"/>
    </row>
    <row r="185" spans="1:335" x14ac:dyDescent="0.2">
      <c r="A185" s="215">
        <v>1</v>
      </c>
      <c r="B185" s="215">
        <v>1</v>
      </c>
      <c r="C185" s="126"/>
      <c r="D185" s="117"/>
      <c r="E185" s="115" t="s">
        <v>340</v>
      </c>
      <c r="F185" s="115" t="s">
        <v>340</v>
      </c>
      <c r="G185" s="119">
        <v>21</v>
      </c>
      <c r="H185" s="193">
        <v>133995.24236</v>
      </c>
      <c r="I185" s="96"/>
      <c r="J185" s="96"/>
      <c r="K185" s="96"/>
      <c r="L185" s="96"/>
      <c r="M185" s="96">
        <f>VLOOKUP($E185,'факт '!$E$7:$DM$254,3,0)</f>
        <v>0</v>
      </c>
      <c r="N185" s="96">
        <f>VLOOKUP($E185,'факт '!$E$7:$DM$254,4,0)</f>
        <v>0</v>
      </c>
      <c r="O185" s="96">
        <f>VLOOKUP($E185,'факт '!$E$7:$DM$254,5,0)</f>
        <v>0</v>
      </c>
      <c r="P185" s="96">
        <f>VLOOKUP($E185,'факт '!$E$7:$DM$254,6,0)</f>
        <v>0</v>
      </c>
      <c r="Q185" s="96">
        <f>VLOOKUP($E185,'факт '!$E$7:$DM$254,7,0)</f>
        <v>0</v>
      </c>
      <c r="R185" s="96">
        <f>VLOOKUP($E185,'факт '!$E$7:$DM$254,8,0)</f>
        <v>0</v>
      </c>
      <c r="S185" s="96">
        <f t="shared" si="2592"/>
        <v>0</v>
      </c>
      <c r="T185" s="96">
        <f t="shared" si="2593"/>
        <v>0</v>
      </c>
      <c r="U185" s="96">
        <f t="shared" si="2594"/>
        <v>0</v>
      </c>
      <c r="V185" s="97">
        <f t="shared" si="2595"/>
        <v>0</v>
      </c>
      <c r="W185" s="97">
        <f t="shared" si="2596"/>
        <v>0</v>
      </c>
      <c r="X185" s="97"/>
      <c r="Y185" s="97"/>
      <c r="Z185" s="96"/>
      <c r="AA185" s="96"/>
      <c r="AB185" s="96"/>
      <c r="AC185" s="96"/>
      <c r="AD185" s="96">
        <f>VLOOKUP($E185,'факт '!$E$7:$DM$254,15,0)</f>
        <v>0</v>
      </c>
      <c r="AE185" s="96">
        <f>VLOOKUP($E185,'факт '!$E$7:$DM$254,16,0)</f>
        <v>0</v>
      </c>
      <c r="AF185" s="105">
        <f>VLOOKUP($E185,'факт '!$E$7:$DM$254,17,0)</f>
        <v>0</v>
      </c>
      <c r="AG185" s="96">
        <f>VLOOKUP($E185,'факт '!$E$7:$DM$254,18,0)</f>
        <v>0</v>
      </c>
      <c r="AH185" s="96">
        <f>VLOOKUP($E185,'факт '!$E$7:$DM$254,19,0)</f>
        <v>0</v>
      </c>
      <c r="AI185" s="96">
        <f>VLOOKUP($E185,'факт '!$E$7:$DM$254,20,0)</f>
        <v>0</v>
      </c>
      <c r="AJ185" s="96">
        <f t="shared" si="2597"/>
        <v>0</v>
      </c>
      <c r="AK185" s="96">
        <f t="shared" si="2598"/>
        <v>0</v>
      </c>
      <c r="AL185" s="172">
        <f t="shared" si="2599"/>
        <v>0</v>
      </c>
      <c r="AM185" s="97">
        <f t="shared" si="2600"/>
        <v>0</v>
      </c>
      <c r="AN185" s="97">
        <f t="shared" si="2601"/>
        <v>0</v>
      </c>
      <c r="AO185" s="97"/>
      <c r="AP185" s="97"/>
      <c r="AQ185" s="96"/>
      <c r="AR185" s="96"/>
      <c r="AS185" s="96"/>
      <c r="AT185" s="96"/>
      <c r="AU185" s="96"/>
      <c r="AV185" s="96"/>
      <c r="AW185" s="96"/>
      <c r="AX185" s="96"/>
      <c r="AY185" s="96"/>
      <c r="AZ185" s="96"/>
      <c r="BA185" s="105"/>
      <c r="BB185" s="96"/>
      <c r="BC185" s="172"/>
      <c r="BD185" s="97"/>
      <c r="BE185" s="97"/>
      <c r="BF185" s="97"/>
      <c r="BG185" s="97"/>
      <c r="BH185" s="96"/>
      <c r="BI185" s="96"/>
      <c r="BJ185" s="96"/>
      <c r="BK185" s="96"/>
      <c r="BL185" s="96">
        <f>VLOOKUP($E185,'факт '!$E$7:$DM$254,21,0)</f>
        <v>0</v>
      </c>
      <c r="BM185" s="96">
        <f>VLOOKUP($E185,'факт '!$E$7:$DM$254,22,0)</f>
        <v>0</v>
      </c>
      <c r="BN185" s="96">
        <f>VLOOKUP($E185,'факт '!$E$7:$DM$254,23,0)</f>
        <v>0</v>
      </c>
      <c r="BO185" s="105">
        <f>VLOOKUP($E185,'факт '!$E$7:$DM$254,24,0)</f>
        <v>0</v>
      </c>
      <c r="BP185" s="96">
        <f>VLOOKUP($E185,'факт '!$E$7:$DM$254,25,0)</f>
        <v>0</v>
      </c>
      <c r="BQ185" s="96">
        <f>VLOOKUP($E185,'факт '!$E$7:$DM$254,26,0)</f>
        <v>0</v>
      </c>
      <c r="BR185" s="96">
        <f t="shared" si="2602"/>
        <v>0</v>
      </c>
      <c r="BS185" s="96">
        <f t="shared" si="2603"/>
        <v>0</v>
      </c>
      <c r="BT185" s="172">
        <f t="shared" si="2604"/>
        <v>0</v>
      </c>
      <c r="BU185" s="97">
        <f t="shared" si="2605"/>
        <v>0</v>
      </c>
      <c r="BV185" s="97">
        <f t="shared" si="2606"/>
        <v>0</v>
      </c>
      <c r="BW185" s="235"/>
      <c r="BX185" s="236"/>
      <c r="BY185" s="96"/>
      <c r="BZ185" s="96"/>
      <c r="CA185" s="96"/>
      <c r="CB185" s="96"/>
      <c r="CC185" s="96">
        <f>VLOOKUP($E185,'факт '!$E$7:$DM$254,33,0)</f>
        <v>0</v>
      </c>
      <c r="CD185" s="96">
        <f>VLOOKUP($E185,'факт '!$E$7:$DM$254,34,0)</f>
        <v>0</v>
      </c>
      <c r="CE185" s="105">
        <f>VLOOKUP($E185,'факт '!$E$7:$DM$254,35,0)</f>
        <v>0</v>
      </c>
      <c r="CF185" s="96">
        <f>VLOOKUP($E185,'факт '!$E$7:$DM$254,36,0)</f>
        <v>0</v>
      </c>
      <c r="CG185" s="96">
        <f>VLOOKUP($E185,'факт '!$E$7:$DM$254,37,0)</f>
        <v>0</v>
      </c>
      <c r="CH185" s="96">
        <f>VLOOKUP($E185,'факт '!$E$7:$DM$254,38,0)</f>
        <v>0</v>
      </c>
      <c r="CI185" s="96">
        <f t="shared" si="2607"/>
        <v>0</v>
      </c>
      <c r="CJ185" s="96">
        <f t="shared" si="2608"/>
        <v>0</v>
      </c>
      <c r="CK185" s="172">
        <f t="shared" si="2609"/>
        <v>0</v>
      </c>
      <c r="CL185" s="97">
        <f t="shared" si="2610"/>
        <v>0</v>
      </c>
      <c r="CM185" s="97">
        <f t="shared" si="2611"/>
        <v>0</v>
      </c>
      <c r="CN185" s="235">
        <f t="shared" si="2612"/>
        <v>133995.24236</v>
      </c>
      <c r="CO185" s="97" t="e">
        <f t="shared" si="2613"/>
        <v>#DIV/0!</v>
      </c>
      <c r="CP185" s="96"/>
      <c r="CQ185" s="96"/>
      <c r="CR185" s="96"/>
      <c r="CS185" s="96"/>
      <c r="CT185" s="96"/>
      <c r="CU185" s="96"/>
      <c r="CV185" s="244"/>
      <c r="CW185" s="96"/>
      <c r="CX185" s="96"/>
      <c r="CY185" s="105"/>
      <c r="CZ185" s="96"/>
      <c r="DA185" s="96"/>
      <c r="DB185" s="172"/>
      <c r="DC185" s="97"/>
      <c r="DD185" s="97"/>
      <c r="DE185" s="97"/>
      <c r="DF185" s="97"/>
      <c r="DG185" s="96"/>
      <c r="DH185" s="96"/>
      <c r="DI185" s="96"/>
      <c r="DJ185" s="96"/>
      <c r="DK185" s="96"/>
      <c r="DL185" s="96"/>
      <c r="DM185" s="96"/>
      <c r="DN185" s="96"/>
      <c r="DO185" s="96"/>
      <c r="DP185" s="96"/>
      <c r="DQ185" s="105"/>
      <c r="DR185" s="96"/>
      <c r="DS185" s="172"/>
      <c r="DT185" s="97"/>
      <c r="DU185" s="97"/>
      <c r="DV185" s="97"/>
      <c r="DW185" s="97"/>
      <c r="DX185" s="96"/>
      <c r="DY185" s="96"/>
      <c r="DZ185" s="96"/>
      <c r="EA185" s="96"/>
      <c r="EB185" s="96"/>
      <c r="EC185" s="96"/>
      <c r="ED185" s="96"/>
      <c r="EE185" s="96"/>
      <c r="EF185" s="96"/>
      <c r="EG185" s="96"/>
      <c r="EH185" s="105"/>
      <c r="EI185" s="96"/>
      <c r="EJ185" s="172"/>
      <c r="EK185" s="97"/>
      <c r="EL185" s="97"/>
      <c r="EM185" s="97"/>
      <c r="EN185" s="97"/>
      <c r="EO185" s="96"/>
      <c r="EP185" s="96"/>
      <c r="EQ185" s="96"/>
      <c r="ER185" s="96"/>
      <c r="ES185" s="96"/>
      <c r="ET185" s="96"/>
      <c r="EU185" s="96"/>
      <c r="EV185" s="96"/>
      <c r="EW185" s="96"/>
      <c r="EX185" s="96"/>
      <c r="EY185" s="105"/>
      <c r="EZ185" s="96"/>
      <c r="FA185" s="172"/>
      <c r="FB185" s="97"/>
      <c r="FC185" s="97"/>
      <c r="FD185" s="97"/>
      <c r="FE185" s="97"/>
      <c r="FF185" s="96"/>
      <c r="FG185" s="96"/>
      <c r="FH185" s="96"/>
      <c r="FI185" s="96"/>
      <c r="FJ185" s="96"/>
      <c r="FK185" s="96"/>
      <c r="FL185" s="96"/>
      <c r="FM185" s="96"/>
      <c r="FN185" s="96"/>
      <c r="FO185" s="96"/>
      <c r="FP185" s="105"/>
      <c r="FQ185" s="96"/>
      <c r="FR185" s="172"/>
      <c r="FS185" s="97"/>
      <c r="FT185" s="97"/>
      <c r="FU185" s="97"/>
      <c r="FV185" s="97"/>
      <c r="FW185" s="96"/>
      <c r="FX185" s="96"/>
      <c r="FY185" s="96"/>
      <c r="FZ185" s="96"/>
      <c r="GA185" s="96">
        <f>VLOOKUP($E185,'факт '!$E$7:$DM$254,63,0)</f>
        <v>0</v>
      </c>
      <c r="GB185" s="96">
        <f>VLOOKUP($E185,'факт '!$E$7:$DM$254,64,0)</f>
        <v>0</v>
      </c>
      <c r="GC185" s="96">
        <f>VLOOKUP($E185,'факт '!$E$7:$DM$254,65,0)</f>
        <v>0</v>
      </c>
      <c r="GD185" s="96">
        <f>VLOOKUP($E185,'факт '!$E$7:$DM$254,66,0)</f>
        <v>0</v>
      </c>
      <c r="GE185" s="96">
        <f>VLOOKUP($E185,'факт '!$E$7:$DM$254,67,0)</f>
        <v>0</v>
      </c>
      <c r="GF185" s="96">
        <f>VLOOKUP($E185,'факт '!$E$7:$DM$254,68,0)</f>
        <v>0</v>
      </c>
      <c r="GG185" s="105"/>
      <c r="GH185" s="96"/>
      <c r="GI185" s="172"/>
      <c r="GJ185" s="97">
        <f t="shared" si="2614"/>
        <v>0</v>
      </c>
      <c r="GK185" s="97">
        <f t="shared" si="2615"/>
        <v>0</v>
      </c>
      <c r="GL185" s="97"/>
      <c r="GM185" s="97"/>
      <c r="GN185" s="96"/>
      <c r="GO185" s="96"/>
      <c r="GP185" s="96"/>
      <c r="GQ185" s="96"/>
      <c r="GR185" s="96">
        <f>VLOOKUP($E185,'факт '!$E$7:$DM$254,93,0)</f>
        <v>0</v>
      </c>
      <c r="GS185" s="96">
        <f>VLOOKUP($E185,'факт '!$E$7:$DM$254,94,0)</f>
        <v>0</v>
      </c>
      <c r="GT185" s="96">
        <f>VLOOKUP($E185,'факт '!$E$7:$DM$254,95,0)</f>
        <v>0</v>
      </c>
      <c r="GU185" s="96">
        <f>VLOOKUP($E185,'факт '!$E$7:$DM$254,96,0)</f>
        <v>0</v>
      </c>
      <c r="GV185" s="96">
        <f>VLOOKUP($E185,'факт '!$E$7:$DM$254,97,0)</f>
        <v>0</v>
      </c>
      <c r="GW185" s="96">
        <f>VLOOKUP($E185,'факт '!$E$7:$DM$254,98,0)</f>
        <v>0</v>
      </c>
      <c r="GX185" s="96">
        <f t="shared" si="2616"/>
        <v>0</v>
      </c>
      <c r="GY185" s="96">
        <f t="shared" si="2617"/>
        <v>0</v>
      </c>
      <c r="GZ185" s="96">
        <f t="shared" si="2618"/>
        <v>0</v>
      </c>
      <c r="HA185" s="97">
        <f t="shared" si="2619"/>
        <v>0</v>
      </c>
      <c r="HB185" s="97">
        <f t="shared" si="2620"/>
        <v>0</v>
      </c>
      <c r="HC185" s="235">
        <f t="shared" si="2621"/>
        <v>133995.24236</v>
      </c>
      <c r="HD185" s="236" t="e">
        <f t="shared" si="2622"/>
        <v>#DIV/0!</v>
      </c>
      <c r="HE185" s="96"/>
      <c r="HF185" s="96"/>
      <c r="HG185" s="96"/>
      <c r="HH185" s="96"/>
      <c r="HI185" s="96"/>
      <c r="HJ185" s="96"/>
      <c r="HK185" s="96"/>
      <c r="HL185" s="96"/>
      <c r="HM185" s="96"/>
      <c r="HN185" s="96"/>
      <c r="HO185" s="105"/>
      <c r="HP185" s="96"/>
      <c r="HQ185" s="172"/>
      <c r="HR185" s="97"/>
      <c r="HS185" s="97"/>
      <c r="HT185" s="97"/>
      <c r="HU185" s="97"/>
      <c r="HV185" s="96"/>
      <c r="HW185" s="96"/>
      <c r="HX185" s="96"/>
      <c r="HY185" s="96"/>
      <c r="HZ185" s="96">
        <f>VLOOKUP($E185,'факт '!$E$7:$DM$254,87,0)</f>
        <v>0</v>
      </c>
      <c r="IA185" s="96">
        <f>VLOOKUP($E185,'факт '!$E$7:$DM$254,88,0)</f>
        <v>0</v>
      </c>
      <c r="IB185" s="96">
        <f>VLOOKUP($E185,'факт '!$E$7:$DM$254,89,0)</f>
        <v>0</v>
      </c>
      <c r="IC185" s="96">
        <f>VLOOKUP($E185,'факт '!$E$7:$DM$254,90,0)</f>
        <v>0</v>
      </c>
      <c r="ID185" s="96">
        <f>VLOOKUP($E185,'факт '!$E$7:$DM$254,91,0)</f>
        <v>0</v>
      </c>
      <c r="IE185" s="96">
        <f>VLOOKUP($E185,'факт '!$E$7:$DM$254,92,0)</f>
        <v>0</v>
      </c>
      <c r="IF185" s="105"/>
      <c r="IG185" s="96"/>
      <c r="IH185" s="172"/>
      <c r="II185" s="97">
        <f t="shared" si="2623"/>
        <v>0</v>
      </c>
      <c r="IJ185" s="97">
        <f t="shared" si="2624"/>
        <v>0</v>
      </c>
      <c r="IK185" s="97"/>
      <c r="IL185" s="236"/>
      <c r="IM185" s="96"/>
      <c r="IN185" s="96"/>
      <c r="IO185" s="96"/>
      <c r="IP185" s="96"/>
      <c r="IQ185" s="96"/>
      <c r="IR185" s="96"/>
      <c r="IS185" s="96">
        <f>VLOOKUP($E185,'факт '!$E$7:$DM$254,101,0)</f>
        <v>0</v>
      </c>
      <c r="IT185" s="96"/>
      <c r="IU185" s="96"/>
      <c r="IV185" s="96"/>
      <c r="IW185" s="105"/>
      <c r="IX185" s="96"/>
      <c r="IY185" s="172"/>
      <c r="IZ185" s="97"/>
      <c r="JA185" s="97"/>
      <c r="JB185" s="97"/>
      <c r="JC185" s="97"/>
      <c r="JD185" s="96"/>
      <c r="JE185" s="96"/>
      <c r="JF185" s="96"/>
      <c r="JG185" s="96"/>
      <c r="JH185" s="96"/>
      <c r="JI185" s="96"/>
      <c r="JJ185" s="96"/>
      <c r="JK185" s="96"/>
      <c r="JL185" s="96"/>
      <c r="JM185" s="96"/>
      <c r="JN185" s="96"/>
      <c r="JO185" s="96"/>
      <c r="JP185" s="96"/>
      <c r="JQ185" s="97"/>
      <c r="JR185" s="97"/>
      <c r="JS185" s="97"/>
      <c r="JT185" s="97"/>
      <c r="JU185" s="97"/>
      <c r="JV185" s="97"/>
      <c r="JW185" s="97"/>
      <c r="JX185" s="97"/>
      <c r="JY185" s="96"/>
      <c r="JZ185" s="96"/>
      <c r="KA185" s="96"/>
      <c r="KB185" s="96"/>
      <c r="KC185" s="96"/>
      <c r="KD185" s="96"/>
      <c r="KE185" s="97"/>
      <c r="KF185" s="97"/>
      <c r="KG185" s="97"/>
      <c r="KH185" s="97"/>
      <c r="KI185" s="97"/>
      <c r="KJ185" s="97"/>
      <c r="KK185" s="97"/>
      <c r="KL185" s="97"/>
      <c r="KM185" s="97"/>
      <c r="KN185" s="97"/>
      <c r="KO185" s="97"/>
      <c r="KP185" s="96"/>
      <c r="KQ185" s="96"/>
      <c r="KR185" s="96"/>
      <c r="KS185" s="96"/>
      <c r="KT185" s="96"/>
      <c r="KU185" s="96"/>
      <c r="KV185" s="97"/>
      <c r="KW185" s="97"/>
      <c r="KX185" s="97"/>
      <c r="KY185" s="97"/>
      <c r="KZ185" s="97"/>
      <c r="LA185" s="97"/>
      <c r="LB185" s="97"/>
      <c r="LC185" s="98"/>
      <c r="LD185" s="99"/>
      <c r="LE185" s="98"/>
      <c r="LF185" s="98"/>
      <c r="LG185" s="231">
        <f t="shared" si="2625"/>
        <v>0</v>
      </c>
      <c r="LH185" s="231">
        <f t="shared" si="2626"/>
        <v>0</v>
      </c>
      <c r="LI185" s="231">
        <f t="shared" si="2627"/>
        <v>0</v>
      </c>
      <c r="LJ185" s="231">
        <f t="shared" si="2628"/>
        <v>0</v>
      </c>
      <c r="LK185" s="231">
        <f t="shared" si="2629"/>
        <v>0</v>
      </c>
      <c r="LL185" s="231">
        <f t="shared" si="2630"/>
        <v>0</v>
      </c>
      <c r="LM185" s="231">
        <f t="shared" si="2631"/>
        <v>0</v>
      </c>
      <c r="LN185" s="231">
        <f t="shared" si="2632"/>
        <v>0</v>
      </c>
      <c r="LO185" s="231">
        <f t="shared" si="2633"/>
        <v>0</v>
      </c>
      <c r="LP185" s="231">
        <f t="shared" si="2634"/>
        <v>0</v>
      </c>
      <c r="LQ185" s="231">
        <f t="shared" si="2635"/>
        <v>0</v>
      </c>
      <c r="LR185" s="100"/>
      <c r="LS185" s="101"/>
      <c r="LT185" s="102"/>
      <c r="LU185" s="102"/>
      <c r="LV185" s="245"/>
      <c r="LW185" s="246"/>
    </row>
    <row r="186" spans="1:335" x14ac:dyDescent="0.2">
      <c r="A186" s="215">
        <v>1</v>
      </c>
      <c r="B186" s="215">
        <v>1</v>
      </c>
      <c r="C186" s="58"/>
      <c r="D186" s="319"/>
      <c r="E186" s="115" t="s">
        <v>340</v>
      </c>
      <c r="F186" s="115" t="s">
        <v>340</v>
      </c>
      <c r="G186" s="119">
        <v>21</v>
      </c>
      <c r="H186" s="193">
        <v>133995.24236</v>
      </c>
      <c r="I186" s="96"/>
      <c r="J186" s="96"/>
      <c r="K186" s="96"/>
      <c r="L186" s="96"/>
      <c r="M186" s="96">
        <f>VLOOKUP($E186,'факт '!$E$7:$DM$254,3,0)</f>
        <v>0</v>
      </c>
      <c r="N186" s="96">
        <f>VLOOKUP($E186,'факт '!$E$7:$DM$254,4,0)</f>
        <v>0</v>
      </c>
      <c r="O186" s="96">
        <f>VLOOKUP($E186,'факт '!$E$7:$DM$254,5,0)</f>
        <v>0</v>
      </c>
      <c r="P186" s="96">
        <f>VLOOKUP($E186,'факт '!$E$7:$DM$254,6,0)</f>
        <v>0</v>
      </c>
      <c r="Q186" s="96">
        <f>VLOOKUP($E186,'факт '!$E$7:$DM$254,7,0)</f>
        <v>0</v>
      </c>
      <c r="R186" s="96">
        <f>VLOOKUP($E186,'факт '!$E$7:$DM$254,8,0)</f>
        <v>0</v>
      </c>
      <c r="S186" s="96">
        <f t="shared" si="2592"/>
        <v>0</v>
      </c>
      <c r="T186" s="96">
        <f t="shared" si="2593"/>
        <v>0</v>
      </c>
      <c r="U186" s="96">
        <f t="shared" si="2594"/>
        <v>0</v>
      </c>
      <c r="V186" s="97">
        <f t="shared" si="2595"/>
        <v>0</v>
      </c>
      <c r="W186" s="97">
        <f t="shared" si="2596"/>
        <v>0</v>
      </c>
      <c r="X186" s="97"/>
      <c r="Y186" s="97"/>
      <c r="Z186" s="96"/>
      <c r="AA186" s="96"/>
      <c r="AB186" s="96"/>
      <c r="AC186" s="96"/>
      <c r="AD186" s="96">
        <f>VLOOKUP($E186,'факт '!$E$7:$DM$254,15,0)</f>
        <v>0</v>
      </c>
      <c r="AE186" s="96">
        <f>VLOOKUP($E186,'факт '!$E$7:$DM$254,16,0)</f>
        <v>0</v>
      </c>
      <c r="AF186" s="105">
        <f>VLOOKUP($E186,'факт '!$E$7:$DM$254,17,0)</f>
        <v>0</v>
      </c>
      <c r="AG186" s="96">
        <f>VLOOKUP($E186,'факт '!$E$7:$DM$254,18,0)</f>
        <v>0</v>
      </c>
      <c r="AH186" s="96">
        <f>VLOOKUP($E186,'факт '!$E$7:$DM$254,19,0)</f>
        <v>0</v>
      </c>
      <c r="AI186" s="96">
        <f>VLOOKUP($E186,'факт '!$E$7:$DM$254,20,0)</f>
        <v>0</v>
      </c>
      <c r="AJ186" s="96">
        <f t="shared" si="2597"/>
        <v>0</v>
      </c>
      <c r="AK186" s="96">
        <f t="shared" si="2598"/>
        <v>0</v>
      </c>
      <c r="AL186" s="172">
        <f t="shared" si="2599"/>
        <v>0</v>
      </c>
      <c r="AM186" s="97">
        <f t="shared" si="2600"/>
        <v>0</v>
      </c>
      <c r="AN186" s="97">
        <f t="shared" si="2601"/>
        <v>0</v>
      </c>
      <c r="AO186" s="97"/>
      <c r="AP186" s="97"/>
      <c r="AQ186" s="96"/>
      <c r="AR186" s="96"/>
      <c r="AS186" s="96"/>
      <c r="AT186" s="96"/>
      <c r="AU186" s="96"/>
      <c r="AV186" s="96"/>
      <c r="AW186" s="96"/>
      <c r="AX186" s="96"/>
      <c r="AY186" s="96"/>
      <c r="AZ186" s="96"/>
      <c r="BA186" s="105"/>
      <c r="BB186" s="96"/>
      <c r="BC186" s="172"/>
      <c r="BD186" s="97"/>
      <c r="BE186" s="97"/>
      <c r="BF186" s="97"/>
      <c r="BG186" s="97"/>
      <c r="BH186" s="96"/>
      <c r="BI186" s="96"/>
      <c r="BJ186" s="96"/>
      <c r="BK186" s="96"/>
      <c r="BL186" s="96">
        <f>VLOOKUP($E186,'факт '!$E$7:$DM$254,21,0)</f>
        <v>0</v>
      </c>
      <c r="BM186" s="96">
        <f>VLOOKUP($E186,'факт '!$E$7:$DM$254,22,0)</f>
        <v>0</v>
      </c>
      <c r="BN186" s="96">
        <f>VLOOKUP($E186,'факт '!$E$7:$DM$254,23,0)</f>
        <v>0</v>
      </c>
      <c r="BO186" s="105">
        <f>VLOOKUP($E186,'факт '!$E$7:$DM$254,24,0)</f>
        <v>0</v>
      </c>
      <c r="BP186" s="96">
        <f>VLOOKUP($E186,'факт '!$E$7:$DM$254,25,0)</f>
        <v>0</v>
      </c>
      <c r="BQ186" s="96">
        <f>VLOOKUP($E186,'факт '!$E$7:$DM$254,26,0)</f>
        <v>0</v>
      </c>
      <c r="BR186" s="96">
        <f t="shared" si="2602"/>
        <v>0</v>
      </c>
      <c r="BS186" s="96">
        <f t="shared" si="2603"/>
        <v>0</v>
      </c>
      <c r="BT186" s="172">
        <f t="shared" si="2604"/>
        <v>0</v>
      </c>
      <c r="BU186" s="97">
        <f t="shared" si="2605"/>
        <v>0</v>
      </c>
      <c r="BV186" s="97">
        <f t="shared" si="2606"/>
        <v>0</v>
      </c>
      <c r="BW186" s="235"/>
      <c r="BX186" s="236"/>
      <c r="BY186" s="96"/>
      <c r="BZ186" s="96"/>
      <c r="CA186" s="96"/>
      <c r="CB186" s="96"/>
      <c r="CC186" s="96">
        <f>VLOOKUP($E186,'факт '!$E$7:$DM$254,33,0)</f>
        <v>0</v>
      </c>
      <c r="CD186" s="96">
        <f>VLOOKUP($E186,'факт '!$E$7:$DM$254,34,0)</f>
        <v>0</v>
      </c>
      <c r="CE186" s="105">
        <f>VLOOKUP($E186,'факт '!$E$7:$DM$254,35,0)</f>
        <v>0</v>
      </c>
      <c r="CF186" s="96">
        <f>VLOOKUP($E186,'факт '!$E$7:$DM$254,36,0)</f>
        <v>0</v>
      </c>
      <c r="CG186" s="96">
        <f>VLOOKUP($E186,'факт '!$E$7:$DM$254,37,0)</f>
        <v>0</v>
      </c>
      <c r="CH186" s="96">
        <f>VLOOKUP($E186,'факт '!$E$7:$DM$254,38,0)</f>
        <v>0</v>
      </c>
      <c r="CI186" s="96">
        <f t="shared" si="2607"/>
        <v>0</v>
      </c>
      <c r="CJ186" s="96">
        <f t="shared" si="2608"/>
        <v>0</v>
      </c>
      <c r="CK186" s="172">
        <f t="shared" si="2609"/>
        <v>0</v>
      </c>
      <c r="CL186" s="97">
        <f t="shared" si="2610"/>
        <v>0</v>
      </c>
      <c r="CM186" s="97">
        <f t="shared" si="2611"/>
        <v>0</v>
      </c>
      <c r="CN186" s="235">
        <f t="shared" si="2612"/>
        <v>133995.24236</v>
      </c>
      <c r="CO186" s="97" t="e">
        <f t="shared" si="2613"/>
        <v>#DIV/0!</v>
      </c>
      <c r="CP186" s="96"/>
      <c r="CQ186" s="96"/>
      <c r="CR186" s="96"/>
      <c r="CS186" s="96"/>
      <c r="CT186" s="96"/>
      <c r="CU186" s="96"/>
      <c r="CV186" s="244"/>
      <c r="CW186" s="96"/>
      <c r="CX186" s="96"/>
      <c r="CY186" s="105"/>
      <c r="CZ186" s="96"/>
      <c r="DA186" s="96"/>
      <c r="DB186" s="172"/>
      <c r="DC186" s="97"/>
      <c r="DD186" s="97"/>
      <c r="DE186" s="97"/>
      <c r="DF186" s="97"/>
      <c r="DG186" s="96"/>
      <c r="DH186" s="96"/>
      <c r="DI186" s="96"/>
      <c r="DJ186" s="96"/>
      <c r="DK186" s="96"/>
      <c r="DL186" s="96"/>
      <c r="DM186" s="96"/>
      <c r="DN186" s="96"/>
      <c r="DO186" s="96"/>
      <c r="DP186" s="96"/>
      <c r="DQ186" s="105"/>
      <c r="DR186" s="96"/>
      <c r="DS186" s="172"/>
      <c r="DT186" s="97"/>
      <c r="DU186" s="97"/>
      <c r="DV186" s="97"/>
      <c r="DW186" s="97"/>
      <c r="DX186" s="96"/>
      <c r="DY186" s="96"/>
      <c r="DZ186" s="96"/>
      <c r="EA186" s="96"/>
      <c r="EB186" s="96"/>
      <c r="EC186" s="96"/>
      <c r="ED186" s="96"/>
      <c r="EE186" s="96"/>
      <c r="EF186" s="96"/>
      <c r="EG186" s="96"/>
      <c r="EH186" s="105"/>
      <c r="EI186" s="96"/>
      <c r="EJ186" s="172"/>
      <c r="EK186" s="97"/>
      <c r="EL186" s="97"/>
      <c r="EM186" s="97"/>
      <c r="EN186" s="97"/>
      <c r="EO186" s="96"/>
      <c r="EP186" s="96"/>
      <c r="EQ186" s="96"/>
      <c r="ER186" s="96"/>
      <c r="ES186" s="96"/>
      <c r="ET186" s="96"/>
      <c r="EU186" s="96"/>
      <c r="EV186" s="96"/>
      <c r="EW186" s="96"/>
      <c r="EX186" s="96"/>
      <c r="EY186" s="105"/>
      <c r="EZ186" s="96"/>
      <c r="FA186" s="172"/>
      <c r="FB186" s="97"/>
      <c r="FC186" s="97"/>
      <c r="FD186" s="97"/>
      <c r="FE186" s="97"/>
      <c r="FF186" s="96"/>
      <c r="FG186" s="96"/>
      <c r="FH186" s="96"/>
      <c r="FI186" s="96"/>
      <c r="FJ186" s="96"/>
      <c r="FK186" s="96"/>
      <c r="FL186" s="96"/>
      <c r="FM186" s="96"/>
      <c r="FN186" s="96"/>
      <c r="FO186" s="96"/>
      <c r="FP186" s="105"/>
      <c r="FQ186" s="96"/>
      <c r="FR186" s="172"/>
      <c r="FS186" s="97"/>
      <c r="FT186" s="97"/>
      <c r="FU186" s="97"/>
      <c r="FV186" s="97"/>
      <c r="FW186" s="96"/>
      <c r="FX186" s="96"/>
      <c r="FY186" s="96"/>
      <c r="FZ186" s="96"/>
      <c r="GA186" s="96">
        <f>VLOOKUP($E186,'факт '!$E$7:$DM$254,63,0)</f>
        <v>0</v>
      </c>
      <c r="GB186" s="96">
        <f>VLOOKUP($E186,'факт '!$E$7:$DM$254,64,0)</f>
        <v>0</v>
      </c>
      <c r="GC186" s="96">
        <f>VLOOKUP($E186,'факт '!$E$7:$DM$254,65,0)</f>
        <v>0</v>
      </c>
      <c r="GD186" s="96">
        <f>VLOOKUP($E186,'факт '!$E$7:$DM$254,66,0)</f>
        <v>0</v>
      </c>
      <c r="GE186" s="96">
        <f>VLOOKUP($E186,'факт '!$E$7:$DM$254,67,0)</f>
        <v>0</v>
      </c>
      <c r="GF186" s="96">
        <f>VLOOKUP($E186,'факт '!$E$7:$DM$254,68,0)</f>
        <v>0</v>
      </c>
      <c r="GG186" s="105"/>
      <c r="GH186" s="96"/>
      <c r="GI186" s="172"/>
      <c r="GJ186" s="97">
        <f t="shared" si="2614"/>
        <v>0</v>
      </c>
      <c r="GK186" s="97">
        <f t="shared" si="2615"/>
        <v>0</v>
      </c>
      <c r="GL186" s="97"/>
      <c r="GM186" s="97"/>
      <c r="GN186" s="96"/>
      <c r="GO186" s="96"/>
      <c r="GP186" s="96"/>
      <c r="GQ186" s="96"/>
      <c r="GR186" s="96">
        <f>VLOOKUP($E186,'факт '!$E$7:$DM$254,93,0)</f>
        <v>0</v>
      </c>
      <c r="GS186" s="96">
        <f>VLOOKUP($E186,'факт '!$E$7:$DM$254,94,0)</f>
        <v>0</v>
      </c>
      <c r="GT186" s="96">
        <f>VLOOKUP($E186,'факт '!$E$7:$DM$254,95,0)</f>
        <v>0</v>
      </c>
      <c r="GU186" s="96">
        <f>VLOOKUP($E186,'факт '!$E$7:$DM$254,96,0)</f>
        <v>0</v>
      </c>
      <c r="GV186" s="96">
        <f>VLOOKUP($E186,'факт '!$E$7:$DM$254,97,0)</f>
        <v>0</v>
      </c>
      <c r="GW186" s="96">
        <f>VLOOKUP($E186,'факт '!$E$7:$DM$254,98,0)</f>
        <v>0</v>
      </c>
      <c r="GX186" s="96">
        <f t="shared" si="2616"/>
        <v>0</v>
      </c>
      <c r="GY186" s="96">
        <f t="shared" si="2617"/>
        <v>0</v>
      </c>
      <c r="GZ186" s="96">
        <f t="shared" si="2618"/>
        <v>0</v>
      </c>
      <c r="HA186" s="97">
        <f t="shared" si="2619"/>
        <v>0</v>
      </c>
      <c r="HB186" s="97">
        <f t="shared" si="2620"/>
        <v>0</v>
      </c>
      <c r="HC186" s="235">
        <f t="shared" si="2621"/>
        <v>133995.24236</v>
      </c>
      <c r="HD186" s="236" t="e">
        <f t="shared" si="2622"/>
        <v>#DIV/0!</v>
      </c>
      <c r="HE186" s="96"/>
      <c r="HF186" s="96"/>
      <c r="HG186" s="96"/>
      <c r="HH186" s="96"/>
      <c r="HI186" s="96"/>
      <c r="HJ186" s="96"/>
      <c r="HK186" s="96"/>
      <c r="HL186" s="96"/>
      <c r="HM186" s="96"/>
      <c r="HN186" s="96"/>
      <c r="HO186" s="105"/>
      <c r="HP186" s="96"/>
      <c r="HQ186" s="172"/>
      <c r="HR186" s="97"/>
      <c r="HS186" s="97"/>
      <c r="HT186" s="97"/>
      <c r="HU186" s="97"/>
      <c r="HV186" s="96"/>
      <c r="HW186" s="96"/>
      <c r="HX186" s="96"/>
      <c r="HY186" s="96"/>
      <c r="HZ186" s="96">
        <f>VLOOKUP($E186,'факт '!$E$7:$DM$254,87,0)</f>
        <v>0</v>
      </c>
      <c r="IA186" s="96">
        <f>VLOOKUP($E186,'факт '!$E$7:$DM$254,88,0)</f>
        <v>0</v>
      </c>
      <c r="IB186" s="96">
        <f>VLOOKUP($E186,'факт '!$E$7:$DM$254,89,0)</f>
        <v>0</v>
      </c>
      <c r="IC186" s="96">
        <f>VLOOKUP($E186,'факт '!$E$7:$DM$254,90,0)</f>
        <v>0</v>
      </c>
      <c r="ID186" s="96">
        <f>VLOOKUP($E186,'факт '!$E$7:$DM$254,91,0)</f>
        <v>0</v>
      </c>
      <c r="IE186" s="96">
        <f>VLOOKUP($E186,'факт '!$E$7:$DM$254,92,0)</f>
        <v>0</v>
      </c>
      <c r="IF186" s="105"/>
      <c r="IG186" s="96"/>
      <c r="IH186" s="172"/>
      <c r="II186" s="97">
        <f t="shared" si="2623"/>
        <v>0</v>
      </c>
      <c r="IJ186" s="97">
        <f t="shared" si="2624"/>
        <v>0</v>
      </c>
      <c r="IK186" s="97"/>
      <c r="IL186" s="236"/>
      <c r="IM186" s="96"/>
      <c r="IN186" s="96"/>
      <c r="IO186" s="96"/>
      <c r="IP186" s="96"/>
      <c r="IQ186" s="96"/>
      <c r="IR186" s="96"/>
      <c r="IS186" s="96">
        <f>VLOOKUP($E186,'факт '!$E$7:$DM$254,101,0)</f>
        <v>0</v>
      </c>
      <c r="IT186" s="96"/>
      <c r="IU186" s="96"/>
      <c r="IV186" s="96"/>
      <c r="IW186" s="105"/>
      <c r="IX186" s="96"/>
      <c r="IY186" s="172"/>
      <c r="IZ186" s="97"/>
      <c r="JA186" s="97"/>
      <c r="JB186" s="97"/>
      <c r="JC186" s="97"/>
      <c r="JD186" s="96"/>
      <c r="JE186" s="96"/>
      <c r="JF186" s="96"/>
      <c r="JG186" s="96"/>
      <c r="JH186" s="96"/>
      <c r="JI186" s="96"/>
      <c r="JJ186" s="96"/>
      <c r="JK186" s="96"/>
      <c r="JL186" s="96"/>
      <c r="JM186" s="96"/>
      <c r="JN186" s="96"/>
      <c r="JO186" s="96"/>
      <c r="JP186" s="96"/>
      <c r="JQ186" s="97"/>
      <c r="JR186" s="97"/>
      <c r="JS186" s="97"/>
      <c r="JT186" s="97"/>
      <c r="JU186" s="97"/>
      <c r="JV186" s="97"/>
      <c r="JW186" s="97"/>
      <c r="JX186" s="97"/>
      <c r="JY186" s="96"/>
      <c r="JZ186" s="96"/>
      <c r="KA186" s="96"/>
      <c r="KB186" s="97"/>
      <c r="KC186" s="97"/>
      <c r="KD186" s="97"/>
      <c r="KE186" s="97"/>
      <c r="KF186" s="97"/>
      <c r="KG186" s="97"/>
      <c r="KH186" s="97"/>
      <c r="KI186" s="97"/>
      <c r="KJ186" s="97"/>
      <c r="KK186" s="97"/>
      <c r="KL186" s="97"/>
      <c r="KM186" s="97"/>
      <c r="KN186" s="97"/>
      <c r="KO186" s="97"/>
      <c r="KP186" s="96"/>
      <c r="KQ186" s="96"/>
      <c r="KR186" s="96"/>
      <c r="KS186" s="96"/>
      <c r="KT186" s="96"/>
      <c r="KU186" s="96"/>
      <c r="KV186" s="97"/>
      <c r="KW186" s="97"/>
      <c r="KX186" s="97"/>
      <c r="KY186" s="97"/>
      <c r="KZ186" s="97"/>
      <c r="LA186" s="97"/>
      <c r="LB186" s="97"/>
      <c r="LC186" s="98"/>
      <c r="LD186" s="99"/>
      <c r="LE186" s="98"/>
      <c r="LF186" s="98"/>
      <c r="LG186" s="231">
        <f t="shared" si="2625"/>
        <v>0</v>
      </c>
      <c r="LH186" s="231">
        <f t="shared" si="2626"/>
        <v>0</v>
      </c>
      <c r="LI186" s="231">
        <f t="shared" si="2627"/>
        <v>0</v>
      </c>
      <c r="LJ186" s="231">
        <f t="shared" si="2628"/>
        <v>0</v>
      </c>
      <c r="LK186" s="231">
        <f t="shared" si="2629"/>
        <v>0</v>
      </c>
      <c r="LL186" s="231">
        <f t="shared" si="2630"/>
        <v>0</v>
      </c>
      <c r="LM186" s="231">
        <f t="shared" si="2631"/>
        <v>0</v>
      </c>
      <c r="LN186" s="231">
        <f t="shared" si="2632"/>
        <v>0</v>
      </c>
      <c r="LO186" s="231">
        <f t="shared" si="2633"/>
        <v>0</v>
      </c>
      <c r="LP186" s="231">
        <f t="shared" si="2634"/>
        <v>0</v>
      </c>
      <c r="LQ186" s="231">
        <f t="shared" si="2635"/>
        <v>0</v>
      </c>
      <c r="LR186" s="100"/>
      <c r="LS186" s="101"/>
      <c r="LT186" s="102"/>
      <c r="LU186" s="102"/>
      <c r="LV186" s="245"/>
      <c r="LW186" s="246"/>
    </row>
    <row r="187" spans="1:335" x14ac:dyDescent="0.2">
      <c r="A187" s="215">
        <v>1</v>
      </c>
      <c r="B187" s="215">
        <v>1</v>
      </c>
      <c r="C187" s="214"/>
      <c r="D187" s="116"/>
      <c r="E187" s="115" t="s">
        <v>340</v>
      </c>
      <c r="F187" s="115" t="s">
        <v>340</v>
      </c>
      <c r="G187" s="119">
        <v>21</v>
      </c>
      <c r="H187" s="193">
        <v>133995.24236</v>
      </c>
      <c r="I187" s="96"/>
      <c r="J187" s="96"/>
      <c r="K187" s="96"/>
      <c r="L187" s="96"/>
      <c r="M187" s="96">
        <f>VLOOKUP($E187,'факт '!$E$7:$DM$254,3,0)</f>
        <v>0</v>
      </c>
      <c r="N187" s="96">
        <f>VLOOKUP($E187,'факт '!$E$7:$DM$254,4,0)</f>
        <v>0</v>
      </c>
      <c r="O187" s="96">
        <f>VLOOKUP($E187,'факт '!$E$7:$DM$254,5,0)</f>
        <v>0</v>
      </c>
      <c r="P187" s="96">
        <f>VLOOKUP($E187,'факт '!$E$7:$DM$254,6,0)</f>
        <v>0</v>
      </c>
      <c r="Q187" s="96">
        <f>VLOOKUP($E187,'факт '!$E$7:$DM$254,7,0)</f>
        <v>0</v>
      </c>
      <c r="R187" s="96">
        <f>VLOOKUP($E187,'факт '!$E$7:$DM$254,8,0)</f>
        <v>0</v>
      </c>
      <c r="S187" s="96">
        <f t="shared" si="2592"/>
        <v>0</v>
      </c>
      <c r="T187" s="96">
        <f t="shared" si="2593"/>
        <v>0</v>
      </c>
      <c r="U187" s="96">
        <f t="shared" si="2594"/>
        <v>0</v>
      </c>
      <c r="V187" s="97">
        <f t="shared" si="2595"/>
        <v>0</v>
      </c>
      <c r="W187" s="97">
        <f t="shared" si="2596"/>
        <v>0</v>
      </c>
      <c r="X187" s="97"/>
      <c r="Y187" s="97"/>
      <c r="Z187" s="96"/>
      <c r="AA187" s="96"/>
      <c r="AB187" s="96"/>
      <c r="AC187" s="96"/>
      <c r="AD187" s="96">
        <f>VLOOKUP($E187,'факт '!$E$7:$DM$254,15,0)</f>
        <v>0</v>
      </c>
      <c r="AE187" s="96">
        <f>VLOOKUP($E187,'факт '!$E$7:$DM$254,16,0)</f>
        <v>0</v>
      </c>
      <c r="AF187" s="105">
        <f>VLOOKUP($E187,'факт '!$E$7:$DM$254,17,0)</f>
        <v>0</v>
      </c>
      <c r="AG187" s="96">
        <f>VLOOKUP($E187,'факт '!$E$7:$DM$254,18,0)</f>
        <v>0</v>
      </c>
      <c r="AH187" s="96">
        <f>VLOOKUP($E187,'факт '!$E$7:$DM$254,19,0)</f>
        <v>0</v>
      </c>
      <c r="AI187" s="96">
        <f>VLOOKUP($E187,'факт '!$E$7:$DM$254,20,0)</f>
        <v>0</v>
      </c>
      <c r="AJ187" s="96">
        <f t="shared" si="2597"/>
        <v>0</v>
      </c>
      <c r="AK187" s="96">
        <f t="shared" si="2598"/>
        <v>0</v>
      </c>
      <c r="AL187" s="172">
        <f t="shared" si="2599"/>
        <v>0</v>
      </c>
      <c r="AM187" s="97">
        <f t="shared" si="2600"/>
        <v>0</v>
      </c>
      <c r="AN187" s="97">
        <f t="shared" si="2601"/>
        <v>0</v>
      </c>
      <c r="AO187" s="97"/>
      <c r="AP187" s="97"/>
      <c r="AQ187" s="96"/>
      <c r="AR187" s="96"/>
      <c r="AS187" s="96"/>
      <c r="AT187" s="96"/>
      <c r="AU187" s="96"/>
      <c r="AV187" s="96"/>
      <c r="AW187" s="96"/>
      <c r="AX187" s="96"/>
      <c r="AY187" s="96"/>
      <c r="AZ187" s="96"/>
      <c r="BA187" s="105"/>
      <c r="BB187" s="96"/>
      <c r="BC187" s="172"/>
      <c r="BD187" s="97"/>
      <c r="BE187" s="97"/>
      <c r="BF187" s="97"/>
      <c r="BG187" s="97"/>
      <c r="BH187" s="96"/>
      <c r="BI187" s="96"/>
      <c r="BJ187" s="96"/>
      <c r="BK187" s="96"/>
      <c r="BL187" s="96">
        <f>VLOOKUP($E187,'факт '!$E$7:$DM$254,21,0)</f>
        <v>0</v>
      </c>
      <c r="BM187" s="96">
        <f>VLOOKUP($E187,'факт '!$E$7:$DM$254,22,0)</f>
        <v>0</v>
      </c>
      <c r="BN187" s="96">
        <f>VLOOKUP($E187,'факт '!$E$7:$DM$254,23,0)</f>
        <v>0</v>
      </c>
      <c r="BO187" s="105">
        <f>VLOOKUP($E187,'факт '!$E$7:$DM$254,24,0)</f>
        <v>0</v>
      </c>
      <c r="BP187" s="96">
        <f>VLOOKUP($E187,'факт '!$E$7:$DM$254,25,0)</f>
        <v>0</v>
      </c>
      <c r="BQ187" s="96">
        <f>VLOOKUP($E187,'факт '!$E$7:$DM$254,26,0)</f>
        <v>0</v>
      </c>
      <c r="BR187" s="96">
        <f t="shared" si="2602"/>
        <v>0</v>
      </c>
      <c r="BS187" s="96">
        <f t="shared" si="2603"/>
        <v>0</v>
      </c>
      <c r="BT187" s="172">
        <f t="shared" si="2604"/>
        <v>0</v>
      </c>
      <c r="BU187" s="97">
        <f t="shared" si="2605"/>
        <v>0</v>
      </c>
      <c r="BV187" s="97">
        <f t="shared" si="2606"/>
        <v>0</v>
      </c>
      <c r="BW187" s="235"/>
      <c r="BX187" s="236"/>
      <c r="BY187" s="96"/>
      <c r="BZ187" s="96"/>
      <c r="CA187" s="96"/>
      <c r="CB187" s="96"/>
      <c r="CC187" s="96">
        <f>VLOOKUP($E187,'факт '!$E$7:$DM$254,33,0)</f>
        <v>0</v>
      </c>
      <c r="CD187" s="96">
        <f>VLOOKUP($E187,'факт '!$E$7:$DM$254,34,0)</f>
        <v>0</v>
      </c>
      <c r="CE187" s="105">
        <f>VLOOKUP($E187,'факт '!$E$7:$DM$254,35,0)</f>
        <v>0</v>
      </c>
      <c r="CF187" s="96">
        <f>VLOOKUP($E187,'факт '!$E$7:$DM$254,36,0)</f>
        <v>0</v>
      </c>
      <c r="CG187" s="96">
        <f>VLOOKUP($E187,'факт '!$E$7:$DM$254,37,0)</f>
        <v>0</v>
      </c>
      <c r="CH187" s="96">
        <f>VLOOKUP($E187,'факт '!$E$7:$DM$254,38,0)</f>
        <v>0</v>
      </c>
      <c r="CI187" s="96">
        <f t="shared" si="2607"/>
        <v>0</v>
      </c>
      <c r="CJ187" s="96">
        <f t="shared" si="2608"/>
        <v>0</v>
      </c>
      <c r="CK187" s="172">
        <f t="shared" si="2609"/>
        <v>0</v>
      </c>
      <c r="CL187" s="97">
        <f t="shared" si="2610"/>
        <v>0</v>
      </c>
      <c r="CM187" s="97">
        <f t="shared" si="2611"/>
        <v>0</v>
      </c>
      <c r="CN187" s="235">
        <f t="shared" si="2612"/>
        <v>133995.24236</v>
      </c>
      <c r="CO187" s="97" t="e">
        <f t="shared" si="2613"/>
        <v>#DIV/0!</v>
      </c>
      <c r="CP187" s="96"/>
      <c r="CQ187" s="96"/>
      <c r="CR187" s="96"/>
      <c r="CS187" s="96"/>
      <c r="CT187" s="96"/>
      <c r="CU187" s="96"/>
      <c r="CV187" s="244"/>
      <c r="CW187" s="96"/>
      <c r="CX187" s="96"/>
      <c r="CY187" s="105"/>
      <c r="CZ187" s="96"/>
      <c r="DA187" s="96"/>
      <c r="DB187" s="172"/>
      <c r="DC187" s="97"/>
      <c r="DD187" s="97"/>
      <c r="DE187" s="97"/>
      <c r="DF187" s="97"/>
      <c r="DG187" s="96"/>
      <c r="DH187" s="96"/>
      <c r="DI187" s="96"/>
      <c r="DJ187" s="96"/>
      <c r="DK187" s="96"/>
      <c r="DL187" s="96"/>
      <c r="DM187" s="96"/>
      <c r="DN187" s="96"/>
      <c r="DO187" s="96"/>
      <c r="DP187" s="96"/>
      <c r="DQ187" s="105"/>
      <c r="DR187" s="96"/>
      <c r="DS187" s="172"/>
      <c r="DT187" s="97"/>
      <c r="DU187" s="97"/>
      <c r="DV187" s="97"/>
      <c r="DW187" s="97"/>
      <c r="DX187" s="96"/>
      <c r="DY187" s="96"/>
      <c r="DZ187" s="96"/>
      <c r="EA187" s="96"/>
      <c r="EB187" s="96"/>
      <c r="EC187" s="96"/>
      <c r="ED187" s="96"/>
      <c r="EE187" s="96"/>
      <c r="EF187" s="96"/>
      <c r="EG187" s="96"/>
      <c r="EH187" s="105"/>
      <c r="EI187" s="96"/>
      <c r="EJ187" s="172"/>
      <c r="EK187" s="97"/>
      <c r="EL187" s="97"/>
      <c r="EM187" s="97"/>
      <c r="EN187" s="97"/>
      <c r="EO187" s="96"/>
      <c r="EP187" s="96"/>
      <c r="EQ187" s="96"/>
      <c r="ER187" s="96"/>
      <c r="ES187" s="96"/>
      <c r="ET187" s="96"/>
      <c r="EU187" s="96"/>
      <c r="EV187" s="96"/>
      <c r="EW187" s="96"/>
      <c r="EX187" s="96"/>
      <c r="EY187" s="105"/>
      <c r="EZ187" s="96"/>
      <c r="FA187" s="172"/>
      <c r="FB187" s="97"/>
      <c r="FC187" s="97"/>
      <c r="FD187" s="97"/>
      <c r="FE187" s="97"/>
      <c r="FF187" s="96"/>
      <c r="FG187" s="96"/>
      <c r="FH187" s="96"/>
      <c r="FI187" s="96"/>
      <c r="FJ187" s="96"/>
      <c r="FK187" s="96"/>
      <c r="FL187" s="96"/>
      <c r="FM187" s="96"/>
      <c r="FN187" s="96"/>
      <c r="FO187" s="96"/>
      <c r="FP187" s="105"/>
      <c r="FQ187" s="96"/>
      <c r="FR187" s="172"/>
      <c r="FS187" s="97"/>
      <c r="FT187" s="97"/>
      <c r="FU187" s="97"/>
      <c r="FV187" s="97"/>
      <c r="FW187" s="96"/>
      <c r="FX187" s="96"/>
      <c r="FY187" s="96"/>
      <c r="FZ187" s="96"/>
      <c r="GA187" s="96">
        <f>VLOOKUP($E187,'факт '!$E$7:$DM$254,63,0)</f>
        <v>0</v>
      </c>
      <c r="GB187" s="96">
        <f>VLOOKUP($E187,'факт '!$E$7:$DM$254,64,0)</f>
        <v>0</v>
      </c>
      <c r="GC187" s="96">
        <f>VLOOKUP($E187,'факт '!$E$7:$DM$254,65,0)</f>
        <v>0</v>
      </c>
      <c r="GD187" s="96">
        <f>VLOOKUP($E187,'факт '!$E$7:$DM$254,66,0)</f>
        <v>0</v>
      </c>
      <c r="GE187" s="96">
        <f>VLOOKUP($E187,'факт '!$E$7:$DM$254,67,0)</f>
        <v>0</v>
      </c>
      <c r="GF187" s="96">
        <f>VLOOKUP($E187,'факт '!$E$7:$DM$254,68,0)</f>
        <v>0</v>
      </c>
      <c r="GG187" s="105"/>
      <c r="GH187" s="96"/>
      <c r="GI187" s="172"/>
      <c r="GJ187" s="97">
        <f t="shared" si="2614"/>
        <v>0</v>
      </c>
      <c r="GK187" s="97">
        <f t="shared" si="2615"/>
        <v>0</v>
      </c>
      <c r="GL187" s="97"/>
      <c r="GM187" s="97"/>
      <c r="GN187" s="96"/>
      <c r="GO187" s="96"/>
      <c r="GP187" s="96"/>
      <c r="GQ187" s="96"/>
      <c r="GR187" s="96">
        <f>VLOOKUP($E187,'факт '!$E$7:$DM$254,93,0)</f>
        <v>0</v>
      </c>
      <c r="GS187" s="96">
        <f>VLOOKUP($E187,'факт '!$E$7:$DM$254,94,0)</f>
        <v>0</v>
      </c>
      <c r="GT187" s="96">
        <f>VLOOKUP($E187,'факт '!$E$7:$DM$254,95,0)</f>
        <v>0</v>
      </c>
      <c r="GU187" s="96">
        <f>VLOOKUP($E187,'факт '!$E$7:$DM$254,96,0)</f>
        <v>0</v>
      </c>
      <c r="GV187" s="96">
        <f>VLOOKUP($E187,'факт '!$E$7:$DM$254,97,0)</f>
        <v>0</v>
      </c>
      <c r="GW187" s="96">
        <f>VLOOKUP($E187,'факт '!$E$7:$DM$254,98,0)</f>
        <v>0</v>
      </c>
      <c r="GX187" s="96">
        <f t="shared" si="2616"/>
        <v>0</v>
      </c>
      <c r="GY187" s="96">
        <f t="shared" si="2617"/>
        <v>0</v>
      </c>
      <c r="GZ187" s="96">
        <f t="shared" si="2618"/>
        <v>0</v>
      </c>
      <c r="HA187" s="97">
        <f t="shared" si="2619"/>
        <v>0</v>
      </c>
      <c r="HB187" s="97">
        <f t="shared" si="2620"/>
        <v>0</v>
      </c>
      <c r="HC187" s="235">
        <f t="shared" si="2621"/>
        <v>133995.24236</v>
      </c>
      <c r="HD187" s="236" t="e">
        <f t="shared" si="2622"/>
        <v>#DIV/0!</v>
      </c>
      <c r="HE187" s="96"/>
      <c r="HF187" s="96"/>
      <c r="HG187" s="96"/>
      <c r="HH187" s="96"/>
      <c r="HI187" s="96"/>
      <c r="HJ187" s="96"/>
      <c r="HK187" s="96"/>
      <c r="HL187" s="96"/>
      <c r="HM187" s="96"/>
      <c r="HN187" s="96"/>
      <c r="HO187" s="105"/>
      <c r="HP187" s="96"/>
      <c r="HQ187" s="172"/>
      <c r="HR187" s="97"/>
      <c r="HS187" s="97"/>
      <c r="HT187" s="97"/>
      <c r="HU187" s="97"/>
      <c r="HV187" s="96"/>
      <c r="HW187" s="96"/>
      <c r="HX187" s="96"/>
      <c r="HY187" s="96"/>
      <c r="HZ187" s="96">
        <f>VLOOKUP($E187,'факт '!$E$7:$DM$254,87,0)</f>
        <v>0</v>
      </c>
      <c r="IA187" s="96">
        <f>VLOOKUP($E187,'факт '!$E$7:$DM$254,88,0)</f>
        <v>0</v>
      </c>
      <c r="IB187" s="96">
        <f>VLOOKUP($E187,'факт '!$E$7:$DM$254,89,0)</f>
        <v>0</v>
      </c>
      <c r="IC187" s="96">
        <f>VLOOKUP($E187,'факт '!$E$7:$DM$254,90,0)</f>
        <v>0</v>
      </c>
      <c r="ID187" s="96">
        <f>VLOOKUP($E187,'факт '!$E$7:$DM$254,91,0)</f>
        <v>0</v>
      </c>
      <c r="IE187" s="96">
        <f>VLOOKUP($E187,'факт '!$E$7:$DM$254,92,0)</f>
        <v>0</v>
      </c>
      <c r="IF187" s="105"/>
      <c r="IG187" s="96"/>
      <c r="IH187" s="172"/>
      <c r="II187" s="97">
        <f t="shared" si="2623"/>
        <v>0</v>
      </c>
      <c r="IJ187" s="97">
        <f t="shared" si="2624"/>
        <v>0</v>
      </c>
      <c r="IK187" s="97"/>
      <c r="IL187" s="236"/>
      <c r="IM187" s="96"/>
      <c r="IN187" s="96"/>
      <c r="IO187" s="96"/>
      <c r="IP187" s="96"/>
      <c r="IQ187" s="96"/>
      <c r="IR187" s="96"/>
      <c r="IS187" s="96">
        <f>VLOOKUP($E187,'факт '!$E$7:$DM$254,101,0)</f>
        <v>0</v>
      </c>
      <c r="IT187" s="96"/>
      <c r="IU187" s="96"/>
      <c r="IV187" s="96"/>
      <c r="IW187" s="105"/>
      <c r="IX187" s="96"/>
      <c r="IY187" s="172"/>
      <c r="IZ187" s="97"/>
      <c r="JA187" s="97"/>
      <c r="JB187" s="97"/>
      <c r="JC187" s="97"/>
      <c r="JD187" s="96"/>
      <c r="JE187" s="96"/>
      <c r="JF187" s="96"/>
      <c r="JG187" s="96"/>
      <c r="JH187" s="96"/>
      <c r="JI187" s="96"/>
      <c r="JJ187" s="96"/>
      <c r="JK187" s="96"/>
      <c r="JL187" s="96"/>
      <c r="JM187" s="96"/>
      <c r="JN187" s="96"/>
      <c r="JO187" s="96"/>
      <c r="JP187" s="96"/>
      <c r="JQ187" s="97"/>
      <c r="JR187" s="97"/>
      <c r="JS187" s="97"/>
      <c r="JT187" s="97"/>
      <c r="JU187" s="97"/>
      <c r="JV187" s="97"/>
      <c r="JW187" s="97"/>
      <c r="JX187" s="97"/>
      <c r="JY187" s="96"/>
      <c r="JZ187" s="96"/>
      <c r="KA187" s="96"/>
      <c r="KB187" s="96"/>
      <c r="KC187" s="96"/>
      <c r="KD187" s="96"/>
      <c r="KE187" s="97"/>
      <c r="KF187" s="97"/>
      <c r="KG187" s="97"/>
      <c r="KH187" s="97"/>
      <c r="KI187" s="97"/>
      <c r="KJ187" s="97"/>
      <c r="KK187" s="97"/>
      <c r="KL187" s="97"/>
      <c r="KM187" s="97"/>
      <c r="KN187" s="97"/>
      <c r="KO187" s="97"/>
      <c r="KP187" s="96"/>
      <c r="KQ187" s="96"/>
      <c r="KR187" s="96"/>
      <c r="KS187" s="96"/>
      <c r="KT187" s="96"/>
      <c r="KU187" s="96"/>
      <c r="KV187" s="97"/>
      <c r="KW187" s="97"/>
      <c r="KX187" s="97"/>
      <c r="KY187" s="97"/>
      <c r="KZ187" s="97"/>
      <c r="LA187" s="97"/>
      <c r="LB187" s="97"/>
      <c r="LC187" s="98"/>
      <c r="LD187" s="99"/>
      <c r="LE187" s="98"/>
      <c r="LF187" s="98"/>
      <c r="LG187" s="231">
        <f t="shared" si="2625"/>
        <v>0</v>
      </c>
      <c r="LH187" s="231">
        <f t="shared" si="2626"/>
        <v>0</v>
      </c>
      <c r="LI187" s="231">
        <f t="shared" si="2627"/>
        <v>0</v>
      </c>
      <c r="LJ187" s="231">
        <f t="shared" si="2628"/>
        <v>0</v>
      </c>
      <c r="LK187" s="231">
        <f t="shared" si="2629"/>
        <v>0</v>
      </c>
      <c r="LL187" s="231">
        <f t="shared" si="2630"/>
        <v>0</v>
      </c>
      <c r="LM187" s="231">
        <f t="shared" si="2631"/>
        <v>0</v>
      </c>
      <c r="LN187" s="231">
        <f t="shared" si="2632"/>
        <v>0</v>
      </c>
      <c r="LO187" s="231">
        <f t="shared" si="2633"/>
        <v>0</v>
      </c>
      <c r="LP187" s="231">
        <f t="shared" si="2634"/>
        <v>0</v>
      </c>
      <c r="LQ187" s="231">
        <f t="shared" si="2635"/>
        <v>0</v>
      </c>
      <c r="LR187" s="100"/>
      <c r="LS187" s="101"/>
      <c r="LT187" s="102"/>
      <c r="LU187" s="102"/>
      <c r="LV187" s="245"/>
      <c r="LW187" s="246"/>
    </row>
    <row r="188" spans="1:335" x14ac:dyDescent="0.2">
      <c r="A188" s="215">
        <v>1</v>
      </c>
      <c r="B188" s="215">
        <v>1</v>
      </c>
      <c r="C188" s="115"/>
      <c r="D188" s="116"/>
      <c r="E188" s="115" t="s">
        <v>340</v>
      </c>
      <c r="F188" s="115" t="s">
        <v>340</v>
      </c>
      <c r="G188" s="119">
        <v>21</v>
      </c>
      <c r="H188" s="193">
        <v>133995.24236</v>
      </c>
      <c r="I188" s="96"/>
      <c r="J188" s="96"/>
      <c r="K188" s="96"/>
      <c r="L188" s="96"/>
      <c r="M188" s="96">
        <f>VLOOKUP($E188,'факт '!$E$7:$DM$254,3,0)</f>
        <v>0</v>
      </c>
      <c r="N188" s="96">
        <f>VLOOKUP($E188,'факт '!$E$7:$DM$254,4,0)</f>
        <v>0</v>
      </c>
      <c r="O188" s="96">
        <f>VLOOKUP($E188,'факт '!$E$7:$DM$254,5,0)</f>
        <v>0</v>
      </c>
      <c r="P188" s="96">
        <f>VLOOKUP($E188,'факт '!$E$7:$DM$254,6,0)</f>
        <v>0</v>
      </c>
      <c r="Q188" s="96">
        <f>VLOOKUP($E188,'факт '!$E$7:$DM$254,7,0)</f>
        <v>0</v>
      </c>
      <c r="R188" s="96">
        <f>VLOOKUP($E188,'факт '!$E$7:$DM$254,8,0)</f>
        <v>0</v>
      </c>
      <c r="S188" s="96">
        <f t="shared" si="2592"/>
        <v>0</v>
      </c>
      <c r="T188" s="96">
        <f t="shared" si="2593"/>
        <v>0</v>
      </c>
      <c r="U188" s="96">
        <f t="shared" si="2594"/>
        <v>0</v>
      </c>
      <c r="V188" s="97">
        <f t="shared" si="2595"/>
        <v>0</v>
      </c>
      <c r="W188" s="97">
        <f t="shared" si="2596"/>
        <v>0</v>
      </c>
      <c r="X188" s="97"/>
      <c r="Y188" s="97"/>
      <c r="Z188" s="96"/>
      <c r="AA188" s="96"/>
      <c r="AB188" s="96"/>
      <c r="AC188" s="96"/>
      <c r="AD188" s="96">
        <f>VLOOKUP($E188,'факт '!$E$7:$DM$254,15,0)</f>
        <v>0</v>
      </c>
      <c r="AE188" s="96">
        <f>VLOOKUP($E188,'факт '!$E$7:$DM$254,16,0)</f>
        <v>0</v>
      </c>
      <c r="AF188" s="105">
        <f>VLOOKUP($E188,'факт '!$E$7:$DM$254,17,0)</f>
        <v>0</v>
      </c>
      <c r="AG188" s="96">
        <f>VLOOKUP($E188,'факт '!$E$7:$DM$254,18,0)</f>
        <v>0</v>
      </c>
      <c r="AH188" s="96">
        <f>VLOOKUP($E188,'факт '!$E$7:$DM$254,19,0)</f>
        <v>0</v>
      </c>
      <c r="AI188" s="96">
        <f>VLOOKUP($E188,'факт '!$E$7:$DM$254,20,0)</f>
        <v>0</v>
      </c>
      <c r="AJ188" s="96">
        <f t="shared" si="2597"/>
        <v>0</v>
      </c>
      <c r="AK188" s="96">
        <f t="shared" si="2598"/>
        <v>0</v>
      </c>
      <c r="AL188" s="172">
        <f t="shared" si="2599"/>
        <v>0</v>
      </c>
      <c r="AM188" s="97">
        <f t="shared" si="2600"/>
        <v>0</v>
      </c>
      <c r="AN188" s="97">
        <f t="shared" si="2601"/>
        <v>0</v>
      </c>
      <c r="AO188" s="97"/>
      <c r="AP188" s="97"/>
      <c r="AQ188" s="96"/>
      <c r="AR188" s="96"/>
      <c r="AS188" s="96"/>
      <c r="AT188" s="96"/>
      <c r="AU188" s="96"/>
      <c r="AV188" s="96"/>
      <c r="AW188" s="96"/>
      <c r="AX188" s="96"/>
      <c r="AY188" s="96"/>
      <c r="AZ188" s="96"/>
      <c r="BA188" s="105"/>
      <c r="BB188" s="96"/>
      <c r="BC188" s="172"/>
      <c r="BD188" s="97"/>
      <c r="BE188" s="97"/>
      <c r="BF188" s="97"/>
      <c r="BG188" s="97"/>
      <c r="BH188" s="96"/>
      <c r="BI188" s="96"/>
      <c r="BJ188" s="96"/>
      <c r="BK188" s="96"/>
      <c r="BL188" s="96">
        <f>VLOOKUP($E188,'факт '!$E$7:$DM$254,21,0)</f>
        <v>0</v>
      </c>
      <c r="BM188" s="96">
        <f>VLOOKUP($E188,'факт '!$E$7:$DM$254,22,0)</f>
        <v>0</v>
      </c>
      <c r="BN188" s="96">
        <f>VLOOKUP($E188,'факт '!$E$7:$DM$254,23,0)</f>
        <v>0</v>
      </c>
      <c r="BO188" s="105">
        <f>VLOOKUP($E188,'факт '!$E$7:$DM$254,24,0)</f>
        <v>0</v>
      </c>
      <c r="BP188" s="96">
        <f>VLOOKUP($E188,'факт '!$E$7:$DM$254,25,0)</f>
        <v>0</v>
      </c>
      <c r="BQ188" s="96">
        <f>VLOOKUP($E188,'факт '!$E$7:$DM$254,26,0)</f>
        <v>0</v>
      </c>
      <c r="BR188" s="96">
        <f t="shared" si="2602"/>
        <v>0</v>
      </c>
      <c r="BS188" s="96">
        <f t="shared" si="2603"/>
        <v>0</v>
      </c>
      <c r="BT188" s="172">
        <f t="shared" si="2604"/>
        <v>0</v>
      </c>
      <c r="BU188" s="97">
        <f t="shared" si="2605"/>
        <v>0</v>
      </c>
      <c r="BV188" s="97">
        <f t="shared" si="2606"/>
        <v>0</v>
      </c>
      <c r="BW188" s="235"/>
      <c r="BX188" s="236"/>
      <c r="BY188" s="96"/>
      <c r="BZ188" s="96"/>
      <c r="CA188" s="96"/>
      <c r="CB188" s="96"/>
      <c r="CC188" s="96">
        <f>VLOOKUP($E188,'факт '!$E$7:$DM$254,33,0)</f>
        <v>0</v>
      </c>
      <c r="CD188" s="96">
        <f>VLOOKUP($E188,'факт '!$E$7:$DM$254,34,0)</f>
        <v>0</v>
      </c>
      <c r="CE188" s="105">
        <f>VLOOKUP($E188,'факт '!$E$7:$DM$254,35,0)</f>
        <v>0</v>
      </c>
      <c r="CF188" s="96">
        <f>VLOOKUP($E188,'факт '!$E$7:$DM$254,36,0)</f>
        <v>0</v>
      </c>
      <c r="CG188" s="96">
        <f>VLOOKUP($E188,'факт '!$E$7:$DM$254,37,0)</f>
        <v>0</v>
      </c>
      <c r="CH188" s="96">
        <f>VLOOKUP($E188,'факт '!$E$7:$DM$254,38,0)</f>
        <v>0</v>
      </c>
      <c r="CI188" s="96">
        <f t="shared" si="2607"/>
        <v>0</v>
      </c>
      <c r="CJ188" s="96">
        <f t="shared" si="2608"/>
        <v>0</v>
      </c>
      <c r="CK188" s="172">
        <f t="shared" si="2609"/>
        <v>0</v>
      </c>
      <c r="CL188" s="97">
        <f t="shared" si="2610"/>
        <v>0</v>
      </c>
      <c r="CM188" s="97">
        <f t="shared" si="2611"/>
        <v>0</v>
      </c>
      <c r="CN188" s="235">
        <f t="shared" si="2612"/>
        <v>133995.24236</v>
      </c>
      <c r="CO188" s="97" t="e">
        <f t="shared" si="2613"/>
        <v>#DIV/0!</v>
      </c>
      <c r="CP188" s="96"/>
      <c r="CQ188" s="96"/>
      <c r="CR188" s="96"/>
      <c r="CS188" s="96"/>
      <c r="CT188" s="96"/>
      <c r="CU188" s="96"/>
      <c r="CV188" s="244"/>
      <c r="CW188" s="96"/>
      <c r="CX188" s="96"/>
      <c r="CY188" s="105"/>
      <c r="CZ188" s="96"/>
      <c r="DA188" s="96"/>
      <c r="DB188" s="172"/>
      <c r="DC188" s="97"/>
      <c r="DD188" s="97"/>
      <c r="DE188" s="97"/>
      <c r="DF188" s="97"/>
      <c r="DG188" s="96"/>
      <c r="DH188" s="96"/>
      <c r="DI188" s="96"/>
      <c r="DJ188" s="96"/>
      <c r="DK188" s="96"/>
      <c r="DL188" s="96"/>
      <c r="DM188" s="96"/>
      <c r="DN188" s="96"/>
      <c r="DO188" s="96"/>
      <c r="DP188" s="96"/>
      <c r="DQ188" s="105"/>
      <c r="DR188" s="96"/>
      <c r="DS188" s="172"/>
      <c r="DT188" s="97"/>
      <c r="DU188" s="97"/>
      <c r="DV188" s="97"/>
      <c r="DW188" s="97"/>
      <c r="DX188" s="96"/>
      <c r="DY188" s="96"/>
      <c r="DZ188" s="96"/>
      <c r="EA188" s="96"/>
      <c r="EB188" s="96"/>
      <c r="EC188" s="96"/>
      <c r="ED188" s="96"/>
      <c r="EE188" s="96"/>
      <c r="EF188" s="96"/>
      <c r="EG188" s="96"/>
      <c r="EH188" s="105"/>
      <c r="EI188" s="96"/>
      <c r="EJ188" s="172"/>
      <c r="EK188" s="97"/>
      <c r="EL188" s="97"/>
      <c r="EM188" s="97"/>
      <c r="EN188" s="97"/>
      <c r="EO188" s="96"/>
      <c r="EP188" s="96"/>
      <c r="EQ188" s="96"/>
      <c r="ER188" s="96"/>
      <c r="ES188" s="96"/>
      <c r="ET188" s="96"/>
      <c r="EU188" s="96"/>
      <c r="EV188" s="96"/>
      <c r="EW188" s="96"/>
      <c r="EX188" s="96"/>
      <c r="EY188" s="105"/>
      <c r="EZ188" s="96"/>
      <c r="FA188" s="172"/>
      <c r="FB188" s="97"/>
      <c r="FC188" s="97"/>
      <c r="FD188" s="97"/>
      <c r="FE188" s="97"/>
      <c r="FF188" s="96"/>
      <c r="FG188" s="96"/>
      <c r="FH188" s="96"/>
      <c r="FI188" s="96"/>
      <c r="FJ188" s="96"/>
      <c r="FK188" s="96"/>
      <c r="FL188" s="96"/>
      <c r="FM188" s="96"/>
      <c r="FN188" s="96"/>
      <c r="FO188" s="96"/>
      <c r="FP188" s="105"/>
      <c r="FQ188" s="96"/>
      <c r="FR188" s="172"/>
      <c r="FS188" s="97"/>
      <c r="FT188" s="97"/>
      <c r="FU188" s="97"/>
      <c r="FV188" s="97"/>
      <c r="FW188" s="96"/>
      <c r="FX188" s="96"/>
      <c r="FY188" s="96"/>
      <c r="FZ188" s="96"/>
      <c r="GA188" s="96">
        <f>VLOOKUP($E188,'факт '!$E$7:$DM$254,63,0)</f>
        <v>0</v>
      </c>
      <c r="GB188" s="96">
        <f>VLOOKUP($E188,'факт '!$E$7:$DM$254,64,0)</f>
        <v>0</v>
      </c>
      <c r="GC188" s="96">
        <f>VLOOKUP($E188,'факт '!$E$7:$DM$254,65,0)</f>
        <v>0</v>
      </c>
      <c r="GD188" s="96">
        <f>VLOOKUP($E188,'факт '!$E$7:$DM$254,66,0)</f>
        <v>0</v>
      </c>
      <c r="GE188" s="96">
        <f>VLOOKUP($E188,'факт '!$E$7:$DM$254,67,0)</f>
        <v>0</v>
      </c>
      <c r="GF188" s="96">
        <f>VLOOKUP($E188,'факт '!$E$7:$DM$254,68,0)</f>
        <v>0</v>
      </c>
      <c r="GG188" s="105"/>
      <c r="GH188" s="96"/>
      <c r="GI188" s="172"/>
      <c r="GJ188" s="97">
        <f t="shared" si="2614"/>
        <v>0</v>
      </c>
      <c r="GK188" s="97">
        <f t="shared" si="2615"/>
        <v>0</v>
      </c>
      <c r="GL188" s="97"/>
      <c r="GM188" s="97"/>
      <c r="GN188" s="96"/>
      <c r="GO188" s="96"/>
      <c r="GP188" s="96"/>
      <c r="GQ188" s="96"/>
      <c r="GR188" s="96">
        <f>VLOOKUP($E188,'факт '!$E$7:$DM$254,93,0)</f>
        <v>0</v>
      </c>
      <c r="GS188" s="96">
        <f>VLOOKUP($E188,'факт '!$E$7:$DM$254,94,0)</f>
        <v>0</v>
      </c>
      <c r="GT188" s="96">
        <f>VLOOKUP($E188,'факт '!$E$7:$DM$254,95,0)</f>
        <v>0</v>
      </c>
      <c r="GU188" s="96">
        <f>VLOOKUP($E188,'факт '!$E$7:$DM$254,96,0)</f>
        <v>0</v>
      </c>
      <c r="GV188" s="96">
        <f>VLOOKUP($E188,'факт '!$E$7:$DM$254,97,0)</f>
        <v>0</v>
      </c>
      <c r="GW188" s="96">
        <f>VLOOKUP($E188,'факт '!$E$7:$DM$254,98,0)</f>
        <v>0</v>
      </c>
      <c r="GX188" s="96">
        <f t="shared" si="2616"/>
        <v>0</v>
      </c>
      <c r="GY188" s="96">
        <f t="shared" si="2617"/>
        <v>0</v>
      </c>
      <c r="GZ188" s="96">
        <f t="shared" si="2618"/>
        <v>0</v>
      </c>
      <c r="HA188" s="97">
        <f t="shared" si="2619"/>
        <v>0</v>
      </c>
      <c r="HB188" s="97">
        <f t="shared" si="2620"/>
        <v>0</v>
      </c>
      <c r="HC188" s="235">
        <f t="shared" si="2621"/>
        <v>133995.24236</v>
      </c>
      <c r="HD188" s="236" t="e">
        <f t="shared" si="2622"/>
        <v>#DIV/0!</v>
      </c>
      <c r="HE188" s="96"/>
      <c r="HF188" s="96"/>
      <c r="HG188" s="96"/>
      <c r="HH188" s="96"/>
      <c r="HI188" s="96"/>
      <c r="HJ188" s="96"/>
      <c r="HK188" s="96"/>
      <c r="HL188" s="96"/>
      <c r="HM188" s="96"/>
      <c r="HN188" s="96"/>
      <c r="HO188" s="105"/>
      <c r="HP188" s="96"/>
      <c r="HQ188" s="172"/>
      <c r="HR188" s="97"/>
      <c r="HS188" s="97"/>
      <c r="HT188" s="97"/>
      <c r="HU188" s="97"/>
      <c r="HV188" s="96"/>
      <c r="HW188" s="96"/>
      <c r="HX188" s="96"/>
      <c r="HY188" s="96"/>
      <c r="HZ188" s="96">
        <f>VLOOKUP($E188,'факт '!$E$7:$DM$254,87,0)</f>
        <v>0</v>
      </c>
      <c r="IA188" s="96">
        <f>VLOOKUP($E188,'факт '!$E$7:$DM$254,88,0)</f>
        <v>0</v>
      </c>
      <c r="IB188" s="96">
        <f>VLOOKUP($E188,'факт '!$E$7:$DM$254,89,0)</f>
        <v>0</v>
      </c>
      <c r="IC188" s="96">
        <f>VLOOKUP($E188,'факт '!$E$7:$DM$254,90,0)</f>
        <v>0</v>
      </c>
      <c r="ID188" s="96">
        <f>VLOOKUP($E188,'факт '!$E$7:$DM$254,91,0)</f>
        <v>0</v>
      </c>
      <c r="IE188" s="96">
        <f>VLOOKUP($E188,'факт '!$E$7:$DM$254,92,0)</f>
        <v>0</v>
      </c>
      <c r="IF188" s="105"/>
      <c r="IG188" s="96"/>
      <c r="IH188" s="172"/>
      <c r="II188" s="97">
        <f t="shared" si="2623"/>
        <v>0</v>
      </c>
      <c r="IJ188" s="97">
        <f t="shared" si="2624"/>
        <v>0</v>
      </c>
      <c r="IK188" s="97"/>
      <c r="IL188" s="236"/>
      <c r="IM188" s="96"/>
      <c r="IN188" s="96"/>
      <c r="IO188" s="96"/>
      <c r="IP188" s="96"/>
      <c r="IQ188" s="96"/>
      <c r="IR188" s="96"/>
      <c r="IS188" s="96">
        <f>VLOOKUP($E188,'факт '!$E$7:$DM$254,101,0)</f>
        <v>0</v>
      </c>
      <c r="IT188" s="96"/>
      <c r="IU188" s="96"/>
      <c r="IV188" s="96"/>
      <c r="IW188" s="105"/>
      <c r="IX188" s="96"/>
      <c r="IY188" s="172"/>
      <c r="IZ188" s="97"/>
      <c r="JA188" s="97"/>
      <c r="JB188" s="97"/>
      <c r="JC188" s="97"/>
      <c r="JD188" s="96"/>
      <c r="JE188" s="96"/>
      <c r="JF188" s="96"/>
      <c r="JG188" s="96"/>
      <c r="JH188" s="96"/>
      <c r="JI188" s="96"/>
      <c r="JJ188" s="96"/>
      <c r="JK188" s="96"/>
      <c r="JL188" s="96"/>
      <c r="JM188" s="96"/>
      <c r="JN188" s="96"/>
      <c r="JO188" s="96"/>
      <c r="JP188" s="96"/>
      <c r="JQ188" s="97"/>
      <c r="JR188" s="97"/>
      <c r="JS188" s="97"/>
      <c r="JT188" s="97"/>
      <c r="JU188" s="97"/>
      <c r="JV188" s="97"/>
      <c r="JW188" s="97"/>
      <c r="JX188" s="97"/>
      <c r="JY188" s="96"/>
      <c r="JZ188" s="96"/>
      <c r="KA188" s="96"/>
      <c r="KB188" s="96"/>
      <c r="KC188" s="96"/>
      <c r="KD188" s="96"/>
      <c r="KE188" s="97"/>
      <c r="KF188" s="97"/>
      <c r="KG188" s="97"/>
      <c r="KH188" s="97"/>
      <c r="KI188" s="97"/>
      <c r="KJ188" s="97"/>
      <c r="KK188" s="97"/>
      <c r="KL188" s="97"/>
      <c r="KM188" s="97"/>
      <c r="KN188" s="97"/>
      <c r="KO188" s="97"/>
      <c r="KP188" s="96"/>
      <c r="KQ188" s="96"/>
      <c r="KR188" s="96"/>
      <c r="KS188" s="96"/>
      <c r="KT188" s="96"/>
      <c r="KU188" s="96"/>
      <c r="KV188" s="97"/>
      <c r="KW188" s="97"/>
      <c r="KX188" s="97"/>
      <c r="KY188" s="97"/>
      <c r="KZ188" s="97"/>
      <c r="LA188" s="97"/>
      <c r="LB188" s="97"/>
      <c r="LC188" s="98"/>
      <c r="LD188" s="99"/>
      <c r="LE188" s="98"/>
      <c r="LF188" s="98"/>
      <c r="LG188" s="231">
        <f t="shared" si="2625"/>
        <v>0</v>
      </c>
      <c r="LH188" s="231">
        <f t="shared" si="2626"/>
        <v>0</v>
      </c>
      <c r="LI188" s="231">
        <f t="shared" si="2627"/>
        <v>0</v>
      </c>
      <c r="LJ188" s="231">
        <f t="shared" si="2628"/>
        <v>0</v>
      </c>
      <c r="LK188" s="231">
        <f t="shared" si="2629"/>
        <v>0</v>
      </c>
      <c r="LL188" s="231">
        <f t="shared" si="2630"/>
        <v>0</v>
      </c>
      <c r="LM188" s="231">
        <f t="shared" si="2631"/>
        <v>0</v>
      </c>
      <c r="LN188" s="231">
        <f t="shared" si="2632"/>
        <v>0</v>
      </c>
      <c r="LO188" s="231">
        <f t="shared" si="2633"/>
        <v>0</v>
      </c>
      <c r="LP188" s="231">
        <f t="shared" si="2634"/>
        <v>0</v>
      </c>
      <c r="LQ188" s="231">
        <f t="shared" si="2635"/>
        <v>0</v>
      </c>
      <c r="LR188" s="100"/>
      <c r="LS188" s="101"/>
      <c r="LT188" s="102"/>
      <c r="LU188" s="102"/>
      <c r="LV188" s="245"/>
      <c r="LW188" s="246"/>
    </row>
    <row r="189" spans="1:335" x14ac:dyDescent="0.2">
      <c r="A189" s="215">
        <v>1</v>
      </c>
      <c r="B189" s="215">
        <v>1</v>
      </c>
      <c r="C189" s="126"/>
      <c r="D189" s="309"/>
      <c r="E189" s="115" t="s">
        <v>340</v>
      </c>
      <c r="F189" s="115" t="s">
        <v>340</v>
      </c>
      <c r="G189" s="119">
        <v>21</v>
      </c>
      <c r="H189" s="193">
        <v>133995.24236</v>
      </c>
      <c r="I189" s="119"/>
      <c r="J189" s="193"/>
      <c r="K189" s="119"/>
      <c r="L189" s="193"/>
      <c r="M189" s="96">
        <f>VLOOKUP($E189,'факт '!$E$7:$DM$254,3,0)</f>
        <v>0</v>
      </c>
      <c r="N189" s="96">
        <f>VLOOKUP($E189,'факт '!$E$7:$DM$254,4,0)</f>
        <v>0</v>
      </c>
      <c r="O189" s="96">
        <f>VLOOKUP($E189,'факт '!$E$7:$DM$254,5,0)</f>
        <v>0</v>
      </c>
      <c r="P189" s="96">
        <f>VLOOKUP($E189,'факт '!$E$7:$DM$254,6,0)</f>
        <v>0</v>
      </c>
      <c r="Q189" s="96">
        <f>VLOOKUP($E189,'факт '!$E$7:$DM$254,7,0)</f>
        <v>0</v>
      </c>
      <c r="R189" s="96">
        <f>VLOOKUP($E189,'факт '!$E$7:$DM$254,8,0)</f>
        <v>0</v>
      </c>
      <c r="S189" s="96">
        <f t="shared" si="2592"/>
        <v>0</v>
      </c>
      <c r="T189" s="96">
        <f t="shared" si="2593"/>
        <v>0</v>
      </c>
      <c r="U189" s="96">
        <f t="shared" si="2594"/>
        <v>0</v>
      </c>
      <c r="V189" s="97">
        <f t="shared" si="2595"/>
        <v>0</v>
      </c>
      <c r="W189" s="97">
        <f t="shared" si="2596"/>
        <v>0</v>
      </c>
      <c r="X189" s="193"/>
      <c r="Y189" s="119"/>
      <c r="Z189" s="193"/>
      <c r="AA189" s="119"/>
      <c r="AB189" s="193"/>
      <c r="AC189" s="119"/>
      <c r="AD189" s="96">
        <f>VLOOKUP($E189,'факт '!$E$7:$DM$254,15,0)</f>
        <v>0</v>
      </c>
      <c r="AE189" s="96">
        <f>VLOOKUP($E189,'факт '!$E$7:$DM$254,16,0)</f>
        <v>0</v>
      </c>
      <c r="AF189" s="105">
        <f>VLOOKUP($E189,'факт '!$E$7:$DM$254,17,0)</f>
        <v>0</v>
      </c>
      <c r="AG189" s="96">
        <f>VLOOKUP($E189,'факт '!$E$7:$DM$254,18,0)</f>
        <v>0</v>
      </c>
      <c r="AH189" s="96">
        <f>VLOOKUP($E189,'факт '!$E$7:$DM$254,19,0)</f>
        <v>0</v>
      </c>
      <c r="AI189" s="96">
        <f>VLOOKUP($E189,'факт '!$E$7:$DM$254,20,0)</f>
        <v>0</v>
      </c>
      <c r="AJ189" s="96">
        <f t="shared" si="2597"/>
        <v>0</v>
      </c>
      <c r="AK189" s="96">
        <f t="shared" si="2598"/>
        <v>0</v>
      </c>
      <c r="AL189" s="172">
        <f t="shared" si="2599"/>
        <v>0</v>
      </c>
      <c r="AM189" s="97">
        <f t="shared" si="2600"/>
        <v>0</v>
      </c>
      <c r="AN189" s="97">
        <f t="shared" si="2601"/>
        <v>0</v>
      </c>
      <c r="AO189" s="119"/>
      <c r="AP189" s="193"/>
      <c r="AQ189" s="119"/>
      <c r="AR189" s="193"/>
      <c r="AS189" s="119"/>
      <c r="AT189" s="193"/>
      <c r="AU189" s="119"/>
      <c r="AV189" s="193"/>
      <c r="AW189" s="119"/>
      <c r="AX189" s="193"/>
      <c r="AY189" s="119"/>
      <c r="AZ189" s="193"/>
      <c r="BA189" s="119"/>
      <c r="BB189" s="193"/>
      <c r="BC189" s="119"/>
      <c r="BD189" s="193"/>
      <c r="BE189" s="119"/>
      <c r="BF189" s="193"/>
      <c r="BG189" s="119"/>
      <c r="BH189" s="193"/>
      <c r="BI189" s="119"/>
      <c r="BJ189" s="193"/>
      <c r="BK189" s="119"/>
      <c r="BL189" s="96">
        <f>VLOOKUP($E189,'факт '!$E$7:$DM$254,21,0)</f>
        <v>0</v>
      </c>
      <c r="BM189" s="96">
        <f>VLOOKUP($E189,'факт '!$E$7:$DM$254,22,0)</f>
        <v>0</v>
      </c>
      <c r="BN189" s="96">
        <f>VLOOKUP($E189,'факт '!$E$7:$DM$254,23,0)</f>
        <v>0</v>
      </c>
      <c r="BO189" s="105">
        <f>VLOOKUP($E189,'факт '!$E$7:$DM$254,24,0)</f>
        <v>0</v>
      </c>
      <c r="BP189" s="96">
        <f>VLOOKUP($E189,'факт '!$E$7:$DM$254,25,0)</f>
        <v>0</v>
      </c>
      <c r="BQ189" s="96">
        <f>VLOOKUP($E189,'факт '!$E$7:$DM$254,26,0)</f>
        <v>0</v>
      </c>
      <c r="BR189" s="96">
        <f t="shared" si="2602"/>
        <v>0</v>
      </c>
      <c r="BS189" s="96">
        <f t="shared" si="2603"/>
        <v>0</v>
      </c>
      <c r="BT189" s="172">
        <f t="shared" si="2604"/>
        <v>0</v>
      </c>
      <c r="BU189" s="97">
        <f t="shared" si="2605"/>
        <v>0</v>
      </c>
      <c r="BV189" s="97">
        <f t="shared" si="2606"/>
        <v>0</v>
      </c>
      <c r="BW189" s="119"/>
      <c r="BX189" s="193"/>
      <c r="BY189" s="119"/>
      <c r="BZ189" s="193"/>
      <c r="CA189" s="119"/>
      <c r="CB189" s="193"/>
      <c r="CC189" s="96">
        <f>VLOOKUP($E189,'факт '!$E$7:$DM$254,33,0)</f>
        <v>0</v>
      </c>
      <c r="CD189" s="96">
        <f>VLOOKUP($E189,'факт '!$E$7:$DM$254,34,0)</f>
        <v>0</v>
      </c>
      <c r="CE189" s="105">
        <f>VLOOKUP($E189,'факт '!$E$7:$DM$254,35,0)</f>
        <v>0</v>
      </c>
      <c r="CF189" s="96">
        <f>VLOOKUP($E189,'факт '!$E$7:$DM$254,36,0)</f>
        <v>0</v>
      </c>
      <c r="CG189" s="96">
        <f>VLOOKUP($E189,'факт '!$E$7:$DM$254,37,0)</f>
        <v>0</v>
      </c>
      <c r="CH189" s="96">
        <f>VLOOKUP($E189,'факт '!$E$7:$DM$254,38,0)</f>
        <v>0</v>
      </c>
      <c r="CI189" s="96">
        <f t="shared" si="2607"/>
        <v>0</v>
      </c>
      <c r="CJ189" s="96">
        <f t="shared" si="2608"/>
        <v>0</v>
      </c>
      <c r="CK189" s="172">
        <f t="shared" si="2609"/>
        <v>0</v>
      </c>
      <c r="CL189" s="97">
        <f t="shared" si="2610"/>
        <v>0</v>
      </c>
      <c r="CM189" s="97">
        <f t="shared" si="2611"/>
        <v>0</v>
      </c>
      <c r="CN189" s="235">
        <f t="shared" si="2612"/>
        <v>133995.24236</v>
      </c>
      <c r="CO189" s="97" t="e">
        <f t="shared" si="2613"/>
        <v>#DIV/0!</v>
      </c>
      <c r="CP189" s="193"/>
      <c r="CQ189" s="119"/>
      <c r="CR189" s="193"/>
      <c r="CS189" s="119"/>
      <c r="CT189" s="193"/>
      <c r="CU189" s="119"/>
      <c r="CV189" s="193"/>
      <c r="CW189" s="119"/>
      <c r="CX189" s="193"/>
      <c r="CY189" s="119"/>
      <c r="CZ189" s="193"/>
      <c r="DA189" s="119"/>
      <c r="DB189" s="193"/>
      <c r="DC189" s="119"/>
      <c r="DD189" s="193"/>
      <c r="DE189" s="119"/>
      <c r="DF189" s="193"/>
      <c r="DG189" s="119"/>
      <c r="DH189" s="193"/>
      <c r="DI189" s="119"/>
      <c r="DJ189" s="193"/>
      <c r="DK189" s="119"/>
      <c r="DL189" s="193"/>
      <c r="DM189" s="119"/>
      <c r="DN189" s="193"/>
      <c r="DO189" s="119"/>
      <c r="DP189" s="193"/>
      <c r="DQ189" s="119"/>
      <c r="DR189" s="193"/>
      <c r="DS189" s="119"/>
      <c r="DT189" s="193"/>
      <c r="DU189" s="119"/>
      <c r="DV189" s="193"/>
      <c r="DW189" s="119"/>
      <c r="DX189" s="193"/>
      <c r="DY189" s="119"/>
      <c r="DZ189" s="193"/>
      <c r="EA189" s="119"/>
      <c r="EB189" s="193"/>
      <c r="EC189" s="119"/>
      <c r="ED189" s="193"/>
      <c r="EE189" s="119"/>
      <c r="EF189" s="193"/>
      <c r="EG189" s="119"/>
      <c r="EH189" s="193"/>
      <c r="EI189" s="119"/>
      <c r="EJ189" s="193"/>
      <c r="EK189" s="119"/>
      <c r="EL189" s="193"/>
      <c r="EM189" s="119"/>
      <c r="EN189" s="193"/>
      <c r="EO189" s="119"/>
      <c r="EP189" s="193"/>
      <c r="EQ189" s="119"/>
      <c r="ER189" s="193"/>
      <c r="ES189" s="119"/>
      <c r="ET189" s="193"/>
      <c r="EU189" s="119"/>
      <c r="EV189" s="193"/>
      <c r="EW189" s="119"/>
      <c r="EX189" s="193"/>
      <c r="EY189" s="119"/>
      <c r="EZ189" s="193"/>
      <c r="FA189" s="119"/>
      <c r="FB189" s="193"/>
      <c r="FC189" s="119"/>
      <c r="FD189" s="193"/>
      <c r="FE189" s="119"/>
      <c r="FF189" s="193"/>
      <c r="FG189" s="119"/>
      <c r="FH189" s="193"/>
      <c r="FI189" s="119"/>
      <c r="FJ189" s="193"/>
      <c r="FK189" s="119"/>
      <c r="FL189" s="193"/>
      <c r="FM189" s="119"/>
      <c r="FN189" s="193"/>
      <c r="FO189" s="119"/>
      <c r="FP189" s="193"/>
      <c r="FQ189" s="119"/>
      <c r="FR189" s="193"/>
      <c r="FS189" s="119"/>
      <c r="FT189" s="193"/>
      <c r="FU189" s="119"/>
      <c r="FV189" s="193"/>
      <c r="FW189" s="119"/>
      <c r="FX189" s="193"/>
      <c r="FY189" s="119"/>
      <c r="FZ189" s="193"/>
      <c r="GA189" s="96">
        <f>VLOOKUP($E189,'факт '!$E$7:$DM$254,63,0)</f>
        <v>0</v>
      </c>
      <c r="GB189" s="96">
        <f>VLOOKUP($E189,'факт '!$E$7:$DM$254,64,0)</f>
        <v>0</v>
      </c>
      <c r="GC189" s="96">
        <f>VLOOKUP($E189,'факт '!$E$7:$DM$254,65,0)</f>
        <v>0</v>
      </c>
      <c r="GD189" s="96">
        <f>VLOOKUP($E189,'факт '!$E$7:$DM$254,66,0)</f>
        <v>0</v>
      </c>
      <c r="GE189" s="96">
        <f>VLOOKUP($E189,'факт '!$E$7:$DM$254,67,0)</f>
        <v>0</v>
      </c>
      <c r="GF189" s="96">
        <f>VLOOKUP($E189,'факт '!$E$7:$DM$254,68,0)</f>
        <v>0</v>
      </c>
      <c r="GG189" s="119"/>
      <c r="GH189" s="193"/>
      <c r="GI189" s="119"/>
      <c r="GJ189" s="97">
        <f t="shared" si="2614"/>
        <v>0</v>
      </c>
      <c r="GK189" s="97">
        <f t="shared" si="2615"/>
        <v>0</v>
      </c>
      <c r="GL189" s="193"/>
      <c r="GM189" s="119"/>
      <c r="GN189" s="193"/>
      <c r="GO189" s="119"/>
      <c r="GP189" s="193"/>
      <c r="GQ189" s="119"/>
      <c r="GR189" s="96">
        <f>VLOOKUP($E189,'факт '!$E$7:$DM$254,93,0)</f>
        <v>0</v>
      </c>
      <c r="GS189" s="96">
        <f>VLOOKUP($E189,'факт '!$E$7:$DM$254,94,0)</f>
        <v>0</v>
      </c>
      <c r="GT189" s="96">
        <f>VLOOKUP($E189,'факт '!$E$7:$DM$254,95,0)</f>
        <v>0</v>
      </c>
      <c r="GU189" s="96">
        <f>VLOOKUP($E189,'факт '!$E$7:$DM$254,96,0)</f>
        <v>0</v>
      </c>
      <c r="GV189" s="96">
        <f>VLOOKUP($E189,'факт '!$E$7:$DM$254,97,0)</f>
        <v>0</v>
      </c>
      <c r="GW189" s="96">
        <f>VLOOKUP($E189,'факт '!$E$7:$DM$254,98,0)</f>
        <v>0</v>
      </c>
      <c r="GX189" s="96">
        <f t="shared" si="2616"/>
        <v>0</v>
      </c>
      <c r="GY189" s="96">
        <f t="shared" si="2617"/>
        <v>0</v>
      </c>
      <c r="GZ189" s="96">
        <f t="shared" si="2618"/>
        <v>0</v>
      </c>
      <c r="HA189" s="97">
        <f t="shared" si="2619"/>
        <v>0</v>
      </c>
      <c r="HB189" s="97">
        <f t="shared" si="2620"/>
        <v>0</v>
      </c>
      <c r="HC189" s="235">
        <f t="shared" si="2621"/>
        <v>133995.24236</v>
      </c>
      <c r="HD189" s="236" t="e">
        <f t="shared" si="2622"/>
        <v>#DIV/0!</v>
      </c>
      <c r="HE189" s="119"/>
      <c r="HF189" s="193"/>
      <c r="HG189" s="119"/>
      <c r="HH189" s="193"/>
      <c r="HI189" s="119"/>
      <c r="HJ189" s="193"/>
      <c r="HK189" s="119"/>
      <c r="HL189" s="193"/>
      <c r="HM189" s="119"/>
      <c r="HN189" s="193"/>
      <c r="HO189" s="119"/>
      <c r="HP189" s="193"/>
      <c r="HQ189" s="119"/>
      <c r="HR189" s="193"/>
      <c r="HS189" s="119"/>
      <c r="HT189" s="193"/>
      <c r="HU189" s="119"/>
      <c r="HV189" s="193"/>
      <c r="HW189" s="119"/>
      <c r="HX189" s="193"/>
      <c r="HY189" s="119"/>
      <c r="HZ189" s="96">
        <f>VLOOKUP($E189,'факт '!$E$7:$DM$254,87,0)</f>
        <v>0</v>
      </c>
      <c r="IA189" s="96">
        <f>VLOOKUP($E189,'факт '!$E$7:$DM$254,88,0)</f>
        <v>0</v>
      </c>
      <c r="IB189" s="96">
        <f>VLOOKUP($E189,'факт '!$E$7:$DM$254,89,0)</f>
        <v>0</v>
      </c>
      <c r="IC189" s="96">
        <f>VLOOKUP($E189,'факт '!$E$7:$DM$254,90,0)</f>
        <v>0</v>
      </c>
      <c r="ID189" s="96">
        <f>VLOOKUP($E189,'факт '!$E$7:$DM$254,91,0)</f>
        <v>0</v>
      </c>
      <c r="IE189" s="96">
        <f>VLOOKUP($E189,'факт '!$E$7:$DM$254,92,0)</f>
        <v>0</v>
      </c>
      <c r="IF189" s="193"/>
      <c r="IG189" s="119"/>
      <c r="IH189" s="193"/>
      <c r="II189" s="97">
        <f t="shared" si="2623"/>
        <v>0</v>
      </c>
      <c r="IJ189" s="97">
        <f t="shared" si="2624"/>
        <v>0</v>
      </c>
      <c r="IK189" s="119"/>
      <c r="IL189" s="193"/>
      <c r="IM189" s="119"/>
      <c r="IN189" s="193"/>
      <c r="IO189" s="119"/>
      <c r="IP189" s="193"/>
      <c r="IQ189" s="119"/>
      <c r="IR189" s="193"/>
      <c r="IS189" s="96">
        <f>VLOOKUP($E189,'факт '!$E$7:$DM$254,101,0)</f>
        <v>0</v>
      </c>
      <c r="IT189" s="193"/>
      <c r="IU189" s="119"/>
      <c r="IV189" s="193"/>
      <c r="IW189" s="119"/>
      <c r="IX189" s="193"/>
      <c r="IY189" s="119"/>
      <c r="IZ189" s="193"/>
      <c r="JA189" s="119"/>
      <c r="JB189" s="193"/>
      <c r="JC189" s="119"/>
      <c r="JD189" s="193"/>
      <c r="JE189" s="119"/>
      <c r="JF189" s="193"/>
      <c r="JG189" s="119"/>
      <c r="JH189" s="193"/>
      <c r="JI189" s="119"/>
      <c r="JJ189" s="193"/>
      <c r="JK189" s="119"/>
      <c r="JL189" s="193"/>
      <c r="JM189" s="119"/>
      <c r="JN189" s="193"/>
      <c r="JO189" s="119"/>
      <c r="JP189" s="193"/>
      <c r="JQ189" s="119"/>
      <c r="JR189" s="193"/>
      <c r="JS189" s="119"/>
      <c r="JT189" s="193"/>
      <c r="JU189" s="119"/>
      <c r="JV189" s="193"/>
      <c r="JW189" s="119"/>
      <c r="JX189" s="193"/>
      <c r="JY189" s="119"/>
      <c r="JZ189" s="193"/>
      <c r="KA189" s="119"/>
      <c r="KB189" s="193"/>
      <c r="KC189" s="119"/>
      <c r="KD189" s="193"/>
      <c r="KE189" s="119"/>
      <c r="KF189" s="193"/>
      <c r="KG189" s="119"/>
      <c r="KH189" s="193"/>
      <c r="KI189" s="119"/>
      <c r="KJ189" s="193"/>
      <c r="KK189" s="119"/>
      <c r="KL189" s="193"/>
      <c r="KM189" s="119"/>
      <c r="KN189" s="193"/>
      <c r="KO189" s="119"/>
      <c r="KP189" s="193"/>
      <c r="KQ189" s="119"/>
      <c r="KR189" s="193"/>
      <c r="KS189" s="119"/>
      <c r="KT189" s="193"/>
      <c r="KU189" s="119"/>
      <c r="KV189" s="193"/>
      <c r="KW189" s="119"/>
      <c r="KX189" s="193"/>
      <c r="KY189" s="119"/>
      <c r="KZ189" s="193"/>
      <c r="LA189" s="119"/>
      <c r="LB189" s="193"/>
      <c r="LC189" s="119"/>
      <c r="LD189" s="193"/>
      <c r="LE189" s="119"/>
      <c r="LF189" s="193"/>
      <c r="LG189" s="231">
        <f t="shared" si="2625"/>
        <v>0</v>
      </c>
      <c r="LH189" s="231">
        <f t="shared" si="2626"/>
        <v>0</v>
      </c>
      <c r="LI189" s="231">
        <f t="shared" si="2627"/>
        <v>0</v>
      </c>
      <c r="LJ189" s="231">
        <f t="shared" si="2628"/>
        <v>0</v>
      </c>
      <c r="LK189" s="231">
        <f t="shared" si="2629"/>
        <v>0</v>
      </c>
      <c r="LL189" s="231">
        <f t="shared" si="2630"/>
        <v>0</v>
      </c>
      <c r="LM189" s="231">
        <f t="shared" si="2631"/>
        <v>0</v>
      </c>
      <c r="LN189" s="231">
        <f t="shared" si="2632"/>
        <v>0</v>
      </c>
      <c r="LO189" s="231">
        <f t="shared" si="2633"/>
        <v>0</v>
      </c>
      <c r="LP189" s="231">
        <f t="shared" si="2634"/>
        <v>0</v>
      </c>
      <c r="LQ189" s="231">
        <f t="shared" si="2635"/>
        <v>0</v>
      </c>
      <c r="LR189" s="100"/>
      <c r="LS189" s="101"/>
      <c r="LT189" s="102"/>
      <c r="LU189" s="102"/>
      <c r="LV189" s="245"/>
      <c r="LW189" s="246"/>
    </row>
    <row r="190" spans="1:335" ht="13.5" x14ac:dyDescent="0.2">
      <c r="A190" s="215">
        <v>1</v>
      </c>
      <c r="B190" s="215">
        <v>1</v>
      </c>
      <c r="C190" s="123"/>
      <c r="D190" s="124"/>
      <c r="E190" s="124"/>
      <c r="F190" s="131" t="s">
        <v>110</v>
      </c>
      <c r="G190" s="213">
        <v>22</v>
      </c>
      <c r="H190" s="192">
        <v>168458.71545000002</v>
      </c>
      <c r="I190" s="110">
        <f>VLOOKUP($G190,'ВМП план'!$A$8:$AS$64,12,0)</f>
        <v>0</v>
      </c>
      <c r="J190" s="110">
        <f>VLOOKUP($G190,'ВМП план'!$A$8:$AS$64,13,0)</f>
        <v>0</v>
      </c>
      <c r="K190" s="110">
        <f>SUM(I190/12*$B$2)</f>
        <v>0</v>
      </c>
      <c r="L190" s="110">
        <f>SUM(J190/12*$B$2)</f>
        <v>0</v>
      </c>
      <c r="M190" s="110">
        <f>SUM(M191:M193)</f>
        <v>0</v>
      </c>
      <c r="N190" s="110">
        <f>SUM(N191:N193)</f>
        <v>0</v>
      </c>
      <c r="O190" s="110"/>
      <c r="P190" s="109">
        <f>SUM(P191:P193)</f>
        <v>0</v>
      </c>
      <c r="Q190" s="109">
        <f>SUM(Q191:Q193)</f>
        <v>0</v>
      </c>
      <c r="R190" s="109">
        <f>SUM(R191:R193)</f>
        <v>0</v>
      </c>
      <c r="S190" s="112">
        <f t="shared" si="1781"/>
        <v>0</v>
      </c>
      <c r="T190" s="112">
        <f t="shared" si="1782"/>
        <v>0</v>
      </c>
      <c r="U190" s="112">
        <f t="shared" si="1782"/>
        <v>0</v>
      </c>
      <c r="V190" s="111">
        <f t="shared" ref="V190:V244" si="2636">M190-K190</f>
        <v>0</v>
      </c>
      <c r="W190" s="111">
        <f t="shared" ref="W190:W244" si="2637">N190-L190</f>
        <v>0</v>
      </c>
      <c r="X190" s="420">
        <f>$H190</f>
        <v>168458.71545000002</v>
      </c>
      <c r="Y190" s="421"/>
      <c r="Z190" s="110">
        <f>VLOOKUP($G190,'ВМП план'!$A$8:$AS$64,10,0)</f>
        <v>0</v>
      </c>
      <c r="AA190" s="110">
        <f>VLOOKUP($G190,'ВМП план'!$A$8:$AS$64,11,0)</f>
        <v>0</v>
      </c>
      <c r="AB190" s="109">
        <f>SUM(Z190/12*$B$2)</f>
        <v>0</v>
      </c>
      <c r="AC190" s="109">
        <f>SUM(AA190/12*$B$2)</f>
        <v>0</v>
      </c>
      <c r="AD190" s="110">
        <f>SUM(AD191:AD193)</f>
        <v>0</v>
      </c>
      <c r="AE190" s="110">
        <f>SUM(AE191:AE193)</f>
        <v>0</v>
      </c>
      <c r="AF190" s="180">
        <f>SUM(AF191:AF193)</f>
        <v>0</v>
      </c>
      <c r="AG190" s="109">
        <f>SUM(AG191:AG193)</f>
        <v>0</v>
      </c>
      <c r="AH190" s="109">
        <f>SUM(AH191:AH193)</f>
        <v>0</v>
      </c>
      <c r="AI190" s="109"/>
      <c r="AJ190" s="112">
        <f>SUM(AD190+AG190)</f>
        <v>0</v>
      </c>
      <c r="AK190" s="112">
        <f>SUM(AE190+AH190)</f>
        <v>0</v>
      </c>
      <c r="AL190" s="173"/>
      <c r="AM190" s="111">
        <f>AD190-AB190</f>
        <v>0</v>
      </c>
      <c r="AN190" s="111">
        <f>AE190-AC190</f>
        <v>0</v>
      </c>
      <c r="AO190" s="420">
        <f>$H190</f>
        <v>168458.71545000002</v>
      </c>
      <c r="AP190" s="421"/>
      <c r="AQ190" s="110">
        <f>VLOOKUP($G190,'ВМП план'!$A$8:$AS$64,14,0)</f>
        <v>0</v>
      </c>
      <c r="AR190" s="110">
        <f>VLOOKUP($G190,'ВМП план'!$A$8:$AS$64,15,0)</f>
        <v>0</v>
      </c>
      <c r="AS190" s="109">
        <f>SUM(AQ190/12*$B$2)</f>
        <v>0</v>
      </c>
      <c r="AT190" s="109">
        <f>SUM(AR190/12*$B$2)</f>
        <v>0</v>
      </c>
      <c r="AU190" s="109">
        <f>SUM(AU191:AU193)</f>
        <v>0</v>
      </c>
      <c r="AV190" s="109">
        <f>SUM(AV191:AV193)</f>
        <v>0</v>
      </c>
      <c r="AW190" s="109">
        <f>SUM(AW191:AW193)</f>
        <v>0</v>
      </c>
      <c r="AX190" s="109">
        <f>SUM(AX191:AX193)</f>
        <v>0</v>
      </c>
      <c r="AY190" s="109">
        <f>SUM(AY191:AY193)</f>
        <v>0</v>
      </c>
      <c r="AZ190" s="109"/>
      <c r="BA190" s="182">
        <f>SUM(AU190+AX190)</f>
        <v>0</v>
      </c>
      <c r="BB190" s="112">
        <f>SUM(AV190+AY190)</f>
        <v>0</v>
      </c>
      <c r="BC190" s="173">
        <f>SUM(AW190+AZ190)</f>
        <v>0</v>
      </c>
      <c r="BD190" s="111">
        <f t="shared" ref="BD190:BE193" si="2638">AU190-AS190</f>
        <v>0</v>
      </c>
      <c r="BE190" s="111">
        <f t="shared" si="2638"/>
        <v>0</v>
      </c>
      <c r="BF190" s="420">
        <f>$H190</f>
        <v>168458.71545000002</v>
      </c>
      <c r="BG190" s="421"/>
      <c r="BH190" s="110">
        <f>VLOOKUP($G190,'ВМП план'!$A$8:$AS$64,16,0)</f>
        <v>0</v>
      </c>
      <c r="BI190" s="110">
        <f>VLOOKUP($G190,'ВМП план'!$A$8:$AS$64,17,0)</f>
        <v>0</v>
      </c>
      <c r="BJ190" s="109">
        <f>SUM(BH190/12*$B$2)</f>
        <v>0</v>
      </c>
      <c r="BK190" s="109">
        <f>SUM(BI190/12*$B$2)</f>
        <v>0</v>
      </c>
      <c r="BL190" s="109">
        <f>SUM(BL191:BL193)</f>
        <v>0</v>
      </c>
      <c r="BM190" s="109">
        <f>SUM(BM191:BM193)</f>
        <v>0</v>
      </c>
      <c r="BN190" s="109"/>
      <c r="BO190" s="179">
        <f>SUM(BO191:BO193)</f>
        <v>0</v>
      </c>
      <c r="BP190" s="109">
        <f>SUM(BP191:BP193)</f>
        <v>0</v>
      </c>
      <c r="BQ190" s="109">
        <f>SUM(BQ191:BQ193)</f>
        <v>0</v>
      </c>
      <c r="BR190" s="112">
        <f t="shared" si="1758"/>
        <v>0</v>
      </c>
      <c r="BS190" s="112">
        <f t="shared" si="1759"/>
        <v>0</v>
      </c>
      <c r="BT190" s="173">
        <f t="shared" si="1759"/>
        <v>0</v>
      </c>
      <c r="BU190" s="111">
        <f t="shared" si="2350"/>
        <v>0</v>
      </c>
      <c r="BV190" s="111">
        <f t="shared" si="2351"/>
        <v>0</v>
      </c>
      <c r="BW190" s="420">
        <f>$H190</f>
        <v>168458.71545000002</v>
      </c>
      <c r="BX190" s="421"/>
      <c r="BY190" s="110">
        <f>VLOOKUP($G190,'ВМП план'!$A$8:$AS$64,8,0)</f>
        <v>100</v>
      </c>
      <c r="BZ190" s="110">
        <f>VLOOKUP($G190,'ВМП план'!$A$8:$AS$64,9,0)</f>
        <v>16845871.545000002</v>
      </c>
      <c r="CA190" s="109">
        <f>SUM(BY190/12*$B$2)</f>
        <v>83.333333333333343</v>
      </c>
      <c r="CB190" s="109">
        <f>SUM(BZ190/12*$B$2)</f>
        <v>14038226.287500001</v>
      </c>
      <c r="CC190" s="109">
        <f t="shared" ref="CC190:CH190" si="2639">SUM(CC191:CC193)</f>
        <v>54</v>
      </c>
      <c r="CD190" s="109">
        <f t="shared" si="2639"/>
        <v>9096770.879999999</v>
      </c>
      <c r="CE190" s="179">
        <f t="shared" si="2639"/>
        <v>935</v>
      </c>
      <c r="CF190" s="109">
        <f t="shared" si="2639"/>
        <v>6</v>
      </c>
      <c r="CG190" s="109">
        <f t="shared" si="2639"/>
        <v>1010752.32</v>
      </c>
      <c r="CH190" s="109">
        <f t="shared" si="2639"/>
        <v>82</v>
      </c>
      <c r="CI190" s="112">
        <f t="shared" si="1795"/>
        <v>60</v>
      </c>
      <c r="CJ190" s="112">
        <f t="shared" si="1796"/>
        <v>10107523.199999999</v>
      </c>
      <c r="CK190" s="173">
        <f t="shared" si="1796"/>
        <v>1017</v>
      </c>
      <c r="CL190" s="111">
        <f t="shared" ref="CL190:CL241" si="2640">CC190-CA190</f>
        <v>-29.333333333333343</v>
      </c>
      <c r="CM190" s="111">
        <f t="shared" ref="CM190:CM241" si="2641">CD190-CB190</f>
        <v>-4941455.4075000025</v>
      </c>
      <c r="CN190" s="420">
        <f>$H190</f>
        <v>168458.71545000002</v>
      </c>
      <c r="CO190" s="420">
        <f>CD190/CC190</f>
        <v>168458.71999999997</v>
      </c>
      <c r="CP190" s="110">
        <f>VLOOKUP($G190,'ВМП план'!$A$8:$AS$64,18,0)</f>
        <v>0</v>
      </c>
      <c r="CQ190" s="110">
        <f>VLOOKUP($G190,'ВМП план'!$A$8:$AS$64,19,0)</f>
        <v>0</v>
      </c>
      <c r="CR190" s="109">
        <f>SUM(CP190/12*$B$2)</f>
        <v>0</v>
      </c>
      <c r="CS190" s="109">
        <f>SUM(CQ190/12*$B$2)</f>
        <v>0</v>
      </c>
      <c r="CT190" s="109">
        <f>SUM(CT191:CT193)</f>
        <v>0</v>
      </c>
      <c r="CU190" s="109">
        <f>SUM(CU191:CU193)</f>
        <v>0</v>
      </c>
      <c r="CV190" s="177"/>
      <c r="CW190" s="109">
        <f>SUM(CW191:CW193)</f>
        <v>0</v>
      </c>
      <c r="CX190" s="109">
        <f>SUM(CX191:CX193)</f>
        <v>0</v>
      </c>
      <c r="CY190" s="179">
        <f>SUM(CY191:CY193)</f>
        <v>0</v>
      </c>
      <c r="CZ190" s="112">
        <f t="shared" si="1760"/>
        <v>0</v>
      </c>
      <c r="DA190" s="112">
        <f t="shared" si="1761"/>
        <v>0</v>
      </c>
      <c r="DB190" s="173">
        <f t="shared" si="1761"/>
        <v>0</v>
      </c>
      <c r="DC190" s="111">
        <f t="shared" ref="DC190:DC243" si="2642">CT190-CR190</f>
        <v>0</v>
      </c>
      <c r="DD190" s="111">
        <f t="shared" ref="DD190:DD243" si="2643">CU190-CS190</f>
        <v>0</v>
      </c>
      <c r="DE190" s="420">
        <f>$H190</f>
        <v>168458.71545000002</v>
      </c>
      <c r="DF190" s="421"/>
      <c r="DG190" s="110">
        <f>VLOOKUP($G190,'ВМП план'!$A$8:$AS$64,20,0)</f>
        <v>0</v>
      </c>
      <c r="DH190" s="110">
        <f>VLOOKUP($G190,'ВМП план'!$A$8:$AS$64,21,0)</f>
        <v>0</v>
      </c>
      <c r="DI190" s="109">
        <f>SUM(DG190/12*$B$2)</f>
        <v>0</v>
      </c>
      <c r="DJ190" s="109">
        <f>SUM(DH190/12*$B$2)</f>
        <v>0</v>
      </c>
      <c r="DK190" s="109">
        <f t="shared" ref="DK190:DP190" si="2644">SUM(DK191:DK193)</f>
        <v>0</v>
      </c>
      <c r="DL190" s="109">
        <f t="shared" si="2644"/>
        <v>0</v>
      </c>
      <c r="DM190" s="109">
        <f t="shared" si="2644"/>
        <v>0</v>
      </c>
      <c r="DN190" s="109">
        <f t="shared" si="2644"/>
        <v>0</v>
      </c>
      <c r="DO190" s="109">
        <f t="shared" si="2644"/>
        <v>0</v>
      </c>
      <c r="DP190" s="109">
        <f t="shared" si="2644"/>
        <v>0</v>
      </c>
      <c r="DQ190" s="182">
        <f t="shared" si="1762"/>
        <v>0</v>
      </c>
      <c r="DR190" s="112">
        <f t="shared" si="1763"/>
        <v>0</v>
      </c>
      <c r="DS190" s="173">
        <f t="shared" si="1763"/>
        <v>0</v>
      </c>
      <c r="DT190" s="111">
        <f t="shared" ref="DT190:DT243" si="2645">DK190-DI190</f>
        <v>0</v>
      </c>
      <c r="DU190" s="111">
        <f t="shared" ref="DU190:DU243" si="2646">DL190-DJ190</f>
        <v>0</v>
      </c>
      <c r="DV190" s="420">
        <f>$H190</f>
        <v>168458.71545000002</v>
      </c>
      <c r="DW190" s="421"/>
      <c r="DX190" s="110">
        <f>VLOOKUP($G190,'ВМП план'!$A$8:$AS$64,22,0)</f>
        <v>0</v>
      </c>
      <c r="DY190" s="110">
        <f>VLOOKUP($G190,'ВМП план'!$A$8:$AS$64,23,0)</f>
        <v>0</v>
      </c>
      <c r="DZ190" s="109">
        <f>SUM(DX190/12*$B$2)</f>
        <v>0</v>
      </c>
      <c r="EA190" s="109">
        <f>SUM(DY190/12*$B$2)</f>
        <v>0</v>
      </c>
      <c r="EB190" s="109">
        <f t="shared" ref="EB190:EG190" si="2647">SUM(EB191:EB193)</f>
        <v>0</v>
      </c>
      <c r="EC190" s="109">
        <f t="shared" si="2647"/>
        <v>0</v>
      </c>
      <c r="ED190" s="109">
        <f t="shared" si="2647"/>
        <v>0</v>
      </c>
      <c r="EE190" s="109">
        <f t="shared" si="2647"/>
        <v>0</v>
      </c>
      <c r="EF190" s="109">
        <f t="shared" si="2647"/>
        <v>0</v>
      </c>
      <c r="EG190" s="109">
        <f t="shared" si="2647"/>
        <v>0</v>
      </c>
      <c r="EH190" s="182">
        <f t="shared" si="1764"/>
        <v>0</v>
      </c>
      <c r="EI190" s="112">
        <f t="shared" si="1765"/>
        <v>0</v>
      </c>
      <c r="EJ190" s="173">
        <f t="shared" si="1765"/>
        <v>0</v>
      </c>
      <c r="EK190" s="111">
        <f t="shared" ref="EK190:EK243" si="2648">EB190-DZ190</f>
        <v>0</v>
      </c>
      <c r="EL190" s="111">
        <f t="shared" ref="EL190:EL243" si="2649">EC190-EA190</f>
        <v>0</v>
      </c>
      <c r="EM190" s="420">
        <f>$H190</f>
        <v>168458.71545000002</v>
      </c>
      <c r="EN190" s="421"/>
      <c r="EO190" s="110">
        <f>VLOOKUP($G190,'ВМП план'!$A$8:$AS$64,24,0)</f>
        <v>0</v>
      </c>
      <c r="EP190" s="110">
        <f>VLOOKUP($G190,'ВМП план'!$A$8:$AS$64,25,0)</f>
        <v>0</v>
      </c>
      <c r="EQ190" s="109">
        <f>SUM(EO190/12*$B$2)</f>
        <v>0</v>
      </c>
      <c r="ER190" s="109">
        <f>SUM(EP190/12*$B$2)</f>
        <v>0</v>
      </c>
      <c r="ES190" s="109">
        <f t="shared" ref="ES190:EX190" si="2650">SUM(ES191:ES193)</f>
        <v>0</v>
      </c>
      <c r="ET190" s="109">
        <f t="shared" si="2650"/>
        <v>0</v>
      </c>
      <c r="EU190" s="109">
        <f t="shared" si="2650"/>
        <v>0</v>
      </c>
      <c r="EV190" s="109">
        <f t="shared" si="2650"/>
        <v>0</v>
      </c>
      <c r="EW190" s="109">
        <f t="shared" si="2650"/>
        <v>0</v>
      </c>
      <c r="EX190" s="109">
        <f t="shared" si="2650"/>
        <v>0</v>
      </c>
      <c r="EY190" s="182">
        <f t="shared" si="1766"/>
        <v>0</v>
      </c>
      <c r="EZ190" s="112">
        <f t="shared" si="1767"/>
        <v>0</v>
      </c>
      <c r="FA190" s="173">
        <f t="shared" si="1767"/>
        <v>0</v>
      </c>
      <c r="FB190" s="111">
        <f t="shared" ref="FB190:FB243" si="2651">ES190-EQ190</f>
        <v>0</v>
      </c>
      <c r="FC190" s="111">
        <f t="shared" ref="FC190:FC243" si="2652">ET190-ER190</f>
        <v>0</v>
      </c>
      <c r="FD190" s="420">
        <f>$H190</f>
        <v>168458.71545000002</v>
      </c>
      <c r="FE190" s="421"/>
      <c r="FF190" s="110">
        <f>VLOOKUP($G190,'ВМП план'!$A$8:$AS$64,26,0)</f>
        <v>0</v>
      </c>
      <c r="FG190" s="110">
        <f>VLOOKUP($G190,'ВМП план'!$A$8:$AS$64,27,0)</f>
        <v>0</v>
      </c>
      <c r="FH190" s="109">
        <f>SUM(FF190/12*$B$2)</f>
        <v>0</v>
      </c>
      <c r="FI190" s="109">
        <f>SUM(FG190/12*$B$2)</f>
        <v>0</v>
      </c>
      <c r="FJ190" s="109">
        <f>SUM(FJ191:FJ193)</f>
        <v>0</v>
      </c>
      <c r="FK190" s="109">
        <f>SUM(FK191:FK193)</f>
        <v>0</v>
      </c>
      <c r="FL190" s="109">
        <f>SUM(FL191:FL193)</f>
        <v>0</v>
      </c>
      <c r="FM190" s="109">
        <f>SUM(FM191:FM193)</f>
        <v>0</v>
      </c>
      <c r="FN190" s="109">
        <f>SUM(FN191:FN193)</f>
        <v>0</v>
      </c>
      <c r="FO190" s="109">
        <f t="shared" ref="FO190:FR190" si="2653">SUM(FO191:FO193)</f>
        <v>0</v>
      </c>
      <c r="FP190" s="179">
        <f t="shared" si="2653"/>
        <v>0</v>
      </c>
      <c r="FQ190" s="109">
        <f t="shared" si="2653"/>
        <v>0</v>
      </c>
      <c r="FR190" s="237">
        <f t="shared" si="2653"/>
        <v>0</v>
      </c>
      <c r="FS190" s="111">
        <f t="shared" ref="FS190:FS243" si="2654">FJ190-FH190</f>
        <v>0</v>
      </c>
      <c r="FT190" s="111">
        <f t="shared" ref="FT190:FT243" si="2655">FK190-FI190</f>
        <v>0</v>
      </c>
      <c r="FU190" s="420">
        <f>$H190</f>
        <v>168458.71545000002</v>
      </c>
      <c r="FV190" s="421"/>
      <c r="FW190" s="110">
        <f>VLOOKUP($G190,'ВМП план'!$A$8:$AS$64,28,0)</f>
        <v>0</v>
      </c>
      <c r="FX190" s="110">
        <f>VLOOKUP($G190,'ВМП план'!$A$8:$AS$64,29,0)</f>
        <v>0</v>
      </c>
      <c r="FY190" s="109">
        <f>SUM(FW190/12*$B$2)</f>
        <v>0</v>
      </c>
      <c r="FZ190" s="109">
        <f>SUM(FX190/12*$B$2)</f>
        <v>0</v>
      </c>
      <c r="GA190" s="109">
        <f>SUM(GA191:GA193)</f>
        <v>0</v>
      </c>
      <c r="GB190" s="109">
        <f>SUM(GB191:GB193)</f>
        <v>0</v>
      </c>
      <c r="GC190" s="109">
        <f t="shared" ref="GC190:GI190" si="2656">SUM(GC191:GC193)</f>
        <v>0</v>
      </c>
      <c r="GD190" s="109">
        <f t="shared" si="2656"/>
        <v>0</v>
      </c>
      <c r="GE190" s="109">
        <f t="shared" si="2656"/>
        <v>0</v>
      </c>
      <c r="GF190" s="109">
        <f t="shared" si="2656"/>
        <v>0</v>
      </c>
      <c r="GG190" s="179">
        <f t="shared" si="2656"/>
        <v>0</v>
      </c>
      <c r="GH190" s="109">
        <f t="shared" si="2656"/>
        <v>0</v>
      </c>
      <c r="GI190" s="237">
        <f t="shared" si="2656"/>
        <v>0</v>
      </c>
      <c r="GJ190" s="111">
        <f t="shared" ref="GJ190:GJ243" si="2657">GA190-FY190</f>
        <v>0</v>
      </c>
      <c r="GK190" s="111">
        <f t="shared" ref="GK190:GK243" si="2658">GB190-FZ190</f>
        <v>0</v>
      </c>
      <c r="GL190" s="420">
        <f>$H190</f>
        <v>168458.71545000002</v>
      </c>
      <c r="GM190" s="421"/>
      <c r="GN190" s="110">
        <f>VLOOKUP($G190,'ВМП план'!$A$8:$AS$64,30,0)</f>
        <v>0</v>
      </c>
      <c r="GO190" s="110">
        <f>VLOOKUP($G190,'ВМП план'!$A$8:$AS$64,31,0)</f>
        <v>0</v>
      </c>
      <c r="GP190" s="109">
        <f>SUM(GN190/12*$B$2)</f>
        <v>0</v>
      </c>
      <c r="GQ190" s="109">
        <f>SUM(GO190/12*$B$2)</f>
        <v>0</v>
      </c>
      <c r="GR190" s="109">
        <f>SUM(GR191:GR193)</f>
        <v>0</v>
      </c>
      <c r="GS190" s="109">
        <f>SUM(GS191:GS193)</f>
        <v>0</v>
      </c>
      <c r="GT190" s="109">
        <f t="shared" ref="GT190:GZ190" si="2659">SUM(GT191:GT193)</f>
        <v>0</v>
      </c>
      <c r="GU190" s="109">
        <f t="shared" si="2659"/>
        <v>0</v>
      </c>
      <c r="GV190" s="109">
        <f t="shared" si="2659"/>
        <v>0</v>
      </c>
      <c r="GW190" s="109">
        <f t="shared" si="2659"/>
        <v>0</v>
      </c>
      <c r="GX190" s="109">
        <f t="shared" si="2659"/>
        <v>0</v>
      </c>
      <c r="GY190" s="109">
        <f t="shared" si="2659"/>
        <v>0</v>
      </c>
      <c r="GZ190" s="109">
        <f t="shared" si="2659"/>
        <v>0</v>
      </c>
      <c r="HA190" s="111">
        <f t="shared" ref="HA190:HA241" si="2660">GR190-GP190</f>
        <v>0</v>
      </c>
      <c r="HB190" s="111">
        <f t="shared" ref="HB190:HB241" si="2661">GS190-GQ190</f>
        <v>0</v>
      </c>
      <c r="HC190" s="420">
        <f>$H190</f>
        <v>168458.71545000002</v>
      </c>
      <c r="HD190" s="421"/>
      <c r="HE190" s="110">
        <f>VLOOKUP($G190,'ВМП план'!$A$8:$AS$64,42,0)</f>
        <v>0</v>
      </c>
      <c r="HF190" s="110">
        <f>VLOOKUP($G190,'ВМП план'!$A$8:$AS$64,43,0)</f>
        <v>0</v>
      </c>
      <c r="HG190" s="109">
        <f>SUM(HE190/12*$B$2)</f>
        <v>0</v>
      </c>
      <c r="HH190" s="109">
        <f>SUM(HF190/12*$B$2)</f>
        <v>0</v>
      </c>
      <c r="HI190" s="109">
        <f>SUM(HI191:HI193)</f>
        <v>0</v>
      </c>
      <c r="HJ190" s="109">
        <f>SUM(HJ191:HJ193)</f>
        <v>0</v>
      </c>
      <c r="HK190" s="109"/>
      <c r="HL190" s="109">
        <f>SUM(HL191:HL193)</f>
        <v>0</v>
      </c>
      <c r="HM190" s="109">
        <f>SUM(HM191:HM193)</f>
        <v>0</v>
      </c>
      <c r="HN190" s="109"/>
      <c r="HO190" s="182">
        <f t="shared" si="1772"/>
        <v>0</v>
      </c>
      <c r="HP190" s="112">
        <f t="shared" si="1773"/>
        <v>0</v>
      </c>
      <c r="HQ190" s="173"/>
      <c r="HR190" s="111">
        <f t="shared" ref="HR190:HR243" si="2662">HI190-HG190</f>
        <v>0</v>
      </c>
      <c r="HS190" s="111">
        <f t="shared" ref="HS190:HS243" si="2663">HJ190-HH190</f>
        <v>0</v>
      </c>
      <c r="HT190" s="420">
        <f>$H190</f>
        <v>168458.71545000002</v>
      </c>
      <c r="HU190" s="421" t="e">
        <f>HJ190/HI190</f>
        <v>#DIV/0!</v>
      </c>
      <c r="HV190" s="110">
        <f>VLOOKUP($G190,'ВМП план'!$A$8:$AS$64,34,0)</f>
        <v>30</v>
      </c>
      <c r="HW190" s="110">
        <f>VLOOKUP($G190,'ВМП план'!$A$8:$AS$64,35,0)</f>
        <v>5053761.4635000005</v>
      </c>
      <c r="HX190" s="109">
        <f>SUM(HV190/12*$B$2)</f>
        <v>25</v>
      </c>
      <c r="HY190" s="109">
        <f>SUM(HW190/12*$B$2)</f>
        <v>4211467.8862500004</v>
      </c>
      <c r="HZ190" s="109">
        <f>SUM(HZ191:HZ193)</f>
        <v>22</v>
      </c>
      <c r="IA190" s="109">
        <f>SUM(IA191:IA193)</f>
        <v>3706091.8400000017</v>
      </c>
      <c r="IB190" s="109">
        <f>SUM(IB191:IB193)</f>
        <v>161</v>
      </c>
      <c r="IC190" s="109">
        <f>SUM(IC191:IC193)</f>
        <v>0</v>
      </c>
      <c r="ID190" s="109">
        <f>SUM(ID191:ID193)</f>
        <v>0</v>
      </c>
      <c r="IE190" s="109"/>
      <c r="IF190" s="182">
        <f t="shared" si="1774"/>
        <v>22</v>
      </c>
      <c r="IG190" s="112">
        <f t="shared" si="1775"/>
        <v>3706091.8400000017</v>
      </c>
      <c r="IH190" s="173">
        <f t="shared" si="1775"/>
        <v>161</v>
      </c>
      <c r="II190" s="111">
        <f t="shared" ref="II190:II243" si="2664">HZ190-HX190</f>
        <v>-3</v>
      </c>
      <c r="IJ190" s="111">
        <f t="shared" ref="IJ190:IJ243" si="2665">IA190-HY190</f>
        <v>-505376.04624999873</v>
      </c>
      <c r="IK190" s="420">
        <f>$H190</f>
        <v>168458.71545000002</v>
      </c>
      <c r="IL190" s="421">
        <f>IA190/HZ190</f>
        <v>168458.72000000009</v>
      </c>
      <c r="IM190" s="110">
        <f>VLOOKUP($G190,'ВМП план'!$A$8:$AS$64,36,0)</f>
        <v>0</v>
      </c>
      <c r="IN190" s="110">
        <f>VLOOKUP($G190,'ВМП план'!$A$8:$AS$64,37,0)</f>
        <v>0</v>
      </c>
      <c r="IO190" s="109">
        <f>SUM(IM190/12*$B$2)</f>
        <v>0</v>
      </c>
      <c r="IP190" s="109">
        <f>SUM(IN190/12*$B$2)</f>
        <v>0</v>
      </c>
      <c r="IQ190" s="109">
        <f>SUM(IQ191:IQ193)</f>
        <v>0</v>
      </c>
      <c r="IR190" s="109">
        <f>SUM(IR191:IR193)</f>
        <v>0</v>
      </c>
      <c r="IS190" s="109"/>
      <c r="IT190" s="109">
        <f>SUM(IT191:IT193)</f>
        <v>0</v>
      </c>
      <c r="IU190" s="109">
        <f>SUM(IU191:IU193)</f>
        <v>0</v>
      </c>
      <c r="IV190" s="109"/>
      <c r="IW190" s="182">
        <f t="shared" si="1776"/>
        <v>0</v>
      </c>
      <c r="IX190" s="112">
        <f t="shared" si="1777"/>
        <v>0</v>
      </c>
      <c r="IY190" s="173">
        <f t="shared" si="1777"/>
        <v>0</v>
      </c>
      <c r="IZ190" s="111">
        <f t="shared" ref="IZ190:IZ243" si="2666">IQ190-IO190</f>
        <v>0</v>
      </c>
      <c r="JA190" s="111">
        <f t="shared" ref="JA190:JA243" si="2667">IR190-IP190</f>
        <v>0</v>
      </c>
      <c r="JB190" s="420">
        <f>$H190</f>
        <v>168458.71545000002</v>
      </c>
      <c r="JC190" s="421" t="e">
        <f>IR190/IQ190</f>
        <v>#DIV/0!</v>
      </c>
      <c r="JD190" s="110">
        <f>VLOOKUP($G190,'ВМП план'!$A$8:$AS$64,38,0)</f>
        <v>0</v>
      </c>
      <c r="JE190" s="110">
        <f>VLOOKUP($G190,'ВМП план'!$A$8:$AS$64,39,0)</f>
        <v>0</v>
      </c>
      <c r="JF190" s="109">
        <f>SUM(JD190/12*$B$2)</f>
        <v>0</v>
      </c>
      <c r="JG190" s="109">
        <f>SUM(JE190/12*$B$2)</f>
        <v>0</v>
      </c>
      <c r="JH190" s="109">
        <f>SUM(JH191:JH193)</f>
        <v>0</v>
      </c>
      <c r="JI190" s="109">
        <f>SUM(JI191:JI193)</f>
        <v>0</v>
      </c>
      <c r="JJ190" s="109">
        <f t="shared" ref="JJ190:JP190" si="2668">SUM(JJ191:JJ193)</f>
        <v>0</v>
      </c>
      <c r="JK190" s="109">
        <f t="shared" si="2668"/>
        <v>0</v>
      </c>
      <c r="JL190" s="109">
        <f t="shared" si="2668"/>
        <v>0</v>
      </c>
      <c r="JM190" s="109">
        <f t="shared" si="2668"/>
        <v>0</v>
      </c>
      <c r="JN190" s="109">
        <f t="shared" si="2668"/>
        <v>0</v>
      </c>
      <c r="JO190" s="109">
        <f t="shared" si="2668"/>
        <v>0</v>
      </c>
      <c r="JP190" s="109">
        <f t="shared" si="2668"/>
        <v>0</v>
      </c>
      <c r="JQ190" s="111">
        <f t="shared" ref="JQ190:JQ243" si="2669">JH190-JF190</f>
        <v>0</v>
      </c>
      <c r="JR190" s="111">
        <f t="shared" ref="JR190:JR243" si="2670">JI190-JG190</f>
        <v>0</v>
      </c>
      <c r="JS190" s="420">
        <f>$H190</f>
        <v>168458.71545000002</v>
      </c>
      <c r="JT190" s="421" t="e">
        <f>JI190/JH190</f>
        <v>#DIV/0!</v>
      </c>
      <c r="JU190" s="238">
        <f>VLOOKUP($G190,'ВМП план'!$A$8:$AS$64,32,0)</f>
        <v>0</v>
      </c>
      <c r="JV190" s="238">
        <f>VLOOKUP($G190,'ВМП план'!$A$8:$AS$64,33,0)</f>
        <v>0</v>
      </c>
      <c r="JW190" s="238">
        <f>SUM(JU190/12*$B$2)</f>
        <v>0</v>
      </c>
      <c r="JX190" s="238">
        <f>SUM(JV190/12*$B$2)</f>
        <v>0</v>
      </c>
      <c r="JY190" s="228"/>
      <c r="JZ190" s="228"/>
      <c r="KA190" s="228"/>
      <c r="KB190" s="111"/>
      <c r="KC190" s="111"/>
      <c r="KD190" s="111"/>
      <c r="KE190" s="111"/>
      <c r="KF190" s="111"/>
      <c r="KG190" s="111"/>
      <c r="KH190" s="228">
        <f t="shared" ref="KH190:KH243" si="2671">JY190-JW190</f>
        <v>0</v>
      </c>
      <c r="KI190" s="228">
        <f t="shared" ref="KI190:KI243" si="2672">JZ190-JX190</f>
        <v>0</v>
      </c>
      <c r="KJ190" s="420">
        <f>$H190</f>
        <v>168458.71545000002</v>
      </c>
      <c r="KK190" s="421" t="e">
        <f>JZ190/JY190</f>
        <v>#DIV/0!</v>
      </c>
      <c r="KL190" s="238">
        <f>VLOOKUP($G190,'ВМП план'!$A$8:$AS$64,40,0)</f>
        <v>0</v>
      </c>
      <c r="KM190" s="238">
        <f>VLOOKUP($G190,'ВМП план'!$A$8:$AS$64,41,0)</f>
        <v>0</v>
      </c>
      <c r="KN190" s="238">
        <f>SUM(KL190/12*$B$2)</f>
        <v>0</v>
      </c>
      <c r="KO190" s="238">
        <f>SUM(KM190/12*$B$2)</f>
        <v>0</v>
      </c>
      <c r="KP190" s="228"/>
      <c r="KQ190" s="228"/>
      <c r="KR190" s="228"/>
      <c r="KS190" s="228"/>
      <c r="KT190" s="228"/>
      <c r="KU190" s="228"/>
      <c r="KV190" s="228"/>
      <c r="KW190" s="228"/>
      <c r="KX190" s="228"/>
      <c r="KY190" s="228">
        <f t="shared" ref="KY190:KY213" si="2673">KP190-KN190</f>
        <v>0</v>
      </c>
      <c r="KZ190" s="228">
        <f t="shared" ref="KZ190:KZ213" si="2674">KQ190-KO190</f>
        <v>0</v>
      </c>
      <c r="LA190" s="420">
        <f>$H190</f>
        <v>168458.71545000002</v>
      </c>
      <c r="LB190" s="421" t="e">
        <f>KQ190/KP190</f>
        <v>#DIV/0!</v>
      </c>
      <c r="LC190" s="228">
        <f>I190+Z190+AQ190+BH190+BY190+CP190+DG190+DX190+EO190+FF190+FW190+GN190+HE190+HV190+IM190+JD190+JU190+KL190</f>
        <v>130</v>
      </c>
      <c r="LD190" s="229">
        <f>J190+AA190+AR190+BI190+BZ190+CQ190+DH190+DY190+EP190+FG190+FX190+GO190+HF190+HW190+IN190+JE190+JV190+KM190</f>
        <v>21899633.008500002</v>
      </c>
      <c r="LE190" s="230">
        <f>K190+AB190+AS190+BJ190+CA190+CR190+DI190+DZ190+EQ190+FH190+FY190+GP190+HG190+HX190+IO190+JF190+JW190+KN190</f>
        <v>108.33333333333334</v>
      </c>
      <c r="LF190" s="229">
        <f>L190+AC190+AT190+BK190+CB190+CS190+DJ190+EA190+ER190+FI190+FZ190+GQ190+HH190+HY190+IP190+JG190+JX190+KO190</f>
        <v>18249694.173750002</v>
      </c>
      <c r="LG190" s="228">
        <f t="shared" ref="LG190:LL190" si="2675">M190+AD190+AU190+BL190+CC190+CT190+DK190+EB190+ES190+FJ190+GA190+GR190+HI190+HZ190+IQ190+JH190+JY190</f>
        <v>76</v>
      </c>
      <c r="LH190" s="228">
        <f t="shared" si="2675"/>
        <v>12802862.720000001</v>
      </c>
      <c r="LI190" s="228">
        <f t="shared" si="2675"/>
        <v>1096</v>
      </c>
      <c r="LJ190" s="241">
        <f t="shared" si="2675"/>
        <v>6</v>
      </c>
      <c r="LK190" s="241">
        <f t="shared" si="2675"/>
        <v>1010752.32</v>
      </c>
      <c r="LL190" s="241">
        <f t="shared" si="2675"/>
        <v>82</v>
      </c>
      <c r="LM190" s="241">
        <f t="shared" ref="LM190:LM194" si="2676">SUM(LG190+LJ190)</f>
        <v>82</v>
      </c>
      <c r="LN190" s="241">
        <f t="shared" ref="LN190:LO194" si="2677">SUM(LH190+LK190)</f>
        <v>13813615.040000001</v>
      </c>
      <c r="LO190" s="241">
        <f t="shared" si="2677"/>
        <v>1178</v>
      </c>
      <c r="LP190" s="241">
        <f t="shared" si="2374"/>
        <v>-32.333333333333343</v>
      </c>
      <c r="LQ190" s="241">
        <f t="shared" si="2375"/>
        <v>-5446831.4537500013</v>
      </c>
      <c r="LR190" s="317">
        <f>LG190/LE190</f>
        <v>0.70153846153846144</v>
      </c>
      <c r="LS190" s="317">
        <f>LH190/LF190</f>
        <v>0.70153848048672418</v>
      </c>
      <c r="LT190" s="233">
        <f t="shared" si="2349"/>
        <v>168458.71545000002</v>
      </c>
      <c r="LU190" s="233">
        <f>LH190/LG190</f>
        <v>168458.72</v>
      </c>
      <c r="LV190" s="242">
        <f t="shared" ref="LV190:LV191" si="2678">LT190-LU190</f>
        <v>-4.5499999832827598E-3</v>
      </c>
      <c r="LW190" s="243">
        <f t="shared" ref="LW190:LW191" si="2679">LK190/LJ190</f>
        <v>168458.72</v>
      </c>
    </row>
    <row r="191" spans="1:335" ht="178.5" x14ac:dyDescent="0.2">
      <c r="A191" s="215">
        <v>1</v>
      </c>
      <c r="B191" s="215">
        <v>1</v>
      </c>
      <c r="C191" s="126">
        <v>36</v>
      </c>
      <c r="D191" s="117" t="s">
        <v>437</v>
      </c>
      <c r="E191" s="125" t="s">
        <v>438</v>
      </c>
      <c r="F191" s="121" t="s">
        <v>439</v>
      </c>
      <c r="G191" s="119">
        <v>22</v>
      </c>
      <c r="H191" s="193">
        <v>168458.71545000002</v>
      </c>
      <c r="I191" s="96"/>
      <c r="J191" s="96"/>
      <c r="K191" s="96"/>
      <c r="L191" s="96"/>
      <c r="M191" s="96">
        <f>VLOOKUP($E191,'факт '!$E$7:$DM$254,3,0)</f>
        <v>0</v>
      </c>
      <c r="N191" s="96">
        <f>VLOOKUP($E191,'факт '!$E$7:$DM$254,4,0)</f>
        <v>0</v>
      </c>
      <c r="O191" s="96">
        <f>VLOOKUP($E191,'факт '!$E$7:$DM$254,5,0)</f>
        <v>0</v>
      </c>
      <c r="P191" s="96">
        <f>VLOOKUP($E191,'факт '!$E$7:$DM$254,6,0)</f>
        <v>0</v>
      </c>
      <c r="Q191" s="96">
        <f>VLOOKUP($E191,'факт '!$E$7:$DM$254,7,0)</f>
        <v>0</v>
      </c>
      <c r="R191" s="96">
        <f>VLOOKUP($E191,'факт '!$E$7:$DM$254,8,0)</f>
        <v>0</v>
      </c>
      <c r="S191" s="96">
        <f>M191+P191</f>
        <v>0</v>
      </c>
      <c r="T191" s="96">
        <f>N191+Q191</f>
        <v>0</v>
      </c>
      <c r="U191" s="96">
        <f>O191+R191</f>
        <v>0</v>
      </c>
      <c r="V191" s="97">
        <f>M191-K191</f>
        <v>0</v>
      </c>
      <c r="W191" s="97">
        <f>N191-L191</f>
        <v>0</v>
      </c>
      <c r="X191" s="97"/>
      <c r="Y191" s="97"/>
      <c r="Z191" s="96"/>
      <c r="AA191" s="96"/>
      <c r="AB191" s="96"/>
      <c r="AC191" s="96"/>
      <c r="AD191" s="96">
        <f>VLOOKUP($E191,'факт '!$E$7:$DM$254,15,0)</f>
        <v>0</v>
      </c>
      <c r="AE191" s="96">
        <f>VLOOKUP($E191,'факт '!$E$7:$DM$254,16,0)</f>
        <v>0</v>
      </c>
      <c r="AF191" s="105">
        <f>VLOOKUP($E191,'факт '!$E$7:$DM$254,17,0)</f>
        <v>0</v>
      </c>
      <c r="AG191" s="96">
        <f>VLOOKUP($E191,'факт '!$E$7:$DM$254,18,0)</f>
        <v>0</v>
      </c>
      <c r="AH191" s="96">
        <f>VLOOKUP($E191,'факт '!$E$7:$DM$254,19,0)</f>
        <v>0</v>
      </c>
      <c r="AI191" s="96">
        <f>VLOOKUP($E191,'факт '!$E$7:$DM$254,20,0)</f>
        <v>0</v>
      </c>
      <c r="AJ191" s="96">
        <f t="shared" ref="AJ191" si="2680">AD191+AG191</f>
        <v>0</v>
      </c>
      <c r="AK191" s="96">
        <f t="shared" ref="AK191" si="2681">AE191+AH191</f>
        <v>0</v>
      </c>
      <c r="AL191" s="172">
        <f t="shared" ref="AL191" si="2682">AF191+AI191</f>
        <v>0</v>
      </c>
      <c r="AM191" s="97">
        <f t="shared" ref="AM191" si="2683">AD191-AB191</f>
        <v>0</v>
      </c>
      <c r="AN191" s="97">
        <f t="shared" ref="AN191" si="2684">AE191-AC191</f>
        <v>0</v>
      </c>
      <c r="AO191" s="97"/>
      <c r="AP191" s="97"/>
      <c r="AQ191" s="96"/>
      <c r="AR191" s="96"/>
      <c r="AS191" s="96"/>
      <c r="AT191" s="96"/>
      <c r="AU191" s="96">
        <f>VLOOKUP($E191,'факт '!$E$7:$DM$254,9,0)</f>
        <v>0</v>
      </c>
      <c r="AV191" s="96">
        <f>VLOOKUP($E191,'факт '!$E$7:$DM$254,10,0)</f>
        <v>0</v>
      </c>
      <c r="AW191" s="96">
        <f>VLOOKUP($E191,'факт '!$E$7:$DM$254,11,0)</f>
        <v>0</v>
      </c>
      <c r="AX191" s="96">
        <f>VLOOKUP($E191,'факт '!$E$7:$DM$254,12,0)</f>
        <v>0</v>
      </c>
      <c r="AY191" s="96">
        <f>VLOOKUP($E191,'факт '!$E$7:$DM$254,13,0)</f>
        <v>0</v>
      </c>
      <c r="AZ191" s="96">
        <f>VLOOKUP($E191,'факт '!$E$7:$DM$254,14,0)</f>
        <v>0</v>
      </c>
      <c r="BA191" s="105">
        <f>AU191+AX191</f>
        <v>0</v>
      </c>
      <c r="BB191" s="96">
        <f>AV191+AY191</f>
        <v>0</v>
      </c>
      <c r="BC191" s="172">
        <f>AW191+AZ191</f>
        <v>0</v>
      </c>
      <c r="BD191" s="97">
        <f t="shared" si="2638"/>
        <v>0</v>
      </c>
      <c r="BE191" s="97">
        <f t="shared" si="2638"/>
        <v>0</v>
      </c>
      <c r="BF191" s="97"/>
      <c r="BG191" s="97"/>
      <c r="BH191" s="96"/>
      <c r="BI191" s="96"/>
      <c r="BJ191" s="96"/>
      <c r="BK191" s="96"/>
      <c r="BL191" s="96">
        <f>VLOOKUP($E191,'факт '!$E$7:$DM$254,21,0)</f>
        <v>0</v>
      </c>
      <c r="BM191" s="96">
        <f>VLOOKUP($E191,'факт '!$E$7:$DM$254,22,0)</f>
        <v>0</v>
      </c>
      <c r="BN191" s="96">
        <f>VLOOKUP($E191,'факт '!$E$7:$DM$254,23,0)</f>
        <v>0</v>
      </c>
      <c r="BO191" s="105">
        <f>VLOOKUP($E191,'факт '!$E$7:$DM$254,24,0)</f>
        <v>0</v>
      </c>
      <c r="BP191" s="96">
        <f>VLOOKUP($E191,'факт '!$E$7:$DM$254,25,0)</f>
        <v>0</v>
      </c>
      <c r="BQ191" s="96">
        <f>VLOOKUP($E191,'факт '!$E$7:$DM$254,26,0)</f>
        <v>0</v>
      </c>
      <c r="BR191" s="96">
        <f>BL191+BO191</f>
        <v>0</v>
      </c>
      <c r="BS191" s="96">
        <f>BM191+BP191</f>
        <v>0</v>
      </c>
      <c r="BT191" s="172">
        <f>BN191+BQ191</f>
        <v>0</v>
      </c>
      <c r="BU191" s="97">
        <f>BL191-BJ191</f>
        <v>0</v>
      </c>
      <c r="BV191" s="97">
        <f>BM191-BK191</f>
        <v>0</v>
      </c>
      <c r="BW191" s="97"/>
      <c r="BX191" s="97"/>
      <c r="BY191" s="96"/>
      <c r="BZ191" s="96"/>
      <c r="CA191" s="96"/>
      <c r="CB191" s="96"/>
      <c r="CC191" s="96">
        <f>VLOOKUP($E191,'факт '!$E$7:$DM$254,33,0)</f>
        <v>54</v>
      </c>
      <c r="CD191" s="96">
        <f>VLOOKUP($E191,'факт '!$E$7:$DM$254,34,0)</f>
        <v>9096770.879999999</v>
      </c>
      <c r="CE191" s="105">
        <f>VLOOKUP($E191,'факт '!$E$7:$DM$254,35,0)</f>
        <v>935</v>
      </c>
      <c r="CF191" s="96">
        <f>VLOOKUP($E191,'факт '!$E$7:$DM$254,36,0)</f>
        <v>6</v>
      </c>
      <c r="CG191" s="96">
        <f>VLOOKUP($E191,'факт '!$E$7:$DM$254,37,0)</f>
        <v>1010752.32</v>
      </c>
      <c r="CH191" s="96">
        <f>VLOOKUP($E191,'факт '!$E$7:$DM$254,38,0)</f>
        <v>82</v>
      </c>
      <c r="CI191" s="96">
        <f t="shared" ref="CI191" si="2685">CC191+CF191</f>
        <v>60</v>
      </c>
      <c r="CJ191" s="96">
        <f t="shared" ref="CJ191" si="2686">CD191+CG191</f>
        <v>10107523.199999999</v>
      </c>
      <c r="CK191" s="172">
        <f t="shared" ref="CK191" si="2687">CE191+CH191</f>
        <v>1017</v>
      </c>
      <c r="CL191" s="97">
        <f>CC191-CA191</f>
        <v>54</v>
      </c>
      <c r="CM191" s="97">
        <f>CD191-CB191</f>
        <v>9096770.879999999</v>
      </c>
      <c r="CN191" s="235">
        <f t="shared" ref="CN191" si="2688">$H191</f>
        <v>168458.71545000002</v>
      </c>
      <c r="CO191" s="236">
        <f t="shared" ref="CO191" si="2689">CD191/CC191</f>
        <v>168458.71999999997</v>
      </c>
      <c r="CP191" s="96"/>
      <c r="CQ191" s="96"/>
      <c r="CR191" s="96"/>
      <c r="CS191" s="96"/>
      <c r="CT191" s="96">
        <f>VLOOKUP($E191,'факт '!$E$7:$DM$254,39,0)</f>
        <v>0</v>
      </c>
      <c r="CU191" s="96">
        <f>VLOOKUP($E191,'факт '!$E$7:$DM$254,40,0)</f>
        <v>0</v>
      </c>
      <c r="CV191" s="244">
        <f>VLOOKUP($E191,'факт '!$E$7:$DM$254,41,0)</f>
        <v>0</v>
      </c>
      <c r="CW191" s="96">
        <f>VLOOKUP($E191,'факт '!$E$7:$DM$254,42,0)</f>
        <v>0</v>
      </c>
      <c r="CX191" s="96">
        <f>VLOOKUP($E191,'факт '!$E$7:$DM$254,43,0)</f>
        <v>0</v>
      </c>
      <c r="CY191" s="105">
        <f>VLOOKUP($E191,'факт '!$E$7:$DM$254,44,0)</f>
        <v>0</v>
      </c>
      <c r="CZ191" s="96">
        <f>CT191+CW191</f>
        <v>0</v>
      </c>
      <c r="DA191" s="96">
        <f>CU191+CX191</f>
        <v>0</v>
      </c>
      <c r="DB191" s="172"/>
      <c r="DC191" s="97">
        <f>CT191-CR191</f>
        <v>0</v>
      </c>
      <c r="DD191" s="97">
        <f>CU191-CS191</f>
        <v>0</v>
      </c>
      <c r="DE191" s="97"/>
      <c r="DF191" s="97"/>
      <c r="DG191" s="96"/>
      <c r="DH191" s="96"/>
      <c r="DI191" s="96"/>
      <c r="DJ191" s="96"/>
      <c r="DK191" s="96">
        <f>VLOOKUP($E191,'факт '!$E$7:$DM$254,45,0)</f>
        <v>0</v>
      </c>
      <c r="DL191" s="96">
        <f>VLOOKUP($E191,'факт '!$E$7:$DM$254,46,0)</f>
        <v>0</v>
      </c>
      <c r="DM191" s="96">
        <f>VLOOKUP($E191,'факт '!$E$7:$DM$254,47,0)</f>
        <v>0</v>
      </c>
      <c r="DN191" s="96">
        <f>VLOOKUP($E191,'факт '!$E$7:$DM$254,48,0)</f>
        <v>0</v>
      </c>
      <c r="DO191" s="96">
        <f>VLOOKUP($E191,'факт '!$E$7:$DM$254,49,0)</f>
        <v>0</v>
      </c>
      <c r="DP191" s="96">
        <f>VLOOKUP($E191,'факт '!$E$7:$DM$254,50,0)</f>
        <v>0</v>
      </c>
      <c r="DQ191" s="105">
        <f>DK191+DN191</f>
        <v>0</v>
      </c>
      <c r="DR191" s="96">
        <f>DL191+DO191</f>
        <v>0</v>
      </c>
      <c r="DS191" s="172">
        <f>DM191+DP191</f>
        <v>0</v>
      </c>
      <c r="DT191" s="97">
        <f t="shared" si="2645"/>
        <v>0</v>
      </c>
      <c r="DU191" s="97">
        <f t="shared" si="2646"/>
        <v>0</v>
      </c>
      <c r="DV191" s="97"/>
      <c r="DW191" s="97"/>
      <c r="DX191" s="96"/>
      <c r="DY191" s="96"/>
      <c r="DZ191" s="96"/>
      <c r="EA191" s="96"/>
      <c r="EB191" s="96">
        <f>VLOOKUP($E191,'факт '!$E$7:$DM$254,51,0)</f>
        <v>0</v>
      </c>
      <c r="EC191" s="96">
        <f>VLOOKUP($E191,'факт '!$E$7:$DM$254,52,0)</f>
        <v>0</v>
      </c>
      <c r="ED191" s="96">
        <f>VLOOKUP($E191,'факт '!$E$7:$DM$254,53,0)</f>
        <v>0</v>
      </c>
      <c r="EE191" s="96">
        <f>VLOOKUP($E191,'факт '!$E$7:$DM$254,54,0)</f>
        <v>0</v>
      </c>
      <c r="EF191" s="96">
        <f>VLOOKUP($E191,'факт '!$E$7:$DM$254,55,0)</f>
        <v>0</v>
      </c>
      <c r="EG191" s="96">
        <f>VLOOKUP($E191,'факт '!$E$7:$DM$254,56,0)</f>
        <v>0</v>
      </c>
      <c r="EH191" s="105">
        <f>EB191+EE191</f>
        <v>0</v>
      </c>
      <c r="EI191" s="96">
        <f>EC191+EF191</f>
        <v>0</v>
      </c>
      <c r="EJ191" s="172">
        <f>ED191+EG191</f>
        <v>0</v>
      </c>
      <c r="EK191" s="97">
        <f>EB191-DZ191</f>
        <v>0</v>
      </c>
      <c r="EL191" s="97">
        <f>EC191-EA191</f>
        <v>0</v>
      </c>
      <c r="EM191" s="97"/>
      <c r="EN191" s="97"/>
      <c r="EO191" s="96"/>
      <c r="EP191" s="96"/>
      <c r="EQ191" s="96"/>
      <c r="ER191" s="96"/>
      <c r="ES191" s="96">
        <f>VLOOKUP($E191,'факт '!$E$7:$DM$254,57,0)</f>
        <v>0</v>
      </c>
      <c r="ET191" s="96">
        <f>VLOOKUP($E191,'факт '!$E$7:$DM$254,58,0)</f>
        <v>0</v>
      </c>
      <c r="EU191" s="96">
        <f>VLOOKUP($E191,'факт '!$E$7:$DM$254,59,0)</f>
        <v>0</v>
      </c>
      <c r="EV191" s="96">
        <f>VLOOKUP($E191,'факт '!$E$7:$DM$254,60,0)</f>
        <v>0</v>
      </c>
      <c r="EW191" s="96">
        <f>VLOOKUP($E191,'факт '!$E$7:$DM$254,61,0)</f>
        <v>0</v>
      </c>
      <c r="EX191" s="96">
        <f>VLOOKUP($E191,'факт '!$E$7:$DM$254,62,0)</f>
        <v>0</v>
      </c>
      <c r="EY191" s="105">
        <f>ES191+EV191</f>
        <v>0</v>
      </c>
      <c r="EZ191" s="96">
        <f>ET191+EW191</f>
        <v>0</v>
      </c>
      <c r="FA191" s="172">
        <f>EU191+EX191</f>
        <v>0</v>
      </c>
      <c r="FB191" s="97">
        <f>ES191-EQ191</f>
        <v>0</v>
      </c>
      <c r="FC191" s="97">
        <f>ET191-ER191</f>
        <v>0</v>
      </c>
      <c r="FD191" s="97"/>
      <c r="FE191" s="97"/>
      <c r="FF191" s="96"/>
      <c r="FG191" s="96"/>
      <c r="FH191" s="96"/>
      <c r="FI191" s="96"/>
      <c r="FJ191" s="96">
        <f>VLOOKUP($E191,'факт '!$E$7:$DM$254,27,0)</f>
        <v>0</v>
      </c>
      <c r="FK191" s="96">
        <f>VLOOKUP($E191,'факт '!$E$7:$DM$254,28,0)</f>
        <v>0</v>
      </c>
      <c r="FL191" s="96">
        <f>VLOOKUP($E191,'факт '!$E$7:$DM$254,29,0)</f>
        <v>0</v>
      </c>
      <c r="FM191" s="96">
        <f>VLOOKUP($E191,'факт '!$E$7:$DM$254,30,0)</f>
        <v>0</v>
      </c>
      <c r="FN191" s="96">
        <f>VLOOKUP($E191,'факт '!$E$7:$DM$254,31,0)</f>
        <v>0</v>
      </c>
      <c r="FO191" s="96">
        <f>VLOOKUP($E191,'факт '!$E$7:$DM$254,32,0)</f>
        <v>0</v>
      </c>
      <c r="FP191" s="105">
        <f>FJ191+FM191</f>
        <v>0</v>
      </c>
      <c r="FQ191" s="96">
        <f>FK191+FN191</f>
        <v>0</v>
      </c>
      <c r="FR191" s="172">
        <f>FL191+FO191</f>
        <v>0</v>
      </c>
      <c r="FS191" s="97">
        <f t="shared" si="2654"/>
        <v>0</v>
      </c>
      <c r="FT191" s="97">
        <f t="shared" si="2655"/>
        <v>0</v>
      </c>
      <c r="FU191" s="97"/>
      <c r="FV191" s="97"/>
      <c r="FW191" s="96"/>
      <c r="FX191" s="96"/>
      <c r="FY191" s="96"/>
      <c r="FZ191" s="96"/>
      <c r="GA191" s="96">
        <f>VLOOKUP($E191,'факт '!$E$7:$DM$254,63,0)</f>
        <v>0</v>
      </c>
      <c r="GB191" s="96">
        <f>VLOOKUP($E191,'факт '!$E$7:$DM$254,64,0)</f>
        <v>0</v>
      </c>
      <c r="GC191" s="96">
        <f>VLOOKUP($E191,'факт '!$E$7:$DM$254,65,0)</f>
        <v>0</v>
      </c>
      <c r="GD191" s="96">
        <f>VLOOKUP($E191,'факт '!$E$7:$DM$254,66,0)</f>
        <v>0</v>
      </c>
      <c r="GE191" s="96">
        <f>VLOOKUP($E191,'факт '!$E$7:$DM$254,67,0)</f>
        <v>0</v>
      </c>
      <c r="GF191" s="96">
        <f>VLOOKUP($E191,'факт '!$E$7:$DM$254,68,0)</f>
        <v>0</v>
      </c>
      <c r="GG191" s="105">
        <f>GA191+GD191</f>
        <v>0</v>
      </c>
      <c r="GH191" s="96">
        <f>GB191+GE191</f>
        <v>0</v>
      </c>
      <c r="GI191" s="172">
        <f>GC191+GF191</f>
        <v>0</v>
      </c>
      <c r="GJ191" s="97">
        <f t="shared" si="2657"/>
        <v>0</v>
      </c>
      <c r="GK191" s="97">
        <f t="shared" si="2658"/>
        <v>0</v>
      </c>
      <c r="GL191" s="97"/>
      <c r="GM191" s="97"/>
      <c r="GN191" s="96"/>
      <c r="GO191" s="96"/>
      <c r="GP191" s="96"/>
      <c r="GQ191" s="96"/>
      <c r="GR191" s="96">
        <f>VLOOKUP($E191,'факт '!$E$7:$DM$254,93,0)</f>
        <v>0</v>
      </c>
      <c r="GS191" s="96">
        <f>VLOOKUP($E191,'факт '!$E$7:$DM$254,94,0)</f>
        <v>0</v>
      </c>
      <c r="GT191" s="96">
        <f>VLOOKUP($E191,'факт '!$E$7:$DM$254,95,0)</f>
        <v>0</v>
      </c>
      <c r="GU191" s="96">
        <f>VLOOKUP($E191,'факт '!$E$7:$DM$254,96,0)</f>
        <v>0</v>
      </c>
      <c r="GV191" s="96">
        <f>VLOOKUP($E191,'факт '!$E$7:$DM$254,97,0)</f>
        <v>0</v>
      </c>
      <c r="GW191" s="96">
        <f>VLOOKUP($E191,'факт '!$E$7:$DM$254,98,0)</f>
        <v>0</v>
      </c>
      <c r="GX191" s="96">
        <f t="shared" ref="GX191" si="2690">GR191+GU191</f>
        <v>0</v>
      </c>
      <c r="GY191" s="96">
        <f t="shared" ref="GY191" si="2691">GS191+GV191</f>
        <v>0</v>
      </c>
      <c r="GZ191" s="96">
        <f t="shared" ref="GZ191" si="2692">GT191+GW191</f>
        <v>0</v>
      </c>
      <c r="HA191" s="97">
        <f t="shared" si="2660"/>
        <v>0</v>
      </c>
      <c r="HB191" s="97">
        <f t="shared" si="2661"/>
        <v>0</v>
      </c>
      <c r="HC191" s="235">
        <f t="shared" ref="HC191" si="2693">$H191</f>
        <v>168458.71545000002</v>
      </c>
      <c r="HD191" s="236" t="e">
        <f t="shared" ref="HD191" si="2694">GS191/GR191</f>
        <v>#DIV/0!</v>
      </c>
      <c r="HE191" s="96"/>
      <c r="HF191" s="96"/>
      <c r="HG191" s="96"/>
      <c r="HH191" s="96"/>
      <c r="HI191" s="96"/>
      <c r="HJ191" s="96"/>
      <c r="HK191" s="96"/>
      <c r="HL191" s="96"/>
      <c r="HM191" s="96"/>
      <c r="HN191" s="96"/>
      <c r="HO191" s="105"/>
      <c r="HP191" s="96"/>
      <c r="HQ191" s="172"/>
      <c r="HR191" s="97"/>
      <c r="HS191" s="97"/>
      <c r="HT191" s="97"/>
      <c r="HU191" s="97"/>
      <c r="HV191" s="96"/>
      <c r="HW191" s="96"/>
      <c r="HX191" s="96"/>
      <c r="HY191" s="96"/>
      <c r="HZ191" s="96">
        <f>VLOOKUP($E191,'факт '!$E$7:$DM$254,87,0)</f>
        <v>22</v>
      </c>
      <c r="IA191" s="96">
        <f>VLOOKUP($E191,'факт '!$E$7:$DM$254,88,0)</f>
        <v>3706091.8400000017</v>
      </c>
      <c r="IB191" s="96">
        <f>VLOOKUP($E191,'факт '!$E$7:$DM$254,89,0)</f>
        <v>161</v>
      </c>
      <c r="IC191" s="96">
        <f>VLOOKUP($E191,'факт '!$E$7:$DM$254,90,0)</f>
        <v>0</v>
      </c>
      <c r="ID191" s="96">
        <f>VLOOKUP($E191,'факт '!$E$7:$DM$254,91,0)</f>
        <v>0</v>
      </c>
      <c r="IE191" s="96">
        <f>VLOOKUP($E191,'факт '!$E$7:$DM$254,92,0)</f>
        <v>0</v>
      </c>
      <c r="IF191" s="105">
        <f>HZ191+IC191</f>
        <v>22</v>
      </c>
      <c r="IG191" s="96">
        <f>IA191+ID191</f>
        <v>3706091.8400000017</v>
      </c>
      <c r="IH191" s="172"/>
      <c r="II191" s="97">
        <f>HZ191-HX191</f>
        <v>22</v>
      </c>
      <c r="IJ191" s="97">
        <f>IA191-HY191</f>
        <v>3706091.8400000017</v>
      </c>
      <c r="IK191" s="235">
        <f>$H191</f>
        <v>168458.71545000002</v>
      </c>
      <c r="IL191" s="236">
        <f>IA191/HZ191</f>
        <v>168458.72000000009</v>
      </c>
      <c r="IM191" s="96"/>
      <c r="IN191" s="96"/>
      <c r="IO191" s="96"/>
      <c r="IP191" s="96"/>
      <c r="IQ191" s="96">
        <f>VLOOKUP($E191,'факт '!$E$7:$DM$254,99,0)</f>
        <v>0</v>
      </c>
      <c r="IR191" s="96">
        <f>VLOOKUP($E191,'факт '!$E$7:$DM$254,100,0)</f>
        <v>0</v>
      </c>
      <c r="IS191" s="96">
        <f>VLOOKUP($E191,'факт '!$E$7:$DM$254,101,0)</f>
        <v>0</v>
      </c>
      <c r="IT191" s="96">
        <f>VLOOKUP($E191,'факт '!$E$7:$DM$254,102,0)</f>
        <v>0</v>
      </c>
      <c r="IU191" s="96">
        <f>VLOOKUP($E191,'факт '!$E$7:$DM$254,103,0)</f>
        <v>0</v>
      </c>
      <c r="IV191" s="96">
        <f>VLOOKUP($E191,'факт '!$E$7:$DM$254,104,0)</f>
        <v>0</v>
      </c>
      <c r="IW191" s="105">
        <f>IQ191+IT191</f>
        <v>0</v>
      </c>
      <c r="IX191" s="96">
        <f>IR191+IU191</f>
        <v>0</v>
      </c>
      <c r="IY191" s="172">
        <f>IS191+IV191</f>
        <v>0</v>
      </c>
      <c r="IZ191" s="97">
        <f t="shared" si="2666"/>
        <v>0</v>
      </c>
      <c r="JA191" s="97">
        <f t="shared" si="2667"/>
        <v>0</v>
      </c>
      <c r="JB191" s="97"/>
      <c r="JC191" s="97"/>
      <c r="JD191" s="96"/>
      <c r="JE191" s="96"/>
      <c r="JF191" s="96"/>
      <c r="JG191" s="96"/>
      <c r="JH191" s="96">
        <f>VLOOKUP($E191,'факт '!$E$7:$DM$254,81,0)</f>
        <v>0</v>
      </c>
      <c r="JI191" s="96">
        <f>VLOOKUP($E191,'факт '!$E$7:$DM$254,82,0)</f>
        <v>0</v>
      </c>
      <c r="JJ191" s="96">
        <f>VLOOKUP($E191,'факт '!$E$7:$DM$254,83,0)</f>
        <v>0</v>
      </c>
      <c r="JK191" s="96">
        <f>VLOOKUP($E191,'факт '!$E$7:$DM$254,84,0)</f>
        <v>0</v>
      </c>
      <c r="JL191" s="96">
        <f>VLOOKUP($E191,'факт '!$E$7:$DM$254,85,0)</f>
        <v>0</v>
      </c>
      <c r="JM191" s="96">
        <f>VLOOKUP($E191,'факт '!$E$7:$DM$254,86,0)</f>
        <v>0</v>
      </c>
      <c r="JN191" s="96">
        <f>JH191+JK191</f>
        <v>0</v>
      </c>
      <c r="JO191" s="96">
        <f>JI191+JL191</f>
        <v>0</v>
      </c>
      <c r="JP191" s="96">
        <f>JJ191+JM191</f>
        <v>0</v>
      </c>
      <c r="JQ191" s="97">
        <f t="shared" si="2669"/>
        <v>0</v>
      </c>
      <c r="JR191" s="97">
        <f t="shared" si="2670"/>
        <v>0</v>
      </c>
      <c r="JS191" s="97"/>
      <c r="JT191" s="97"/>
      <c r="JU191" s="97"/>
      <c r="JV191" s="97"/>
      <c r="JW191" s="97"/>
      <c r="JX191" s="97"/>
      <c r="JY191" s="96">
        <f>VLOOKUP($E191,'факт '!$E$7:$DM$254,69,0)</f>
        <v>0</v>
      </c>
      <c r="JZ191" s="96">
        <f>VLOOKUP($E191,'факт '!$E$7:$DM$254,70,0)</f>
        <v>0</v>
      </c>
      <c r="KA191" s="96">
        <f>VLOOKUP($E191,'факт '!$E$7:$DM$254,71,0)</f>
        <v>0</v>
      </c>
      <c r="KB191" s="96">
        <f>VLOOKUP($E191,'факт '!$E$7:$DM$254,72,0)</f>
        <v>0</v>
      </c>
      <c r="KC191" s="96">
        <f>VLOOKUP($E191,'факт '!$E$7:$DM$254,73,0)</f>
        <v>0</v>
      </c>
      <c r="KD191" s="96">
        <f>VLOOKUP($E191,'факт '!$E$7:$DM$254,74,0)</f>
        <v>0</v>
      </c>
      <c r="KE191" s="97">
        <f>JY191+KB191</f>
        <v>0</v>
      </c>
      <c r="KF191" s="97">
        <f>JZ191+KC191</f>
        <v>0</v>
      </c>
      <c r="KG191" s="97">
        <f>KA191+KD191</f>
        <v>0</v>
      </c>
      <c r="KH191" s="97">
        <f t="shared" si="2671"/>
        <v>0</v>
      </c>
      <c r="KI191" s="97">
        <f t="shared" si="2672"/>
        <v>0</v>
      </c>
      <c r="KJ191" s="97"/>
      <c r="KK191" s="97"/>
      <c r="KL191" s="97"/>
      <c r="KM191" s="97"/>
      <c r="KN191" s="97"/>
      <c r="KO191" s="97"/>
      <c r="KP191" s="96">
        <f>VLOOKUP($E191,'факт '!$E$7:$DM$254,75,0)</f>
        <v>0</v>
      </c>
      <c r="KQ191" s="96">
        <f>VLOOKUP($E191,'факт '!$E$7:$DM$254,76,0)</f>
        <v>0</v>
      </c>
      <c r="KR191" s="96">
        <f>VLOOKUP($E191,'факт '!$E$7:$DM$254,77,0)</f>
        <v>0</v>
      </c>
      <c r="KS191" s="96">
        <f>VLOOKUP($E191,'факт '!$E$7:$DM$254,78,0)</f>
        <v>0</v>
      </c>
      <c r="KT191" s="96">
        <f>VLOOKUP($E191,'факт '!$E$7:$DM$254,79,0)</f>
        <v>0</v>
      </c>
      <c r="KU191" s="96">
        <f>VLOOKUP($E191,'факт '!$E$7:$DM$254,80,0)</f>
        <v>0</v>
      </c>
      <c r="KV191" s="97">
        <f>KP191+KS191</f>
        <v>0</v>
      </c>
      <c r="KW191" s="97">
        <f>KQ191+KT191</f>
        <v>0</v>
      </c>
      <c r="KX191" s="97">
        <f>KR191+KU191</f>
        <v>0</v>
      </c>
      <c r="KY191" s="97">
        <f>KP191-KN191</f>
        <v>0</v>
      </c>
      <c r="KZ191" s="97">
        <f>KQ191-KO191</f>
        <v>0</v>
      </c>
      <c r="LA191" s="97"/>
      <c r="LB191" s="97"/>
      <c r="LC191" s="98"/>
      <c r="LD191" s="99"/>
      <c r="LE191" s="98"/>
      <c r="LF191" s="98"/>
      <c r="LG191" s="231">
        <f t="shared" ref="LG191:LG194" si="2695">M191+AD191+AU191+BL191+CC191+CT191+DK191+EB191+ES191+FJ191+GA191+GR191+HI191+HZ191+IQ191+JH191+JY191+KP191</f>
        <v>76</v>
      </c>
      <c r="LH191" s="231">
        <f t="shared" ref="LH191:LH194" si="2696">N191+AE191+AV191+BM191+CD191+CU191+DL191+EC191+ET191+FK191+GB191+GS191+HJ191+IA191+IR191+JI191+JZ191+KQ191</f>
        <v>12802862.720000001</v>
      </c>
      <c r="LI191" s="231">
        <f t="shared" ref="LI191:LI194" si="2697">O191+AF191+AW191+BN191+CE191+CV191+DM191+ED191+EU191+FL191+GC191+GT191+HK191+IB191+IS191+JJ191+KA191+KR191</f>
        <v>1096</v>
      </c>
      <c r="LJ191" s="231">
        <f t="shared" ref="LJ191:LJ194" si="2698">P191+AG191+AX191+BO191+CF191+CW191+DN191+EE191+EV191+FM191+GD191+GU191+HL191+IC191+IT191+JK191+KB191+KS191</f>
        <v>6</v>
      </c>
      <c r="LK191" s="231">
        <f t="shared" ref="LK191:LK194" si="2699">Q191+AH191+AY191+BP191+CG191+CX191+DO191+EF191+EW191+FN191+GE191+GV191+HM191+ID191+IU191+JL191+KC191+KT191</f>
        <v>1010752.32</v>
      </c>
      <c r="LL191" s="231">
        <f t="shared" ref="LL191:LL194" si="2700">R191+AI191+AZ191+BQ191+CH191+CY191+DP191+EG191+EX191+FO191+GF191+GW191+HN191+IE191+IV191+JM191+KD191+KU191</f>
        <v>82</v>
      </c>
      <c r="LM191" s="231">
        <f t="shared" si="2676"/>
        <v>82</v>
      </c>
      <c r="LN191" s="231">
        <f t="shared" si="2677"/>
        <v>13813615.040000001</v>
      </c>
      <c r="LO191" s="231">
        <f t="shared" si="2677"/>
        <v>1178</v>
      </c>
      <c r="LP191" s="231">
        <f t="shared" si="2374"/>
        <v>76</v>
      </c>
      <c r="LQ191" s="231">
        <f t="shared" si="2375"/>
        <v>12802862.720000001</v>
      </c>
      <c r="LR191" s="100"/>
      <c r="LS191" s="101"/>
      <c r="LT191" s="102">
        <f t="shared" si="2349"/>
        <v>168458.71545000002</v>
      </c>
      <c r="LU191" s="102">
        <f>LH191/LG191</f>
        <v>168458.72</v>
      </c>
      <c r="LV191" s="245">
        <f t="shared" si="2678"/>
        <v>-4.5499999832827598E-3</v>
      </c>
      <c r="LW191" s="246">
        <f t="shared" si="2679"/>
        <v>168458.72</v>
      </c>
    </row>
    <row r="192" spans="1:335" hidden="1" x14ac:dyDescent="0.2">
      <c r="A192" s="215">
        <v>1</v>
      </c>
      <c r="B192" s="215"/>
      <c r="C192" s="257"/>
      <c r="D192" s="267"/>
      <c r="E192" s="268"/>
      <c r="F192" s="316"/>
      <c r="G192" s="290"/>
      <c r="H192" s="294"/>
      <c r="I192" s="248"/>
      <c r="J192" s="248"/>
      <c r="K192" s="248"/>
      <c r="L192" s="248"/>
      <c r="M192" s="96"/>
      <c r="N192" s="96"/>
      <c r="O192" s="96"/>
      <c r="P192" s="96"/>
      <c r="Q192" s="96"/>
      <c r="R192" s="96"/>
      <c r="S192" s="96">
        <f t="shared" ref="S192:S194" si="2701">M192+P192</f>
        <v>0</v>
      </c>
      <c r="T192" s="96">
        <f t="shared" ref="T192:T194" si="2702">N192+Q192</f>
        <v>0</v>
      </c>
      <c r="U192" s="96">
        <f t="shared" ref="U192:U194" si="2703">O192+R192</f>
        <v>0</v>
      </c>
      <c r="V192" s="97">
        <f t="shared" si="2636"/>
        <v>0</v>
      </c>
      <c r="W192" s="97">
        <f t="shared" si="2637"/>
        <v>0</v>
      </c>
      <c r="X192" s="251"/>
      <c r="Y192" s="251"/>
      <c r="Z192" s="248"/>
      <c r="AA192" s="248"/>
      <c r="AB192" s="248"/>
      <c r="AC192" s="248"/>
      <c r="AD192" s="96"/>
      <c r="AE192" s="96"/>
      <c r="AF192" s="105"/>
      <c r="AG192" s="96"/>
      <c r="AH192" s="96"/>
      <c r="AI192" s="96"/>
      <c r="AJ192" s="96">
        <f t="shared" ref="AJ192:AJ194" si="2704">AD192+AG192</f>
        <v>0</v>
      </c>
      <c r="AK192" s="96">
        <f t="shared" ref="AK192:AK194" si="2705">AE192+AH192</f>
        <v>0</v>
      </c>
      <c r="AL192" s="172">
        <f t="shared" ref="AL192:AL194" si="2706">AF192+AI192</f>
        <v>0</v>
      </c>
      <c r="AM192" s="97">
        <f t="shared" ref="AM192:AM194" si="2707">AD192-AB192</f>
        <v>0</v>
      </c>
      <c r="AN192" s="97">
        <f t="shared" ref="AN192:AN194" si="2708">AE192-AC192</f>
        <v>0</v>
      </c>
      <c r="AO192" s="251"/>
      <c r="AP192" s="251"/>
      <c r="AQ192" s="248"/>
      <c r="AR192" s="248"/>
      <c r="AS192" s="248"/>
      <c r="AT192" s="248"/>
      <c r="AU192" s="252"/>
      <c r="AV192" s="252"/>
      <c r="AW192" s="252"/>
      <c r="AX192" s="248"/>
      <c r="AY192" s="248"/>
      <c r="AZ192" s="248"/>
      <c r="BA192" s="96">
        <f>SUM(AU192+AX192)</f>
        <v>0</v>
      </c>
      <c r="BB192" s="96">
        <f>SUM(AV192+AY192)</f>
        <v>0</v>
      </c>
      <c r="BC192" s="96"/>
      <c r="BD192" s="251">
        <f t="shared" si="2638"/>
        <v>0</v>
      </c>
      <c r="BE192" s="251">
        <f t="shared" si="2638"/>
        <v>0</v>
      </c>
      <c r="BF192" s="251"/>
      <c r="BG192" s="251"/>
      <c r="BH192" s="248"/>
      <c r="BI192" s="248"/>
      <c r="BJ192" s="248"/>
      <c r="BK192" s="248"/>
      <c r="BL192" s="252"/>
      <c r="BM192" s="252"/>
      <c r="BN192" s="252"/>
      <c r="BO192" s="96"/>
      <c r="BP192" s="96"/>
      <c r="BQ192" s="96"/>
      <c r="BR192" s="96">
        <f t="shared" si="1758"/>
        <v>0</v>
      </c>
      <c r="BS192" s="96">
        <f t="shared" si="1759"/>
        <v>0</v>
      </c>
      <c r="BT192" s="96"/>
      <c r="BU192" s="251">
        <f t="shared" si="2350"/>
        <v>0</v>
      </c>
      <c r="BV192" s="251">
        <f t="shared" si="2351"/>
        <v>0</v>
      </c>
      <c r="BW192" s="251"/>
      <c r="BX192" s="251"/>
      <c r="BY192" s="248"/>
      <c r="BZ192" s="248"/>
      <c r="CA192" s="248"/>
      <c r="CB192" s="248"/>
      <c r="CC192" s="96"/>
      <c r="CD192" s="96"/>
      <c r="CE192" s="105"/>
      <c r="CF192" s="96"/>
      <c r="CG192" s="96"/>
      <c r="CH192" s="96"/>
      <c r="CI192" s="96"/>
      <c r="CJ192" s="96"/>
      <c r="CK192" s="172"/>
      <c r="CL192" s="97"/>
      <c r="CM192" s="97"/>
      <c r="CN192" s="235"/>
      <c r="CO192" s="97"/>
      <c r="CP192" s="248"/>
      <c r="CQ192" s="248"/>
      <c r="CR192" s="248"/>
      <c r="CS192" s="248"/>
      <c r="CT192" s="248"/>
      <c r="CU192" s="248"/>
      <c r="CV192" s="96"/>
      <c r="CW192" s="248"/>
      <c r="CX192" s="248"/>
      <c r="CY192" s="96"/>
      <c r="CZ192" s="96">
        <f t="shared" si="1760"/>
        <v>0</v>
      </c>
      <c r="DA192" s="96">
        <f t="shared" si="1761"/>
        <v>0</v>
      </c>
      <c r="DB192" s="96"/>
      <c r="DC192" s="251">
        <f t="shared" si="2642"/>
        <v>0</v>
      </c>
      <c r="DD192" s="251">
        <f t="shared" si="2643"/>
        <v>0</v>
      </c>
      <c r="DE192" s="251"/>
      <c r="DF192" s="251"/>
      <c r="DG192" s="248"/>
      <c r="DH192" s="248"/>
      <c r="DI192" s="248"/>
      <c r="DJ192" s="248"/>
      <c r="DK192" s="248"/>
      <c r="DL192" s="248"/>
      <c r="DM192" s="248"/>
      <c r="DN192" s="248"/>
      <c r="DO192" s="248"/>
      <c r="DP192" s="248"/>
      <c r="DQ192" s="96">
        <f t="shared" si="1762"/>
        <v>0</v>
      </c>
      <c r="DR192" s="96">
        <f t="shared" si="1763"/>
        <v>0</v>
      </c>
      <c r="DS192" s="96"/>
      <c r="DT192" s="251">
        <f t="shared" si="2645"/>
        <v>0</v>
      </c>
      <c r="DU192" s="251">
        <f t="shared" si="2646"/>
        <v>0</v>
      </c>
      <c r="DV192" s="251"/>
      <c r="DW192" s="251"/>
      <c r="DX192" s="248"/>
      <c r="DY192" s="248"/>
      <c r="DZ192" s="248"/>
      <c r="EA192" s="248"/>
      <c r="EB192" s="248"/>
      <c r="EC192" s="248"/>
      <c r="ED192" s="248"/>
      <c r="EE192" s="248"/>
      <c r="EF192" s="248"/>
      <c r="EG192" s="248"/>
      <c r="EH192" s="96">
        <f t="shared" si="1764"/>
        <v>0</v>
      </c>
      <c r="EI192" s="96">
        <f t="shared" si="1765"/>
        <v>0</v>
      </c>
      <c r="EJ192" s="96"/>
      <c r="EK192" s="251">
        <f t="shared" si="2648"/>
        <v>0</v>
      </c>
      <c r="EL192" s="251">
        <f t="shared" si="2649"/>
        <v>0</v>
      </c>
      <c r="EM192" s="251"/>
      <c r="EN192" s="251"/>
      <c r="EO192" s="248"/>
      <c r="EP192" s="248"/>
      <c r="EQ192" s="248"/>
      <c r="ER192" s="248"/>
      <c r="ES192" s="248"/>
      <c r="ET192" s="248"/>
      <c r="EU192" s="248"/>
      <c r="EV192" s="248"/>
      <c r="EW192" s="248"/>
      <c r="EX192" s="248"/>
      <c r="EY192" s="96">
        <f t="shared" si="1766"/>
        <v>0</v>
      </c>
      <c r="EZ192" s="96">
        <f t="shared" si="1767"/>
        <v>0</v>
      </c>
      <c r="FA192" s="96"/>
      <c r="FB192" s="251">
        <f t="shared" si="2651"/>
        <v>0</v>
      </c>
      <c r="FC192" s="251">
        <f t="shared" si="2652"/>
        <v>0</v>
      </c>
      <c r="FD192" s="251"/>
      <c r="FE192" s="251"/>
      <c r="FF192" s="248"/>
      <c r="FG192" s="248"/>
      <c r="FH192" s="248"/>
      <c r="FI192" s="248"/>
      <c r="FJ192" s="248"/>
      <c r="FK192" s="248"/>
      <c r="FL192" s="248"/>
      <c r="FM192" s="248"/>
      <c r="FN192" s="248"/>
      <c r="FO192" s="248"/>
      <c r="FP192" s="96">
        <f t="shared" si="1768"/>
        <v>0</v>
      </c>
      <c r="FQ192" s="96">
        <f t="shared" si="1769"/>
        <v>0</v>
      </c>
      <c r="FR192" s="96"/>
      <c r="FS192" s="251">
        <f t="shared" si="2654"/>
        <v>0</v>
      </c>
      <c r="FT192" s="251">
        <f t="shared" si="2655"/>
        <v>0</v>
      </c>
      <c r="FU192" s="251"/>
      <c r="FV192" s="251"/>
      <c r="FW192" s="248"/>
      <c r="FX192" s="248"/>
      <c r="FY192" s="248"/>
      <c r="FZ192" s="248"/>
      <c r="GA192" s="248"/>
      <c r="GB192" s="248"/>
      <c r="GC192" s="248"/>
      <c r="GD192" s="248"/>
      <c r="GE192" s="248"/>
      <c r="GF192" s="248"/>
      <c r="GG192" s="96">
        <f t="shared" si="1770"/>
        <v>0</v>
      </c>
      <c r="GH192" s="96">
        <f t="shared" si="1771"/>
        <v>0</v>
      </c>
      <c r="GI192" s="96">
        <f t="shared" si="1771"/>
        <v>0</v>
      </c>
      <c r="GJ192" s="251">
        <f t="shared" si="2657"/>
        <v>0</v>
      </c>
      <c r="GK192" s="251">
        <f t="shared" si="2658"/>
        <v>0</v>
      </c>
      <c r="GL192" s="251"/>
      <c r="GM192" s="251"/>
      <c r="GN192" s="248"/>
      <c r="GO192" s="248"/>
      <c r="GP192" s="248"/>
      <c r="GQ192" s="248"/>
      <c r="GR192" s="96"/>
      <c r="GS192" s="96"/>
      <c r="GT192" s="96"/>
      <c r="GU192" s="96"/>
      <c r="GV192" s="96"/>
      <c r="GW192" s="96"/>
      <c r="GX192" s="96"/>
      <c r="GY192" s="96"/>
      <c r="GZ192" s="96"/>
      <c r="HA192" s="97"/>
      <c r="HB192" s="97"/>
      <c r="HC192" s="235"/>
      <c r="HD192" s="236"/>
      <c r="HE192" s="248"/>
      <c r="HF192" s="248"/>
      <c r="HG192" s="248"/>
      <c r="HH192" s="248"/>
      <c r="HI192" s="252"/>
      <c r="HJ192" s="252"/>
      <c r="HK192" s="252"/>
      <c r="HL192" s="248"/>
      <c r="HM192" s="248"/>
      <c r="HN192" s="248"/>
      <c r="HO192" s="96">
        <f t="shared" si="1772"/>
        <v>0</v>
      </c>
      <c r="HP192" s="96">
        <f t="shared" si="1773"/>
        <v>0</v>
      </c>
      <c r="HQ192" s="96"/>
      <c r="HR192" s="251">
        <f t="shared" si="2662"/>
        <v>0</v>
      </c>
      <c r="HS192" s="251">
        <f t="shared" si="2663"/>
        <v>0</v>
      </c>
      <c r="HT192" s="251"/>
      <c r="HU192" s="251"/>
      <c r="HV192" s="248"/>
      <c r="HW192" s="248"/>
      <c r="HX192" s="248"/>
      <c r="HY192" s="248"/>
      <c r="HZ192" s="252"/>
      <c r="IA192" s="252"/>
      <c r="IB192" s="252"/>
      <c r="IC192" s="248"/>
      <c r="ID192" s="248"/>
      <c r="IE192" s="248"/>
      <c r="IF192" s="96">
        <f t="shared" si="1774"/>
        <v>0</v>
      </c>
      <c r="IG192" s="96">
        <f t="shared" si="1775"/>
        <v>0</v>
      </c>
      <c r="IH192" s="96"/>
      <c r="II192" s="251">
        <f t="shared" si="2664"/>
        <v>0</v>
      </c>
      <c r="IJ192" s="251">
        <f t="shared" si="2665"/>
        <v>0</v>
      </c>
      <c r="IK192" s="251"/>
      <c r="IL192" s="251"/>
      <c r="IM192" s="248"/>
      <c r="IN192" s="248"/>
      <c r="IO192" s="248"/>
      <c r="IP192" s="248"/>
      <c r="IQ192" s="252"/>
      <c r="IR192" s="252"/>
      <c r="IS192" s="252"/>
      <c r="IT192" s="248"/>
      <c r="IU192" s="248"/>
      <c r="IV192" s="248"/>
      <c r="IW192" s="96">
        <f t="shared" si="1776"/>
        <v>0</v>
      </c>
      <c r="IX192" s="96">
        <f t="shared" si="1777"/>
        <v>0</v>
      </c>
      <c r="IY192" s="96"/>
      <c r="IZ192" s="251">
        <f t="shared" si="2666"/>
        <v>0</v>
      </c>
      <c r="JA192" s="251">
        <f t="shared" si="2667"/>
        <v>0</v>
      </c>
      <c r="JB192" s="251"/>
      <c r="JC192" s="251"/>
      <c r="JD192" s="248"/>
      <c r="JE192" s="248"/>
      <c r="JF192" s="248"/>
      <c r="JG192" s="248"/>
      <c r="JH192" s="248"/>
      <c r="JI192" s="248"/>
      <c r="JJ192" s="248"/>
      <c r="JK192" s="248"/>
      <c r="JL192" s="248"/>
      <c r="JM192" s="248"/>
      <c r="JN192" s="248">
        <f t="shared" si="1778"/>
        <v>0</v>
      </c>
      <c r="JO192" s="248">
        <f t="shared" si="1779"/>
        <v>0</v>
      </c>
      <c r="JP192" s="248">
        <f t="shared" si="1779"/>
        <v>0</v>
      </c>
      <c r="JQ192" s="251">
        <f t="shared" si="2669"/>
        <v>0</v>
      </c>
      <c r="JR192" s="251">
        <f t="shared" si="2670"/>
        <v>0</v>
      </c>
      <c r="JS192" s="251"/>
      <c r="JT192" s="251"/>
      <c r="JU192" s="251"/>
      <c r="JV192" s="251"/>
      <c r="JW192" s="251"/>
      <c r="JX192" s="251"/>
      <c r="JY192" s="251"/>
      <c r="JZ192" s="251"/>
      <c r="KA192" s="251"/>
      <c r="KB192" s="251"/>
      <c r="KC192" s="251"/>
      <c r="KD192" s="251"/>
      <c r="KE192" s="251"/>
      <c r="KF192" s="251"/>
      <c r="KG192" s="251"/>
      <c r="KH192" s="251">
        <f t="shared" si="2671"/>
        <v>0</v>
      </c>
      <c r="KI192" s="251">
        <f t="shared" si="2672"/>
        <v>0</v>
      </c>
      <c r="KJ192" s="251"/>
      <c r="KK192" s="251"/>
      <c r="KL192" s="251"/>
      <c r="KM192" s="251"/>
      <c r="KN192" s="251"/>
      <c r="KO192" s="251"/>
      <c r="KP192" s="251"/>
      <c r="KQ192" s="251"/>
      <c r="KR192" s="251"/>
      <c r="KS192" s="251"/>
      <c r="KT192" s="251"/>
      <c r="KU192" s="251"/>
      <c r="KV192" s="251"/>
      <c r="KW192" s="251"/>
      <c r="KX192" s="251"/>
      <c r="KY192" s="251">
        <f t="shared" si="2673"/>
        <v>0</v>
      </c>
      <c r="KZ192" s="251">
        <f t="shared" si="2674"/>
        <v>0</v>
      </c>
      <c r="LA192" s="251"/>
      <c r="LB192" s="251"/>
      <c r="LC192" s="253"/>
      <c r="LD192" s="254"/>
      <c r="LE192" s="253"/>
      <c r="LF192" s="253"/>
      <c r="LG192" s="231">
        <f t="shared" si="2695"/>
        <v>0</v>
      </c>
      <c r="LH192" s="231">
        <f t="shared" si="2696"/>
        <v>0</v>
      </c>
      <c r="LI192" s="231">
        <f t="shared" si="2697"/>
        <v>0</v>
      </c>
      <c r="LJ192" s="231">
        <f t="shared" si="2698"/>
        <v>0</v>
      </c>
      <c r="LK192" s="231">
        <f t="shared" si="2699"/>
        <v>0</v>
      </c>
      <c r="LL192" s="231">
        <f t="shared" si="2700"/>
        <v>0</v>
      </c>
      <c r="LM192" s="231">
        <f t="shared" si="2676"/>
        <v>0</v>
      </c>
      <c r="LN192" s="231">
        <f t="shared" si="2677"/>
        <v>0</v>
      </c>
      <c r="LO192" s="231">
        <f t="shared" si="2677"/>
        <v>0</v>
      </c>
      <c r="LP192" s="231">
        <f t="shared" si="2374"/>
        <v>0</v>
      </c>
      <c r="LQ192" s="231">
        <f t="shared" si="2375"/>
        <v>0</v>
      </c>
      <c r="LR192" s="256"/>
      <c r="LS192" s="257"/>
      <c r="LT192" s="258">
        <f t="shared" si="2349"/>
        <v>0</v>
      </c>
      <c r="LU192" s="258"/>
      <c r="LV192" s="287"/>
    </row>
    <row r="193" spans="1:335" hidden="1" x14ac:dyDescent="0.2">
      <c r="A193" s="215">
        <v>1</v>
      </c>
      <c r="B193" s="215"/>
      <c r="C193" s="101"/>
      <c r="D193" s="288"/>
      <c r="E193" s="289"/>
      <c r="F193" s="321"/>
      <c r="G193" s="122"/>
      <c r="H193" s="15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>
        <f t="shared" si="2701"/>
        <v>0</v>
      </c>
      <c r="T193" s="96">
        <f t="shared" si="2702"/>
        <v>0</v>
      </c>
      <c r="U193" s="96">
        <f t="shared" si="2703"/>
        <v>0</v>
      </c>
      <c r="V193" s="97">
        <f t="shared" si="2636"/>
        <v>0</v>
      </c>
      <c r="W193" s="97">
        <f t="shared" si="2637"/>
        <v>0</v>
      </c>
      <c r="X193" s="97"/>
      <c r="Y193" s="97"/>
      <c r="Z193" s="96"/>
      <c r="AA193" s="96"/>
      <c r="AB193" s="96"/>
      <c r="AC193" s="96"/>
      <c r="AD193" s="96"/>
      <c r="AE193" s="96"/>
      <c r="AF193" s="105"/>
      <c r="AG193" s="96"/>
      <c r="AH193" s="96"/>
      <c r="AI193" s="96"/>
      <c r="AJ193" s="96">
        <f t="shared" si="2704"/>
        <v>0</v>
      </c>
      <c r="AK193" s="96">
        <f t="shared" si="2705"/>
        <v>0</v>
      </c>
      <c r="AL193" s="172">
        <f t="shared" si="2706"/>
        <v>0</v>
      </c>
      <c r="AM193" s="97">
        <f t="shared" si="2707"/>
        <v>0</v>
      </c>
      <c r="AN193" s="97">
        <f t="shared" si="2708"/>
        <v>0</v>
      </c>
      <c r="AO193" s="97"/>
      <c r="AP193" s="97"/>
      <c r="AQ193" s="96"/>
      <c r="AR193" s="96"/>
      <c r="AS193" s="96"/>
      <c r="AT193" s="96"/>
      <c r="AU193" s="247"/>
      <c r="AV193" s="247"/>
      <c r="AW193" s="247"/>
      <c r="AX193" s="96"/>
      <c r="AY193" s="96"/>
      <c r="AZ193" s="96"/>
      <c r="BA193" s="96">
        <f>SUM(AU193+AX193)</f>
        <v>0</v>
      </c>
      <c r="BB193" s="96">
        <f>SUM(AV193+AY193)</f>
        <v>0</v>
      </c>
      <c r="BC193" s="96"/>
      <c r="BD193" s="97">
        <f t="shared" si="2638"/>
        <v>0</v>
      </c>
      <c r="BE193" s="97">
        <f t="shared" si="2638"/>
        <v>0</v>
      </c>
      <c r="BF193" s="97"/>
      <c r="BG193" s="97"/>
      <c r="BH193" s="96"/>
      <c r="BI193" s="96"/>
      <c r="BJ193" s="96"/>
      <c r="BK193" s="96"/>
      <c r="BL193" s="247"/>
      <c r="BM193" s="247"/>
      <c r="BN193" s="247"/>
      <c r="BO193" s="96"/>
      <c r="BP193" s="96"/>
      <c r="BQ193" s="96"/>
      <c r="BR193" s="96">
        <f t="shared" si="1758"/>
        <v>0</v>
      </c>
      <c r="BS193" s="96">
        <f t="shared" si="1759"/>
        <v>0</v>
      </c>
      <c r="BT193" s="96"/>
      <c r="BU193" s="97">
        <f t="shared" si="2350"/>
        <v>0</v>
      </c>
      <c r="BV193" s="97">
        <f t="shared" si="2351"/>
        <v>0</v>
      </c>
      <c r="BW193" s="97"/>
      <c r="BX193" s="97"/>
      <c r="BY193" s="96"/>
      <c r="BZ193" s="96"/>
      <c r="CA193" s="96"/>
      <c r="CB193" s="96"/>
      <c r="CC193" s="96"/>
      <c r="CD193" s="96"/>
      <c r="CE193" s="105"/>
      <c r="CF193" s="96"/>
      <c r="CG193" s="96"/>
      <c r="CH193" s="96"/>
      <c r="CI193" s="96"/>
      <c r="CJ193" s="96"/>
      <c r="CK193" s="172"/>
      <c r="CL193" s="97"/>
      <c r="CM193" s="97"/>
      <c r="CN193" s="235"/>
      <c r="CO193" s="97"/>
      <c r="CP193" s="96"/>
      <c r="CQ193" s="96"/>
      <c r="CR193" s="96"/>
      <c r="CS193" s="96"/>
      <c r="CT193" s="96"/>
      <c r="CU193" s="96"/>
      <c r="CV193" s="96"/>
      <c r="CW193" s="96"/>
      <c r="CX193" s="96"/>
      <c r="CY193" s="96"/>
      <c r="CZ193" s="96">
        <f t="shared" si="1760"/>
        <v>0</v>
      </c>
      <c r="DA193" s="96">
        <f t="shared" si="1761"/>
        <v>0</v>
      </c>
      <c r="DB193" s="96"/>
      <c r="DC193" s="97">
        <f t="shared" si="2642"/>
        <v>0</v>
      </c>
      <c r="DD193" s="97">
        <f t="shared" si="2643"/>
        <v>0</v>
      </c>
      <c r="DE193" s="97"/>
      <c r="DF193" s="97"/>
      <c r="DG193" s="96"/>
      <c r="DH193" s="96"/>
      <c r="DI193" s="96"/>
      <c r="DJ193" s="96"/>
      <c r="DK193" s="96"/>
      <c r="DL193" s="96"/>
      <c r="DM193" s="96"/>
      <c r="DN193" s="96"/>
      <c r="DO193" s="96"/>
      <c r="DP193" s="96"/>
      <c r="DQ193" s="96">
        <f t="shared" si="1762"/>
        <v>0</v>
      </c>
      <c r="DR193" s="96">
        <f t="shared" si="1763"/>
        <v>0</v>
      </c>
      <c r="DS193" s="96"/>
      <c r="DT193" s="97">
        <f t="shared" si="2645"/>
        <v>0</v>
      </c>
      <c r="DU193" s="97">
        <f t="shared" si="2646"/>
        <v>0</v>
      </c>
      <c r="DV193" s="97"/>
      <c r="DW193" s="97"/>
      <c r="DX193" s="96"/>
      <c r="DY193" s="96"/>
      <c r="DZ193" s="96"/>
      <c r="EA193" s="96"/>
      <c r="EB193" s="96"/>
      <c r="EC193" s="96"/>
      <c r="ED193" s="96"/>
      <c r="EE193" s="96"/>
      <c r="EF193" s="96"/>
      <c r="EG193" s="96"/>
      <c r="EH193" s="96">
        <f t="shared" si="1764"/>
        <v>0</v>
      </c>
      <c r="EI193" s="96">
        <f t="shared" si="1765"/>
        <v>0</v>
      </c>
      <c r="EJ193" s="96"/>
      <c r="EK193" s="97">
        <f t="shared" si="2648"/>
        <v>0</v>
      </c>
      <c r="EL193" s="97">
        <f t="shared" si="2649"/>
        <v>0</v>
      </c>
      <c r="EM193" s="97"/>
      <c r="EN193" s="97"/>
      <c r="EO193" s="96"/>
      <c r="EP193" s="96"/>
      <c r="EQ193" s="96"/>
      <c r="ER193" s="96"/>
      <c r="ES193" s="96"/>
      <c r="ET193" s="96"/>
      <c r="EU193" s="96"/>
      <c r="EV193" s="96"/>
      <c r="EW193" s="96"/>
      <c r="EX193" s="96"/>
      <c r="EY193" s="96">
        <f t="shared" si="1766"/>
        <v>0</v>
      </c>
      <c r="EZ193" s="96">
        <f t="shared" si="1767"/>
        <v>0</v>
      </c>
      <c r="FA193" s="96"/>
      <c r="FB193" s="97">
        <f t="shared" si="2651"/>
        <v>0</v>
      </c>
      <c r="FC193" s="97">
        <f t="shared" si="2652"/>
        <v>0</v>
      </c>
      <c r="FD193" s="97"/>
      <c r="FE193" s="97"/>
      <c r="FF193" s="96"/>
      <c r="FG193" s="96"/>
      <c r="FH193" s="96"/>
      <c r="FI193" s="96"/>
      <c r="FJ193" s="96"/>
      <c r="FK193" s="96"/>
      <c r="FL193" s="96"/>
      <c r="FM193" s="96"/>
      <c r="FN193" s="96"/>
      <c r="FO193" s="96"/>
      <c r="FP193" s="96">
        <f t="shared" si="1768"/>
        <v>0</v>
      </c>
      <c r="FQ193" s="96">
        <f t="shared" si="1769"/>
        <v>0</v>
      </c>
      <c r="FR193" s="96"/>
      <c r="FS193" s="97">
        <f t="shared" si="2654"/>
        <v>0</v>
      </c>
      <c r="FT193" s="97">
        <f t="shared" si="2655"/>
        <v>0</v>
      </c>
      <c r="FU193" s="97"/>
      <c r="FV193" s="97"/>
      <c r="FW193" s="96"/>
      <c r="FX193" s="96"/>
      <c r="FY193" s="96"/>
      <c r="FZ193" s="96"/>
      <c r="GA193" s="96"/>
      <c r="GB193" s="96"/>
      <c r="GC193" s="96"/>
      <c r="GD193" s="96"/>
      <c r="GE193" s="96"/>
      <c r="GF193" s="96"/>
      <c r="GG193" s="96">
        <f t="shared" si="1770"/>
        <v>0</v>
      </c>
      <c r="GH193" s="96">
        <f t="shared" si="1771"/>
        <v>0</v>
      </c>
      <c r="GI193" s="96">
        <f t="shared" si="1771"/>
        <v>0</v>
      </c>
      <c r="GJ193" s="97">
        <f t="shared" si="2657"/>
        <v>0</v>
      </c>
      <c r="GK193" s="97">
        <f t="shared" si="2658"/>
        <v>0</v>
      </c>
      <c r="GL193" s="97"/>
      <c r="GM193" s="97"/>
      <c r="GN193" s="96"/>
      <c r="GO193" s="96"/>
      <c r="GP193" s="96"/>
      <c r="GQ193" s="96"/>
      <c r="GR193" s="96"/>
      <c r="GS193" s="96"/>
      <c r="GT193" s="96"/>
      <c r="GU193" s="96"/>
      <c r="GV193" s="96"/>
      <c r="GW193" s="96"/>
      <c r="GX193" s="96"/>
      <c r="GY193" s="96"/>
      <c r="GZ193" s="96"/>
      <c r="HA193" s="97"/>
      <c r="HB193" s="97"/>
      <c r="HC193" s="235"/>
      <c r="HD193" s="236"/>
      <c r="HE193" s="96"/>
      <c r="HF193" s="96"/>
      <c r="HG193" s="96"/>
      <c r="HH193" s="96"/>
      <c r="HI193" s="247"/>
      <c r="HJ193" s="247"/>
      <c r="HK193" s="247"/>
      <c r="HL193" s="96"/>
      <c r="HM193" s="96"/>
      <c r="HN193" s="96"/>
      <c r="HO193" s="96">
        <f t="shared" si="1772"/>
        <v>0</v>
      </c>
      <c r="HP193" s="96">
        <f t="shared" si="1773"/>
        <v>0</v>
      </c>
      <c r="HQ193" s="96"/>
      <c r="HR193" s="97">
        <f t="shared" si="2662"/>
        <v>0</v>
      </c>
      <c r="HS193" s="97">
        <f t="shared" si="2663"/>
        <v>0</v>
      </c>
      <c r="HT193" s="97"/>
      <c r="HU193" s="97"/>
      <c r="HV193" s="96"/>
      <c r="HW193" s="96"/>
      <c r="HX193" s="96"/>
      <c r="HY193" s="96"/>
      <c r="HZ193" s="247"/>
      <c r="IA193" s="247"/>
      <c r="IB193" s="247"/>
      <c r="IC193" s="96"/>
      <c r="ID193" s="96"/>
      <c r="IE193" s="96"/>
      <c r="IF193" s="96">
        <f t="shared" si="1774"/>
        <v>0</v>
      </c>
      <c r="IG193" s="96">
        <f t="shared" si="1775"/>
        <v>0</v>
      </c>
      <c r="IH193" s="96"/>
      <c r="II193" s="97">
        <f t="shared" si="2664"/>
        <v>0</v>
      </c>
      <c r="IJ193" s="97">
        <f t="shared" si="2665"/>
        <v>0</v>
      </c>
      <c r="IK193" s="97"/>
      <c r="IL193" s="97"/>
      <c r="IM193" s="96"/>
      <c r="IN193" s="96"/>
      <c r="IO193" s="96"/>
      <c r="IP193" s="96"/>
      <c r="IQ193" s="247"/>
      <c r="IR193" s="247"/>
      <c r="IS193" s="247"/>
      <c r="IT193" s="96"/>
      <c r="IU193" s="96"/>
      <c r="IV193" s="96"/>
      <c r="IW193" s="96">
        <f t="shared" si="1776"/>
        <v>0</v>
      </c>
      <c r="IX193" s="96">
        <f t="shared" si="1777"/>
        <v>0</v>
      </c>
      <c r="IY193" s="96"/>
      <c r="IZ193" s="97">
        <f t="shared" si="2666"/>
        <v>0</v>
      </c>
      <c r="JA193" s="97">
        <f t="shared" si="2667"/>
        <v>0</v>
      </c>
      <c r="JB193" s="97"/>
      <c r="JC193" s="97"/>
      <c r="JD193" s="96"/>
      <c r="JE193" s="96"/>
      <c r="JF193" s="96"/>
      <c r="JG193" s="96"/>
      <c r="JH193" s="96"/>
      <c r="JI193" s="96"/>
      <c r="JJ193" s="96"/>
      <c r="JK193" s="96"/>
      <c r="JL193" s="96"/>
      <c r="JM193" s="96"/>
      <c r="JN193" s="96">
        <f t="shared" si="1778"/>
        <v>0</v>
      </c>
      <c r="JO193" s="96">
        <f t="shared" si="1779"/>
        <v>0</v>
      </c>
      <c r="JP193" s="96">
        <f t="shared" si="1779"/>
        <v>0</v>
      </c>
      <c r="JQ193" s="97">
        <f t="shared" si="2669"/>
        <v>0</v>
      </c>
      <c r="JR193" s="97">
        <f t="shared" si="2670"/>
        <v>0</v>
      </c>
      <c r="JS193" s="97"/>
      <c r="JT193" s="97"/>
      <c r="JU193" s="97"/>
      <c r="JV193" s="97"/>
      <c r="JW193" s="97"/>
      <c r="JX193" s="97"/>
      <c r="JY193" s="97"/>
      <c r="JZ193" s="97"/>
      <c r="KA193" s="97"/>
      <c r="KB193" s="97"/>
      <c r="KC193" s="97"/>
      <c r="KD193" s="97"/>
      <c r="KE193" s="97"/>
      <c r="KF193" s="97"/>
      <c r="KG193" s="97"/>
      <c r="KH193" s="97">
        <f t="shared" si="2671"/>
        <v>0</v>
      </c>
      <c r="KI193" s="97">
        <f t="shared" si="2672"/>
        <v>0</v>
      </c>
      <c r="KJ193" s="97"/>
      <c r="KK193" s="97"/>
      <c r="KL193" s="97"/>
      <c r="KM193" s="97"/>
      <c r="KN193" s="97"/>
      <c r="KO193" s="97"/>
      <c r="KP193" s="97"/>
      <c r="KQ193" s="97"/>
      <c r="KR193" s="97"/>
      <c r="KS193" s="97"/>
      <c r="KT193" s="97"/>
      <c r="KU193" s="97"/>
      <c r="KV193" s="97"/>
      <c r="KW193" s="97"/>
      <c r="KX193" s="97"/>
      <c r="KY193" s="97">
        <f t="shared" si="2673"/>
        <v>0</v>
      </c>
      <c r="KZ193" s="97">
        <f t="shared" si="2674"/>
        <v>0</v>
      </c>
      <c r="LA193" s="97"/>
      <c r="LB193" s="97"/>
      <c r="LC193" s="98"/>
      <c r="LD193" s="99"/>
      <c r="LE193" s="98"/>
      <c r="LF193" s="98"/>
      <c r="LG193" s="231">
        <f t="shared" si="2695"/>
        <v>0</v>
      </c>
      <c r="LH193" s="231">
        <f t="shared" si="2696"/>
        <v>0</v>
      </c>
      <c r="LI193" s="231">
        <f t="shared" si="2697"/>
        <v>0</v>
      </c>
      <c r="LJ193" s="231">
        <f t="shared" si="2698"/>
        <v>0</v>
      </c>
      <c r="LK193" s="231">
        <f t="shared" si="2699"/>
        <v>0</v>
      </c>
      <c r="LL193" s="231">
        <f t="shared" si="2700"/>
        <v>0</v>
      </c>
      <c r="LM193" s="231">
        <f t="shared" si="2676"/>
        <v>0</v>
      </c>
      <c r="LN193" s="231">
        <f t="shared" si="2677"/>
        <v>0</v>
      </c>
      <c r="LO193" s="231">
        <f t="shared" si="2677"/>
        <v>0</v>
      </c>
      <c r="LP193" s="231">
        <f t="shared" si="2374"/>
        <v>0</v>
      </c>
      <c r="LQ193" s="231">
        <f t="shared" si="2375"/>
        <v>0</v>
      </c>
      <c r="LR193" s="100"/>
      <c r="LS193" s="101"/>
      <c r="LT193" s="102">
        <f t="shared" si="2349"/>
        <v>0</v>
      </c>
      <c r="LU193" s="102"/>
      <c r="LV193" s="245"/>
    </row>
    <row r="194" spans="1:335" hidden="1" x14ac:dyDescent="0.2">
      <c r="A194" s="215">
        <v>1</v>
      </c>
      <c r="B194" s="215"/>
      <c r="C194" s="101"/>
      <c r="D194" s="288"/>
      <c r="E194" s="289"/>
      <c r="F194" s="321"/>
      <c r="G194" s="122"/>
      <c r="H194" s="15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>
        <f t="shared" si="2701"/>
        <v>0</v>
      </c>
      <c r="T194" s="96">
        <f t="shared" si="2702"/>
        <v>0</v>
      </c>
      <c r="U194" s="96">
        <f t="shared" si="2703"/>
        <v>0</v>
      </c>
      <c r="V194" s="97">
        <f t="shared" si="2636"/>
        <v>0</v>
      </c>
      <c r="W194" s="97">
        <f t="shared" si="2637"/>
        <v>0</v>
      </c>
      <c r="X194" s="97"/>
      <c r="Y194" s="97"/>
      <c r="Z194" s="96"/>
      <c r="AA194" s="96"/>
      <c r="AB194" s="96"/>
      <c r="AC194" s="96"/>
      <c r="AD194" s="96"/>
      <c r="AE194" s="96"/>
      <c r="AF194" s="105"/>
      <c r="AG194" s="96"/>
      <c r="AH194" s="96"/>
      <c r="AI194" s="96"/>
      <c r="AJ194" s="96">
        <f t="shared" si="2704"/>
        <v>0</v>
      </c>
      <c r="AK194" s="96">
        <f t="shared" si="2705"/>
        <v>0</v>
      </c>
      <c r="AL194" s="172">
        <f t="shared" si="2706"/>
        <v>0</v>
      </c>
      <c r="AM194" s="97">
        <f t="shared" si="2707"/>
        <v>0</v>
      </c>
      <c r="AN194" s="97">
        <f t="shared" si="2708"/>
        <v>0</v>
      </c>
      <c r="AO194" s="97"/>
      <c r="AP194" s="97"/>
      <c r="AQ194" s="105"/>
      <c r="AR194" s="96"/>
      <c r="AS194" s="96"/>
      <c r="AT194" s="96"/>
      <c r="AU194" s="247"/>
      <c r="AV194" s="247"/>
      <c r="AW194" s="247"/>
      <c r="AX194" s="96"/>
      <c r="AY194" s="96"/>
      <c r="AZ194" s="96"/>
      <c r="BA194" s="96"/>
      <c r="BB194" s="96"/>
      <c r="BC194" s="96"/>
      <c r="BD194" s="97"/>
      <c r="BE194" s="97"/>
      <c r="BF194" s="97"/>
      <c r="BG194" s="97"/>
      <c r="BH194" s="96"/>
      <c r="BI194" s="96"/>
      <c r="BJ194" s="96"/>
      <c r="BK194" s="96"/>
      <c r="BL194" s="247"/>
      <c r="BM194" s="247"/>
      <c r="BN194" s="247"/>
      <c r="BO194" s="96"/>
      <c r="BP194" s="96"/>
      <c r="BQ194" s="96"/>
      <c r="BR194" s="96"/>
      <c r="BS194" s="96"/>
      <c r="BT194" s="96"/>
      <c r="BU194" s="97">
        <f t="shared" si="2350"/>
        <v>0</v>
      </c>
      <c r="BV194" s="97">
        <f t="shared" si="2351"/>
        <v>0</v>
      </c>
      <c r="BW194" s="97"/>
      <c r="BX194" s="97"/>
      <c r="BY194" s="96"/>
      <c r="BZ194" s="96"/>
      <c r="CA194" s="96"/>
      <c r="CB194" s="96"/>
      <c r="CC194" s="96"/>
      <c r="CD194" s="96"/>
      <c r="CE194" s="105"/>
      <c r="CF194" s="96"/>
      <c r="CG194" s="96"/>
      <c r="CH194" s="96"/>
      <c r="CI194" s="96"/>
      <c r="CJ194" s="96"/>
      <c r="CK194" s="172"/>
      <c r="CL194" s="97"/>
      <c r="CM194" s="97"/>
      <c r="CN194" s="235"/>
      <c r="CO194" s="97"/>
      <c r="CP194" s="96"/>
      <c r="CQ194" s="96"/>
      <c r="CR194" s="96"/>
      <c r="CS194" s="96"/>
      <c r="CT194" s="96"/>
      <c r="CU194" s="96"/>
      <c r="CV194" s="96"/>
      <c r="CW194" s="96"/>
      <c r="CX194" s="96"/>
      <c r="CY194" s="96"/>
      <c r="CZ194" s="96"/>
      <c r="DA194" s="96"/>
      <c r="DB194" s="96"/>
      <c r="DC194" s="97"/>
      <c r="DD194" s="97"/>
      <c r="DE194" s="97"/>
      <c r="DF194" s="97"/>
      <c r="DG194" s="96"/>
      <c r="DH194" s="96"/>
      <c r="DI194" s="96"/>
      <c r="DJ194" s="96"/>
      <c r="DK194" s="96"/>
      <c r="DL194" s="96"/>
      <c r="DM194" s="96"/>
      <c r="DN194" s="96"/>
      <c r="DO194" s="96"/>
      <c r="DP194" s="96"/>
      <c r="DQ194" s="96"/>
      <c r="DR194" s="96"/>
      <c r="DS194" s="96"/>
      <c r="DT194" s="97"/>
      <c r="DU194" s="97"/>
      <c r="DV194" s="97"/>
      <c r="DW194" s="97"/>
      <c r="DX194" s="96"/>
      <c r="DY194" s="96"/>
      <c r="DZ194" s="96"/>
      <c r="EA194" s="96"/>
      <c r="EB194" s="96"/>
      <c r="EC194" s="96"/>
      <c r="ED194" s="96"/>
      <c r="EE194" s="96"/>
      <c r="EF194" s="96"/>
      <c r="EG194" s="96"/>
      <c r="EH194" s="96"/>
      <c r="EI194" s="96"/>
      <c r="EJ194" s="96"/>
      <c r="EK194" s="97"/>
      <c r="EL194" s="97"/>
      <c r="EM194" s="97"/>
      <c r="EN194" s="97"/>
      <c r="EO194" s="96"/>
      <c r="EP194" s="96"/>
      <c r="EQ194" s="96"/>
      <c r="ER194" s="96"/>
      <c r="ES194" s="96"/>
      <c r="ET194" s="96"/>
      <c r="EU194" s="96"/>
      <c r="EV194" s="96"/>
      <c r="EW194" s="96"/>
      <c r="EX194" s="96"/>
      <c r="EY194" s="96"/>
      <c r="EZ194" s="96"/>
      <c r="FA194" s="96"/>
      <c r="FB194" s="97"/>
      <c r="FC194" s="97"/>
      <c r="FD194" s="97"/>
      <c r="FE194" s="97"/>
      <c r="FF194" s="96"/>
      <c r="FG194" s="96"/>
      <c r="FH194" s="96"/>
      <c r="FI194" s="96"/>
      <c r="FJ194" s="96"/>
      <c r="FK194" s="96"/>
      <c r="FL194" s="96"/>
      <c r="FM194" s="96"/>
      <c r="FN194" s="96"/>
      <c r="FO194" s="96"/>
      <c r="FP194" s="96"/>
      <c r="FQ194" s="96"/>
      <c r="FR194" s="96"/>
      <c r="FS194" s="97"/>
      <c r="FT194" s="97"/>
      <c r="FU194" s="97"/>
      <c r="FV194" s="97"/>
      <c r="FW194" s="96"/>
      <c r="FX194" s="96"/>
      <c r="FY194" s="96"/>
      <c r="FZ194" s="96"/>
      <c r="GA194" s="96"/>
      <c r="GB194" s="96"/>
      <c r="GC194" s="96"/>
      <c r="GD194" s="96"/>
      <c r="GE194" s="96"/>
      <c r="GF194" s="96"/>
      <c r="GG194" s="96"/>
      <c r="GH194" s="96"/>
      <c r="GI194" s="96"/>
      <c r="GJ194" s="97"/>
      <c r="GK194" s="97"/>
      <c r="GL194" s="97"/>
      <c r="GM194" s="97"/>
      <c r="GN194" s="96"/>
      <c r="GO194" s="96"/>
      <c r="GP194" s="96"/>
      <c r="GQ194" s="96"/>
      <c r="GR194" s="96"/>
      <c r="GS194" s="96"/>
      <c r="GT194" s="96"/>
      <c r="GU194" s="96"/>
      <c r="GV194" s="96"/>
      <c r="GW194" s="96"/>
      <c r="GX194" s="96"/>
      <c r="GY194" s="96"/>
      <c r="GZ194" s="96"/>
      <c r="HA194" s="97"/>
      <c r="HB194" s="97"/>
      <c r="HC194" s="235"/>
      <c r="HD194" s="236"/>
      <c r="HE194" s="96"/>
      <c r="HF194" s="96"/>
      <c r="HG194" s="96"/>
      <c r="HH194" s="96"/>
      <c r="HI194" s="247"/>
      <c r="HJ194" s="247"/>
      <c r="HK194" s="247"/>
      <c r="HL194" s="96"/>
      <c r="HM194" s="96"/>
      <c r="HN194" s="96"/>
      <c r="HO194" s="96"/>
      <c r="HP194" s="96"/>
      <c r="HQ194" s="96"/>
      <c r="HR194" s="97"/>
      <c r="HS194" s="97"/>
      <c r="HT194" s="97"/>
      <c r="HU194" s="97"/>
      <c r="HV194" s="96"/>
      <c r="HW194" s="96"/>
      <c r="HX194" s="96"/>
      <c r="HY194" s="96"/>
      <c r="HZ194" s="247"/>
      <c r="IA194" s="247"/>
      <c r="IB194" s="247"/>
      <c r="IC194" s="96"/>
      <c r="ID194" s="96"/>
      <c r="IE194" s="96"/>
      <c r="IF194" s="96"/>
      <c r="IG194" s="96"/>
      <c r="IH194" s="96"/>
      <c r="II194" s="97"/>
      <c r="IJ194" s="97"/>
      <c r="IK194" s="97"/>
      <c r="IL194" s="97"/>
      <c r="IM194" s="96"/>
      <c r="IN194" s="96"/>
      <c r="IO194" s="96"/>
      <c r="IP194" s="96"/>
      <c r="IQ194" s="247"/>
      <c r="IR194" s="247"/>
      <c r="IS194" s="247"/>
      <c r="IT194" s="96"/>
      <c r="IU194" s="96"/>
      <c r="IV194" s="96"/>
      <c r="IW194" s="96"/>
      <c r="IX194" s="96"/>
      <c r="IY194" s="96"/>
      <c r="IZ194" s="97"/>
      <c r="JA194" s="97"/>
      <c r="JB194" s="97"/>
      <c r="JC194" s="97"/>
      <c r="JD194" s="96"/>
      <c r="JE194" s="96"/>
      <c r="JF194" s="96"/>
      <c r="JG194" s="96"/>
      <c r="JH194" s="96"/>
      <c r="JI194" s="96"/>
      <c r="JJ194" s="96"/>
      <c r="JK194" s="96"/>
      <c r="JL194" s="96"/>
      <c r="JM194" s="96"/>
      <c r="JN194" s="96"/>
      <c r="JO194" s="96"/>
      <c r="JP194" s="96"/>
      <c r="JQ194" s="97"/>
      <c r="JR194" s="97"/>
      <c r="JS194" s="97"/>
      <c r="JT194" s="97"/>
      <c r="JU194" s="97"/>
      <c r="JV194" s="97"/>
      <c r="JW194" s="97"/>
      <c r="JX194" s="97"/>
      <c r="JY194" s="97"/>
      <c r="JZ194" s="97"/>
      <c r="KA194" s="97"/>
      <c r="KB194" s="97"/>
      <c r="KC194" s="97"/>
      <c r="KD194" s="97"/>
      <c r="KE194" s="97"/>
      <c r="KF194" s="97"/>
      <c r="KG194" s="97"/>
      <c r="KH194" s="97"/>
      <c r="KI194" s="97"/>
      <c r="KJ194" s="97"/>
      <c r="KK194" s="97"/>
      <c r="KL194" s="97"/>
      <c r="KM194" s="97"/>
      <c r="KN194" s="97"/>
      <c r="KO194" s="97"/>
      <c r="KP194" s="97"/>
      <c r="KQ194" s="97"/>
      <c r="KR194" s="97"/>
      <c r="KS194" s="97"/>
      <c r="KT194" s="97"/>
      <c r="KU194" s="97"/>
      <c r="KV194" s="97"/>
      <c r="KW194" s="97"/>
      <c r="KX194" s="97"/>
      <c r="KY194" s="97"/>
      <c r="KZ194" s="97"/>
      <c r="LA194" s="97"/>
      <c r="LB194" s="97"/>
      <c r="LC194" s="98"/>
      <c r="LD194" s="99"/>
      <c r="LE194" s="98"/>
      <c r="LF194" s="98"/>
      <c r="LG194" s="231">
        <f t="shared" si="2695"/>
        <v>0</v>
      </c>
      <c r="LH194" s="231">
        <f t="shared" si="2696"/>
        <v>0</v>
      </c>
      <c r="LI194" s="231">
        <f t="shared" si="2697"/>
        <v>0</v>
      </c>
      <c r="LJ194" s="231">
        <f t="shared" si="2698"/>
        <v>0</v>
      </c>
      <c r="LK194" s="231">
        <f t="shared" si="2699"/>
        <v>0</v>
      </c>
      <c r="LL194" s="231">
        <f t="shared" si="2700"/>
        <v>0</v>
      </c>
      <c r="LM194" s="231">
        <f t="shared" si="2676"/>
        <v>0</v>
      </c>
      <c r="LN194" s="231">
        <f t="shared" si="2677"/>
        <v>0</v>
      </c>
      <c r="LO194" s="231">
        <f t="shared" si="2677"/>
        <v>0</v>
      </c>
      <c r="LP194" s="231">
        <f t="shared" si="2374"/>
        <v>0</v>
      </c>
      <c r="LQ194" s="231">
        <f t="shared" si="2375"/>
        <v>0</v>
      </c>
      <c r="LR194" s="100"/>
      <c r="LS194" s="101"/>
      <c r="LT194" s="262">
        <f t="shared" si="2349"/>
        <v>0</v>
      </c>
      <c r="LU194" s="262"/>
      <c r="LV194" s="308"/>
    </row>
    <row r="195" spans="1:335" ht="13.5" x14ac:dyDescent="0.2">
      <c r="A195" s="215">
        <v>1</v>
      </c>
      <c r="B195" s="215">
        <v>1</v>
      </c>
      <c r="C195" s="234"/>
      <c r="D195" s="169"/>
      <c r="E195" s="169"/>
      <c r="F195" s="131" t="s">
        <v>177</v>
      </c>
      <c r="G195" s="213">
        <v>23</v>
      </c>
      <c r="H195" s="192">
        <v>89851.550759999984</v>
      </c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1"/>
      <c r="W195" s="111"/>
      <c r="X195" s="111"/>
      <c r="Y195" s="111"/>
      <c r="Z195" s="112"/>
      <c r="AA195" s="112"/>
      <c r="AB195" s="112"/>
      <c r="AC195" s="112"/>
      <c r="AD195" s="112"/>
      <c r="AE195" s="112"/>
      <c r="AF195" s="182"/>
      <c r="AG195" s="112"/>
      <c r="AH195" s="112"/>
      <c r="AI195" s="112"/>
      <c r="AJ195" s="112"/>
      <c r="AK195" s="112"/>
      <c r="AL195" s="173"/>
      <c r="AM195" s="111"/>
      <c r="AN195" s="111"/>
      <c r="AO195" s="111"/>
      <c r="AP195" s="111"/>
      <c r="AQ195" s="112"/>
      <c r="AR195" s="112"/>
      <c r="AS195" s="112"/>
      <c r="AT195" s="112"/>
      <c r="AU195" s="112"/>
      <c r="AV195" s="112"/>
      <c r="AW195" s="112"/>
      <c r="AX195" s="112"/>
      <c r="AY195" s="112"/>
      <c r="AZ195" s="112"/>
      <c r="BA195" s="182"/>
      <c r="BB195" s="112"/>
      <c r="BC195" s="173"/>
      <c r="BD195" s="111"/>
      <c r="BE195" s="111"/>
      <c r="BF195" s="111"/>
      <c r="BG195" s="111"/>
      <c r="BH195" s="110">
        <f>VLOOKUP($G195,'ВМП план'!$A$8:$AS$64,16,0)</f>
        <v>0</v>
      </c>
      <c r="BI195" s="110">
        <f>VLOOKUP($G195,'ВМП план'!$A$8:$AS$64,17,0)</f>
        <v>0</v>
      </c>
      <c r="BJ195" s="109">
        <f>SUM(BH195/12*$B$2)</f>
        <v>0</v>
      </c>
      <c r="BK195" s="109">
        <f>SUM(BI195/12*$B$2)</f>
        <v>0</v>
      </c>
      <c r="BL195" s="112"/>
      <c r="BM195" s="112"/>
      <c r="BN195" s="112"/>
      <c r="BO195" s="182"/>
      <c r="BP195" s="112"/>
      <c r="BQ195" s="112"/>
      <c r="BR195" s="112"/>
      <c r="BS195" s="112"/>
      <c r="BT195" s="173"/>
      <c r="BU195" s="111">
        <f t="shared" si="2350"/>
        <v>0</v>
      </c>
      <c r="BV195" s="111">
        <f t="shared" si="2351"/>
        <v>0</v>
      </c>
      <c r="BW195" s="111"/>
      <c r="BX195" s="111"/>
      <c r="BY195" s="112"/>
      <c r="BZ195" s="112"/>
      <c r="CA195" s="109">
        <f>SUM(BY195/12*$B$2)</f>
        <v>0</v>
      </c>
      <c r="CB195" s="109">
        <f>SUM(BZ195/12*$B$2)</f>
        <v>0</v>
      </c>
      <c r="CC195" s="112"/>
      <c r="CD195" s="112"/>
      <c r="CE195" s="182"/>
      <c r="CF195" s="112"/>
      <c r="CG195" s="112"/>
      <c r="CH195" s="112"/>
      <c r="CI195" s="112"/>
      <c r="CJ195" s="112"/>
      <c r="CK195" s="173"/>
      <c r="CL195" s="111"/>
      <c r="CM195" s="111"/>
      <c r="CN195" s="111"/>
      <c r="CO195" s="111"/>
      <c r="CP195" s="112"/>
      <c r="CQ195" s="112"/>
      <c r="CR195" s="112"/>
      <c r="CS195" s="112"/>
      <c r="CT195" s="112"/>
      <c r="CU195" s="112"/>
      <c r="CV195" s="181"/>
      <c r="CW195" s="112"/>
      <c r="CX195" s="112"/>
      <c r="CY195" s="182"/>
      <c r="CZ195" s="112"/>
      <c r="DA195" s="112"/>
      <c r="DB195" s="173"/>
      <c r="DC195" s="111"/>
      <c r="DD195" s="111"/>
      <c r="DE195" s="111"/>
      <c r="DF195" s="111"/>
      <c r="DG195" s="112"/>
      <c r="DH195" s="112"/>
      <c r="DI195" s="112"/>
      <c r="DJ195" s="112"/>
      <c r="DK195" s="112"/>
      <c r="DL195" s="112"/>
      <c r="DM195" s="112"/>
      <c r="DN195" s="112"/>
      <c r="DO195" s="112"/>
      <c r="DP195" s="112"/>
      <c r="DQ195" s="182"/>
      <c r="DR195" s="112"/>
      <c r="DS195" s="173"/>
      <c r="DT195" s="111"/>
      <c r="DU195" s="111"/>
      <c r="DV195" s="111"/>
      <c r="DW195" s="111"/>
      <c r="DX195" s="112"/>
      <c r="DY195" s="112"/>
      <c r="DZ195" s="112"/>
      <c r="EA195" s="112"/>
      <c r="EB195" s="112"/>
      <c r="EC195" s="112"/>
      <c r="ED195" s="112"/>
      <c r="EE195" s="112"/>
      <c r="EF195" s="112"/>
      <c r="EG195" s="112"/>
      <c r="EH195" s="182"/>
      <c r="EI195" s="112"/>
      <c r="EJ195" s="173"/>
      <c r="EK195" s="111"/>
      <c r="EL195" s="111"/>
      <c r="EM195" s="111"/>
      <c r="EN195" s="111"/>
      <c r="EO195" s="112"/>
      <c r="EP195" s="112"/>
      <c r="EQ195" s="112"/>
      <c r="ER195" s="112"/>
      <c r="ES195" s="112"/>
      <c r="ET195" s="112"/>
      <c r="EU195" s="112"/>
      <c r="EV195" s="112"/>
      <c r="EW195" s="112"/>
      <c r="EX195" s="112"/>
      <c r="EY195" s="182"/>
      <c r="EZ195" s="112"/>
      <c r="FA195" s="173"/>
      <c r="FB195" s="111"/>
      <c r="FC195" s="111"/>
      <c r="FD195" s="111"/>
      <c r="FE195" s="111"/>
      <c r="FF195" s="112"/>
      <c r="FG195" s="112"/>
      <c r="FH195" s="112"/>
      <c r="FI195" s="112"/>
      <c r="FJ195" s="112"/>
      <c r="FK195" s="112"/>
      <c r="FL195" s="112"/>
      <c r="FM195" s="112"/>
      <c r="FN195" s="112"/>
      <c r="FO195" s="112"/>
      <c r="FP195" s="182"/>
      <c r="FQ195" s="112"/>
      <c r="FR195" s="173"/>
      <c r="FS195" s="111"/>
      <c r="FT195" s="111"/>
      <c r="FU195" s="111"/>
      <c r="FV195" s="111"/>
      <c r="FW195" s="112"/>
      <c r="FX195" s="112"/>
      <c r="FY195" s="112"/>
      <c r="FZ195" s="112"/>
      <c r="GA195" s="112"/>
      <c r="GB195" s="112"/>
      <c r="GC195" s="112"/>
      <c r="GD195" s="112"/>
      <c r="GE195" s="112"/>
      <c r="GF195" s="112"/>
      <c r="GG195" s="182"/>
      <c r="GH195" s="112"/>
      <c r="GI195" s="173"/>
      <c r="GJ195" s="111"/>
      <c r="GK195" s="111"/>
      <c r="GL195" s="111"/>
      <c r="GM195" s="111"/>
      <c r="GN195" s="112"/>
      <c r="GO195" s="112"/>
      <c r="GP195" s="112"/>
      <c r="GQ195" s="112"/>
      <c r="GR195" s="112"/>
      <c r="GS195" s="112"/>
      <c r="GT195" s="112"/>
      <c r="GU195" s="112"/>
      <c r="GV195" s="112"/>
      <c r="GW195" s="112"/>
      <c r="GX195" s="112"/>
      <c r="GY195" s="112"/>
      <c r="GZ195" s="112"/>
      <c r="HA195" s="111"/>
      <c r="HB195" s="111"/>
      <c r="HC195" s="111"/>
      <c r="HD195" s="111"/>
      <c r="HE195" s="112"/>
      <c r="HF195" s="112"/>
      <c r="HG195" s="112"/>
      <c r="HH195" s="112"/>
      <c r="HI195" s="112"/>
      <c r="HJ195" s="112"/>
      <c r="HK195" s="112"/>
      <c r="HL195" s="112"/>
      <c r="HM195" s="112"/>
      <c r="HN195" s="112"/>
      <c r="HO195" s="182"/>
      <c r="HP195" s="112"/>
      <c r="HQ195" s="173"/>
      <c r="HR195" s="111"/>
      <c r="HS195" s="111"/>
      <c r="HT195" s="111"/>
      <c r="HU195" s="111"/>
      <c r="HV195" s="112"/>
      <c r="HW195" s="112"/>
      <c r="HX195" s="112"/>
      <c r="HY195" s="112"/>
      <c r="HZ195" s="112"/>
      <c r="IA195" s="112"/>
      <c r="IB195" s="112"/>
      <c r="IC195" s="112"/>
      <c r="ID195" s="112"/>
      <c r="IE195" s="112"/>
      <c r="IF195" s="182"/>
      <c r="IG195" s="112"/>
      <c r="IH195" s="173"/>
      <c r="II195" s="111"/>
      <c r="IJ195" s="111"/>
      <c r="IK195" s="111"/>
      <c r="IL195" s="111"/>
      <c r="IM195" s="112"/>
      <c r="IN195" s="112"/>
      <c r="IO195" s="109">
        <f>SUM(IM195/12*$B$2)</f>
        <v>0</v>
      </c>
      <c r="IP195" s="109">
        <f>SUM(IN195/12*$B$2)</f>
        <v>0</v>
      </c>
      <c r="IQ195" s="112"/>
      <c r="IR195" s="112"/>
      <c r="IS195" s="112"/>
      <c r="IT195" s="112"/>
      <c r="IU195" s="112"/>
      <c r="IV195" s="112"/>
      <c r="IW195" s="182"/>
      <c r="IX195" s="112"/>
      <c r="IY195" s="173"/>
      <c r="IZ195" s="111"/>
      <c r="JA195" s="111"/>
      <c r="JB195" s="111"/>
      <c r="JC195" s="111"/>
      <c r="JD195" s="112"/>
      <c r="JE195" s="112"/>
      <c r="JF195" s="112"/>
      <c r="JG195" s="112"/>
      <c r="JH195" s="112"/>
      <c r="JI195" s="112"/>
      <c r="JJ195" s="112"/>
      <c r="JK195" s="112"/>
      <c r="JL195" s="112"/>
      <c r="JM195" s="112"/>
      <c r="JN195" s="112"/>
      <c r="JO195" s="112"/>
      <c r="JP195" s="112"/>
      <c r="JQ195" s="111"/>
      <c r="JR195" s="111"/>
      <c r="JS195" s="111"/>
      <c r="JT195" s="111"/>
      <c r="JU195" s="111"/>
      <c r="JV195" s="111"/>
      <c r="JW195" s="111"/>
      <c r="JX195" s="111"/>
      <c r="JY195" s="111"/>
      <c r="JZ195" s="111"/>
      <c r="KA195" s="111"/>
      <c r="KB195" s="111"/>
      <c r="KC195" s="111"/>
      <c r="KD195" s="111"/>
      <c r="KE195" s="111"/>
      <c r="KF195" s="111"/>
      <c r="KG195" s="111"/>
      <c r="KH195" s="111"/>
      <c r="KI195" s="111"/>
      <c r="KJ195" s="111"/>
      <c r="KK195" s="111"/>
      <c r="KL195" s="238">
        <f>VLOOKUP($G195,'ВМП план'!$A$8:$AS$64,40,0)</f>
        <v>0</v>
      </c>
      <c r="KM195" s="238">
        <f>VLOOKUP($G195,'ВМП план'!$A$8:$AS$64,41,0)</f>
        <v>0</v>
      </c>
      <c r="KN195" s="238">
        <f>SUM(KL195/12*$B$2)</f>
        <v>0</v>
      </c>
      <c r="KO195" s="238">
        <f>SUM(KM195/12*$B$2)</f>
        <v>0</v>
      </c>
      <c r="KP195" s="111"/>
      <c r="KQ195" s="111"/>
      <c r="KR195" s="111"/>
      <c r="KS195" s="111"/>
      <c r="KT195" s="111"/>
      <c r="KU195" s="111"/>
      <c r="KV195" s="111"/>
      <c r="KW195" s="111"/>
      <c r="KX195" s="111"/>
      <c r="KY195" s="111"/>
      <c r="KZ195" s="111"/>
      <c r="LA195" s="111"/>
      <c r="LB195" s="111"/>
      <c r="LC195" s="228">
        <f>I195+Z195+AQ195+BH195+BY195+CP195+DG195+DX195+EO195+FF195+FW195+GN195+HE195+HV195+IM195+JD195+JU195+KL195</f>
        <v>0</v>
      </c>
      <c r="LD195" s="229">
        <f>J195+AA195+AR195+BI195+BZ195+CQ195+DH195+DY195+EP195+FG195+FX195+GO195+HF195+HW195+IN195+JE195+JV195+KM195</f>
        <v>0</v>
      </c>
      <c r="LE195" s="230">
        <f>K195+AB195+AS195+BJ195+CA195+CR195+DI195+DZ195+EQ195+FH195+FY195+GP195+HG195+HX195+IO195+JF195+JW195+KN195</f>
        <v>0</v>
      </c>
      <c r="LF195" s="229">
        <f>L195+AC195+AT195+BK195+CB195+CS195+DJ195+EA195+ER195+FI195+FZ195+GQ195+HH195+HY195+IP195+JG195+JX195+KO195</f>
        <v>0</v>
      </c>
      <c r="LG195" s="228">
        <f t="shared" ref="LG195:LL195" si="2709">M195+AD195+AU195+BL195+CC195+CT195+DK195+EB195+ES195+FJ195+GA195+GR195+HI195+HZ195+IQ195+JH195+JY195</f>
        <v>0</v>
      </c>
      <c r="LH195" s="228">
        <f t="shared" si="2709"/>
        <v>0</v>
      </c>
      <c r="LI195" s="228">
        <f t="shared" si="2709"/>
        <v>0</v>
      </c>
      <c r="LJ195" s="241">
        <f t="shared" si="2709"/>
        <v>0</v>
      </c>
      <c r="LK195" s="241">
        <f t="shared" si="2709"/>
        <v>0</v>
      </c>
      <c r="LL195" s="241">
        <f t="shared" si="2709"/>
        <v>0</v>
      </c>
      <c r="LM195" s="241">
        <f t="shared" ref="LM195:LM198" si="2710">SUM(LG195+LJ195)</f>
        <v>0</v>
      </c>
      <c r="LN195" s="241">
        <f t="shared" ref="LN195:LO198" si="2711">SUM(LH195+LK195)</f>
        <v>0</v>
      </c>
      <c r="LO195" s="241">
        <f t="shared" si="2711"/>
        <v>0</v>
      </c>
      <c r="LP195" s="241">
        <f t="shared" si="2374"/>
        <v>0</v>
      </c>
      <c r="LQ195" s="241">
        <f t="shared" si="2375"/>
        <v>0</v>
      </c>
      <c r="LR195" s="322"/>
      <c r="LS195" s="234"/>
      <c r="LT195" s="233">
        <f t="shared" si="2349"/>
        <v>89851.550759999984</v>
      </c>
      <c r="LU195" s="233" t="e">
        <f>LH195/LG195</f>
        <v>#DIV/0!</v>
      </c>
      <c r="LV195" s="242" t="e">
        <f>LT195-LU195</f>
        <v>#DIV/0!</v>
      </c>
      <c r="LW195" s="234"/>
    </row>
    <row r="196" spans="1:335" hidden="1" x14ac:dyDescent="0.2">
      <c r="A196" s="215">
        <v>1</v>
      </c>
      <c r="B196" s="215"/>
      <c r="C196" s="257"/>
      <c r="D196" s="267"/>
      <c r="E196" s="125"/>
      <c r="F196" s="316"/>
      <c r="G196" s="290"/>
      <c r="H196" s="294"/>
      <c r="I196" s="248"/>
      <c r="J196" s="248"/>
      <c r="K196" s="248"/>
      <c r="L196" s="248"/>
      <c r="M196" s="96"/>
      <c r="N196" s="96"/>
      <c r="O196" s="96"/>
      <c r="P196" s="96"/>
      <c r="Q196" s="96"/>
      <c r="R196" s="96"/>
      <c r="S196" s="96">
        <f t="shared" ref="S196:S198" si="2712">M196+P196</f>
        <v>0</v>
      </c>
      <c r="T196" s="96">
        <f t="shared" ref="T196:T198" si="2713">N196+Q196</f>
        <v>0</v>
      </c>
      <c r="U196" s="96">
        <f t="shared" ref="U196:U198" si="2714">O196+R196</f>
        <v>0</v>
      </c>
      <c r="V196" s="97">
        <f t="shared" ref="V196:V198" si="2715">M196-K196</f>
        <v>0</v>
      </c>
      <c r="W196" s="97">
        <f t="shared" ref="W196:W198" si="2716">N196-L196</f>
        <v>0</v>
      </c>
      <c r="X196" s="251"/>
      <c r="Y196" s="251"/>
      <c r="Z196" s="248"/>
      <c r="AA196" s="248"/>
      <c r="AB196" s="248"/>
      <c r="AC196" s="248"/>
      <c r="AD196" s="96"/>
      <c r="AE196" s="96"/>
      <c r="AF196" s="105"/>
      <c r="AG196" s="96"/>
      <c r="AH196" s="96"/>
      <c r="AI196" s="96"/>
      <c r="AJ196" s="96">
        <f t="shared" ref="AJ196:AJ198" si="2717">AD196+AG196</f>
        <v>0</v>
      </c>
      <c r="AK196" s="96">
        <f t="shared" ref="AK196:AK198" si="2718">AE196+AH196</f>
        <v>0</v>
      </c>
      <c r="AL196" s="172">
        <f t="shared" ref="AL196:AL198" si="2719">AF196+AI196</f>
        <v>0</v>
      </c>
      <c r="AM196" s="97">
        <f t="shared" ref="AM196:AM198" si="2720">AD196-AB196</f>
        <v>0</v>
      </c>
      <c r="AN196" s="97">
        <f t="shared" ref="AN196:AN198" si="2721">AE196-AC196</f>
        <v>0</v>
      </c>
      <c r="AO196" s="251"/>
      <c r="AP196" s="251"/>
      <c r="AQ196" s="301"/>
      <c r="AR196" s="248"/>
      <c r="AS196" s="248"/>
      <c r="AT196" s="248"/>
      <c r="AU196" s="252"/>
      <c r="AV196" s="252"/>
      <c r="AW196" s="252"/>
      <c r="AX196" s="248"/>
      <c r="AY196" s="248"/>
      <c r="AZ196" s="248"/>
      <c r="BA196" s="96"/>
      <c r="BB196" s="96"/>
      <c r="BC196" s="96"/>
      <c r="BD196" s="251"/>
      <c r="BE196" s="251"/>
      <c r="BF196" s="251"/>
      <c r="BG196" s="251"/>
      <c r="BH196" s="248"/>
      <c r="BI196" s="248"/>
      <c r="BJ196" s="248"/>
      <c r="BK196" s="248"/>
      <c r="BL196" s="252"/>
      <c r="BM196" s="252"/>
      <c r="BN196" s="252"/>
      <c r="BO196" s="96"/>
      <c r="BP196" s="96"/>
      <c r="BQ196" s="96"/>
      <c r="BR196" s="96"/>
      <c r="BS196" s="96"/>
      <c r="BT196" s="96"/>
      <c r="BU196" s="251">
        <f t="shared" si="2350"/>
        <v>0</v>
      </c>
      <c r="BV196" s="251">
        <f t="shared" si="2351"/>
        <v>0</v>
      </c>
      <c r="BW196" s="251"/>
      <c r="BX196" s="251"/>
      <c r="BY196" s="248"/>
      <c r="BZ196" s="248"/>
      <c r="CA196" s="248"/>
      <c r="CB196" s="248"/>
      <c r="CC196" s="96"/>
      <c r="CD196" s="96"/>
      <c r="CE196" s="105"/>
      <c r="CF196" s="96"/>
      <c r="CG196" s="96"/>
      <c r="CH196" s="96"/>
      <c r="CI196" s="96"/>
      <c r="CJ196" s="96"/>
      <c r="CK196" s="172"/>
      <c r="CL196" s="97"/>
      <c r="CM196" s="97"/>
      <c r="CN196" s="235"/>
      <c r="CO196" s="97"/>
      <c r="CP196" s="248"/>
      <c r="CQ196" s="248"/>
      <c r="CR196" s="248"/>
      <c r="CS196" s="248"/>
      <c r="CT196" s="248"/>
      <c r="CU196" s="248"/>
      <c r="CV196" s="96"/>
      <c r="CW196" s="248"/>
      <c r="CX196" s="248"/>
      <c r="CY196" s="96"/>
      <c r="CZ196" s="96"/>
      <c r="DA196" s="96"/>
      <c r="DB196" s="96"/>
      <c r="DC196" s="251"/>
      <c r="DD196" s="251"/>
      <c r="DE196" s="251"/>
      <c r="DF196" s="251"/>
      <c r="DG196" s="248"/>
      <c r="DH196" s="248"/>
      <c r="DI196" s="248"/>
      <c r="DJ196" s="248"/>
      <c r="DK196" s="248"/>
      <c r="DL196" s="248"/>
      <c r="DM196" s="248"/>
      <c r="DN196" s="248"/>
      <c r="DO196" s="248"/>
      <c r="DP196" s="248"/>
      <c r="DQ196" s="96"/>
      <c r="DR196" s="96"/>
      <c r="DS196" s="96"/>
      <c r="DT196" s="251"/>
      <c r="DU196" s="251"/>
      <c r="DV196" s="251"/>
      <c r="DW196" s="251"/>
      <c r="DX196" s="248"/>
      <c r="DY196" s="248"/>
      <c r="DZ196" s="248"/>
      <c r="EA196" s="248"/>
      <c r="EB196" s="248"/>
      <c r="EC196" s="248"/>
      <c r="ED196" s="248"/>
      <c r="EE196" s="248"/>
      <c r="EF196" s="248"/>
      <c r="EG196" s="248"/>
      <c r="EH196" s="96"/>
      <c r="EI196" s="96"/>
      <c r="EJ196" s="96"/>
      <c r="EK196" s="251"/>
      <c r="EL196" s="251"/>
      <c r="EM196" s="251"/>
      <c r="EN196" s="251"/>
      <c r="EO196" s="248"/>
      <c r="EP196" s="248"/>
      <c r="EQ196" s="248"/>
      <c r="ER196" s="248"/>
      <c r="ES196" s="248"/>
      <c r="ET196" s="248"/>
      <c r="EU196" s="248"/>
      <c r="EV196" s="248"/>
      <c r="EW196" s="248"/>
      <c r="EX196" s="248"/>
      <c r="EY196" s="96"/>
      <c r="EZ196" s="96"/>
      <c r="FA196" s="96"/>
      <c r="FB196" s="251"/>
      <c r="FC196" s="251"/>
      <c r="FD196" s="251"/>
      <c r="FE196" s="251"/>
      <c r="FF196" s="248"/>
      <c r="FG196" s="248"/>
      <c r="FH196" s="248"/>
      <c r="FI196" s="248"/>
      <c r="FJ196" s="248"/>
      <c r="FK196" s="248"/>
      <c r="FL196" s="248"/>
      <c r="FM196" s="248"/>
      <c r="FN196" s="248"/>
      <c r="FO196" s="248"/>
      <c r="FP196" s="96"/>
      <c r="FQ196" s="96"/>
      <c r="FR196" s="96"/>
      <c r="FS196" s="251"/>
      <c r="FT196" s="251"/>
      <c r="FU196" s="251"/>
      <c r="FV196" s="251"/>
      <c r="FW196" s="248"/>
      <c r="FX196" s="248"/>
      <c r="FY196" s="248"/>
      <c r="FZ196" s="248"/>
      <c r="GA196" s="248"/>
      <c r="GB196" s="248"/>
      <c r="GC196" s="248"/>
      <c r="GD196" s="248"/>
      <c r="GE196" s="248"/>
      <c r="GF196" s="248"/>
      <c r="GG196" s="96"/>
      <c r="GH196" s="96"/>
      <c r="GI196" s="96"/>
      <c r="GJ196" s="251"/>
      <c r="GK196" s="251"/>
      <c r="GL196" s="251"/>
      <c r="GM196" s="251"/>
      <c r="GN196" s="248"/>
      <c r="GO196" s="248"/>
      <c r="GP196" s="248"/>
      <c r="GQ196" s="248"/>
      <c r="GR196" s="96"/>
      <c r="GS196" s="96"/>
      <c r="GT196" s="96"/>
      <c r="GU196" s="96"/>
      <c r="GV196" s="96"/>
      <c r="GW196" s="96"/>
      <c r="GX196" s="96"/>
      <c r="GY196" s="96"/>
      <c r="GZ196" s="96"/>
      <c r="HA196" s="97"/>
      <c r="HB196" s="97"/>
      <c r="HC196" s="235"/>
      <c r="HD196" s="236"/>
      <c r="HE196" s="248"/>
      <c r="HF196" s="248"/>
      <c r="HG196" s="248"/>
      <c r="HH196" s="248"/>
      <c r="HI196" s="252"/>
      <c r="HJ196" s="252"/>
      <c r="HK196" s="252"/>
      <c r="HL196" s="248"/>
      <c r="HM196" s="248"/>
      <c r="HN196" s="248"/>
      <c r="HO196" s="96"/>
      <c r="HP196" s="96"/>
      <c r="HQ196" s="96"/>
      <c r="HR196" s="251"/>
      <c r="HS196" s="251"/>
      <c r="HT196" s="251"/>
      <c r="HU196" s="251"/>
      <c r="HV196" s="248"/>
      <c r="HW196" s="248"/>
      <c r="HX196" s="248"/>
      <c r="HY196" s="248"/>
      <c r="HZ196" s="252"/>
      <c r="IA196" s="252"/>
      <c r="IB196" s="252"/>
      <c r="IC196" s="248"/>
      <c r="ID196" s="248"/>
      <c r="IE196" s="248"/>
      <c r="IF196" s="96"/>
      <c r="IG196" s="96"/>
      <c r="IH196" s="96"/>
      <c r="II196" s="251"/>
      <c r="IJ196" s="251"/>
      <c r="IK196" s="251"/>
      <c r="IL196" s="251"/>
      <c r="IM196" s="248"/>
      <c r="IN196" s="248"/>
      <c r="IO196" s="248"/>
      <c r="IP196" s="248"/>
      <c r="IQ196" s="252"/>
      <c r="IR196" s="252"/>
      <c r="IS196" s="252"/>
      <c r="IT196" s="248"/>
      <c r="IU196" s="248"/>
      <c r="IV196" s="248"/>
      <c r="IW196" s="96"/>
      <c r="IX196" s="96"/>
      <c r="IY196" s="96"/>
      <c r="IZ196" s="251"/>
      <c r="JA196" s="251"/>
      <c r="JB196" s="251"/>
      <c r="JC196" s="251"/>
      <c r="JD196" s="248"/>
      <c r="JE196" s="248"/>
      <c r="JF196" s="248"/>
      <c r="JG196" s="248"/>
      <c r="JH196" s="248"/>
      <c r="JI196" s="248"/>
      <c r="JJ196" s="248"/>
      <c r="JK196" s="248"/>
      <c r="JL196" s="248"/>
      <c r="JM196" s="248"/>
      <c r="JN196" s="248"/>
      <c r="JO196" s="248"/>
      <c r="JP196" s="248"/>
      <c r="JQ196" s="251"/>
      <c r="JR196" s="251"/>
      <c r="JS196" s="251"/>
      <c r="JT196" s="251"/>
      <c r="JU196" s="251"/>
      <c r="JV196" s="251"/>
      <c r="JW196" s="251"/>
      <c r="JX196" s="251"/>
      <c r="JY196" s="251"/>
      <c r="JZ196" s="251"/>
      <c r="KA196" s="251"/>
      <c r="KB196" s="251"/>
      <c r="KC196" s="251"/>
      <c r="KD196" s="251"/>
      <c r="KE196" s="251"/>
      <c r="KF196" s="251"/>
      <c r="KG196" s="251"/>
      <c r="KH196" s="251"/>
      <c r="KI196" s="251"/>
      <c r="KJ196" s="251"/>
      <c r="KK196" s="251"/>
      <c r="KL196" s="251"/>
      <c r="KM196" s="251"/>
      <c r="KN196" s="251"/>
      <c r="KO196" s="251"/>
      <c r="KP196" s="251"/>
      <c r="KQ196" s="251"/>
      <c r="KR196" s="251"/>
      <c r="KS196" s="251"/>
      <c r="KT196" s="251"/>
      <c r="KU196" s="251"/>
      <c r="KV196" s="251"/>
      <c r="KW196" s="251"/>
      <c r="KX196" s="251"/>
      <c r="KY196" s="251"/>
      <c r="KZ196" s="251"/>
      <c r="LA196" s="251"/>
      <c r="LB196" s="251"/>
      <c r="LC196" s="253"/>
      <c r="LD196" s="254"/>
      <c r="LE196" s="253"/>
      <c r="LF196" s="253"/>
      <c r="LG196" s="231">
        <f t="shared" ref="LG196:LG198" si="2722">M196+AD196+AU196+BL196+CC196+CT196+DK196+EB196+ES196+FJ196+GA196+GR196+HI196+HZ196+IQ196+JH196+JY196+KP196</f>
        <v>0</v>
      </c>
      <c r="LH196" s="231">
        <f t="shared" ref="LH196:LH198" si="2723">N196+AE196+AV196+BM196+CD196+CU196+DL196+EC196+ET196+FK196+GB196+GS196+HJ196+IA196+IR196+JI196+JZ196+KQ196</f>
        <v>0</v>
      </c>
      <c r="LI196" s="231">
        <f t="shared" ref="LI196:LI198" si="2724">O196+AF196+AW196+BN196+CE196+CV196+DM196+ED196+EU196+FL196+GC196+GT196+HK196+IB196+IS196+JJ196+KA196+KR196</f>
        <v>0</v>
      </c>
      <c r="LJ196" s="231">
        <f t="shared" ref="LJ196:LJ198" si="2725">P196+AG196+AX196+BO196+CF196+CW196+DN196+EE196+EV196+FM196+GD196+GU196+HL196+IC196+IT196+JK196+KB196+KS196</f>
        <v>0</v>
      </c>
      <c r="LK196" s="231">
        <f t="shared" ref="LK196:LK198" si="2726">Q196+AH196+AY196+BP196+CG196+CX196+DO196+EF196+EW196+FN196+GE196+GV196+HM196+ID196+IU196+JL196+KC196+KT196</f>
        <v>0</v>
      </c>
      <c r="LL196" s="231">
        <f t="shared" ref="LL196:LL198" si="2727">R196+AI196+AZ196+BQ196+CH196+CY196+DP196+EG196+EX196+FO196+GF196+GW196+HN196+IE196+IV196+JM196+KD196+KU196</f>
        <v>0</v>
      </c>
      <c r="LM196" s="231">
        <f t="shared" si="2710"/>
        <v>0</v>
      </c>
      <c r="LN196" s="231">
        <f t="shared" si="2711"/>
        <v>0</v>
      </c>
      <c r="LO196" s="231">
        <f t="shared" si="2711"/>
        <v>0</v>
      </c>
      <c r="LP196" s="231">
        <f t="shared" si="2374"/>
        <v>0</v>
      </c>
      <c r="LQ196" s="231">
        <f t="shared" si="2375"/>
        <v>0</v>
      </c>
      <c r="LR196" s="256"/>
      <c r="LS196" s="257"/>
      <c r="LT196" s="258">
        <f t="shared" si="2349"/>
        <v>0</v>
      </c>
      <c r="LU196" s="258"/>
      <c r="LV196" s="259"/>
    </row>
    <row r="197" spans="1:335" hidden="1" x14ac:dyDescent="0.2">
      <c r="A197" s="215">
        <v>1</v>
      </c>
      <c r="B197" s="215"/>
      <c r="C197" s="101"/>
      <c r="D197" s="288"/>
      <c r="E197" s="289"/>
      <c r="F197" s="321"/>
      <c r="G197" s="122"/>
      <c r="H197" s="15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>
        <f t="shared" si="2712"/>
        <v>0</v>
      </c>
      <c r="T197" s="96">
        <f t="shared" si="2713"/>
        <v>0</v>
      </c>
      <c r="U197" s="96">
        <f t="shared" si="2714"/>
        <v>0</v>
      </c>
      <c r="V197" s="97">
        <f t="shared" si="2715"/>
        <v>0</v>
      </c>
      <c r="W197" s="97">
        <f t="shared" si="2716"/>
        <v>0</v>
      </c>
      <c r="X197" s="97"/>
      <c r="Y197" s="97"/>
      <c r="Z197" s="96"/>
      <c r="AA197" s="96"/>
      <c r="AB197" s="96"/>
      <c r="AC197" s="96"/>
      <c r="AD197" s="96"/>
      <c r="AE197" s="96"/>
      <c r="AF197" s="105"/>
      <c r="AG197" s="96"/>
      <c r="AH197" s="96"/>
      <c r="AI197" s="96"/>
      <c r="AJ197" s="96">
        <f t="shared" si="2717"/>
        <v>0</v>
      </c>
      <c r="AK197" s="96">
        <f t="shared" si="2718"/>
        <v>0</v>
      </c>
      <c r="AL197" s="172">
        <f t="shared" si="2719"/>
        <v>0</v>
      </c>
      <c r="AM197" s="97">
        <f t="shared" si="2720"/>
        <v>0</v>
      </c>
      <c r="AN197" s="97">
        <f t="shared" si="2721"/>
        <v>0</v>
      </c>
      <c r="AO197" s="97"/>
      <c r="AP197" s="97"/>
      <c r="AQ197" s="105"/>
      <c r="AR197" s="96"/>
      <c r="AS197" s="96"/>
      <c r="AT197" s="96"/>
      <c r="AU197" s="247"/>
      <c r="AV197" s="247"/>
      <c r="AW197" s="247"/>
      <c r="AX197" s="96"/>
      <c r="AY197" s="96"/>
      <c r="AZ197" s="96"/>
      <c r="BA197" s="96"/>
      <c r="BB197" s="96"/>
      <c r="BC197" s="96"/>
      <c r="BD197" s="97"/>
      <c r="BE197" s="97"/>
      <c r="BF197" s="97"/>
      <c r="BG197" s="97"/>
      <c r="BH197" s="96"/>
      <c r="BI197" s="96"/>
      <c r="BJ197" s="96"/>
      <c r="BK197" s="96"/>
      <c r="BL197" s="247"/>
      <c r="BM197" s="247"/>
      <c r="BN197" s="247"/>
      <c r="BO197" s="96"/>
      <c r="BP197" s="96"/>
      <c r="BQ197" s="96"/>
      <c r="BR197" s="96"/>
      <c r="BS197" s="96"/>
      <c r="BT197" s="96"/>
      <c r="BU197" s="97">
        <f t="shared" si="2350"/>
        <v>0</v>
      </c>
      <c r="BV197" s="97">
        <f t="shared" si="2351"/>
        <v>0</v>
      </c>
      <c r="BW197" s="97"/>
      <c r="BX197" s="97"/>
      <c r="BY197" s="96"/>
      <c r="BZ197" s="96"/>
      <c r="CA197" s="96"/>
      <c r="CB197" s="96"/>
      <c r="CC197" s="96"/>
      <c r="CD197" s="96"/>
      <c r="CE197" s="105"/>
      <c r="CF197" s="96"/>
      <c r="CG197" s="96"/>
      <c r="CH197" s="96"/>
      <c r="CI197" s="96"/>
      <c r="CJ197" s="96"/>
      <c r="CK197" s="172"/>
      <c r="CL197" s="97"/>
      <c r="CM197" s="97"/>
      <c r="CN197" s="235"/>
      <c r="CO197" s="97"/>
      <c r="CP197" s="96"/>
      <c r="CQ197" s="96"/>
      <c r="CR197" s="96"/>
      <c r="CS197" s="96"/>
      <c r="CT197" s="96"/>
      <c r="CU197" s="96"/>
      <c r="CV197" s="96"/>
      <c r="CW197" s="96"/>
      <c r="CX197" s="96"/>
      <c r="CY197" s="96"/>
      <c r="CZ197" s="96"/>
      <c r="DA197" s="96"/>
      <c r="DB197" s="96"/>
      <c r="DC197" s="97"/>
      <c r="DD197" s="97"/>
      <c r="DE197" s="97"/>
      <c r="DF197" s="97"/>
      <c r="DG197" s="96"/>
      <c r="DH197" s="96"/>
      <c r="DI197" s="96"/>
      <c r="DJ197" s="96"/>
      <c r="DK197" s="96"/>
      <c r="DL197" s="96"/>
      <c r="DM197" s="96"/>
      <c r="DN197" s="96"/>
      <c r="DO197" s="96"/>
      <c r="DP197" s="96"/>
      <c r="DQ197" s="96"/>
      <c r="DR197" s="96"/>
      <c r="DS197" s="96"/>
      <c r="DT197" s="97"/>
      <c r="DU197" s="97"/>
      <c r="DV197" s="97"/>
      <c r="DW197" s="97"/>
      <c r="DX197" s="96"/>
      <c r="DY197" s="96"/>
      <c r="DZ197" s="96"/>
      <c r="EA197" s="96"/>
      <c r="EB197" s="96"/>
      <c r="EC197" s="96"/>
      <c r="ED197" s="96"/>
      <c r="EE197" s="96"/>
      <c r="EF197" s="96"/>
      <c r="EG197" s="96"/>
      <c r="EH197" s="96"/>
      <c r="EI197" s="96"/>
      <c r="EJ197" s="96"/>
      <c r="EK197" s="97"/>
      <c r="EL197" s="97"/>
      <c r="EM197" s="97"/>
      <c r="EN197" s="97"/>
      <c r="EO197" s="96"/>
      <c r="EP197" s="96"/>
      <c r="EQ197" s="96"/>
      <c r="ER197" s="96"/>
      <c r="ES197" s="96"/>
      <c r="ET197" s="96"/>
      <c r="EU197" s="96"/>
      <c r="EV197" s="96"/>
      <c r="EW197" s="96"/>
      <c r="EX197" s="96"/>
      <c r="EY197" s="96"/>
      <c r="EZ197" s="96"/>
      <c r="FA197" s="96"/>
      <c r="FB197" s="97"/>
      <c r="FC197" s="97"/>
      <c r="FD197" s="97"/>
      <c r="FE197" s="97"/>
      <c r="FF197" s="96"/>
      <c r="FG197" s="96"/>
      <c r="FH197" s="96"/>
      <c r="FI197" s="96"/>
      <c r="FJ197" s="96"/>
      <c r="FK197" s="96"/>
      <c r="FL197" s="96"/>
      <c r="FM197" s="96"/>
      <c r="FN197" s="96"/>
      <c r="FO197" s="96"/>
      <c r="FP197" s="96"/>
      <c r="FQ197" s="96"/>
      <c r="FR197" s="96"/>
      <c r="FS197" s="97"/>
      <c r="FT197" s="97"/>
      <c r="FU197" s="97"/>
      <c r="FV197" s="97"/>
      <c r="FW197" s="96"/>
      <c r="FX197" s="96"/>
      <c r="FY197" s="96"/>
      <c r="FZ197" s="96"/>
      <c r="GA197" s="96"/>
      <c r="GB197" s="96"/>
      <c r="GC197" s="96"/>
      <c r="GD197" s="96"/>
      <c r="GE197" s="96"/>
      <c r="GF197" s="96"/>
      <c r="GG197" s="96"/>
      <c r="GH197" s="96"/>
      <c r="GI197" s="96"/>
      <c r="GJ197" s="97"/>
      <c r="GK197" s="97"/>
      <c r="GL197" s="97"/>
      <c r="GM197" s="97"/>
      <c r="GN197" s="96"/>
      <c r="GO197" s="96"/>
      <c r="GP197" s="96"/>
      <c r="GQ197" s="96"/>
      <c r="GR197" s="96"/>
      <c r="GS197" s="96"/>
      <c r="GT197" s="96"/>
      <c r="GU197" s="96"/>
      <c r="GV197" s="96"/>
      <c r="GW197" s="96"/>
      <c r="GX197" s="96"/>
      <c r="GY197" s="96"/>
      <c r="GZ197" s="96"/>
      <c r="HA197" s="97"/>
      <c r="HB197" s="97"/>
      <c r="HC197" s="235"/>
      <c r="HD197" s="236"/>
      <c r="HE197" s="96"/>
      <c r="HF197" s="96"/>
      <c r="HG197" s="96"/>
      <c r="HH197" s="96"/>
      <c r="HI197" s="247"/>
      <c r="HJ197" s="247"/>
      <c r="HK197" s="247"/>
      <c r="HL197" s="96"/>
      <c r="HM197" s="96"/>
      <c r="HN197" s="96"/>
      <c r="HO197" s="96"/>
      <c r="HP197" s="96"/>
      <c r="HQ197" s="96"/>
      <c r="HR197" s="97"/>
      <c r="HS197" s="97"/>
      <c r="HT197" s="97"/>
      <c r="HU197" s="97"/>
      <c r="HV197" s="96"/>
      <c r="HW197" s="96"/>
      <c r="HX197" s="96"/>
      <c r="HY197" s="96"/>
      <c r="HZ197" s="247"/>
      <c r="IA197" s="247"/>
      <c r="IB197" s="247"/>
      <c r="IC197" s="96"/>
      <c r="ID197" s="96"/>
      <c r="IE197" s="96"/>
      <c r="IF197" s="96"/>
      <c r="IG197" s="96"/>
      <c r="IH197" s="96"/>
      <c r="II197" s="97"/>
      <c r="IJ197" s="97"/>
      <c r="IK197" s="97"/>
      <c r="IL197" s="97"/>
      <c r="IM197" s="96"/>
      <c r="IN197" s="96"/>
      <c r="IO197" s="96"/>
      <c r="IP197" s="96"/>
      <c r="IQ197" s="247"/>
      <c r="IR197" s="247"/>
      <c r="IS197" s="247"/>
      <c r="IT197" s="96"/>
      <c r="IU197" s="96"/>
      <c r="IV197" s="96"/>
      <c r="IW197" s="96"/>
      <c r="IX197" s="96"/>
      <c r="IY197" s="96"/>
      <c r="IZ197" s="97"/>
      <c r="JA197" s="97"/>
      <c r="JB197" s="97"/>
      <c r="JC197" s="97"/>
      <c r="JD197" s="96"/>
      <c r="JE197" s="96"/>
      <c r="JF197" s="96"/>
      <c r="JG197" s="96"/>
      <c r="JH197" s="96"/>
      <c r="JI197" s="96"/>
      <c r="JJ197" s="96"/>
      <c r="JK197" s="96"/>
      <c r="JL197" s="96"/>
      <c r="JM197" s="96"/>
      <c r="JN197" s="96"/>
      <c r="JO197" s="96"/>
      <c r="JP197" s="96"/>
      <c r="JQ197" s="97"/>
      <c r="JR197" s="97"/>
      <c r="JS197" s="97"/>
      <c r="JT197" s="97"/>
      <c r="JU197" s="97"/>
      <c r="JV197" s="97"/>
      <c r="JW197" s="97"/>
      <c r="JX197" s="97"/>
      <c r="JY197" s="97"/>
      <c r="JZ197" s="97"/>
      <c r="KA197" s="97"/>
      <c r="KB197" s="97"/>
      <c r="KC197" s="97"/>
      <c r="KD197" s="97"/>
      <c r="KE197" s="97"/>
      <c r="KF197" s="97"/>
      <c r="KG197" s="97"/>
      <c r="KH197" s="97"/>
      <c r="KI197" s="97"/>
      <c r="KJ197" s="97"/>
      <c r="KK197" s="97"/>
      <c r="KL197" s="97"/>
      <c r="KM197" s="97"/>
      <c r="KN197" s="97"/>
      <c r="KO197" s="97"/>
      <c r="KP197" s="97"/>
      <c r="KQ197" s="97"/>
      <c r="KR197" s="97"/>
      <c r="KS197" s="97"/>
      <c r="KT197" s="97"/>
      <c r="KU197" s="97"/>
      <c r="KV197" s="97"/>
      <c r="KW197" s="97"/>
      <c r="KX197" s="97"/>
      <c r="KY197" s="97"/>
      <c r="KZ197" s="97"/>
      <c r="LA197" s="97"/>
      <c r="LB197" s="97"/>
      <c r="LC197" s="98"/>
      <c r="LD197" s="99"/>
      <c r="LE197" s="98"/>
      <c r="LF197" s="98"/>
      <c r="LG197" s="231">
        <f t="shared" si="2722"/>
        <v>0</v>
      </c>
      <c r="LH197" s="231">
        <f t="shared" si="2723"/>
        <v>0</v>
      </c>
      <c r="LI197" s="231">
        <f t="shared" si="2724"/>
        <v>0</v>
      </c>
      <c r="LJ197" s="231">
        <f t="shared" si="2725"/>
        <v>0</v>
      </c>
      <c r="LK197" s="231">
        <f t="shared" si="2726"/>
        <v>0</v>
      </c>
      <c r="LL197" s="231">
        <f t="shared" si="2727"/>
        <v>0</v>
      </c>
      <c r="LM197" s="231">
        <f t="shared" si="2710"/>
        <v>0</v>
      </c>
      <c r="LN197" s="231">
        <f t="shared" si="2711"/>
        <v>0</v>
      </c>
      <c r="LO197" s="231">
        <f t="shared" si="2711"/>
        <v>0</v>
      </c>
      <c r="LP197" s="231">
        <f t="shared" si="2374"/>
        <v>0</v>
      </c>
      <c r="LQ197" s="231">
        <f t="shared" si="2375"/>
        <v>0</v>
      </c>
      <c r="LR197" s="100"/>
      <c r="LS197" s="101"/>
      <c r="LT197" s="102">
        <f t="shared" si="2349"/>
        <v>0</v>
      </c>
      <c r="LU197" s="102"/>
      <c r="LV197" s="261"/>
    </row>
    <row r="198" spans="1:335" hidden="1" x14ac:dyDescent="0.2">
      <c r="A198" s="215">
        <v>1</v>
      </c>
      <c r="B198" s="215"/>
      <c r="C198" s="101"/>
      <c r="D198" s="288"/>
      <c r="E198" s="289"/>
      <c r="F198" s="321"/>
      <c r="G198" s="122"/>
      <c r="H198" s="15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>
        <f t="shared" si="2712"/>
        <v>0</v>
      </c>
      <c r="T198" s="96">
        <f t="shared" si="2713"/>
        <v>0</v>
      </c>
      <c r="U198" s="96">
        <f t="shared" si="2714"/>
        <v>0</v>
      </c>
      <c r="V198" s="97">
        <f t="shared" si="2715"/>
        <v>0</v>
      </c>
      <c r="W198" s="97">
        <f t="shared" si="2716"/>
        <v>0</v>
      </c>
      <c r="X198" s="97"/>
      <c r="Y198" s="97"/>
      <c r="Z198" s="96"/>
      <c r="AA198" s="96"/>
      <c r="AB198" s="96"/>
      <c r="AC198" s="96"/>
      <c r="AD198" s="96"/>
      <c r="AE198" s="96"/>
      <c r="AF198" s="105"/>
      <c r="AG198" s="96"/>
      <c r="AH198" s="96"/>
      <c r="AI198" s="96"/>
      <c r="AJ198" s="96">
        <f t="shared" si="2717"/>
        <v>0</v>
      </c>
      <c r="AK198" s="96">
        <f t="shared" si="2718"/>
        <v>0</v>
      </c>
      <c r="AL198" s="172">
        <f t="shared" si="2719"/>
        <v>0</v>
      </c>
      <c r="AM198" s="97">
        <f t="shared" si="2720"/>
        <v>0</v>
      </c>
      <c r="AN198" s="97">
        <f t="shared" si="2721"/>
        <v>0</v>
      </c>
      <c r="AO198" s="97"/>
      <c r="AP198" s="97"/>
      <c r="AQ198" s="105"/>
      <c r="AR198" s="96"/>
      <c r="AS198" s="96"/>
      <c r="AT198" s="96"/>
      <c r="AU198" s="247"/>
      <c r="AV198" s="247"/>
      <c r="AW198" s="247"/>
      <c r="AX198" s="96"/>
      <c r="AY198" s="96"/>
      <c r="AZ198" s="96"/>
      <c r="BA198" s="96"/>
      <c r="BB198" s="96"/>
      <c r="BC198" s="96"/>
      <c r="BD198" s="97"/>
      <c r="BE198" s="97"/>
      <c r="BF198" s="97"/>
      <c r="BG198" s="97"/>
      <c r="BH198" s="96"/>
      <c r="BI198" s="96"/>
      <c r="BJ198" s="96"/>
      <c r="BK198" s="96"/>
      <c r="BL198" s="247"/>
      <c r="BM198" s="247"/>
      <c r="BN198" s="247"/>
      <c r="BO198" s="96"/>
      <c r="BP198" s="96"/>
      <c r="BQ198" s="96"/>
      <c r="BR198" s="96"/>
      <c r="BS198" s="96"/>
      <c r="BT198" s="96"/>
      <c r="BU198" s="97">
        <f t="shared" si="2350"/>
        <v>0</v>
      </c>
      <c r="BV198" s="97">
        <f t="shared" si="2351"/>
        <v>0</v>
      </c>
      <c r="BW198" s="97"/>
      <c r="BX198" s="97"/>
      <c r="BY198" s="96"/>
      <c r="BZ198" s="96"/>
      <c r="CA198" s="96"/>
      <c r="CB198" s="96"/>
      <c r="CC198" s="96"/>
      <c r="CD198" s="96"/>
      <c r="CE198" s="105"/>
      <c r="CF198" s="96"/>
      <c r="CG198" s="96"/>
      <c r="CH198" s="96"/>
      <c r="CI198" s="96"/>
      <c r="CJ198" s="96"/>
      <c r="CK198" s="172"/>
      <c r="CL198" s="97"/>
      <c r="CM198" s="97"/>
      <c r="CN198" s="235"/>
      <c r="CO198" s="97"/>
      <c r="CP198" s="96"/>
      <c r="CQ198" s="96"/>
      <c r="CR198" s="96"/>
      <c r="CS198" s="96"/>
      <c r="CT198" s="96"/>
      <c r="CU198" s="96"/>
      <c r="CV198" s="96"/>
      <c r="CW198" s="96"/>
      <c r="CX198" s="96"/>
      <c r="CY198" s="96"/>
      <c r="CZ198" s="96"/>
      <c r="DA198" s="96"/>
      <c r="DB198" s="96"/>
      <c r="DC198" s="97"/>
      <c r="DD198" s="97"/>
      <c r="DE198" s="97"/>
      <c r="DF198" s="97"/>
      <c r="DG198" s="96"/>
      <c r="DH198" s="96"/>
      <c r="DI198" s="96"/>
      <c r="DJ198" s="96"/>
      <c r="DK198" s="96"/>
      <c r="DL198" s="96"/>
      <c r="DM198" s="96"/>
      <c r="DN198" s="96"/>
      <c r="DO198" s="96"/>
      <c r="DP198" s="96"/>
      <c r="DQ198" s="96"/>
      <c r="DR198" s="96"/>
      <c r="DS198" s="96"/>
      <c r="DT198" s="97"/>
      <c r="DU198" s="97"/>
      <c r="DV198" s="97"/>
      <c r="DW198" s="97"/>
      <c r="DX198" s="96"/>
      <c r="DY198" s="96"/>
      <c r="DZ198" s="96"/>
      <c r="EA198" s="96"/>
      <c r="EB198" s="96"/>
      <c r="EC198" s="96"/>
      <c r="ED198" s="96"/>
      <c r="EE198" s="96"/>
      <c r="EF198" s="96"/>
      <c r="EG198" s="96"/>
      <c r="EH198" s="96"/>
      <c r="EI198" s="96"/>
      <c r="EJ198" s="96"/>
      <c r="EK198" s="97"/>
      <c r="EL198" s="97"/>
      <c r="EM198" s="97"/>
      <c r="EN198" s="97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6"/>
      <c r="EZ198" s="96"/>
      <c r="FA198" s="96"/>
      <c r="FB198" s="97"/>
      <c r="FC198" s="97"/>
      <c r="FD198" s="97"/>
      <c r="FE198" s="97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/>
      <c r="FP198" s="96"/>
      <c r="FQ198" s="96"/>
      <c r="FR198" s="96"/>
      <c r="FS198" s="97"/>
      <c r="FT198" s="97"/>
      <c r="FU198" s="97"/>
      <c r="FV198" s="97"/>
      <c r="FW198" s="96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/>
      <c r="GI198" s="96"/>
      <c r="GJ198" s="97"/>
      <c r="GK198" s="97"/>
      <c r="GL198" s="97"/>
      <c r="GM198" s="97"/>
      <c r="GN198" s="96"/>
      <c r="GO198" s="96"/>
      <c r="GP198" s="96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7"/>
      <c r="HB198" s="97"/>
      <c r="HC198" s="235"/>
      <c r="HD198" s="236"/>
      <c r="HE198" s="96"/>
      <c r="HF198" s="96"/>
      <c r="HG198" s="96"/>
      <c r="HH198" s="96"/>
      <c r="HI198" s="247"/>
      <c r="HJ198" s="247"/>
      <c r="HK198" s="247"/>
      <c r="HL198" s="96"/>
      <c r="HM198" s="96"/>
      <c r="HN198" s="96"/>
      <c r="HO198" s="96"/>
      <c r="HP198" s="96"/>
      <c r="HQ198" s="96"/>
      <c r="HR198" s="97"/>
      <c r="HS198" s="97"/>
      <c r="HT198" s="97"/>
      <c r="HU198" s="97"/>
      <c r="HV198" s="96"/>
      <c r="HW198" s="96"/>
      <c r="HX198" s="96"/>
      <c r="HY198" s="96"/>
      <c r="HZ198" s="247"/>
      <c r="IA198" s="247"/>
      <c r="IB198" s="247"/>
      <c r="IC198" s="96"/>
      <c r="ID198" s="96"/>
      <c r="IE198" s="96"/>
      <c r="IF198" s="96"/>
      <c r="IG198" s="96"/>
      <c r="IH198" s="96"/>
      <c r="II198" s="97"/>
      <c r="IJ198" s="97"/>
      <c r="IK198" s="97"/>
      <c r="IL198" s="97"/>
      <c r="IM198" s="96"/>
      <c r="IN198" s="96"/>
      <c r="IO198" s="96"/>
      <c r="IP198" s="96"/>
      <c r="IQ198" s="247"/>
      <c r="IR198" s="247"/>
      <c r="IS198" s="247"/>
      <c r="IT198" s="96"/>
      <c r="IU198" s="96"/>
      <c r="IV198" s="96"/>
      <c r="IW198" s="96"/>
      <c r="IX198" s="96"/>
      <c r="IY198" s="96"/>
      <c r="IZ198" s="97"/>
      <c r="JA198" s="97"/>
      <c r="JB198" s="97"/>
      <c r="JC198" s="97"/>
      <c r="JD198" s="96"/>
      <c r="JE198" s="96"/>
      <c r="JF198" s="96"/>
      <c r="JG198" s="96"/>
      <c r="JH198" s="96"/>
      <c r="JI198" s="96"/>
      <c r="JJ198" s="96"/>
      <c r="JK198" s="96"/>
      <c r="JL198" s="96"/>
      <c r="JM198" s="96"/>
      <c r="JN198" s="96"/>
      <c r="JO198" s="96"/>
      <c r="JP198" s="96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8"/>
      <c r="LD198" s="99"/>
      <c r="LE198" s="98"/>
      <c r="LF198" s="98"/>
      <c r="LG198" s="231">
        <f t="shared" si="2722"/>
        <v>0</v>
      </c>
      <c r="LH198" s="231">
        <f t="shared" si="2723"/>
        <v>0</v>
      </c>
      <c r="LI198" s="231">
        <f t="shared" si="2724"/>
        <v>0</v>
      </c>
      <c r="LJ198" s="231">
        <f t="shared" si="2725"/>
        <v>0</v>
      </c>
      <c r="LK198" s="231">
        <f t="shared" si="2726"/>
        <v>0</v>
      </c>
      <c r="LL198" s="231">
        <f t="shared" si="2727"/>
        <v>0</v>
      </c>
      <c r="LM198" s="231">
        <f t="shared" si="2710"/>
        <v>0</v>
      </c>
      <c r="LN198" s="231">
        <f t="shared" si="2711"/>
        <v>0</v>
      </c>
      <c r="LO198" s="231">
        <f t="shared" si="2711"/>
        <v>0</v>
      </c>
      <c r="LP198" s="231">
        <f t="shared" si="2374"/>
        <v>0</v>
      </c>
      <c r="LQ198" s="231">
        <f t="shared" si="2375"/>
        <v>0</v>
      </c>
      <c r="LR198" s="100"/>
      <c r="LS198" s="101"/>
      <c r="LT198" s="262">
        <f t="shared" si="2349"/>
        <v>0</v>
      </c>
      <c r="LU198" s="262"/>
      <c r="LV198" s="308"/>
    </row>
    <row r="199" spans="1:335" ht="13.5" x14ac:dyDescent="0.2">
      <c r="A199" s="215">
        <v>1</v>
      </c>
      <c r="B199" s="215">
        <v>1</v>
      </c>
      <c r="C199" s="234"/>
      <c r="D199" s="169"/>
      <c r="E199" s="169"/>
      <c r="F199" s="131" t="s">
        <v>178</v>
      </c>
      <c r="G199" s="213">
        <v>24</v>
      </c>
      <c r="H199" s="192">
        <v>201773.48293999999</v>
      </c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1"/>
      <c r="W199" s="111"/>
      <c r="X199" s="111"/>
      <c r="Y199" s="111"/>
      <c r="Z199" s="112"/>
      <c r="AA199" s="112"/>
      <c r="AB199" s="112"/>
      <c r="AC199" s="112"/>
      <c r="AD199" s="112"/>
      <c r="AE199" s="112"/>
      <c r="AF199" s="182"/>
      <c r="AG199" s="112"/>
      <c r="AH199" s="112"/>
      <c r="AI199" s="112"/>
      <c r="AJ199" s="112"/>
      <c r="AK199" s="112"/>
      <c r="AL199" s="173"/>
      <c r="AM199" s="111"/>
      <c r="AN199" s="111"/>
      <c r="AO199" s="111"/>
      <c r="AP199" s="111"/>
      <c r="AQ199" s="112"/>
      <c r="AR199" s="112"/>
      <c r="AS199" s="112"/>
      <c r="AT199" s="112"/>
      <c r="AU199" s="112"/>
      <c r="AV199" s="112"/>
      <c r="AW199" s="112"/>
      <c r="AX199" s="112"/>
      <c r="AY199" s="112"/>
      <c r="AZ199" s="112"/>
      <c r="BA199" s="182"/>
      <c r="BB199" s="112"/>
      <c r="BC199" s="173"/>
      <c r="BD199" s="111"/>
      <c r="BE199" s="111"/>
      <c r="BF199" s="111"/>
      <c r="BG199" s="111"/>
      <c r="BH199" s="110">
        <f>VLOOKUP($G199,'ВМП план'!$A$8:$AS$64,16,0)</f>
        <v>40</v>
      </c>
      <c r="BI199" s="110">
        <f>VLOOKUP($G199,'ВМП план'!$A$8:$AS$64,17,0)</f>
        <v>8070939.3175999997</v>
      </c>
      <c r="BJ199" s="109">
        <f>SUM(BH199/12*$B$2)</f>
        <v>33.333333333333336</v>
      </c>
      <c r="BK199" s="109">
        <f>SUM(BI199/12*$B$2)</f>
        <v>6725782.7646666663</v>
      </c>
      <c r="BL199" s="109">
        <f>SUM(BL200:BL203)</f>
        <v>39</v>
      </c>
      <c r="BM199" s="109">
        <f t="shared" ref="BM199:BQ199" si="2728">SUM(BM200:BM203)</f>
        <v>7869165.7200000035</v>
      </c>
      <c r="BN199" s="109">
        <f t="shared" si="2728"/>
        <v>1492</v>
      </c>
      <c r="BO199" s="182">
        <f t="shared" si="2728"/>
        <v>0</v>
      </c>
      <c r="BP199" s="112">
        <f t="shared" si="2728"/>
        <v>0</v>
      </c>
      <c r="BQ199" s="112">
        <f t="shared" si="2728"/>
        <v>0</v>
      </c>
      <c r="BR199" s="112">
        <f>SUM(BR200:BR203)</f>
        <v>39</v>
      </c>
      <c r="BS199" s="112">
        <f t="shared" ref="BS199:BT199" si="2729">SUM(BS200:BS203)</f>
        <v>7869165.7200000035</v>
      </c>
      <c r="BT199" s="173">
        <f t="shared" si="2729"/>
        <v>1492</v>
      </c>
      <c r="BU199" s="111">
        <f t="shared" si="2350"/>
        <v>5.6666666666666643</v>
      </c>
      <c r="BV199" s="111">
        <f t="shared" si="2351"/>
        <v>1143382.9553333372</v>
      </c>
      <c r="BW199" s="420">
        <f>$H199</f>
        <v>201773.48293999999</v>
      </c>
      <c r="BX199" s="421">
        <f t="shared" ref="BX199" si="2730">BM199/BL199</f>
        <v>201773.4800000001</v>
      </c>
      <c r="BY199" s="112"/>
      <c r="BZ199" s="112"/>
      <c r="CA199" s="109">
        <f>SUM(BY199/12*$B$2)</f>
        <v>0</v>
      </c>
      <c r="CB199" s="109">
        <f>SUM(BZ199/12*$B$2)</f>
        <v>0</v>
      </c>
      <c r="CC199" s="112"/>
      <c r="CD199" s="112"/>
      <c r="CE199" s="182"/>
      <c r="CF199" s="112"/>
      <c r="CG199" s="112"/>
      <c r="CH199" s="112"/>
      <c r="CI199" s="112"/>
      <c r="CJ199" s="112"/>
      <c r="CK199" s="173"/>
      <c r="CL199" s="111"/>
      <c r="CM199" s="111"/>
      <c r="CN199" s="111"/>
      <c r="CO199" s="111"/>
      <c r="CP199" s="112"/>
      <c r="CQ199" s="112"/>
      <c r="CR199" s="112"/>
      <c r="CS199" s="112"/>
      <c r="CT199" s="112"/>
      <c r="CU199" s="112"/>
      <c r="CV199" s="181"/>
      <c r="CW199" s="112"/>
      <c r="CX199" s="112"/>
      <c r="CY199" s="182"/>
      <c r="CZ199" s="112"/>
      <c r="DA199" s="112"/>
      <c r="DB199" s="173"/>
      <c r="DC199" s="111"/>
      <c r="DD199" s="111"/>
      <c r="DE199" s="111"/>
      <c r="DF199" s="111"/>
      <c r="DG199" s="112"/>
      <c r="DH199" s="112"/>
      <c r="DI199" s="112"/>
      <c r="DJ199" s="112"/>
      <c r="DK199" s="112"/>
      <c r="DL199" s="112"/>
      <c r="DM199" s="112"/>
      <c r="DN199" s="112"/>
      <c r="DO199" s="112"/>
      <c r="DP199" s="112"/>
      <c r="DQ199" s="182"/>
      <c r="DR199" s="112"/>
      <c r="DS199" s="173"/>
      <c r="DT199" s="111"/>
      <c r="DU199" s="111"/>
      <c r="DV199" s="111"/>
      <c r="DW199" s="111"/>
      <c r="DX199" s="112"/>
      <c r="DY199" s="112"/>
      <c r="DZ199" s="112"/>
      <c r="EA199" s="112"/>
      <c r="EB199" s="112"/>
      <c r="EC199" s="112"/>
      <c r="ED199" s="112"/>
      <c r="EE199" s="112"/>
      <c r="EF199" s="112"/>
      <c r="EG199" s="112"/>
      <c r="EH199" s="182"/>
      <c r="EI199" s="112"/>
      <c r="EJ199" s="173"/>
      <c r="EK199" s="111"/>
      <c r="EL199" s="111"/>
      <c r="EM199" s="111"/>
      <c r="EN199" s="111"/>
      <c r="EO199" s="112"/>
      <c r="EP199" s="112"/>
      <c r="EQ199" s="112"/>
      <c r="ER199" s="112"/>
      <c r="ES199" s="112"/>
      <c r="ET199" s="112"/>
      <c r="EU199" s="112"/>
      <c r="EV199" s="112"/>
      <c r="EW199" s="112"/>
      <c r="EX199" s="112"/>
      <c r="EY199" s="182"/>
      <c r="EZ199" s="112"/>
      <c r="FA199" s="173"/>
      <c r="FB199" s="111"/>
      <c r="FC199" s="111"/>
      <c r="FD199" s="111"/>
      <c r="FE199" s="111"/>
      <c r="FF199" s="112"/>
      <c r="FG199" s="112"/>
      <c r="FH199" s="112"/>
      <c r="FI199" s="112"/>
      <c r="FJ199" s="112"/>
      <c r="FK199" s="112"/>
      <c r="FL199" s="112"/>
      <c r="FM199" s="112"/>
      <c r="FN199" s="112"/>
      <c r="FO199" s="112"/>
      <c r="FP199" s="182"/>
      <c r="FQ199" s="112"/>
      <c r="FR199" s="173"/>
      <c r="FS199" s="111"/>
      <c r="FT199" s="111"/>
      <c r="FU199" s="111"/>
      <c r="FV199" s="111"/>
      <c r="FW199" s="112"/>
      <c r="FX199" s="112"/>
      <c r="FY199" s="112"/>
      <c r="FZ199" s="112"/>
      <c r="GA199" s="112"/>
      <c r="GB199" s="112"/>
      <c r="GC199" s="112"/>
      <c r="GD199" s="112"/>
      <c r="GE199" s="112"/>
      <c r="GF199" s="112"/>
      <c r="GG199" s="182"/>
      <c r="GH199" s="112"/>
      <c r="GI199" s="173"/>
      <c r="GJ199" s="111"/>
      <c r="GK199" s="111"/>
      <c r="GL199" s="111"/>
      <c r="GM199" s="111"/>
      <c r="GN199" s="112"/>
      <c r="GO199" s="112"/>
      <c r="GP199" s="112"/>
      <c r="GQ199" s="112"/>
      <c r="GR199" s="112"/>
      <c r="GS199" s="112"/>
      <c r="GT199" s="112"/>
      <c r="GU199" s="112"/>
      <c r="GV199" s="112"/>
      <c r="GW199" s="112"/>
      <c r="GX199" s="112"/>
      <c r="GY199" s="112"/>
      <c r="GZ199" s="112"/>
      <c r="HA199" s="111"/>
      <c r="HB199" s="111"/>
      <c r="HC199" s="111"/>
      <c r="HD199" s="111"/>
      <c r="HE199" s="112"/>
      <c r="HF199" s="112"/>
      <c r="HG199" s="112"/>
      <c r="HH199" s="112"/>
      <c r="HI199" s="112"/>
      <c r="HJ199" s="112"/>
      <c r="HK199" s="112"/>
      <c r="HL199" s="112"/>
      <c r="HM199" s="112"/>
      <c r="HN199" s="112"/>
      <c r="HO199" s="182"/>
      <c r="HP199" s="112"/>
      <c r="HQ199" s="173"/>
      <c r="HR199" s="111"/>
      <c r="HS199" s="111"/>
      <c r="HT199" s="111"/>
      <c r="HU199" s="111"/>
      <c r="HV199" s="112"/>
      <c r="HW199" s="112"/>
      <c r="HX199" s="112"/>
      <c r="HY199" s="112"/>
      <c r="HZ199" s="112"/>
      <c r="IA199" s="112"/>
      <c r="IB199" s="112"/>
      <c r="IC199" s="112"/>
      <c r="ID199" s="112"/>
      <c r="IE199" s="112"/>
      <c r="IF199" s="182"/>
      <c r="IG199" s="112"/>
      <c r="IH199" s="173"/>
      <c r="II199" s="111"/>
      <c r="IJ199" s="111"/>
      <c r="IK199" s="111"/>
      <c r="IL199" s="111"/>
      <c r="IM199" s="112"/>
      <c r="IN199" s="112"/>
      <c r="IO199" s="109">
        <f>SUM(IM199/12*$B$2)</f>
        <v>0</v>
      </c>
      <c r="IP199" s="109">
        <f>SUM(IN199/12*$B$2)</f>
        <v>0</v>
      </c>
      <c r="IQ199" s="112"/>
      <c r="IR199" s="112"/>
      <c r="IS199" s="112"/>
      <c r="IT199" s="112"/>
      <c r="IU199" s="112"/>
      <c r="IV199" s="112"/>
      <c r="IW199" s="182"/>
      <c r="IX199" s="112"/>
      <c r="IY199" s="173"/>
      <c r="IZ199" s="111"/>
      <c r="JA199" s="111"/>
      <c r="JB199" s="111"/>
      <c r="JC199" s="111"/>
      <c r="JD199" s="112"/>
      <c r="JE199" s="112"/>
      <c r="JF199" s="112"/>
      <c r="JG199" s="112"/>
      <c r="JH199" s="112"/>
      <c r="JI199" s="112"/>
      <c r="JJ199" s="112"/>
      <c r="JK199" s="112"/>
      <c r="JL199" s="112"/>
      <c r="JM199" s="112"/>
      <c r="JN199" s="112"/>
      <c r="JO199" s="112"/>
      <c r="JP199" s="112"/>
      <c r="JQ199" s="111"/>
      <c r="JR199" s="111"/>
      <c r="JS199" s="111"/>
      <c r="JT199" s="111"/>
      <c r="JU199" s="111"/>
      <c r="JV199" s="111"/>
      <c r="JW199" s="111"/>
      <c r="JX199" s="111"/>
      <c r="JY199" s="111"/>
      <c r="JZ199" s="111"/>
      <c r="KA199" s="111"/>
      <c r="KB199" s="111"/>
      <c r="KC199" s="111"/>
      <c r="KD199" s="111"/>
      <c r="KE199" s="111"/>
      <c r="KF199" s="111"/>
      <c r="KG199" s="111"/>
      <c r="KH199" s="111"/>
      <c r="KI199" s="111"/>
      <c r="KJ199" s="111"/>
      <c r="KK199" s="111"/>
      <c r="KL199" s="238">
        <f>VLOOKUP($G199,'ВМП план'!$A$8:$AS$64,40,0)</f>
        <v>0</v>
      </c>
      <c r="KM199" s="238">
        <f>VLOOKUP($G199,'ВМП план'!$A$8:$AS$64,41,0)</f>
        <v>0</v>
      </c>
      <c r="KN199" s="238">
        <f>SUM(KL199/12*$B$2)</f>
        <v>0</v>
      </c>
      <c r="KO199" s="238">
        <f>SUM(KM199/12*$B$2)</f>
        <v>0</v>
      </c>
      <c r="KP199" s="111"/>
      <c r="KQ199" s="111"/>
      <c r="KR199" s="111"/>
      <c r="KS199" s="111"/>
      <c r="KT199" s="111"/>
      <c r="KU199" s="111"/>
      <c r="KV199" s="111"/>
      <c r="KW199" s="111"/>
      <c r="KX199" s="111"/>
      <c r="KY199" s="111"/>
      <c r="KZ199" s="111"/>
      <c r="LA199" s="111"/>
      <c r="LB199" s="111"/>
      <c r="LC199" s="228">
        <f>I199+Z199+AQ199+BH199+BY199+CP199+DG199+DX199+EO199+FF199+FW199+GN199+HE199+HV199+IM199+JD199+JU199+KL199</f>
        <v>40</v>
      </c>
      <c r="LD199" s="229">
        <f>J199+AA199+AR199+BI199+BZ199+CQ199+DH199+DY199+EP199+FG199+FX199+GO199+HF199+HW199+IN199+JE199+JV199+KM199</f>
        <v>8070939.3175999997</v>
      </c>
      <c r="LE199" s="230">
        <f>K199+AB199+AS199+BJ199+CA199+CR199+DI199+DZ199+EQ199+FH199+FY199+GP199+HG199+HX199+IO199+JF199+JW199+KN199</f>
        <v>33.333333333333336</v>
      </c>
      <c r="LF199" s="229">
        <f>L199+AC199+AT199+BK199+CB199+CS199+DJ199+EA199+ER199+FI199+FZ199+GQ199+HH199+HY199+IP199+JG199+JX199+KO199</f>
        <v>6725782.7646666663</v>
      </c>
      <c r="LG199" s="228">
        <f t="shared" ref="LG199:LL199" si="2731">M199+AD199+AU199+BL199+CC199+CT199+DK199+EB199+ES199+FJ199+GA199+GR199+HI199+HZ199+IQ199+JH199+JY199</f>
        <v>39</v>
      </c>
      <c r="LH199" s="228">
        <f t="shared" si="2731"/>
        <v>7869165.7200000035</v>
      </c>
      <c r="LI199" s="228">
        <f t="shared" si="2731"/>
        <v>1492</v>
      </c>
      <c r="LJ199" s="241">
        <f t="shared" si="2731"/>
        <v>0</v>
      </c>
      <c r="LK199" s="241">
        <f t="shared" si="2731"/>
        <v>0</v>
      </c>
      <c r="LL199" s="241">
        <f t="shared" si="2731"/>
        <v>0</v>
      </c>
      <c r="LM199" s="241">
        <f t="shared" ref="LM199:LM203" si="2732">SUM(LG199+LJ199)</f>
        <v>39</v>
      </c>
      <c r="LN199" s="241">
        <f t="shared" ref="LN199:LO203" si="2733">SUM(LH199+LK199)</f>
        <v>7869165.7200000035</v>
      </c>
      <c r="LO199" s="241">
        <f t="shared" si="2733"/>
        <v>1492</v>
      </c>
      <c r="LP199" s="241">
        <f t="shared" si="2374"/>
        <v>5.6666666666666643</v>
      </c>
      <c r="LQ199" s="241">
        <f t="shared" si="2375"/>
        <v>1143382.9553333372</v>
      </c>
      <c r="LR199" s="322"/>
      <c r="LS199" s="234"/>
      <c r="LT199" s="233">
        <f t="shared" si="2349"/>
        <v>201773.48293999999</v>
      </c>
      <c r="LU199" s="233">
        <f t="shared" ref="LU199:LU202" si="2734">LH199/LG199</f>
        <v>201773.4800000001</v>
      </c>
      <c r="LV199" s="242">
        <f t="shared" ref="LV199:LV202" si="2735">LT199-LU199</f>
        <v>2.9399998893495649E-3</v>
      </c>
      <c r="LW199" s="234"/>
    </row>
    <row r="200" spans="1:335" ht="114.75" x14ac:dyDescent="0.2">
      <c r="A200" s="215">
        <v>1</v>
      </c>
      <c r="B200" s="215">
        <v>1</v>
      </c>
      <c r="C200" s="158">
        <v>178</v>
      </c>
      <c r="D200" s="323" t="s">
        <v>440</v>
      </c>
      <c r="E200" s="159" t="s">
        <v>461</v>
      </c>
      <c r="F200" s="159" t="s">
        <v>441</v>
      </c>
      <c r="G200" s="119">
        <v>24</v>
      </c>
      <c r="H200" s="193">
        <v>201773.48293999999</v>
      </c>
      <c r="I200" s="96"/>
      <c r="J200" s="96"/>
      <c r="K200" s="96"/>
      <c r="L200" s="96"/>
      <c r="M200" s="96">
        <f>VLOOKUP($E200,'факт '!$E$7:$DM$254,3,0)</f>
        <v>0</v>
      </c>
      <c r="N200" s="96">
        <f>VLOOKUP($E200,'факт '!$E$7:$DM$254,4,0)</f>
        <v>0</v>
      </c>
      <c r="O200" s="96">
        <f>VLOOKUP($E200,'факт '!$E$7:$DM$254,5,0)</f>
        <v>0</v>
      </c>
      <c r="P200" s="96">
        <f>VLOOKUP($E200,'факт '!$E$7:$DM$254,6,0)</f>
        <v>0</v>
      </c>
      <c r="Q200" s="96">
        <f>VLOOKUP($E200,'факт '!$E$7:$DM$254,7,0)</f>
        <v>0</v>
      </c>
      <c r="R200" s="96">
        <f>VLOOKUP($E200,'факт '!$E$7:$DM$254,8,0)</f>
        <v>0</v>
      </c>
      <c r="S200" s="96">
        <f t="shared" ref="S200:S203" si="2736">M200+P200</f>
        <v>0</v>
      </c>
      <c r="T200" s="96">
        <f t="shared" ref="T200:T203" si="2737">N200+Q200</f>
        <v>0</v>
      </c>
      <c r="U200" s="96">
        <f t="shared" ref="U200:U203" si="2738">O200+R200</f>
        <v>0</v>
      </c>
      <c r="V200" s="97">
        <f t="shared" ref="V200:V203" si="2739">M200-K200</f>
        <v>0</v>
      </c>
      <c r="W200" s="97">
        <f t="shared" ref="W200:W203" si="2740">N200-L200</f>
        <v>0</v>
      </c>
      <c r="X200" s="97"/>
      <c r="Y200" s="97"/>
      <c r="Z200" s="96"/>
      <c r="AA200" s="96"/>
      <c r="AB200" s="96"/>
      <c r="AC200" s="96"/>
      <c r="AD200" s="96">
        <f>VLOOKUP($E200,'факт '!$E$7:$DM$254,15,0)</f>
        <v>0</v>
      </c>
      <c r="AE200" s="96">
        <f>VLOOKUP($E200,'факт '!$E$7:$DM$254,16,0)</f>
        <v>0</v>
      </c>
      <c r="AF200" s="105">
        <f>VLOOKUP($E200,'факт '!$E$7:$DM$254,17,0)</f>
        <v>0</v>
      </c>
      <c r="AG200" s="96">
        <f>VLOOKUP($E200,'факт '!$E$7:$DM$254,18,0)</f>
        <v>0</v>
      </c>
      <c r="AH200" s="96">
        <f>VLOOKUP($E200,'факт '!$E$7:$DM$254,19,0)</f>
        <v>0</v>
      </c>
      <c r="AI200" s="96">
        <f>VLOOKUP($E200,'факт '!$E$7:$DM$254,20,0)</f>
        <v>0</v>
      </c>
      <c r="AJ200" s="96">
        <f t="shared" ref="AJ200:AJ203" si="2741">AD200+AG200</f>
        <v>0</v>
      </c>
      <c r="AK200" s="96">
        <f t="shared" ref="AK200:AK203" si="2742">AE200+AH200</f>
        <v>0</v>
      </c>
      <c r="AL200" s="172">
        <f t="shared" ref="AL200:AL203" si="2743">AF200+AI200</f>
        <v>0</v>
      </c>
      <c r="AM200" s="97">
        <f t="shared" ref="AM200:AM203" si="2744">AD200-AB200</f>
        <v>0</v>
      </c>
      <c r="AN200" s="97">
        <f t="shared" ref="AN200:AN203" si="2745">AE200-AC200</f>
        <v>0</v>
      </c>
      <c r="AO200" s="97"/>
      <c r="AP200" s="97"/>
      <c r="AQ200" s="96"/>
      <c r="AR200" s="96"/>
      <c r="AS200" s="96"/>
      <c r="AT200" s="96"/>
      <c r="AU200" s="96">
        <f>VLOOKUP($E200,'факт '!$E$7:$DM$254,9,0)</f>
        <v>0</v>
      </c>
      <c r="AV200" s="96">
        <f>VLOOKUP($E200,'факт '!$E$7:$DM$254,10,0)</f>
        <v>0</v>
      </c>
      <c r="AW200" s="96">
        <f>VLOOKUP($E200,'факт '!$E$7:$DM$254,11,0)</f>
        <v>0</v>
      </c>
      <c r="AX200" s="96">
        <f>VLOOKUP($E200,'факт '!$E$7:$DM$254,12,0)</f>
        <v>0</v>
      </c>
      <c r="AY200" s="96">
        <f>VLOOKUP($E200,'факт '!$E$7:$DM$254,13,0)</f>
        <v>0</v>
      </c>
      <c r="AZ200" s="96">
        <f>VLOOKUP($E200,'факт '!$E$7:$DM$254,14,0)</f>
        <v>0</v>
      </c>
      <c r="BA200" s="105">
        <f>AU200+AX200</f>
        <v>0</v>
      </c>
      <c r="BB200" s="96">
        <f>AV200+AY200</f>
        <v>0</v>
      </c>
      <c r="BC200" s="172">
        <f>AW200+AZ200</f>
        <v>0</v>
      </c>
      <c r="BD200" s="97">
        <f>AU200-AS200</f>
        <v>0</v>
      </c>
      <c r="BE200" s="97">
        <f>AV200-AT200</f>
        <v>0</v>
      </c>
      <c r="BF200" s="97"/>
      <c r="BG200" s="97"/>
      <c r="BH200" s="96"/>
      <c r="BI200" s="96"/>
      <c r="BJ200" s="96"/>
      <c r="BK200" s="96"/>
      <c r="BL200" s="96">
        <f>VLOOKUP($E200,'факт '!$E$7:$DM$254,21,0)</f>
        <v>29</v>
      </c>
      <c r="BM200" s="96">
        <f>VLOOKUP($E200,'факт '!$E$7:$DM$254,22,0)</f>
        <v>5851430.9200000037</v>
      </c>
      <c r="BN200" s="96">
        <f>VLOOKUP($E200,'факт '!$E$7:$DM$254,23,0)</f>
        <v>1204</v>
      </c>
      <c r="BO200" s="105">
        <f>VLOOKUP($E200,'факт '!$E$7:$DM$254,24,0)</f>
        <v>0</v>
      </c>
      <c r="BP200" s="96">
        <f>VLOOKUP($E200,'факт '!$E$7:$DM$254,25,0)</f>
        <v>0</v>
      </c>
      <c r="BQ200" s="96">
        <f>VLOOKUP($E200,'факт '!$E$7:$DM$254,26,0)</f>
        <v>0</v>
      </c>
      <c r="BR200" s="96">
        <f t="shared" ref="BR200:BR203" si="2746">BL200+BO200</f>
        <v>29</v>
      </c>
      <c r="BS200" s="96">
        <f t="shared" ref="BS200:BS203" si="2747">BM200+BP200</f>
        <v>5851430.9200000037</v>
      </c>
      <c r="BT200" s="172">
        <f t="shared" ref="BT200:BT203" si="2748">BN200+BQ200</f>
        <v>1204</v>
      </c>
      <c r="BU200" s="97">
        <f t="shared" si="2350"/>
        <v>29</v>
      </c>
      <c r="BV200" s="97">
        <f t="shared" si="2351"/>
        <v>5851430.9200000037</v>
      </c>
      <c r="BW200" s="236">
        <f t="shared" ref="BW200:BW205" si="2749">$H200</f>
        <v>201773.48293999999</v>
      </c>
      <c r="BX200" s="236">
        <f t="shared" ref="BX200:BX202" si="2750">BM200/BL200</f>
        <v>201773.48000000013</v>
      </c>
      <c r="BY200" s="96"/>
      <c r="BZ200" s="96"/>
      <c r="CA200" s="96"/>
      <c r="CB200" s="96"/>
      <c r="CC200" s="96">
        <f>VLOOKUP($E200,'факт '!$E$7:$DM$254,33,0)</f>
        <v>0</v>
      </c>
      <c r="CD200" s="96">
        <f>VLOOKUP($E200,'факт '!$E$7:$DM$254,34,0)</f>
        <v>0</v>
      </c>
      <c r="CE200" s="105">
        <f>VLOOKUP($E200,'факт '!$E$7:$DM$254,35,0)</f>
        <v>0</v>
      </c>
      <c r="CF200" s="96">
        <f>VLOOKUP($E200,'факт '!$E$7:$DM$254,36,0)</f>
        <v>0</v>
      </c>
      <c r="CG200" s="96">
        <f>VLOOKUP($E200,'факт '!$E$7:$DM$254,37,0)</f>
        <v>0</v>
      </c>
      <c r="CH200" s="96">
        <f>VLOOKUP($E200,'факт '!$E$7:$DM$254,38,0)</f>
        <v>0</v>
      </c>
      <c r="CI200" s="96">
        <f t="shared" ref="CI200:CI203" si="2751">CC200+CF200</f>
        <v>0</v>
      </c>
      <c r="CJ200" s="96">
        <f t="shared" ref="CJ200:CJ203" si="2752">CD200+CG200</f>
        <v>0</v>
      </c>
      <c r="CK200" s="172">
        <f t="shared" ref="CK200:CK203" si="2753">CE200+CH200</f>
        <v>0</v>
      </c>
      <c r="CL200" s="97">
        <f t="shared" ref="CL200:CL203" si="2754">CC200-CA200</f>
        <v>0</v>
      </c>
      <c r="CM200" s="97">
        <f t="shared" ref="CM200:CM203" si="2755">CD200-CB200</f>
        <v>0</v>
      </c>
      <c r="CN200" s="235">
        <f t="shared" ref="CN200:CN203" si="2756">$H200</f>
        <v>201773.48293999999</v>
      </c>
      <c r="CO200" s="97" t="e">
        <f t="shared" ref="CO200:CO203" si="2757">CD200/CC200</f>
        <v>#DIV/0!</v>
      </c>
      <c r="CP200" s="96"/>
      <c r="CQ200" s="96"/>
      <c r="CR200" s="96"/>
      <c r="CS200" s="96"/>
      <c r="CT200" s="96">
        <f>VLOOKUP($E200,'факт '!$E$7:$DM$254,39,0)</f>
        <v>0</v>
      </c>
      <c r="CU200" s="96">
        <f>VLOOKUP($E200,'факт '!$E$7:$DM$254,40,0)</f>
        <v>0</v>
      </c>
      <c r="CV200" s="244">
        <f>VLOOKUP($E200,'факт '!$E$7:$DM$254,41,0)</f>
        <v>0</v>
      </c>
      <c r="CW200" s="96">
        <f>VLOOKUP($E200,'факт '!$E$7:$DM$254,42,0)</f>
        <v>0</v>
      </c>
      <c r="CX200" s="96">
        <f>VLOOKUP($E200,'факт '!$E$7:$DM$254,43,0)</f>
        <v>0</v>
      </c>
      <c r="CY200" s="105">
        <f>VLOOKUP($E200,'факт '!$E$7:$DM$254,44,0)</f>
        <v>0</v>
      </c>
      <c r="CZ200" s="96">
        <f>CT200+CW200</f>
        <v>0</v>
      </c>
      <c r="DA200" s="96">
        <f>CU200+CX200</f>
        <v>0</v>
      </c>
      <c r="DB200" s="172"/>
      <c r="DC200" s="97">
        <f t="shared" ref="DC200:DC202" si="2758">CT200-CR200</f>
        <v>0</v>
      </c>
      <c r="DD200" s="97">
        <f t="shared" ref="DD200:DD202" si="2759">CU200-CS200</f>
        <v>0</v>
      </c>
      <c r="DE200" s="97"/>
      <c r="DF200" s="97"/>
      <c r="DG200" s="96"/>
      <c r="DH200" s="96"/>
      <c r="DI200" s="96"/>
      <c r="DJ200" s="96"/>
      <c r="DK200" s="96">
        <f>VLOOKUP($E200,'факт '!$E$7:$DM$254,45,0)</f>
        <v>0</v>
      </c>
      <c r="DL200" s="96">
        <f>VLOOKUP($E200,'факт '!$E$7:$DM$254,46,0)</f>
        <v>0</v>
      </c>
      <c r="DM200" s="96">
        <f>VLOOKUP($E200,'факт '!$E$7:$DM$254,47,0)</f>
        <v>0</v>
      </c>
      <c r="DN200" s="96">
        <f>VLOOKUP($E200,'факт '!$E$7:$DM$254,48,0)</f>
        <v>0</v>
      </c>
      <c r="DO200" s="96">
        <f>VLOOKUP($E200,'факт '!$E$7:$DM$254,49,0)</f>
        <v>0</v>
      </c>
      <c r="DP200" s="96">
        <f>VLOOKUP($E200,'факт '!$E$7:$DM$254,50,0)</f>
        <v>0</v>
      </c>
      <c r="DQ200" s="105">
        <f>DK200+DN200</f>
        <v>0</v>
      </c>
      <c r="DR200" s="96">
        <f>DL200+DO200</f>
        <v>0</v>
      </c>
      <c r="DS200" s="172">
        <f>DM200+DP200</f>
        <v>0</v>
      </c>
      <c r="DT200" s="97">
        <f t="shared" ref="DT200" si="2760">DK200-DI200</f>
        <v>0</v>
      </c>
      <c r="DU200" s="97">
        <f t="shared" ref="DU200" si="2761">DL200-DJ200</f>
        <v>0</v>
      </c>
      <c r="DV200" s="97"/>
      <c r="DW200" s="97"/>
      <c r="DX200" s="96"/>
      <c r="DY200" s="96"/>
      <c r="DZ200" s="96"/>
      <c r="EA200" s="96"/>
      <c r="EB200" s="96">
        <f>VLOOKUP($E200,'факт '!$E$7:$DM$254,51,0)</f>
        <v>0</v>
      </c>
      <c r="EC200" s="96">
        <f>VLOOKUP($E200,'факт '!$E$7:$DM$254,52,0)</f>
        <v>0</v>
      </c>
      <c r="ED200" s="96">
        <f>VLOOKUP($E200,'факт '!$E$7:$DM$254,53,0)</f>
        <v>0</v>
      </c>
      <c r="EE200" s="96">
        <f>VLOOKUP($E200,'факт '!$E$7:$DM$254,54,0)</f>
        <v>0</v>
      </c>
      <c r="EF200" s="96">
        <f>VLOOKUP($E200,'факт '!$E$7:$DM$254,55,0)</f>
        <v>0</v>
      </c>
      <c r="EG200" s="96">
        <f>VLOOKUP($E200,'факт '!$E$7:$DM$254,56,0)</f>
        <v>0</v>
      </c>
      <c r="EH200" s="105">
        <f t="shared" ref="EH200:EH202" si="2762">EB200+EE200</f>
        <v>0</v>
      </c>
      <c r="EI200" s="96">
        <f t="shared" ref="EI200:EI202" si="2763">EC200+EF200</f>
        <v>0</v>
      </c>
      <c r="EJ200" s="172">
        <f t="shared" ref="EJ200:EJ202" si="2764">ED200+EG200</f>
        <v>0</v>
      </c>
      <c r="EK200" s="97">
        <f t="shared" ref="EK200:EK202" si="2765">EB200-DZ200</f>
        <v>0</v>
      </c>
      <c r="EL200" s="97">
        <f t="shared" ref="EL200:EL202" si="2766">EC200-EA200</f>
        <v>0</v>
      </c>
      <c r="EM200" s="97"/>
      <c r="EN200" s="97"/>
      <c r="EO200" s="96"/>
      <c r="EP200" s="96"/>
      <c r="EQ200" s="96"/>
      <c r="ER200" s="96"/>
      <c r="ES200" s="96">
        <f>VLOOKUP($E200,'факт '!$E$7:$DM$254,57,0)</f>
        <v>0</v>
      </c>
      <c r="ET200" s="96">
        <f>VLOOKUP($E200,'факт '!$E$7:$DM$254,58,0)</f>
        <v>0</v>
      </c>
      <c r="EU200" s="96">
        <f>VLOOKUP($E200,'факт '!$E$7:$DM$254,59,0)</f>
        <v>0</v>
      </c>
      <c r="EV200" s="96">
        <f>VLOOKUP($E200,'факт '!$E$7:$DM$254,60,0)</f>
        <v>0</v>
      </c>
      <c r="EW200" s="96">
        <f>VLOOKUP($E200,'факт '!$E$7:$DM$254,61,0)</f>
        <v>0</v>
      </c>
      <c r="EX200" s="96">
        <f>VLOOKUP($E200,'факт '!$E$7:$DM$254,62,0)</f>
        <v>0</v>
      </c>
      <c r="EY200" s="105">
        <f t="shared" ref="EY200:EY202" si="2767">ES200+EV200</f>
        <v>0</v>
      </c>
      <c r="EZ200" s="96">
        <f t="shared" ref="EZ200:EZ202" si="2768">ET200+EW200</f>
        <v>0</v>
      </c>
      <c r="FA200" s="172">
        <f t="shared" ref="FA200:FA202" si="2769">EU200+EX200</f>
        <v>0</v>
      </c>
      <c r="FB200" s="97">
        <f t="shared" ref="FB200:FB202" si="2770">ES200-EQ200</f>
        <v>0</v>
      </c>
      <c r="FC200" s="97">
        <f t="shared" ref="FC200:FC202" si="2771">ET200-ER200</f>
        <v>0</v>
      </c>
      <c r="FD200" s="97"/>
      <c r="FE200" s="97"/>
      <c r="FF200" s="96"/>
      <c r="FG200" s="96"/>
      <c r="FH200" s="96"/>
      <c r="FI200" s="96"/>
      <c r="FJ200" s="96">
        <f>VLOOKUP($E200,'факт '!$E$7:$DM$254,27,0)</f>
        <v>0</v>
      </c>
      <c r="FK200" s="96">
        <f>VLOOKUP($E200,'факт '!$E$7:$DM$254,28,0)</f>
        <v>0</v>
      </c>
      <c r="FL200" s="96">
        <f>VLOOKUP($E200,'факт '!$E$7:$DM$254,29,0)</f>
        <v>0</v>
      </c>
      <c r="FM200" s="96">
        <f>VLOOKUP($E200,'факт '!$E$7:$DM$254,30,0)</f>
        <v>0</v>
      </c>
      <c r="FN200" s="96">
        <f>VLOOKUP($E200,'факт '!$E$7:$DM$254,31,0)</f>
        <v>0</v>
      </c>
      <c r="FO200" s="96">
        <f>VLOOKUP($E200,'факт '!$E$7:$DM$254,32,0)</f>
        <v>0</v>
      </c>
      <c r="FP200" s="105">
        <f t="shared" ref="FP200:FP202" si="2772">FJ200+FM200</f>
        <v>0</v>
      </c>
      <c r="FQ200" s="96">
        <f t="shared" ref="FQ200:FQ202" si="2773">FK200+FN200</f>
        <v>0</v>
      </c>
      <c r="FR200" s="172">
        <f t="shared" ref="FR200:FR202" si="2774">FL200+FO200</f>
        <v>0</v>
      </c>
      <c r="FS200" s="97">
        <f t="shared" ref="FS200" si="2775">FJ200-FH200</f>
        <v>0</v>
      </c>
      <c r="FT200" s="97">
        <f t="shared" ref="FT200" si="2776">FK200-FI200</f>
        <v>0</v>
      </c>
      <c r="FU200" s="97"/>
      <c r="FV200" s="97"/>
      <c r="FW200" s="96"/>
      <c r="FX200" s="96"/>
      <c r="FY200" s="96"/>
      <c r="FZ200" s="96"/>
      <c r="GA200" s="96">
        <f>VLOOKUP($E200,'факт '!$E$7:$DM$254,63,0)</f>
        <v>0</v>
      </c>
      <c r="GB200" s="96">
        <f>VLOOKUP($E200,'факт '!$E$7:$DM$254,64,0)</f>
        <v>0</v>
      </c>
      <c r="GC200" s="96">
        <f>VLOOKUP($E200,'факт '!$E$7:$DM$254,65,0)</f>
        <v>0</v>
      </c>
      <c r="GD200" s="96">
        <f>VLOOKUP($E200,'факт '!$E$7:$DM$254,66,0)</f>
        <v>0</v>
      </c>
      <c r="GE200" s="96">
        <f>VLOOKUP($E200,'факт '!$E$7:$DM$254,67,0)</f>
        <v>0</v>
      </c>
      <c r="GF200" s="96">
        <f>VLOOKUP($E200,'факт '!$E$7:$DM$254,68,0)</f>
        <v>0</v>
      </c>
      <c r="GG200" s="105">
        <f t="shared" ref="GG200:GI202" si="2777">GA200+GD200</f>
        <v>0</v>
      </c>
      <c r="GH200" s="96">
        <f t="shared" si="2777"/>
        <v>0</v>
      </c>
      <c r="GI200" s="172">
        <f t="shared" si="2777"/>
        <v>0</v>
      </c>
      <c r="GJ200" s="97">
        <f t="shared" ref="GJ200:GJ203" si="2778">GA200-FY200</f>
        <v>0</v>
      </c>
      <c r="GK200" s="97">
        <f t="shared" ref="GK200:GK203" si="2779">GB200-FZ200</f>
        <v>0</v>
      </c>
      <c r="GL200" s="97"/>
      <c r="GM200" s="97"/>
      <c r="GN200" s="96"/>
      <c r="GO200" s="96"/>
      <c r="GP200" s="96"/>
      <c r="GQ200" s="96"/>
      <c r="GR200" s="96">
        <f>VLOOKUP($E200,'факт '!$E$7:$DM$254,93,0)</f>
        <v>0</v>
      </c>
      <c r="GS200" s="96">
        <f>VLOOKUP($E200,'факт '!$E$7:$DM$254,94,0)</f>
        <v>0</v>
      </c>
      <c r="GT200" s="96">
        <f>VLOOKUP($E200,'факт '!$E$7:$DM$254,95,0)</f>
        <v>0</v>
      </c>
      <c r="GU200" s="96">
        <f>VLOOKUP($E200,'факт '!$E$7:$DM$254,96,0)</f>
        <v>0</v>
      </c>
      <c r="GV200" s="96">
        <f>VLOOKUP($E200,'факт '!$E$7:$DM$254,97,0)</f>
        <v>0</v>
      </c>
      <c r="GW200" s="96">
        <f>VLOOKUP($E200,'факт '!$E$7:$DM$254,98,0)</f>
        <v>0</v>
      </c>
      <c r="GX200" s="96">
        <f t="shared" ref="GX200:GX203" si="2780">GR200+GU200</f>
        <v>0</v>
      </c>
      <c r="GY200" s="96">
        <f t="shared" ref="GY200:GY203" si="2781">GS200+GV200</f>
        <v>0</v>
      </c>
      <c r="GZ200" s="96">
        <f t="shared" ref="GZ200:GZ203" si="2782">GT200+GW200</f>
        <v>0</v>
      </c>
      <c r="HA200" s="97">
        <f t="shared" ref="HA200:HA203" si="2783">GR200-GP200</f>
        <v>0</v>
      </c>
      <c r="HB200" s="97">
        <f t="shared" ref="HB200:HB203" si="2784">GS200-GQ200</f>
        <v>0</v>
      </c>
      <c r="HC200" s="235">
        <f t="shared" ref="HC200:HC203" si="2785">$H200</f>
        <v>201773.48293999999</v>
      </c>
      <c r="HD200" s="236" t="e">
        <f t="shared" ref="HD200:HD203" si="2786">GS200/GR200</f>
        <v>#DIV/0!</v>
      </c>
      <c r="HE200" s="96"/>
      <c r="HF200" s="96"/>
      <c r="HG200" s="96"/>
      <c r="HH200" s="96"/>
      <c r="HI200" s="247"/>
      <c r="HJ200" s="247"/>
      <c r="HK200" s="247"/>
      <c r="HL200" s="96"/>
      <c r="HM200" s="96"/>
      <c r="HN200" s="96"/>
      <c r="HO200" s="105"/>
      <c r="HP200" s="96"/>
      <c r="HQ200" s="172"/>
      <c r="HR200" s="97"/>
      <c r="HS200" s="97"/>
      <c r="HT200" s="97"/>
      <c r="HU200" s="97"/>
      <c r="HV200" s="96"/>
      <c r="HW200" s="96"/>
      <c r="HX200" s="96"/>
      <c r="HY200" s="96"/>
      <c r="HZ200" s="96">
        <f>VLOOKUP($E200,'факт '!$E$7:$DM$254,87,0)</f>
        <v>0</v>
      </c>
      <c r="IA200" s="96">
        <f>VLOOKUP($E200,'факт '!$E$7:$DM$254,88,0)</f>
        <v>0</v>
      </c>
      <c r="IB200" s="96">
        <f>VLOOKUP($E200,'факт '!$E$7:$DM$254,89,0)</f>
        <v>0</v>
      </c>
      <c r="IC200" s="96">
        <f>VLOOKUP($E200,'факт '!$E$7:$DM$254,90,0)</f>
        <v>0</v>
      </c>
      <c r="ID200" s="96">
        <f>VLOOKUP($E200,'факт '!$E$7:$DM$254,91,0)</f>
        <v>0</v>
      </c>
      <c r="IE200" s="96">
        <f>VLOOKUP($E200,'факт '!$E$7:$DM$254,92,0)</f>
        <v>0</v>
      </c>
      <c r="IF200" s="105">
        <f t="shared" ref="IF200:IF202" si="2787">HZ200+IC200</f>
        <v>0</v>
      </c>
      <c r="IG200" s="96">
        <f t="shared" ref="IG200:IG202" si="2788">IA200+ID200</f>
        <v>0</v>
      </c>
      <c r="IH200" s="172"/>
      <c r="II200" s="97">
        <f t="shared" ref="II200:II203" si="2789">HZ200-HX200</f>
        <v>0</v>
      </c>
      <c r="IJ200" s="97">
        <f t="shared" ref="IJ200:IJ203" si="2790">IA200-HY200</f>
        <v>0</v>
      </c>
      <c r="IK200" s="97"/>
      <c r="IL200" s="97"/>
      <c r="IM200" s="96"/>
      <c r="IN200" s="96"/>
      <c r="IO200" s="96"/>
      <c r="IP200" s="96"/>
      <c r="IQ200" s="96">
        <f>VLOOKUP($E200,'факт '!$E$7:$DM$254,99,0)</f>
        <v>0</v>
      </c>
      <c r="IR200" s="96">
        <f>VLOOKUP($E200,'факт '!$E$7:$DM$254,100,0)</f>
        <v>0</v>
      </c>
      <c r="IS200" s="96">
        <f>VLOOKUP($E200,'факт '!$E$7:$DM$254,101,0)</f>
        <v>0</v>
      </c>
      <c r="IT200" s="96">
        <f>VLOOKUP($E200,'факт '!$E$7:$DM$254,102,0)</f>
        <v>0</v>
      </c>
      <c r="IU200" s="96">
        <f>VLOOKUP($E200,'факт '!$E$7:$DM$254,103,0)</f>
        <v>0</v>
      </c>
      <c r="IV200" s="96">
        <f>VLOOKUP($E200,'факт '!$E$7:$DM$254,104,0)</f>
        <v>0</v>
      </c>
      <c r="IW200" s="105">
        <f t="shared" ref="IW200:IY202" si="2791">IQ200+IT200</f>
        <v>0</v>
      </c>
      <c r="IX200" s="96">
        <f t="shared" si="2791"/>
        <v>0</v>
      </c>
      <c r="IY200" s="172">
        <f t="shared" si="2791"/>
        <v>0</v>
      </c>
      <c r="IZ200" s="97">
        <f t="shared" ref="IZ200" si="2792">IQ200-IO200</f>
        <v>0</v>
      </c>
      <c r="JA200" s="97">
        <f t="shared" ref="JA200" si="2793">IR200-IP200</f>
        <v>0</v>
      </c>
      <c r="JB200" s="97"/>
      <c r="JC200" s="97"/>
      <c r="JD200" s="96"/>
      <c r="JE200" s="96"/>
      <c r="JF200" s="96"/>
      <c r="JG200" s="96"/>
      <c r="JH200" s="96">
        <f>VLOOKUP($E200,'факт '!$E$7:$DM$254,81,0)</f>
        <v>0</v>
      </c>
      <c r="JI200" s="96">
        <f>VLOOKUP($E200,'факт '!$E$7:$DM$254,82,0)</f>
        <v>0</v>
      </c>
      <c r="JJ200" s="96">
        <f>VLOOKUP($E200,'факт '!$E$7:$DM$254,83,0)</f>
        <v>0</v>
      </c>
      <c r="JK200" s="96">
        <f>VLOOKUP($E200,'факт '!$E$7:$DM$254,84,0)</f>
        <v>0</v>
      </c>
      <c r="JL200" s="96">
        <f>VLOOKUP($E200,'факт '!$E$7:$DM$254,85,0)</f>
        <v>0</v>
      </c>
      <c r="JM200" s="96">
        <f>VLOOKUP($E200,'факт '!$E$7:$DM$254,86,0)</f>
        <v>0</v>
      </c>
      <c r="JN200" s="96">
        <f>JH200+JK200</f>
        <v>0</v>
      </c>
      <c r="JO200" s="96">
        <f>JI200+JL200</f>
        <v>0</v>
      </c>
      <c r="JP200" s="96">
        <f>JJ200+JM200</f>
        <v>0</v>
      </c>
      <c r="JQ200" s="97">
        <f t="shared" ref="JQ200" si="2794">JH200-JF200</f>
        <v>0</v>
      </c>
      <c r="JR200" s="97">
        <f t="shared" ref="JR200" si="2795">JI200-JG200</f>
        <v>0</v>
      </c>
      <c r="JS200" s="97"/>
      <c r="JT200" s="97"/>
      <c r="JU200" s="97"/>
      <c r="JV200" s="97"/>
      <c r="JW200" s="97"/>
      <c r="JX200" s="97"/>
      <c r="JY200" s="96">
        <f>VLOOKUP($E200,'факт '!$E$7:$DM$254,69,0)</f>
        <v>0</v>
      </c>
      <c r="JZ200" s="96">
        <f>VLOOKUP($E200,'факт '!$E$7:$DM$254,70,0)</f>
        <v>0</v>
      </c>
      <c r="KA200" s="96">
        <f>VLOOKUP($E200,'факт '!$E$7:$DM$254,71,0)</f>
        <v>0</v>
      </c>
      <c r="KB200" s="96">
        <f>VLOOKUP($E200,'факт '!$E$7:$DM$254,72,0)</f>
        <v>0</v>
      </c>
      <c r="KC200" s="96">
        <f>VLOOKUP($E200,'факт '!$E$7:$DM$254,73,0)</f>
        <v>0</v>
      </c>
      <c r="KD200" s="96">
        <f>VLOOKUP($E200,'факт '!$E$7:$DM$254,74,0)</f>
        <v>0</v>
      </c>
      <c r="KE200" s="97">
        <f t="shared" ref="KE200:KG202" si="2796">JY200+KB200</f>
        <v>0</v>
      </c>
      <c r="KF200" s="97">
        <f t="shared" si="2796"/>
        <v>0</v>
      </c>
      <c r="KG200" s="97">
        <f t="shared" si="2796"/>
        <v>0</v>
      </c>
      <c r="KH200" s="97">
        <f t="shared" ref="KH200:KH202" si="2797">JY200-JW200</f>
        <v>0</v>
      </c>
      <c r="KI200" s="97">
        <f t="shared" ref="KI200:KI202" si="2798">JZ200-JX200</f>
        <v>0</v>
      </c>
      <c r="KJ200" s="97"/>
      <c r="KK200" s="97"/>
      <c r="KL200" s="97"/>
      <c r="KM200" s="97"/>
      <c r="KN200" s="97"/>
      <c r="KO200" s="97"/>
      <c r="KP200" s="96">
        <f>VLOOKUP($E200,'факт '!$E$7:$DM$254,75,0)</f>
        <v>0</v>
      </c>
      <c r="KQ200" s="96">
        <f>VLOOKUP($E200,'факт '!$E$7:$DM$254,76,0)</f>
        <v>0</v>
      </c>
      <c r="KR200" s="96">
        <f>VLOOKUP($E200,'факт '!$E$7:$DM$254,77,0)</f>
        <v>0</v>
      </c>
      <c r="KS200" s="96">
        <f>VLOOKUP($E200,'факт '!$E$7:$DM$254,78,0)</f>
        <v>0</v>
      </c>
      <c r="KT200" s="96">
        <f>VLOOKUP($E200,'факт '!$E$7:$DM$254,79,0)</f>
        <v>0</v>
      </c>
      <c r="KU200" s="96">
        <f>VLOOKUP($E200,'факт '!$E$7:$DM$254,80,0)</f>
        <v>0</v>
      </c>
      <c r="KV200" s="97">
        <f t="shared" ref="KV200:KV202" si="2799">KP200+KS200</f>
        <v>0</v>
      </c>
      <c r="KW200" s="97">
        <f t="shared" ref="KW200:KW202" si="2800">KQ200+KT200</f>
        <v>0</v>
      </c>
      <c r="KX200" s="97">
        <f t="shared" ref="KX200:KX202" si="2801">KR200+KU200</f>
        <v>0</v>
      </c>
      <c r="KY200" s="97">
        <f t="shared" ref="KY200:KY202" si="2802">KP200-KN200</f>
        <v>0</v>
      </c>
      <c r="KZ200" s="97">
        <f t="shared" ref="KZ200:KZ202" si="2803">KQ200-KO200</f>
        <v>0</v>
      </c>
      <c r="LA200" s="97"/>
      <c r="LB200" s="97"/>
      <c r="LC200" s="98"/>
      <c r="LD200" s="99"/>
      <c r="LE200" s="98"/>
      <c r="LF200" s="98"/>
      <c r="LG200" s="231">
        <f t="shared" ref="LG200:LG203" si="2804">M200+AD200+AU200+BL200+CC200+CT200+DK200+EB200+ES200+FJ200+GA200+GR200+HI200+HZ200+IQ200+JH200+JY200+KP200</f>
        <v>29</v>
      </c>
      <c r="LH200" s="231">
        <f t="shared" ref="LH200:LH203" si="2805">N200+AE200+AV200+BM200+CD200+CU200+DL200+EC200+ET200+FK200+GB200+GS200+HJ200+IA200+IR200+JI200+JZ200+KQ200</f>
        <v>5851430.9200000037</v>
      </c>
      <c r="LI200" s="231">
        <f t="shared" ref="LI200:LI203" si="2806">O200+AF200+AW200+BN200+CE200+CV200+DM200+ED200+EU200+FL200+GC200+GT200+HK200+IB200+IS200+JJ200+KA200+KR200</f>
        <v>1204</v>
      </c>
      <c r="LJ200" s="231">
        <f t="shared" ref="LJ200:LJ203" si="2807">P200+AG200+AX200+BO200+CF200+CW200+DN200+EE200+EV200+FM200+GD200+GU200+HL200+IC200+IT200+JK200+KB200+KS200</f>
        <v>0</v>
      </c>
      <c r="LK200" s="231">
        <f t="shared" ref="LK200:LK203" si="2808">Q200+AH200+AY200+BP200+CG200+CX200+DO200+EF200+EW200+FN200+GE200+GV200+HM200+ID200+IU200+JL200+KC200+KT200</f>
        <v>0</v>
      </c>
      <c r="LL200" s="231">
        <f t="shared" ref="LL200:LL203" si="2809">R200+AI200+AZ200+BQ200+CH200+CY200+DP200+EG200+EX200+FO200+GF200+GW200+HN200+IE200+IV200+JM200+KD200+KU200</f>
        <v>0</v>
      </c>
      <c r="LM200" s="231">
        <f t="shared" si="2732"/>
        <v>29</v>
      </c>
      <c r="LN200" s="231">
        <f t="shared" si="2733"/>
        <v>5851430.9200000037</v>
      </c>
      <c r="LO200" s="231">
        <f t="shared" si="2733"/>
        <v>1204</v>
      </c>
      <c r="LP200" s="231">
        <f t="shared" si="2374"/>
        <v>29</v>
      </c>
      <c r="LQ200" s="231">
        <f t="shared" si="2375"/>
        <v>5851430.9200000037</v>
      </c>
      <c r="LR200" s="100"/>
      <c r="LS200" s="101"/>
      <c r="LT200" s="102">
        <f t="shared" si="2349"/>
        <v>201773.48293999999</v>
      </c>
      <c r="LU200" s="102">
        <f t="shared" si="2734"/>
        <v>201773.48000000013</v>
      </c>
      <c r="LV200" s="245">
        <f t="shared" si="2735"/>
        <v>2.9399998602457345E-3</v>
      </c>
      <c r="LW200" s="246" t="e">
        <f t="shared" ref="LW200:LW201" si="2810">LK200/LJ200</f>
        <v>#DIV/0!</v>
      </c>
    </row>
    <row r="201" spans="1:335" ht="114.75" x14ac:dyDescent="0.2">
      <c r="A201" s="215">
        <v>1</v>
      </c>
      <c r="B201" s="215">
        <v>1</v>
      </c>
      <c r="C201" s="324">
        <v>178</v>
      </c>
      <c r="D201" s="325" t="s">
        <v>440</v>
      </c>
      <c r="E201" s="159" t="s">
        <v>462</v>
      </c>
      <c r="F201" s="326" t="s">
        <v>442</v>
      </c>
      <c r="G201" s="119">
        <v>24</v>
      </c>
      <c r="H201" s="193">
        <v>201773.48293999999</v>
      </c>
      <c r="I201" s="96"/>
      <c r="J201" s="96"/>
      <c r="K201" s="96"/>
      <c r="L201" s="96"/>
      <c r="M201" s="96">
        <f>VLOOKUP($E201,'факт '!$E$7:$DM$254,3,0)</f>
        <v>0</v>
      </c>
      <c r="N201" s="96">
        <f>VLOOKUP($E201,'факт '!$E$7:$DM$254,4,0)</f>
        <v>0</v>
      </c>
      <c r="O201" s="96">
        <f>VLOOKUP($E201,'факт '!$E$7:$DM$254,5,0)</f>
        <v>0</v>
      </c>
      <c r="P201" s="96">
        <f>VLOOKUP($E201,'факт '!$E$7:$DM$254,6,0)</f>
        <v>0</v>
      </c>
      <c r="Q201" s="96">
        <f>VLOOKUP($E201,'факт '!$E$7:$DM$254,7,0)</f>
        <v>0</v>
      </c>
      <c r="R201" s="96">
        <f>VLOOKUP($E201,'факт '!$E$7:$DM$254,8,0)</f>
        <v>0</v>
      </c>
      <c r="S201" s="96">
        <f t="shared" si="2736"/>
        <v>0</v>
      </c>
      <c r="T201" s="96">
        <f t="shared" si="2737"/>
        <v>0</v>
      </c>
      <c r="U201" s="96">
        <f t="shared" si="2738"/>
        <v>0</v>
      </c>
      <c r="V201" s="97">
        <f t="shared" si="2739"/>
        <v>0</v>
      </c>
      <c r="W201" s="97">
        <f t="shared" si="2740"/>
        <v>0</v>
      </c>
      <c r="X201" s="97"/>
      <c r="Y201" s="97"/>
      <c r="Z201" s="96"/>
      <c r="AA201" s="96"/>
      <c r="AB201" s="96"/>
      <c r="AC201" s="96"/>
      <c r="AD201" s="96">
        <f>VLOOKUP($E201,'факт '!$E$7:$DM$254,15,0)</f>
        <v>0</v>
      </c>
      <c r="AE201" s="96">
        <f>VLOOKUP($E201,'факт '!$E$7:$DM$254,16,0)</f>
        <v>0</v>
      </c>
      <c r="AF201" s="105">
        <f>VLOOKUP($E201,'факт '!$E$7:$DM$254,17,0)</f>
        <v>0</v>
      </c>
      <c r="AG201" s="96">
        <f>VLOOKUP($E201,'факт '!$E$7:$DM$254,18,0)</f>
        <v>0</v>
      </c>
      <c r="AH201" s="96">
        <f>VLOOKUP($E201,'факт '!$E$7:$DM$254,19,0)</f>
        <v>0</v>
      </c>
      <c r="AI201" s="96">
        <f>VLOOKUP($E201,'факт '!$E$7:$DM$254,20,0)</f>
        <v>0</v>
      </c>
      <c r="AJ201" s="96">
        <f t="shared" si="2741"/>
        <v>0</v>
      </c>
      <c r="AK201" s="96">
        <f t="shared" si="2742"/>
        <v>0</v>
      </c>
      <c r="AL201" s="172">
        <f t="shared" si="2743"/>
        <v>0</v>
      </c>
      <c r="AM201" s="97">
        <f t="shared" si="2744"/>
        <v>0</v>
      </c>
      <c r="AN201" s="97">
        <f t="shared" si="2745"/>
        <v>0</v>
      </c>
      <c r="AO201" s="97"/>
      <c r="AP201" s="97"/>
      <c r="AQ201" s="96"/>
      <c r="AR201" s="96"/>
      <c r="AS201" s="96"/>
      <c r="AT201" s="96"/>
      <c r="AU201" s="96"/>
      <c r="AV201" s="96"/>
      <c r="AW201" s="96"/>
      <c r="AX201" s="96"/>
      <c r="AY201" s="96"/>
      <c r="AZ201" s="96"/>
      <c r="BA201" s="105"/>
      <c r="BB201" s="96"/>
      <c r="BC201" s="172"/>
      <c r="BD201" s="97"/>
      <c r="BE201" s="97"/>
      <c r="BF201" s="97"/>
      <c r="BG201" s="97"/>
      <c r="BH201" s="96"/>
      <c r="BI201" s="96"/>
      <c r="BJ201" s="96"/>
      <c r="BK201" s="96"/>
      <c r="BL201" s="96">
        <f>VLOOKUP($E201,'факт '!$E$7:$DM$254,21,0)</f>
        <v>10</v>
      </c>
      <c r="BM201" s="96">
        <f>VLOOKUP($E201,'факт '!$E$7:$DM$254,22,0)</f>
        <v>2017734.8</v>
      </c>
      <c r="BN201" s="96">
        <f>VLOOKUP($E201,'факт '!$E$7:$DM$254,23,0)</f>
        <v>288</v>
      </c>
      <c r="BO201" s="105">
        <f>VLOOKUP($E201,'факт '!$E$7:$DM$254,24,0)</f>
        <v>0</v>
      </c>
      <c r="BP201" s="96">
        <f>VLOOKUP($E201,'факт '!$E$7:$DM$254,25,0)</f>
        <v>0</v>
      </c>
      <c r="BQ201" s="96">
        <f>VLOOKUP($E201,'факт '!$E$7:$DM$254,26,0)</f>
        <v>0</v>
      </c>
      <c r="BR201" s="96">
        <f t="shared" si="2746"/>
        <v>10</v>
      </c>
      <c r="BS201" s="96">
        <f t="shared" si="2747"/>
        <v>2017734.8</v>
      </c>
      <c r="BT201" s="172">
        <f t="shared" si="2748"/>
        <v>288</v>
      </c>
      <c r="BU201" s="97">
        <f t="shared" si="2350"/>
        <v>10</v>
      </c>
      <c r="BV201" s="97">
        <f t="shared" si="2351"/>
        <v>2017734.8</v>
      </c>
      <c r="BW201" s="236">
        <f t="shared" si="2749"/>
        <v>201773.48293999999</v>
      </c>
      <c r="BX201" s="236">
        <f t="shared" si="2750"/>
        <v>201773.48</v>
      </c>
      <c r="BY201" s="96"/>
      <c r="BZ201" s="96"/>
      <c r="CA201" s="96"/>
      <c r="CB201" s="96"/>
      <c r="CC201" s="96">
        <f>VLOOKUP($E201,'факт '!$E$7:$DM$254,33,0)</f>
        <v>0</v>
      </c>
      <c r="CD201" s="96">
        <f>VLOOKUP($E201,'факт '!$E$7:$DM$254,34,0)</f>
        <v>0</v>
      </c>
      <c r="CE201" s="105">
        <f>VLOOKUP($E201,'факт '!$E$7:$DM$254,35,0)</f>
        <v>0</v>
      </c>
      <c r="CF201" s="96">
        <f>VLOOKUP($E201,'факт '!$E$7:$DM$254,36,0)</f>
        <v>0</v>
      </c>
      <c r="CG201" s="96">
        <f>VLOOKUP($E201,'факт '!$E$7:$DM$254,37,0)</f>
        <v>0</v>
      </c>
      <c r="CH201" s="96">
        <f>VLOOKUP($E201,'факт '!$E$7:$DM$254,38,0)</f>
        <v>0</v>
      </c>
      <c r="CI201" s="96">
        <f t="shared" si="2751"/>
        <v>0</v>
      </c>
      <c r="CJ201" s="96">
        <f t="shared" si="2752"/>
        <v>0</v>
      </c>
      <c r="CK201" s="172">
        <f t="shared" si="2753"/>
        <v>0</v>
      </c>
      <c r="CL201" s="97">
        <f t="shared" si="2754"/>
        <v>0</v>
      </c>
      <c r="CM201" s="97">
        <f t="shared" si="2755"/>
        <v>0</v>
      </c>
      <c r="CN201" s="235">
        <f t="shared" si="2756"/>
        <v>201773.48293999999</v>
      </c>
      <c r="CO201" s="97" t="e">
        <f t="shared" si="2757"/>
        <v>#DIV/0!</v>
      </c>
      <c r="CP201" s="96"/>
      <c r="CQ201" s="96"/>
      <c r="CR201" s="96"/>
      <c r="CS201" s="96"/>
      <c r="CT201" s="96"/>
      <c r="CU201" s="96"/>
      <c r="CV201" s="244"/>
      <c r="CW201" s="96"/>
      <c r="CX201" s="96"/>
      <c r="CY201" s="105"/>
      <c r="CZ201" s="96"/>
      <c r="DA201" s="96"/>
      <c r="DB201" s="172"/>
      <c r="DC201" s="97"/>
      <c r="DD201" s="97"/>
      <c r="DE201" s="97"/>
      <c r="DF201" s="97"/>
      <c r="DG201" s="96"/>
      <c r="DH201" s="96"/>
      <c r="DI201" s="96"/>
      <c r="DJ201" s="96"/>
      <c r="DK201" s="96"/>
      <c r="DL201" s="96"/>
      <c r="DM201" s="96"/>
      <c r="DN201" s="96"/>
      <c r="DO201" s="96"/>
      <c r="DP201" s="96"/>
      <c r="DQ201" s="105"/>
      <c r="DR201" s="96"/>
      <c r="DS201" s="172"/>
      <c r="DT201" s="97"/>
      <c r="DU201" s="97"/>
      <c r="DV201" s="97"/>
      <c r="DW201" s="97"/>
      <c r="DX201" s="96"/>
      <c r="DY201" s="96"/>
      <c r="DZ201" s="96"/>
      <c r="EA201" s="96"/>
      <c r="EB201" s="96"/>
      <c r="EC201" s="96"/>
      <c r="ED201" s="96"/>
      <c r="EE201" s="96"/>
      <c r="EF201" s="96"/>
      <c r="EG201" s="96"/>
      <c r="EH201" s="105"/>
      <c r="EI201" s="96"/>
      <c r="EJ201" s="172"/>
      <c r="EK201" s="97"/>
      <c r="EL201" s="97"/>
      <c r="EM201" s="97"/>
      <c r="EN201" s="97"/>
      <c r="EO201" s="96"/>
      <c r="EP201" s="96"/>
      <c r="EQ201" s="96"/>
      <c r="ER201" s="96"/>
      <c r="ES201" s="96"/>
      <c r="ET201" s="96"/>
      <c r="EU201" s="96"/>
      <c r="EV201" s="96"/>
      <c r="EW201" s="96"/>
      <c r="EX201" s="96"/>
      <c r="EY201" s="105"/>
      <c r="EZ201" s="96"/>
      <c r="FA201" s="172"/>
      <c r="FB201" s="97"/>
      <c r="FC201" s="97"/>
      <c r="FD201" s="97"/>
      <c r="FE201" s="97"/>
      <c r="FF201" s="96"/>
      <c r="FG201" s="96"/>
      <c r="FH201" s="96"/>
      <c r="FI201" s="96"/>
      <c r="FJ201" s="96"/>
      <c r="FK201" s="96"/>
      <c r="FL201" s="96"/>
      <c r="FM201" s="96"/>
      <c r="FN201" s="96"/>
      <c r="FO201" s="96"/>
      <c r="FP201" s="105"/>
      <c r="FQ201" s="96"/>
      <c r="FR201" s="172"/>
      <c r="FS201" s="97"/>
      <c r="FT201" s="97"/>
      <c r="FU201" s="97"/>
      <c r="FV201" s="97"/>
      <c r="FW201" s="96"/>
      <c r="FX201" s="96"/>
      <c r="FY201" s="96"/>
      <c r="FZ201" s="96"/>
      <c r="GA201" s="96">
        <f>VLOOKUP($E201,'факт '!$E$7:$DM$254,63,0)</f>
        <v>0</v>
      </c>
      <c r="GB201" s="96">
        <f>VLOOKUP($E201,'факт '!$E$7:$DM$254,64,0)</f>
        <v>0</v>
      </c>
      <c r="GC201" s="96">
        <f>VLOOKUP($E201,'факт '!$E$7:$DM$254,65,0)</f>
        <v>0</v>
      </c>
      <c r="GD201" s="96">
        <f>VLOOKUP($E201,'факт '!$E$7:$DM$254,66,0)</f>
        <v>0</v>
      </c>
      <c r="GE201" s="96">
        <f>VLOOKUP($E201,'факт '!$E$7:$DM$254,67,0)</f>
        <v>0</v>
      </c>
      <c r="GF201" s="96">
        <f>VLOOKUP($E201,'факт '!$E$7:$DM$254,68,0)</f>
        <v>0</v>
      </c>
      <c r="GG201" s="105"/>
      <c r="GH201" s="96"/>
      <c r="GI201" s="172"/>
      <c r="GJ201" s="97">
        <f t="shared" si="2778"/>
        <v>0</v>
      </c>
      <c r="GK201" s="97">
        <f t="shared" si="2779"/>
        <v>0</v>
      </c>
      <c r="GL201" s="97"/>
      <c r="GM201" s="97"/>
      <c r="GN201" s="96"/>
      <c r="GO201" s="96"/>
      <c r="GP201" s="96"/>
      <c r="GQ201" s="96"/>
      <c r="GR201" s="96">
        <f>VLOOKUP($E201,'факт '!$E$7:$DM$254,93,0)</f>
        <v>0</v>
      </c>
      <c r="GS201" s="96">
        <f>VLOOKUP($E201,'факт '!$E$7:$DM$254,94,0)</f>
        <v>0</v>
      </c>
      <c r="GT201" s="96">
        <f>VLOOKUP($E201,'факт '!$E$7:$DM$254,95,0)</f>
        <v>0</v>
      </c>
      <c r="GU201" s="96">
        <f>VLOOKUP($E201,'факт '!$E$7:$DM$254,96,0)</f>
        <v>0</v>
      </c>
      <c r="GV201" s="96">
        <f>VLOOKUP($E201,'факт '!$E$7:$DM$254,97,0)</f>
        <v>0</v>
      </c>
      <c r="GW201" s="96">
        <f>VLOOKUP($E201,'факт '!$E$7:$DM$254,98,0)</f>
        <v>0</v>
      </c>
      <c r="GX201" s="96">
        <f t="shared" si="2780"/>
        <v>0</v>
      </c>
      <c r="GY201" s="96">
        <f t="shared" si="2781"/>
        <v>0</v>
      </c>
      <c r="GZ201" s="96">
        <f t="shared" si="2782"/>
        <v>0</v>
      </c>
      <c r="HA201" s="97">
        <f t="shared" si="2783"/>
        <v>0</v>
      </c>
      <c r="HB201" s="97">
        <f t="shared" si="2784"/>
        <v>0</v>
      </c>
      <c r="HC201" s="235">
        <f t="shared" si="2785"/>
        <v>201773.48293999999</v>
      </c>
      <c r="HD201" s="236" t="e">
        <f t="shared" si="2786"/>
        <v>#DIV/0!</v>
      </c>
      <c r="HE201" s="96"/>
      <c r="HF201" s="96"/>
      <c r="HG201" s="96"/>
      <c r="HH201" s="96"/>
      <c r="HI201" s="96"/>
      <c r="HJ201" s="96"/>
      <c r="HK201" s="96"/>
      <c r="HL201" s="96"/>
      <c r="HM201" s="96"/>
      <c r="HN201" s="96"/>
      <c r="HO201" s="105"/>
      <c r="HP201" s="96"/>
      <c r="HQ201" s="172"/>
      <c r="HR201" s="97"/>
      <c r="HS201" s="97"/>
      <c r="HT201" s="97"/>
      <c r="HU201" s="97"/>
      <c r="HV201" s="96"/>
      <c r="HW201" s="96"/>
      <c r="HX201" s="96"/>
      <c r="HY201" s="96"/>
      <c r="HZ201" s="96">
        <f>VLOOKUP($E201,'факт '!$E$7:$DM$254,87,0)</f>
        <v>0</v>
      </c>
      <c r="IA201" s="96">
        <f>VLOOKUP($E201,'факт '!$E$7:$DM$254,88,0)</f>
        <v>0</v>
      </c>
      <c r="IB201" s="96">
        <f>VLOOKUP($E201,'факт '!$E$7:$DM$254,89,0)</f>
        <v>0</v>
      </c>
      <c r="IC201" s="96">
        <f>VLOOKUP($E201,'факт '!$E$7:$DM$254,90,0)</f>
        <v>0</v>
      </c>
      <c r="ID201" s="96">
        <f>VLOOKUP($E201,'факт '!$E$7:$DM$254,91,0)</f>
        <v>0</v>
      </c>
      <c r="IE201" s="96">
        <f>VLOOKUP($E201,'факт '!$E$7:$DM$254,92,0)</f>
        <v>0</v>
      </c>
      <c r="IF201" s="105"/>
      <c r="IG201" s="96"/>
      <c r="IH201" s="172"/>
      <c r="II201" s="97">
        <f t="shared" si="2789"/>
        <v>0</v>
      </c>
      <c r="IJ201" s="97">
        <f t="shared" si="2790"/>
        <v>0</v>
      </c>
      <c r="IK201" s="97"/>
      <c r="IL201" s="97"/>
      <c r="IM201" s="96"/>
      <c r="IN201" s="96"/>
      <c r="IO201" s="96"/>
      <c r="IP201" s="96"/>
      <c r="IQ201" s="96">
        <f>VLOOKUP($E201,'факт '!$E$7:$DM$254,99,0)</f>
        <v>0</v>
      </c>
      <c r="IR201" s="96">
        <f>VLOOKUP($E201,'факт '!$E$7:$DM$254,100,0)</f>
        <v>0</v>
      </c>
      <c r="IS201" s="96">
        <f>VLOOKUP($E201,'факт '!$E$7:$DM$254,101,0)</f>
        <v>0</v>
      </c>
      <c r="IT201" s="96">
        <f>VLOOKUP($E201,'факт '!$E$7:$DM$254,102,0)</f>
        <v>0</v>
      </c>
      <c r="IU201" s="96">
        <f>VLOOKUP($E201,'факт '!$E$7:$DM$254,103,0)</f>
        <v>0</v>
      </c>
      <c r="IV201" s="96">
        <f>VLOOKUP($E201,'факт '!$E$7:$DM$254,104,0)</f>
        <v>0</v>
      </c>
      <c r="IW201" s="105"/>
      <c r="IX201" s="96"/>
      <c r="IY201" s="172"/>
      <c r="IZ201" s="97"/>
      <c r="JA201" s="97"/>
      <c r="JB201" s="97"/>
      <c r="JC201" s="97"/>
      <c r="JD201" s="96"/>
      <c r="JE201" s="96"/>
      <c r="JF201" s="96"/>
      <c r="JG201" s="96"/>
      <c r="JH201" s="96">
        <f>VLOOKUP($E201,'факт '!$E$7:$DM$254,81,0)</f>
        <v>0</v>
      </c>
      <c r="JI201" s="96">
        <f>VLOOKUP($E201,'факт '!$E$7:$DM$254,82,0)</f>
        <v>0</v>
      </c>
      <c r="JJ201" s="96">
        <f>VLOOKUP($E201,'факт '!$E$7:$DM$254,83,0)</f>
        <v>0</v>
      </c>
      <c r="JK201" s="96">
        <f>VLOOKUP($E201,'факт '!$E$7:$DM$254,84,0)</f>
        <v>0</v>
      </c>
      <c r="JL201" s="96">
        <f>VLOOKUP($E201,'факт '!$E$7:$DM$254,85,0)</f>
        <v>0</v>
      </c>
      <c r="JM201" s="96">
        <f>VLOOKUP($E201,'факт '!$E$7:$DM$254,86,0)</f>
        <v>0</v>
      </c>
      <c r="JN201" s="96"/>
      <c r="JO201" s="96"/>
      <c r="JP201" s="96"/>
      <c r="JQ201" s="97"/>
      <c r="JR201" s="97"/>
      <c r="JS201" s="97"/>
      <c r="JT201" s="97"/>
      <c r="JU201" s="97"/>
      <c r="JV201" s="97"/>
      <c r="JW201" s="97"/>
      <c r="JX201" s="97"/>
      <c r="JY201" s="96">
        <f>VLOOKUP($E201,'факт '!$E$7:$DM$254,69,0)</f>
        <v>0</v>
      </c>
      <c r="JZ201" s="96">
        <f>VLOOKUP($E201,'факт '!$E$7:$DM$254,70,0)</f>
        <v>0</v>
      </c>
      <c r="KA201" s="96">
        <f>VLOOKUP($E201,'факт '!$E$7:$DM$254,71,0)</f>
        <v>0</v>
      </c>
      <c r="KB201" s="96">
        <f>VLOOKUP($E201,'факт '!$E$7:$DM$254,72,0)</f>
        <v>0</v>
      </c>
      <c r="KC201" s="96">
        <f>VLOOKUP($E201,'факт '!$E$7:$DM$254,73,0)</f>
        <v>0</v>
      </c>
      <c r="KD201" s="96">
        <f>VLOOKUP($E201,'факт '!$E$7:$DM$254,74,0)</f>
        <v>0</v>
      </c>
      <c r="KE201" s="97"/>
      <c r="KF201" s="97"/>
      <c r="KG201" s="97"/>
      <c r="KH201" s="97"/>
      <c r="KI201" s="97"/>
      <c r="KJ201" s="97"/>
      <c r="KK201" s="97"/>
      <c r="KL201" s="97"/>
      <c r="KM201" s="97"/>
      <c r="KN201" s="97"/>
      <c r="KO201" s="97"/>
      <c r="KP201" s="96">
        <f>VLOOKUP($E201,'факт '!$E$7:$DM$254,75,0)</f>
        <v>0</v>
      </c>
      <c r="KQ201" s="96">
        <f>VLOOKUP($E201,'факт '!$E$7:$DM$254,76,0)</f>
        <v>0</v>
      </c>
      <c r="KR201" s="96">
        <f>VLOOKUP($E201,'факт '!$E$7:$DM$254,77,0)</f>
        <v>0</v>
      </c>
      <c r="KS201" s="96">
        <f>VLOOKUP($E201,'факт '!$E$7:$DM$254,78,0)</f>
        <v>0</v>
      </c>
      <c r="KT201" s="96">
        <f>VLOOKUP($E201,'факт '!$E$7:$DM$254,79,0)</f>
        <v>0</v>
      </c>
      <c r="KU201" s="96">
        <f>VLOOKUP($E201,'факт '!$E$7:$DM$254,80,0)</f>
        <v>0</v>
      </c>
      <c r="KV201" s="97"/>
      <c r="KW201" s="97"/>
      <c r="KX201" s="97"/>
      <c r="KY201" s="97"/>
      <c r="KZ201" s="97"/>
      <c r="LA201" s="97"/>
      <c r="LB201" s="97"/>
      <c r="LC201" s="98"/>
      <c r="LD201" s="99"/>
      <c r="LE201" s="98"/>
      <c r="LF201" s="98"/>
      <c r="LG201" s="231">
        <f t="shared" si="2804"/>
        <v>10</v>
      </c>
      <c r="LH201" s="231">
        <f t="shared" si="2805"/>
        <v>2017734.8</v>
      </c>
      <c r="LI201" s="231">
        <f t="shared" si="2806"/>
        <v>288</v>
      </c>
      <c r="LJ201" s="231">
        <f t="shared" si="2807"/>
        <v>0</v>
      </c>
      <c r="LK201" s="231">
        <f t="shared" si="2808"/>
        <v>0</v>
      </c>
      <c r="LL201" s="231">
        <f t="shared" si="2809"/>
        <v>0</v>
      </c>
      <c r="LM201" s="231">
        <f t="shared" si="2732"/>
        <v>10</v>
      </c>
      <c r="LN201" s="231">
        <f t="shared" si="2733"/>
        <v>2017734.8</v>
      </c>
      <c r="LO201" s="231">
        <f t="shared" si="2733"/>
        <v>288</v>
      </c>
      <c r="LP201" s="231">
        <f t="shared" si="2374"/>
        <v>10</v>
      </c>
      <c r="LQ201" s="231">
        <f t="shared" si="2375"/>
        <v>2017734.8</v>
      </c>
      <c r="LR201" s="100"/>
      <c r="LS201" s="101"/>
      <c r="LT201" s="102">
        <f t="shared" si="2349"/>
        <v>201773.48293999999</v>
      </c>
      <c r="LU201" s="102">
        <f t="shared" si="2734"/>
        <v>201773.48</v>
      </c>
      <c r="LV201" s="245">
        <f t="shared" si="2735"/>
        <v>2.9399999766610563E-3</v>
      </c>
      <c r="LW201" s="246" t="e">
        <f t="shared" si="2810"/>
        <v>#DIV/0!</v>
      </c>
    </row>
    <row r="202" spans="1:335" x14ac:dyDescent="0.2">
      <c r="A202" s="215">
        <v>1</v>
      </c>
      <c r="B202" s="215">
        <v>1</v>
      </c>
      <c r="C202" s="115"/>
      <c r="D202" s="320"/>
      <c r="E202" s="159" t="s">
        <v>342</v>
      </c>
      <c r="F202" s="116"/>
      <c r="G202" s="119">
        <v>24</v>
      </c>
      <c r="H202" s="193">
        <v>201773.48293999999</v>
      </c>
      <c r="I202" s="96"/>
      <c r="J202" s="96"/>
      <c r="K202" s="96"/>
      <c r="L202" s="96"/>
      <c r="M202" s="96">
        <f>VLOOKUP($E202,'факт '!$E$7:$DM$254,3,0)</f>
        <v>0</v>
      </c>
      <c r="N202" s="96">
        <f>VLOOKUP($E202,'факт '!$E$7:$DM$254,4,0)</f>
        <v>0</v>
      </c>
      <c r="O202" s="96">
        <f>VLOOKUP($E202,'факт '!$E$7:$DM$254,5,0)</f>
        <v>0</v>
      </c>
      <c r="P202" s="96">
        <f>VLOOKUP($E202,'факт '!$E$7:$DM$254,6,0)</f>
        <v>0</v>
      </c>
      <c r="Q202" s="96">
        <f>VLOOKUP($E202,'факт '!$E$7:$DM$254,7,0)</f>
        <v>0</v>
      </c>
      <c r="R202" s="96">
        <f>VLOOKUP($E202,'факт '!$E$7:$DM$254,8,0)</f>
        <v>0</v>
      </c>
      <c r="S202" s="96">
        <f t="shared" si="2736"/>
        <v>0</v>
      </c>
      <c r="T202" s="96">
        <f t="shared" si="2737"/>
        <v>0</v>
      </c>
      <c r="U202" s="96">
        <f t="shared" si="2738"/>
        <v>0</v>
      </c>
      <c r="V202" s="97">
        <f t="shared" si="2739"/>
        <v>0</v>
      </c>
      <c r="W202" s="97">
        <f t="shared" si="2740"/>
        <v>0</v>
      </c>
      <c r="X202" s="97"/>
      <c r="Y202" s="97"/>
      <c r="Z202" s="96"/>
      <c r="AA202" s="96"/>
      <c r="AB202" s="96"/>
      <c r="AC202" s="96"/>
      <c r="AD202" s="96">
        <f>VLOOKUP($E202,'факт '!$E$7:$DM$254,15,0)</f>
        <v>0</v>
      </c>
      <c r="AE202" s="96">
        <f>VLOOKUP($E202,'факт '!$E$7:$DM$254,16,0)</f>
        <v>0</v>
      </c>
      <c r="AF202" s="105">
        <f>VLOOKUP($E202,'факт '!$E$7:$DM$254,17,0)</f>
        <v>0</v>
      </c>
      <c r="AG202" s="96">
        <f>VLOOKUP($E202,'факт '!$E$7:$DM$254,18,0)</f>
        <v>0</v>
      </c>
      <c r="AH202" s="96">
        <f>VLOOKUP($E202,'факт '!$E$7:$DM$254,19,0)</f>
        <v>0</v>
      </c>
      <c r="AI202" s="96">
        <f>VLOOKUP($E202,'факт '!$E$7:$DM$254,20,0)</f>
        <v>0</v>
      </c>
      <c r="AJ202" s="96">
        <f t="shared" si="2741"/>
        <v>0</v>
      </c>
      <c r="AK202" s="96">
        <f t="shared" si="2742"/>
        <v>0</v>
      </c>
      <c r="AL202" s="172">
        <f t="shared" si="2743"/>
        <v>0</v>
      </c>
      <c r="AM202" s="97">
        <f t="shared" si="2744"/>
        <v>0</v>
      </c>
      <c r="AN202" s="97">
        <f t="shared" si="2745"/>
        <v>0</v>
      </c>
      <c r="AO202" s="97"/>
      <c r="AP202" s="97"/>
      <c r="AQ202" s="96"/>
      <c r="AR202" s="96"/>
      <c r="AS202" s="96"/>
      <c r="AT202" s="96"/>
      <c r="AU202" s="247"/>
      <c r="AV202" s="247"/>
      <c r="AW202" s="247"/>
      <c r="AX202" s="96"/>
      <c r="AY202" s="96"/>
      <c r="AZ202" s="96"/>
      <c r="BA202" s="105"/>
      <c r="BB202" s="96"/>
      <c r="BC202" s="172"/>
      <c r="BD202" s="97"/>
      <c r="BE202" s="97"/>
      <c r="BF202" s="97"/>
      <c r="BG202" s="97"/>
      <c r="BH202" s="96"/>
      <c r="BI202" s="96"/>
      <c r="BJ202" s="96"/>
      <c r="BK202" s="96"/>
      <c r="BL202" s="96">
        <f>VLOOKUP($E202,'факт '!$E$7:$DM$254,21,0)</f>
        <v>0</v>
      </c>
      <c r="BM202" s="96">
        <f>VLOOKUP($E202,'факт '!$E$7:$DM$254,22,0)</f>
        <v>0</v>
      </c>
      <c r="BN202" s="96">
        <f>VLOOKUP($E202,'факт '!$E$7:$DM$254,23,0)</f>
        <v>0</v>
      </c>
      <c r="BO202" s="105">
        <f>VLOOKUP($E202,'факт '!$E$7:$DM$254,24,0)</f>
        <v>0</v>
      </c>
      <c r="BP202" s="96">
        <f>VLOOKUP($E202,'факт '!$E$7:$DM$254,25,0)</f>
        <v>0</v>
      </c>
      <c r="BQ202" s="96">
        <f>VLOOKUP($E202,'факт '!$E$7:$DM$254,26,0)</f>
        <v>0</v>
      </c>
      <c r="BR202" s="96">
        <f t="shared" si="2746"/>
        <v>0</v>
      </c>
      <c r="BS202" s="96">
        <f t="shared" si="2747"/>
        <v>0</v>
      </c>
      <c r="BT202" s="172">
        <f t="shared" si="2748"/>
        <v>0</v>
      </c>
      <c r="BU202" s="97">
        <f t="shared" si="2350"/>
        <v>0</v>
      </c>
      <c r="BV202" s="97">
        <f t="shared" si="2351"/>
        <v>0</v>
      </c>
      <c r="BW202" s="236">
        <f t="shared" si="2749"/>
        <v>201773.48293999999</v>
      </c>
      <c r="BX202" s="236" t="e">
        <f t="shared" si="2750"/>
        <v>#DIV/0!</v>
      </c>
      <c r="BY202" s="96"/>
      <c r="BZ202" s="96"/>
      <c r="CA202" s="96"/>
      <c r="CB202" s="96"/>
      <c r="CC202" s="96">
        <f>VLOOKUP($E202,'факт '!$E$7:$DM$254,33,0)</f>
        <v>0</v>
      </c>
      <c r="CD202" s="96">
        <f>VLOOKUP($E202,'факт '!$E$7:$DM$254,34,0)</f>
        <v>0</v>
      </c>
      <c r="CE202" s="105">
        <f>VLOOKUP($E202,'факт '!$E$7:$DM$254,35,0)</f>
        <v>0</v>
      </c>
      <c r="CF202" s="96">
        <f>VLOOKUP($E202,'факт '!$E$7:$DM$254,36,0)</f>
        <v>0</v>
      </c>
      <c r="CG202" s="96">
        <f>VLOOKUP($E202,'факт '!$E$7:$DM$254,37,0)</f>
        <v>0</v>
      </c>
      <c r="CH202" s="96">
        <f>VLOOKUP($E202,'факт '!$E$7:$DM$254,38,0)</f>
        <v>0</v>
      </c>
      <c r="CI202" s="96">
        <f t="shared" si="2751"/>
        <v>0</v>
      </c>
      <c r="CJ202" s="96">
        <f t="shared" si="2752"/>
        <v>0</v>
      </c>
      <c r="CK202" s="172">
        <f t="shared" si="2753"/>
        <v>0</v>
      </c>
      <c r="CL202" s="97">
        <f t="shared" si="2754"/>
        <v>0</v>
      </c>
      <c r="CM202" s="97">
        <f t="shared" si="2755"/>
        <v>0</v>
      </c>
      <c r="CN202" s="235">
        <f t="shared" si="2756"/>
        <v>201773.48293999999</v>
      </c>
      <c r="CO202" s="97" t="e">
        <f t="shared" si="2757"/>
        <v>#DIV/0!</v>
      </c>
      <c r="CP202" s="96"/>
      <c r="CQ202" s="96"/>
      <c r="CR202" s="96"/>
      <c r="CS202" s="96"/>
      <c r="CT202" s="96">
        <f>VLOOKUP($E202,'факт '!$E$7:$DM$254,39,0)</f>
        <v>0</v>
      </c>
      <c r="CU202" s="96">
        <f>VLOOKUP($E202,'факт '!$E$7:$DM$254,40,0)</f>
        <v>0</v>
      </c>
      <c r="CV202" s="244">
        <f>VLOOKUP($E202,'факт '!$E$7:$DM$254,41,0)</f>
        <v>0</v>
      </c>
      <c r="CW202" s="96">
        <f>VLOOKUP($E202,'факт '!$E$7:$DM$254,42,0)</f>
        <v>0</v>
      </c>
      <c r="CX202" s="96">
        <f>VLOOKUP($E202,'факт '!$E$7:$DM$254,43,0)</f>
        <v>0</v>
      </c>
      <c r="CY202" s="105">
        <f>VLOOKUP($E202,'факт '!$E$7:$DM$254,44,0)</f>
        <v>0</v>
      </c>
      <c r="CZ202" s="96">
        <f>CT202+CW202</f>
        <v>0</v>
      </c>
      <c r="DA202" s="96">
        <f>CU202+CX202</f>
        <v>0</v>
      </c>
      <c r="DB202" s="172"/>
      <c r="DC202" s="97">
        <f t="shared" si="2758"/>
        <v>0</v>
      </c>
      <c r="DD202" s="97">
        <f t="shared" si="2759"/>
        <v>0</v>
      </c>
      <c r="DE202" s="97"/>
      <c r="DF202" s="97"/>
      <c r="DG202" s="96"/>
      <c r="DH202" s="96"/>
      <c r="DI202" s="96"/>
      <c r="DJ202" s="96"/>
      <c r="DK202" s="96"/>
      <c r="DL202" s="96"/>
      <c r="DM202" s="96"/>
      <c r="DN202" s="96"/>
      <c r="DO202" s="96"/>
      <c r="DP202" s="96"/>
      <c r="DQ202" s="105"/>
      <c r="DR202" s="96"/>
      <c r="DS202" s="172"/>
      <c r="DT202" s="97"/>
      <c r="DU202" s="97"/>
      <c r="DV202" s="97"/>
      <c r="DW202" s="97"/>
      <c r="DX202" s="96"/>
      <c r="DY202" s="96"/>
      <c r="DZ202" s="96"/>
      <c r="EA202" s="96"/>
      <c r="EB202" s="96">
        <f>VLOOKUP($E202,'факт '!$E$7:$DM$254,51,0)</f>
        <v>0</v>
      </c>
      <c r="EC202" s="96">
        <f>VLOOKUP($E202,'факт '!$E$7:$DM$254,52,0)</f>
        <v>0</v>
      </c>
      <c r="ED202" s="96">
        <f>VLOOKUP($E202,'факт '!$E$7:$DM$254,53,0)</f>
        <v>0</v>
      </c>
      <c r="EE202" s="96">
        <f>VLOOKUP($E202,'факт '!$E$7:$DM$254,54,0)</f>
        <v>0</v>
      </c>
      <c r="EF202" s="96">
        <f>VLOOKUP($E202,'факт '!$E$7:$DM$254,55,0)</f>
        <v>0</v>
      </c>
      <c r="EG202" s="96">
        <f>VLOOKUP($E202,'факт '!$E$7:$DM$254,56,0)</f>
        <v>0</v>
      </c>
      <c r="EH202" s="105">
        <f t="shared" si="2762"/>
        <v>0</v>
      </c>
      <c r="EI202" s="96">
        <f t="shared" si="2763"/>
        <v>0</v>
      </c>
      <c r="EJ202" s="172">
        <f t="shared" si="2764"/>
        <v>0</v>
      </c>
      <c r="EK202" s="97">
        <f t="shared" si="2765"/>
        <v>0</v>
      </c>
      <c r="EL202" s="97">
        <f t="shared" si="2766"/>
        <v>0</v>
      </c>
      <c r="EM202" s="97"/>
      <c r="EN202" s="97"/>
      <c r="EO202" s="96"/>
      <c r="EP202" s="96"/>
      <c r="EQ202" s="96"/>
      <c r="ER202" s="96"/>
      <c r="ES202" s="96">
        <f>VLOOKUP($E202,'факт '!$E$7:$DM$254,57,0)</f>
        <v>0</v>
      </c>
      <c r="ET202" s="96">
        <f>VLOOKUP($E202,'факт '!$E$7:$DM$254,58,0)</f>
        <v>0</v>
      </c>
      <c r="EU202" s="96">
        <f>VLOOKUP($E202,'факт '!$E$7:$DM$254,59,0)</f>
        <v>0</v>
      </c>
      <c r="EV202" s="96">
        <f>VLOOKUP($E202,'факт '!$E$7:$DM$254,60,0)</f>
        <v>0</v>
      </c>
      <c r="EW202" s="96">
        <f>VLOOKUP($E202,'факт '!$E$7:$DM$254,61,0)</f>
        <v>0</v>
      </c>
      <c r="EX202" s="96">
        <f>VLOOKUP($E202,'факт '!$E$7:$DM$254,62,0)</f>
        <v>0</v>
      </c>
      <c r="EY202" s="105">
        <f t="shared" si="2767"/>
        <v>0</v>
      </c>
      <c r="EZ202" s="96">
        <f t="shared" si="2768"/>
        <v>0</v>
      </c>
      <c r="FA202" s="172">
        <f t="shared" si="2769"/>
        <v>0</v>
      </c>
      <c r="FB202" s="97">
        <f t="shared" si="2770"/>
        <v>0</v>
      </c>
      <c r="FC202" s="97">
        <f t="shared" si="2771"/>
        <v>0</v>
      </c>
      <c r="FD202" s="97"/>
      <c r="FE202" s="97"/>
      <c r="FF202" s="96"/>
      <c r="FG202" s="96"/>
      <c r="FH202" s="96"/>
      <c r="FI202" s="96"/>
      <c r="FJ202" s="96">
        <f>VLOOKUP($E202,'факт '!$E$7:$DM$254,27,0)</f>
        <v>0</v>
      </c>
      <c r="FK202" s="96">
        <f>VLOOKUP($E202,'факт '!$E$7:$DM$254,28,0)</f>
        <v>0</v>
      </c>
      <c r="FL202" s="96">
        <f>VLOOKUP($E202,'факт '!$E$7:$DM$254,29,0)</f>
        <v>0</v>
      </c>
      <c r="FM202" s="96">
        <f>VLOOKUP($E202,'факт '!$E$7:$DM$254,30,0)</f>
        <v>0</v>
      </c>
      <c r="FN202" s="96">
        <f>VLOOKUP($E202,'факт '!$E$7:$DM$254,31,0)</f>
        <v>0</v>
      </c>
      <c r="FO202" s="96">
        <f>VLOOKUP($E202,'факт '!$E$7:$DM$254,32,0)</f>
        <v>0</v>
      </c>
      <c r="FP202" s="105">
        <f t="shared" si="2772"/>
        <v>0</v>
      </c>
      <c r="FQ202" s="96">
        <f t="shared" si="2773"/>
        <v>0</v>
      </c>
      <c r="FR202" s="172">
        <f t="shared" si="2774"/>
        <v>0</v>
      </c>
      <c r="FS202" s="97"/>
      <c r="FT202" s="97"/>
      <c r="FU202" s="97"/>
      <c r="FV202" s="97"/>
      <c r="FW202" s="96"/>
      <c r="FX202" s="96"/>
      <c r="FY202" s="96"/>
      <c r="FZ202" s="96"/>
      <c r="GA202" s="96">
        <f>VLOOKUP($E202,'факт '!$E$7:$DM$254,63,0)</f>
        <v>0</v>
      </c>
      <c r="GB202" s="96">
        <f>VLOOKUP($E202,'факт '!$E$7:$DM$254,64,0)</f>
        <v>0</v>
      </c>
      <c r="GC202" s="96">
        <f>VLOOKUP($E202,'факт '!$E$7:$DM$254,65,0)</f>
        <v>0</v>
      </c>
      <c r="GD202" s="96">
        <f>VLOOKUP($E202,'факт '!$E$7:$DM$254,66,0)</f>
        <v>0</v>
      </c>
      <c r="GE202" s="96">
        <f>VLOOKUP($E202,'факт '!$E$7:$DM$254,67,0)</f>
        <v>0</v>
      </c>
      <c r="GF202" s="96">
        <f>VLOOKUP($E202,'факт '!$E$7:$DM$254,68,0)</f>
        <v>0</v>
      </c>
      <c r="GG202" s="105">
        <f t="shared" si="2777"/>
        <v>0</v>
      </c>
      <c r="GH202" s="96">
        <f t="shared" si="2777"/>
        <v>0</v>
      </c>
      <c r="GI202" s="172">
        <f t="shared" si="2777"/>
        <v>0</v>
      </c>
      <c r="GJ202" s="97">
        <f t="shared" si="2778"/>
        <v>0</v>
      </c>
      <c r="GK202" s="97">
        <f t="shared" si="2779"/>
        <v>0</v>
      </c>
      <c r="GL202" s="97"/>
      <c r="GM202" s="97"/>
      <c r="GN202" s="96"/>
      <c r="GO202" s="96"/>
      <c r="GP202" s="96"/>
      <c r="GQ202" s="96"/>
      <c r="GR202" s="96">
        <f>VLOOKUP($E202,'факт '!$E$7:$DM$254,93,0)</f>
        <v>0</v>
      </c>
      <c r="GS202" s="96">
        <f>VLOOKUP($E202,'факт '!$E$7:$DM$254,94,0)</f>
        <v>0</v>
      </c>
      <c r="GT202" s="96">
        <f>VLOOKUP($E202,'факт '!$E$7:$DM$254,95,0)</f>
        <v>0</v>
      </c>
      <c r="GU202" s="96">
        <f>VLOOKUP($E202,'факт '!$E$7:$DM$254,96,0)</f>
        <v>0</v>
      </c>
      <c r="GV202" s="96">
        <f>VLOOKUP($E202,'факт '!$E$7:$DM$254,97,0)</f>
        <v>0</v>
      </c>
      <c r="GW202" s="96">
        <f>VLOOKUP($E202,'факт '!$E$7:$DM$254,98,0)</f>
        <v>0</v>
      </c>
      <c r="GX202" s="96">
        <f t="shared" si="2780"/>
        <v>0</v>
      </c>
      <c r="GY202" s="96">
        <f t="shared" si="2781"/>
        <v>0</v>
      </c>
      <c r="GZ202" s="96">
        <f t="shared" si="2782"/>
        <v>0</v>
      </c>
      <c r="HA202" s="97">
        <f t="shared" si="2783"/>
        <v>0</v>
      </c>
      <c r="HB202" s="97">
        <f t="shared" si="2784"/>
        <v>0</v>
      </c>
      <c r="HC202" s="235">
        <f t="shared" si="2785"/>
        <v>201773.48293999999</v>
      </c>
      <c r="HD202" s="236" t="e">
        <f t="shared" si="2786"/>
        <v>#DIV/0!</v>
      </c>
      <c r="HE202" s="96"/>
      <c r="HF202" s="96"/>
      <c r="HG202" s="96"/>
      <c r="HH202" s="96"/>
      <c r="HI202" s="247"/>
      <c r="HJ202" s="247"/>
      <c r="HK202" s="247"/>
      <c r="HL202" s="96"/>
      <c r="HM202" s="96"/>
      <c r="HN202" s="96"/>
      <c r="HO202" s="105"/>
      <c r="HP202" s="96"/>
      <c r="HQ202" s="172"/>
      <c r="HR202" s="97"/>
      <c r="HS202" s="97"/>
      <c r="HT202" s="97"/>
      <c r="HU202" s="97"/>
      <c r="HV202" s="96"/>
      <c r="HW202" s="96"/>
      <c r="HX202" s="96"/>
      <c r="HY202" s="96"/>
      <c r="HZ202" s="96">
        <f>VLOOKUP($E202,'факт '!$E$7:$DM$254,87,0)</f>
        <v>0</v>
      </c>
      <c r="IA202" s="96">
        <f>VLOOKUP($E202,'факт '!$E$7:$DM$254,88,0)</f>
        <v>0</v>
      </c>
      <c r="IB202" s="96">
        <f>VLOOKUP($E202,'факт '!$E$7:$DM$254,89,0)</f>
        <v>0</v>
      </c>
      <c r="IC202" s="96">
        <f>VLOOKUP($E202,'факт '!$E$7:$DM$254,90,0)</f>
        <v>0</v>
      </c>
      <c r="ID202" s="96">
        <f>VLOOKUP($E202,'факт '!$E$7:$DM$254,91,0)</f>
        <v>0</v>
      </c>
      <c r="IE202" s="96">
        <f>VLOOKUP($E202,'факт '!$E$7:$DM$254,92,0)</f>
        <v>0</v>
      </c>
      <c r="IF202" s="105">
        <f t="shared" si="2787"/>
        <v>0</v>
      </c>
      <c r="IG202" s="96">
        <f t="shared" si="2788"/>
        <v>0</v>
      </c>
      <c r="IH202" s="172"/>
      <c r="II202" s="97">
        <f t="shared" si="2789"/>
        <v>0</v>
      </c>
      <c r="IJ202" s="97">
        <f t="shared" si="2790"/>
        <v>0</v>
      </c>
      <c r="IK202" s="97"/>
      <c r="IL202" s="97"/>
      <c r="IM202" s="96"/>
      <c r="IN202" s="96"/>
      <c r="IO202" s="96"/>
      <c r="IP202" s="96"/>
      <c r="IQ202" s="96">
        <f>VLOOKUP($E202,'факт '!$E$7:$DM$254,99,0)</f>
        <v>0</v>
      </c>
      <c r="IR202" s="96">
        <f>VLOOKUP($E202,'факт '!$E$7:$DM$254,100,0)</f>
        <v>0</v>
      </c>
      <c r="IS202" s="96">
        <f>VLOOKUP($E202,'факт '!$E$7:$DM$254,101,0)</f>
        <v>0</v>
      </c>
      <c r="IT202" s="96">
        <f>VLOOKUP($E202,'факт '!$E$7:$DM$254,102,0)</f>
        <v>0</v>
      </c>
      <c r="IU202" s="96">
        <f>VLOOKUP($E202,'факт '!$E$7:$DM$254,103,0)</f>
        <v>0</v>
      </c>
      <c r="IV202" s="96">
        <f>VLOOKUP($E202,'факт '!$E$7:$DM$254,104,0)</f>
        <v>0</v>
      </c>
      <c r="IW202" s="105">
        <f t="shared" si="2791"/>
        <v>0</v>
      </c>
      <c r="IX202" s="96">
        <f t="shared" si="2791"/>
        <v>0</v>
      </c>
      <c r="IY202" s="172">
        <f t="shared" si="2791"/>
        <v>0</v>
      </c>
      <c r="IZ202" s="97">
        <f t="shared" ref="IZ202" si="2811">IQ202-IO202</f>
        <v>0</v>
      </c>
      <c r="JA202" s="97">
        <f t="shared" ref="JA202" si="2812">IR202-IP202</f>
        <v>0</v>
      </c>
      <c r="JB202" s="97"/>
      <c r="JC202" s="97"/>
      <c r="JD202" s="96"/>
      <c r="JE202" s="96"/>
      <c r="JF202" s="96"/>
      <c r="JG202" s="96"/>
      <c r="JH202" s="96">
        <f>VLOOKUP($E202,'факт '!$E$7:$DM$254,81,0)</f>
        <v>0</v>
      </c>
      <c r="JI202" s="96">
        <f>VLOOKUP($E202,'факт '!$E$7:$DM$254,82,0)</f>
        <v>0</v>
      </c>
      <c r="JJ202" s="96">
        <f>VLOOKUP($E202,'факт '!$E$7:$DM$254,83,0)</f>
        <v>0</v>
      </c>
      <c r="JK202" s="96">
        <f>VLOOKUP($E202,'факт '!$E$7:$DM$254,84,0)</f>
        <v>0</v>
      </c>
      <c r="JL202" s="96">
        <f>VLOOKUP($E202,'факт '!$E$7:$DM$254,85,0)</f>
        <v>0</v>
      </c>
      <c r="JM202" s="96">
        <f>VLOOKUP($E202,'факт '!$E$7:$DM$254,86,0)</f>
        <v>0</v>
      </c>
      <c r="JN202" s="96"/>
      <c r="JO202" s="96"/>
      <c r="JP202" s="96"/>
      <c r="JQ202" s="97"/>
      <c r="JR202" s="97"/>
      <c r="JS202" s="97"/>
      <c r="JT202" s="97"/>
      <c r="JU202" s="97"/>
      <c r="JV202" s="97"/>
      <c r="JW202" s="97"/>
      <c r="JX202" s="97"/>
      <c r="JY202" s="96">
        <f>VLOOKUP($E202,'факт '!$E$7:$DM$254,69,0)</f>
        <v>0</v>
      </c>
      <c r="JZ202" s="96">
        <f>VLOOKUP($E202,'факт '!$E$7:$DM$254,70,0)</f>
        <v>0</v>
      </c>
      <c r="KA202" s="96">
        <f>VLOOKUP($E202,'факт '!$E$7:$DM$254,71,0)</f>
        <v>0</v>
      </c>
      <c r="KB202" s="96">
        <f>VLOOKUP($E202,'факт '!$E$7:$DM$254,72,0)</f>
        <v>0</v>
      </c>
      <c r="KC202" s="96">
        <f>VLOOKUP($E202,'факт '!$E$7:$DM$254,73,0)</f>
        <v>0</v>
      </c>
      <c r="KD202" s="96">
        <f>VLOOKUP($E202,'факт '!$E$7:$DM$254,74,0)</f>
        <v>0</v>
      </c>
      <c r="KE202" s="97">
        <f t="shared" si="2796"/>
        <v>0</v>
      </c>
      <c r="KF202" s="97">
        <f t="shared" si="2796"/>
        <v>0</v>
      </c>
      <c r="KG202" s="97">
        <f t="shared" si="2796"/>
        <v>0</v>
      </c>
      <c r="KH202" s="97">
        <f t="shared" si="2797"/>
        <v>0</v>
      </c>
      <c r="KI202" s="97">
        <f t="shared" si="2798"/>
        <v>0</v>
      </c>
      <c r="KJ202" s="97"/>
      <c r="KK202" s="97"/>
      <c r="KL202" s="97"/>
      <c r="KM202" s="97"/>
      <c r="KN202" s="97"/>
      <c r="KO202" s="97"/>
      <c r="KP202" s="96">
        <f>VLOOKUP($E202,'факт '!$E$7:$DM$254,75,0)</f>
        <v>0</v>
      </c>
      <c r="KQ202" s="96">
        <f>VLOOKUP($E202,'факт '!$E$7:$DM$254,76,0)</f>
        <v>0</v>
      </c>
      <c r="KR202" s="96">
        <f>VLOOKUP($E202,'факт '!$E$7:$DM$254,77,0)</f>
        <v>0</v>
      </c>
      <c r="KS202" s="96">
        <f>VLOOKUP($E202,'факт '!$E$7:$DM$254,78,0)</f>
        <v>0</v>
      </c>
      <c r="KT202" s="96">
        <f>VLOOKUP($E202,'факт '!$E$7:$DM$254,79,0)</f>
        <v>0</v>
      </c>
      <c r="KU202" s="96">
        <f>VLOOKUP($E202,'факт '!$E$7:$DM$254,80,0)</f>
        <v>0</v>
      </c>
      <c r="KV202" s="97">
        <f t="shared" si="2799"/>
        <v>0</v>
      </c>
      <c r="KW202" s="97">
        <f t="shared" si="2800"/>
        <v>0</v>
      </c>
      <c r="KX202" s="97">
        <f t="shared" si="2801"/>
        <v>0</v>
      </c>
      <c r="KY202" s="97">
        <f t="shared" si="2802"/>
        <v>0</v>
      </c>
      <c r="KZ202" s="97">
        <f t="shared" si="2803"/>
        <v>0</v>
      </c>
      <c r="LA202" s="97"/>
      <c r="LB202" s="97"/>
      <c r="LC202" s="98"/>
      <c r="LD202" s="99"/>
      <c r="LE202" s="98"/>
      <c r="LF202" s="98"/>
      <c r="LG202" s="231">
        <f t="shared" si="2804"/>
        <v>0</v>
      </c>
      <c r="LH202" s="231">
        <f t="shared" si="2805"/>
        <v>0</v>
      </c>
      <c r="LI202" s="231">
        <f t="shared" si="2806"/>
        <v>0</v>
      </c>
      <c r="LJ202" s="231">
        <f t="shared" si="2807"/>
        <v>0</v>
      </c>
      <c r="LK202" s="231">
        <f t="shared" si="2808"/>
        <v>0</v>
      </c>
      <c r="LL202" s="231">
        <f t="shared" si="2809"/>
        <v>0</v>
      </c>
      <c r="LM202" s="231">
        <f t="shared" si="2732"/>
        <v>0</v>
      </c>
      <c r="LN202" s="231">
        <f t="shared" si="2733"/>
        <v>0</v>
      </c>
      <c r="LO202" s="231">
        <f t="shared" si="2733"/>
        <v>0</v>
      </c>
      <c r="LP202" s="231">
        <f t="shared" si="2374"/>
        <v>0</v>
      </c>
      <c r="LQ202" s="231">
        <f t="shared" si="2375"/>
        <v>0</v>
      </c>
      <c r="LR202" s="100"/>
      <c r="LS202" s="101"/>
      <c r="LT202" s="102">
        <f t="shared" si="2349"/>
        <v>201773.48293999999</v>
      </c>
      <c r="LU202" s="102" t="e">
        <f t="shared" si="2734"/>
        <v>#DIV/0!</v>
      </c>
      <c r="LV202" s="245" t="e">
        <f t="shared" si="2735"/>
        <v>#DIV/0!</v>
      </c>
      <c r="LW202" s="101"/>
    </row>
    <row r="203" spans="1:335" x14ac:dyDescent="0.2">
      <c r="A203" s="215">
        <v>1</v>
      </c>
      <c r="B203" s="215">
        <v>1</v>
      </c>
      <c r="C203" s="257"/>
      <c r="D203" s="267"/>
      <c r="E203" s="159" t="s">
        <v>342</v>
      </c>
      <c r="F203" s="316"/>
      <c r="G203" s="290"/>
      <c r="H203" s="294"/>
      <c r="I203" s="248"/>
      <c r="J203" s="248"/>
      <c r="K203" s="248"/>
      <c r="L203" s="248"/>
      <c r="M203" s="96">
        <f>VLOOKUP($E203,'факт '!$E$7:$DM$254,3,0)</f>
        <v>0</v>
      </c>
      <c r="N203" s="96">
        <f>VLOOKUP($E203,'факт '!$E$7:$DM$254,4,0)</f>
        <v>0</v>
      </c>
      <c r="O203" s="96">
        <f>VLOOKUP($E203,'факт '!$E$7:$DM$254,5,0)</f>
        <v>0</v>
      </c>
      <c r="P203" s="96">
        <f>VLOOKUP($E203,'факт '!$E$7:$DM$254,6,0)</f>
        <v>0</v>
      </c>
      <c r="Q203" s="96">
        <f>VLOOKUP($E203,'факт '!$E$7:$DM$254,7,0)</f>
        <v>0</v>
      </c>
      <c r="R203" s="96">
        <f>VLOOKUP($E203,'факт '!$E$7:$DM$254,8,0)</f>
        <v>0</v>
      </c>
      <c r="S203" s="96">
        <f t="shared" si="2736"/>
        <v>0</v>
      </c>
      <c r="T203" s="96">
        <f t="shared" si="2737"/>
        <v>0</v>
      </c>
      <c r="U203" s="96">
        <f t="shared" si="2738"/>
        <v>0</v>
      </c>
      <c r="V203" s="97">
        <f t="shared" si="2739"/>
        <v>0</v>
      </c>
      <c r="W203" s="97">
        <f t="shared" si="2740"/>
        <v>0</v>
      </c>
      <c r="X203" s="251"/>
      <c r="Y203" s="251"/>
      <c r="Z203" s="248"/>
      <c r="AA203" s="248"/>
      <c r="AB203" s="248"/>
      <c r="AC203" s="248"/>
      <c r="AD203" s="96">
        <f>VLOOKUP($E203,'факт '!$E$7:$DM$254,15,0)</f>
        <v>0</v>
      </c>
      <c r="AE203" s="96">
        <f>VLOOKUP($E203,'факт '!$E$7:$DM$254,16,0)</f>
        <v>0</v>
      </c>
      <c r="AF203" s="105">
        <f>VLOOKUP($E203,'факт '!$E$7:$DM$254,17,0)</f>
        <v>0</v>
      </c>
      <c r="AG203" s="96">
        <f>VLOOKUP($E203,'факт '!$E$7:$DM$254,18,0)</f>
        <v>0</v>
      </c>
      <c r="AH203" s="96">
        <f>VLOOKUP($E203,'факт '!$E$7:$DM$254,19,0)</f>
        <v>0</v>
      </c>
      <c r="AI203" s="96">
        <f>VLOOKUP($E203,'факт '!$E$7:$DM$254,20,0)</f>
        <v>0</v>
      </c>
      <c r="AJ203" s="96">
        <f t="shared" si="2741"/>
        <v>0</v>
      </c>
      <c r="AK203" s="96">
        <f t="shared" si="2742"/>
        <v>0</v>
      </c>
      <c r="AL203" s="172">
        <f t="shared" si="2743"/>
        <v>0</v>
      </c>
      <c r="AM203" s="97">
        <f t="shared" si="2744"/>
        <v>0</v>
      </c>
      <c r="AN203" s="97">
        <f t="shared" si="2745"/>
        <v>0</v>
      </c>
      <c r="AO203" s="251"/>
      <c r="AP203" s="251"/>
      <c r="AQ203" s="301"/>
      <c r="AR203" s="248"/>
      <c r="AS203" s="248"/>
      <c r="AT203" s="248"/>
      <c r="AU203" s="252"/>
      <c r="AV203" s="252"/>
      <c r="AW203" s="252"/>
      <c r="AX203" s="248"/>
      <c r="AY203" s="248"/>
      <c r="AZ203" s="248"/>
      <c r="BA203" s="96"/>
      <c r="BB203" s="96"/>
      <c r="BC203" s="96"/>
      <c r="BD203" s="251"/>
      <c r="BE203" s="251"/>
      <c r="BF203" s="251"/>
      <c r="BG203" s="251"/>
      <c r="BH203" s="248"/>
      <c r="BI203" s="248"/>
      <c r="BJ203" s="248"/>
      <c r="BK203" s="248"/>
      <c r="BL203" s="96">
        <f>VLOOKUP($E203,'факт '!$E$7:$DM$254,21,0)</f>
        <v>0</v>
      </c>
      <c r="BM203" s="96">
        <f>VLOOKUP($E203,'факт '!$E$7:$DM$254,22,0)</f>
        <v>0</v>
      </c>
      <c r="BN203" s="96">
        <f>VLOOKUP($E203,'факт '!$E$7:$DM$254,23,0)</f>
        <v>0</v>
      </c>
      <c r="BO203" s="105">
        <f>VLOOKUP($E203,'факт '!$E$7:$DM$254,24,0)</f>
        <v>0</v>
      </c>
      <c r="BP203" s="96">
        <f>VLOOKUP($E203,'факт '!$E$7:$DM$254,25,0)</f>
        <v>0</v>
      </c>
      <c r="BQ203" s="96">
        <f>VLOOKUP($E203,'факт '!$E$7:$DM$254,26,0)</f>
        <v>0</v>
      </c>
      <c r="BR203" s="96">
        <f t="shared" si="2746"/>
        <v>0</v>
      </c>
      <c r="BS203" s="96">
        <f t="shared" si="2747"/>
        <v>0</v>
      </c>
      <c r="BT203" s="172">
        <f t="shared" si="2748"/>
        <v>0</v>
      </c>
      <c r="BU203" s="97">
        <f t="shared" si="2350"/>
        <v>0</v>
      </c>
      <c r="BV203" s="97">
        <f t="shared" si="2351"/>
        <v>0</v>
      </c>
      <c r="BW203" s="236">
        <f t="shared" si="2749"/>
        <v>0</v>
      </c>
      <c r="BX203" s="236" t="e">
        <f t="shared" ref="BX203" si="2813">BM203/BL203</f>
        <v>#DIV/0!</v>
      </c>
      <c r="BY203" s="248"/>
      <c r="BZ203" s="248"/>
      <c r="CA203" s="248"/>
      <c r="CB203" s="248"/>
      <c r="CC203" s="96">
        <f>VLOOKUP($E203,'факт '!$E$7:$DM$254,33,0)</f>
        <v>0</v>
      </c>
      <c r="CD203" s="96">
        <f>VLOOKUP($E203,'факт '!$E$7:$DM$254,34,0)</f>
        <v>0</v>
      </c>
      <c r="CE203" s="105">
        <f>VLOOKUP($E203,'факт '!$E$7:$DM$254,35,0)</f>
        <v>0</v>
      </c>
      <c r="CF203" s="96">
        <f>VLOOKUP($E203,'факт '!$E$7:$DM$254,36,0)</f>
        <v>0</v>
      </c>
      <c r="CG203" s="96">
        <f>VLOOKUP($E203,'факт '!$E$7:$DM$254,37,0)</f>
        <v>0</v>
      </c>
      <c r="CH203" s="96">
        <f>VLOOKUP($E203,'факт '!$E$7:$DM$254,38,0)</f>
        <v>0</v>
      </c>
      <c r="CI203" s="96">
        <f t="shared" si="2751"/>
        <v>0</v>
      </c>
      <c r="CJ203" s="96">
        <f t="shared" si="2752"/>
        <v>0</v>
      </c>
      <c r="CK203" s="172">
        <f t="shared" si="2753"/>
        <v>0</v>
      </c>
      <c r="CL203" s="97">
        <f t="shared" si="2754"/>
        <v>0</v>
      </c>
      <c r="CM203" s="97">
        <f t="shared" si="2755"/>
        <v>0</v>
      </c>
      <c r="CN203" s="235">
        <f t="shared" si="2756"/>
        <v>0</v>
      </c>
      <c r="CO203" s="97" t="e">
        <f t="shared" si="2757"/>
        <v>#DIV/0!</v>
      </c>
      <c r="CP203" s="248"/>
      <c r="CQ203" s="248"/>
      <c r="CR203" s="248"/>
      <c r="CS203" s="248"/>
      <c r="CT203" s="248"/>
      <c r="CU203" s="248"/>
      <c r="CV203" s="96"/>
      <c r="CW203" s="248"/>
      <c r="CX203" s="248"/>
      <c r="CY203" s="96"/>
      <c r="CZ203" s="96"/>
      <c r="DA203" s="96"/>
      <c r="DB203" s="96"/>
      <c r="DC203" s="251"/>
      <c r="DD203" s="251"/>
      <c r="DE203" s="251"/>
      <c r="DF203" s="251"/>
      <c r="DG203" s="248"/>
      <c r="DH203" s="248"/>
      <c r="DI203" s="248"/>
      <c r="DJ203" s="248"/>
      <c r="DK203" s="248"/>
      <c r="DL203" s="248"/>
      <c r="DM203" s="248"/>
      <c r="DN203" s="248"/>
      <c r="DO203" s="248"/>
      <c r="DP203" s="248"/>
      <c r="DQ203" s="96"/>
      <c r="DR203" s="96"/>
      <c r="DS203" s="96"/>
      <c r="DT203" s="251"/>
      <c r="DU203" s="251"/>
      <c r="DV203" s="251"/>
      <c r="DW203" s="251"/>
      <c r="DX203" s="248"/>
      <c r="DY203" s="248"/>
      <c r="DZ203" s="248"/>
      <c r="EA203" s="248"/>
      <c r="EB203" s="248"/>
      <c r="EC203" s="248"/>
      <c r="ED203" s="248"/>
      <c r="EE203" s="248"/>
      <c r="EF203" s="248"/>
      <c r="EG203" s="248"/>
      <c r="EH203" s="96"/>
      <c r="EI203" s="96"/>
      <c r="EJ203" s="96"/>
      <c r="EK203" s="251"/>
      <c r="EL203" s="251"/>
      <c r="EM203" s="251"/>
      <c r="EN203" s="251"/>
      <c r="EO203" s="248"/>
      <c r="EP203" s="248"/>
      <c r="EQ203" s="248"/>
      <c r="ER203" s="248"/>
      <c r="ES203" s="248"/>
      <c r="ET203" s="248"/>
      <c r="EU203" s="248"/>
      <c r="EV203" s="248"/>
      <c r="EW203" s="248"/>
      <c r="EX203" s="248"/>
      <c r="EY203" s="96"/>
      <c r="EZ203" s="96"/>
      <c r="FA203" s="96"/>
      <c r="FB203" s="251"/>
      <c r="FC203" s="251"/>
      <c r="FD203" s="251"/>
      <c r="FE203" s="251"/>
      <c r="FF203" s="248"/>
      <c r="FG203" s="248"/>
      <c r="FH203" s="248"/>
      <c r="FI203" s="248"/>
      <c r="FJ203" s="248"/>
      <c r="FK203" s="248"/>
      <c r="FL203" s="248"/>
      <c r="FM203" s="248"/>
      <c r="FN203" s="248"/>
      <c r="FO203" s="248"/>
      <c r="FP203" s="96"/>
      <c r="FQ203" s="96"/>
      <c r="FR203" s="96"/>
      <c r="FS203" s="251"/>
      <c r="FT203" s="251"/>
      <c r="FU203" s="251"/>
      <c r="FV203" s="251"/>
      <c r="FW203" s="248"/>
      <c r="FX203" s="248"/>
      <c r="FY203" s="248"/>
      <c r="FZ203" s="248"/>
      <c r="GA203" s="96">
        <f>VLOOKUP($E203,'факт '!$E$7:$DM$254,63,0)</f>
        <v>0</v>
      </c>
      <c r="GB203" s="96">
        <f>VLOOKUP($E203,'факт '!$E$7:$DM$254,64,0)</f>
        <v>0</v>
      </c>
      <c r="GC203" s="96">
        <f>VLOOKUP($E203,'факт '!$E$7:$DM$254,65,0)</f>
        <v>0</v>
      </c>
      <c r="GD203" s="96">
        <f>VLOOKUP($E203,'факт '!$E$7:$DM$254,66,0)</f>
        <v>0</v>
      </c>
      <c r="GE203" s="96">
        <f>VLOOKUP($E203,'факт '!$E$7:$DM$254,67,0)</f>
        <v>0</v>
      </c>
      <c r="GF203" s="96">
        <f>VLOOKUP($E203,'факт '!$E$7:$DM$254,68,0)</f>
        <v>0</v>
      </c>
      <c r="GG203" s="96"/>
      <c r="GH203" s="96"/>
      <c r="GI203" s="96"/>
      <c r="GJ203" s="97">
        <f t="shared" si="2778"/>
        <v>0</v>
      </c>
      <c r="GK203" s="97">
        <f t="shared" si="2779"/>
        <v>0</v>
      </c>
      <c r="GL203" s="251"/>
      <c r="GM203" s="251"/>
      <c r="GN203" s="248"/>
      <c r="GO203" s="248"/>
      <c r="GP203" s="248"/>
      <c r="GQ203" s="248"/>
      <c r="GR203" s="96">
        <f>VLOOKUP($E203,'факт '!$E$7:$DM$254,93,0)</f>
        <v>0</v>
      </c>
      <c r="GS203" s="96">
        <f>VLOOKUP($E203,'факт '!$E$7:$DM$254,94,0)</f>
        <v>0</v>
      </c>
      <c r="GT203" s="96">
        <f>VLOOKUP($E203,'факт '!$E$7:$DM$254,95,0)</f>
        <v>0</v>
      </c>
      <c r="GU203" s="96">
        <f>VLOOKUP($E203,'факт '!$E$7:$DM$254,96,0)</f>
        <v>0</v>
      </c>
      <c r="GV203" s="96">
        <f>VLOOKUP($E203,'факт '!$E$7:$DM$254,97,0)</f>
        <v>0</v>
      </c>
      <c r="GW203" s="96">
        <f>VLOOKUP($E203,'факт '!$E$7:$DM$254,98,0)</f>
        <v>0</v>
      </c>
      <c r="GX203" s="96">
        <f t="shared" si="2780"/>
        <v>0</v>
      </c>
      <c r="GY203" s="96">
        <f t="shared" si="2781"/>
        <v>0</v>
      </c>
      <c r="GZ203" s="96">
        <f t="shared" si="2782"/>
        <v>0</v>
      </c>
      <c r="HA203" s="97">
        <f t="shared" si="2783"/>
        <v>0</v>
      </c>
      <c r="HB203" s="97">
        <f t="shared" si="2784"/>
        <v>0</v>
      </c>
      <c r="HC203" s="235">
        <f t="shared" si="2785"/>
        <v>0</v>
      </c>
      <c r="HD203" s="236" t="e">
        <f t="shared" si="2786"/>
        <v>#DIV/0!</v>
      </c>
      <c r="HE203" s="248"/>
      <c r="HF203" s="248"/>
      <c r="HG203" s="248"/>
      <c r="HH203" s="248"/>
      <c r="HI203" s="252"/>
      <c r="HJ203" s="252"/>
      <c r="HK203" s="252"/>
      <c r="HL203" s="248"/>
      <c r="HM203" s="248"/>
      <c r="HN203" s="248"/>
      <c r="HO203" s="96"/>
      <c r="HP203" s="96"/>
      <c r="HQ203" s="96"/>
      <c r="HR203" s="251"/>
      <c r="HS203" s="251"/>
      <c r="HT203" s="251"/>
      <c r="HU203" s="251"/>
      <c r="HV203" s="248"/>
      <c r="HW203" s="248"/>
      <c r="HX203" s="248"/>
      <c r="HY203" s="248"/>
      <c r="HZ203" s="96">
        <f>VLOOKUP($E203,'факт '!$E$7:$DM$254,87,0)</f>
        <v>0</v>
      </c>
      <c r="IA203" s="96">
        <f>VLOOKUP($E203,'факт '!$E$7:$DM$254,88,0)</f>
        <v>0</v>
      </c>
      <c r="IB203" s="96">
        <f>VLOOKUP($E203,'факт '!$E$7:$DM$254,89,0)</f>
        <v>0</v>
      </c>
      <c r="IC203" s="96">
        <f>VLOOKUP($E203,'факт '!$E$7:$DM$254,90,0)</f>
        <v>0</v>
      </c>
      <c r="ID203" s="96">
        <f>VLOOKUP($E203,'факт '!$E$7:$DM$254,91,0)</f>
        <v>0</v>
      </c>
      <c r="IE203" s="96">
        <f>VLOOKUP($E203,'факт '!$E$7:$DM$254,92,0)</f>
        <v>0</v>
      </c>
      <c r="IF203" s="96"/>
      <c r="IG203" s="96"/>
      <c r="IH203" s="96"/>
      <c r="II203" s="97">
        <f t="shared" si="2789"/>
        <v>0</v>
      </c>
      <c r="IJ203" s="97">
        <f t="shared" si="2790"/>
        <v>0</v>
      </c>
      <c r="IK203" s="251"/>
      <c r="IL203" s="251"/>
      <c r="IM203" s="248"/>
      <c r="IN203" s="248"/>
      <c r="IO203" s="248"/>
      <c r="IP203" s="248"/>
      <c r="IQ203" s="252"/>
      <c r="IR203" s="252"/>
      <c r="IS203" s="252"/>
      <c r="IT203" s="248"/>
      <c r="IU203" s="248"/>
      <c r="IV203" s="248"/>
      <c r="IW203" s="96"/>
      <c r="IX203" s="96"/>
      <c r="IY203" s="96"/>
      <c r="IZ203" s="251"/>
      <c r="JA203" s="251"/>
      <c r="JB203" s="251"/>
      <c r="JC203" s="251"/>
      <c r="JD203" s="248"/>
      <c r="JE203" s="248"/>
      <c r="JF203" s="248"/>
      <c r="JG203" s="248"/>
      <c r="JH203" s="248"/>
      <c r="JI203" s="248"/>
      <c r="JJ203" s="248"/>
      <c r="JK203" s="248"/>
      <c r="JL203" s="248"/>
      <c r="JM203" s="248"/>
      <c r="JN203" s="248"/>
      <c r="JO203" s="248"/>
      <c r="JP203" s="248"/>
      <c r="JQ203" s="251"/>
      <c r="JR203" s="251"/>
      <c r="JS203" s="251"/>
      <c r="JT203" s="251"/>
      <c r="JU203" s="251"/>
      <c r="JV203" s="251"/>
      <c r="JW203" s="251"/>
      <c r="JX203" s="251"/>
      <c r="JY203" s="251"/>
      <c r="JZ203" s="251"/>
      <c r="KA203" s="251"/>
      <c r="KB203" s="251"/>
      <c r="KC203" s="251"/>
      <c r="KD203" s="251"/>
      <c r="KE203" s="251"/>
      <c r="KF203" s="251"/>
      <c r="KG203" s="251"/>
      <c r="KH203" s="251"/>
      <c r="KI203" s="251"/>
      <c r="KJ203" s="251"/>
      <c r="KK203" s="251"/>
      <c r="KL203" s="251"/>
      <c r="KM203" s="251"/>
      <c r="KN203" s="251"/>
      <c r="KO203" s="251"/>
      <c r="KP203" s="251"/>
      <c r="KQ203" s="251"/>
      <c r="KR203" s="251"/>
      <c r="KS203" s="251"/>
      <c r="KT203" s="251"/>
      <c r="KU203" s="251"/>
      <c r="KV203" s="251"/>
      <c r="KW203" s="251"/>
      <c r="KX203" s="251"/>
      <c r="KY203" s="251"/>
      <c r="KZ203" s="251"/>
      <c r="LA203" s="251"/>
      <c r="LB203" s="251"/>
      <c r="LC203" s="253"/>
      <c r="LD203" s="254"/>
      <c r="LE203" s="253"/>
      <c r="LF203" s="253"/>
      <c r="LG203" s="231">
        <f t="shared" si="2804"/>
        <v>0</v>
      </c>
      <c r="LH203" s="231">
        <f t="shared" si="2805"/>
        <v>0</v>
      </c>
      <c r="LI203" s="231">
        <f t="shared" si="2806"/>
        <v>0</v>
      </c>
      <c r="LJ203" s="231">
        <f t="shared" si="2807"/>
        <v>0</v>
      </c>
      <c r="LK203" s="231">
        <f t="shared" si="2808"/>
        <v>0</v>
      </c>
      <c r="LL203" s="231">
        <f t="shared" si="2809"/>
        <v>0</v>
      </c>
      <c r="LM203" s="231">
        <f t="shared" si="2732"/>
        <v>0</v>
      </c>
      <c r="LN203" s="231">
        <f t="shared" si="2733"/>
        <v>0</v>
      </c>
      <c r="LO203" s="231">
        <f t="shared" si="2733"/>
        <v>0</v>
      </c>
      <c r="LP203" s="231">
        <f t="shared" si="2374"/>
        <v>0</v>
      </c>
      <c r="LQ203" s="231">
        <f t="shared" si="2375"/>
        <v>0</v>
      </c>
      <c r="LR203" s="256"/>
      <c r="LS203" s="257"/>
      <c r="LT203" s="271">
        <f t="shared" si="2349"/>
        <v>0</v>
      </c>
      <c r="LU203" s="102"/>
      <c r="LV203" s="245"/>
      <c r="LW203" s="101"/>
    </row>
    <row r="204" spans="1:335" ht="13.5" x14ac:dyDescent="0.2">
      <c r="A204" s="215">
        <v>1</v>
      </c>
      <c r="B204" s="215">
        <v>1</v>
      </c>
      <c r="C204" s="234"/>
      <c r="D204" s="169"/>
      <c r="E204" s="169"/>
      <c r="F204" s="131" t="s">
        <v>179</v>
      </c>
      <c r="G204" s="213">
        <v>25</v>
      </c>
      <c r="H204" s="192">
        <v>267538.60783999995</v>
      </c>
      <c r="I204" s="112">
        <f>SUM(I205:I207)</f>
        <v>0</v>
      </c>
      <c r="J204" s="112">
        <f t="shared" ref="J204:BU204" si="2814">SUM(J205:J207)</f>
        <v>0</v>
      </c>
      <c r="K204" s="112">
        <f t="shared" si="2814"/>
        <v>0</v>
      </c>
      <c r="L204" s="112">
        <f t="shared" si="2814"/>
        <v>0</v>
      </c>
      <c r="M204" s="112">
        <f t="shared" si="2814"/>
        <v>0</v>
      </c>
      <c r="N204" s="112">
        <f t="shared" si="2814"/>
        <v>0</v>
      </c>
      <c r="O204" s="112">
        <f t="shared" si="2814"/>
        <v>0</v>
      </c>
      <c r="P204" s="112">
        <f t="shared" si="2814"/>
        <v>0</v>
      </c>
      <c r="Q204" s="112">
        <f t="shared" si="2814"/>
        <v>0</v>
      </c>
      <c r="R204" s="112">
        <f t="shared" si="2814"/>
        <v>0</v>
      </c>
      <c r="S204" s="112">
        <f t="shared" si="2814"/>
        <v>0</v>
      </c>
      <c r="T204" s="112">
        <f t="shared" si="2814"/>
        <v>0</v>
      </c>
      <c r="U204" s="112">
        <f t="shared" si="2814"/>
        <v>0</v>
      </c>
      <c r="V204" s="112">
        <f t="shared" si="2814"/>
        <v>0</v>
      </c>
      <c r="W204" s="112">
        <f t="shared" si="2814"/>
        <v>0</v>
      </c>
      <c r="X204" s="112"/>
      <c r="Y204" s="112"/>
      <c r="Z204" s="112">
        <f t="shared" si="2814"/>
        <v>0</v>
      </c>
      <c r="AA204" s="112">
        <f t="shared" si="2814"/>
        <v>0</v>
      </c>
      <c r="AB204" s="112">
        <f t="shared" si="2814"/>
        <v>0</v>
      </c>
      <c r="AC204" s="112">
        <f t="shared" si="2814"/>
        <v>0</v>
      </c>
      <c r="AD204" s="112">
        <f t="shared" si="2814"/>
        <v>0</v>
      </c>
      <c r="AE204" s="112">
        <f t="shared" si="2814"/>
        <v>0</v>
      </c>
      <c r="AF204" s="112">
        <f t="shared" si="2814"/>
        <v>0</v>
      </c>
      <c r="AG204" s="112">
        <f t="shared" si="2814"/>
        <v>0</v>
      </c>
      <c r="AH204" s="112">
        <f t="shared" si="2814"/>
        <v>0</v>
      </c>
      <c r="AI204" s="112">
        <f t="shared" si="2814"/>
        <v>0</v>
      </c>
      <c r="AJ204" s="112">
        <f t="shared" si="2814"/>
        <v>0</v>
      </c>
      <c r="AK204" s="112">
        <f t="shared" si="2814"/>
        <v>0</v>
      </c>
      <c r="AL204" s="112">
        <f t="shared" si="2814"/>
        <v>0</v>
      </c>
      <c r="AM204" s="112">
        <f t="shared" si="2814"/>
        <v>0</v>
      </c>
      <c r="AN204" s="112">
        <f t="shared" si="2814"/>
        <v>0</v>
      </c>
      <c r="AO204" s="112"/>
      <c r="AP204" s="112"/>
      <c r="AQ204" s="112">
        <f t="shared" si="2814"/>
        <v>0</v>
      </c>
      <c r="AR204" s="112">
        <f t="shared" si="2814"/>
        <v>0</v>
      </c>
      <c r="AS204" s="112">
        <f t="shared" si="2814"/>
        <v>0</v>
      </c>
      <c r="AT204" s="112">
        <f t="shared" si="2814"/>
        <v>0</v>
      </c>
      <c r="AU204" s="112">
        <f t="shared" si="2814"/>
        <v>0</v>
      </c>
      <c r="AV204" s="112">
        <f t="shared" si="2814"/>
        <v>0</v>
      </c>
      <c r="AW204" s="112">
        <f t="shared" si="2814"/>
        <v>0</v>
      </c>
      <c r="AX204" s="112">
        <f t="shared" si="2814"/>
        <v>0</v>
      </c>
      <c r="AY204" s="112">
        <f t="shared" si="2814"/>
        <v>0</v>
      </c>
      <c r="AZ204" s="112">
        <f t="shared" si="2814"/>
        <v>0</v>
      </c>
      <c r="BA204" s="112">
        <f t="shared" si="2814"/>
        <v>0</v>
      </c>
      <c r="BB204" s="112">
        <f t="shared" si="2814"/>
        <v>0</v>
      </c>
      <c r="BC204" s="112">
        <f t="shared" si="2814"/>
        <v>0</v>
      </c>
      <c r="BD204" s="112">
        <f t="shared" si="2814"/>
        <v>0</v>
      </c>
      <c r="BE204" s="112">
        <f t="shared" si="2814"/>
        <v>0</v>
      </c>
      <c r="BF204" s="112"/>
      <c r="BG204" s="112"/>
      <c r="BH204" s="112">
        <f t="shared" si="2814"/>
        <v>0</v>
      </c>
      <c r="BI204" s="112">
        <f t="shared" si="2814"/>
        <v>0</v>
      </c>
      <c r="BJ204" s="112">
        <f t="shared" si="2814"/>
        <v>0</v>
      </c>
      <c r="BK204" s="112">
        <f t="shared" si="2814"/>
        <v>0</v>
      </c>
      <c r="BL204" s="112">
        <f t="shared" si="2814"/>
        <v>1</v>
      </c>
      <c r="BM204" s="112">
        <f t="shared" si="2814"/>
        <v>267538.61</v>
      </c>
      <c r="BN204" s="112">
        <f t="shared" si="2814"/>
        <v>37</v>
      </c>
      <c r="BO204" s="112">
        <f t="shared" si="2814"/>
        <v>0</v>
      </c>
      <c r="BP204" s="112">
        <f t="shared" si="2814"/>
        <v>0</v>
      </c>
      <c r="BQ204" s="112">
        <f t="shared" si="2814"/>
        <v>0</v>
      </c>
      <c r="BR204" s="112">
        <f t="shared" si="2814"/>
        <v>1</v>
      </c>
      <c r="BS204" s="112">
        <f t="shared" si="2814"/>
        <v>267538.61</v>
      </c>
      <c r="BT204" s="112">
        <f t="shared" si="2814"/>
        <v>37</v>
      </c>
      <c r="BU204" s="112">
        <f t="shared" si="2814"/>
        <v>1</v>
      </c>
      <c r="BV204" s="112">
        <f t="shared" ref="BV204:EG204" si="2815">SUM(BV205:BV207)</f>
        <v>267538.61</v>
      </c>
      <c r="BW204" s="112"/>
      <c r="BX204" s="112"/>
      <c r="BY204" s="112">
        <f t="shared" si="2815"/>
        <v>0</v>
      </c>
      <c r="BZ204" s="112">
        <f t="shared" si="2815"/>
        <v>0</v>
      </c>
      <c r="CA204" s="112">
        <f t="shared" si="2815"/>
        <v>0</v>
      </c>
      <c r="CB204" s="112">
        <f t="shared" si="2815"/>
        <v>0</v>
      </c>
      <c r="CC204" s="112">
        <f t="shared" si="2815"/>
        <v>0</v>
      </c>
      <c r="CD204" s="112">
        <f t="shared" si="2815"/>
        <v>0</v>
      </c>
      <c r="CE204" s="112">
        <f t="shared" si="2815"/>
        <v>0</v>
      </c>
      <c r="CF204" s="112">
        <f t="shared" si="2815"/>
        <v>0</v>
      </c>
      <c r="CG204" s="112">
        <f t="shared" si="2815"/>
        <v>0</v>
      </c>
      <c r="CH204" s="112">
        <f t="shared" si="2815"/>
        <v>0</v>
      </c>
      <c r="CI204" s="112">
        <f t="shared" si="2815"/>
        <v>0</v>
      </c>
      <c r="CJ204" s="112">
        <f t="shared" si="2815"/>
        <v>0</v>
      </c>
      <c r="CK204" s="112">
        <f t="shared" si="2815"/>
        <v>0</v>
      </c>
      <c r="CL204" s="112">
        <f t="shared" si="2815"/>
        <v>0</v>
      </c>
      <c r="CM204" s="112">
        <f t="shared" si="2815"/>
        <v>0</v>
      </c>
      <c r="CN204" s="112"/>
      <c r="CO204" s="112"/>
      <c r="CP204" s="112">
        <f t="shared" si="2815"/>
        <v>0</v>
      </c>
      <c r="CQ204" s="112">
        <f t="shared" si="2815"/>
        <v>0</v>
      </c>
      <c r="CR204" s="112">
        <f t="shared" si="2815"/>
        <v>0</v>
      </c>
      <c r="CS204" s="112">
        <f t="shared" si="2815"/>
        <v>0</v>
      </c>
      <c r="CT204" s="112">
        <f t="shared" si="2815"/>
        <v>0</v>
      </c>
      <c r="CU204" s="112">
        <f t="shared" si="2815"/>
        <v>0</v>
      </c>
      <c r="CV204" s="112">
        <f t="shared" si="2815"/>
        <v>0</v>
      </c>
      <c r="CW204" s="112">
        <f t="shared" si="2815"/>
        <v>0</v>
      </c>
      <c r="CX204" s="112">
        <f t="shared" si="2815"/>
        <v>0</v>
      </c>
      <c r="CY204" s="112">
        <f t="shared" si="2815"/>
        <v>0</v>
      </c>
      <c r="CZ204" s="112">
        <f t="shared" si="2815"/>
        <v>0</v>
      </c>
      <c r="DA204" s="112">
        <f t="shared" si="2815"/>
        <v>0</v>
      </c>
      <c r="DB204" s="112">
        <f t="shared" si="2815"/>
        <v>0</v>
      </c>
      <c r="DC204" s="112">
        <f t="shared" si="2815"/>
        <v>0</v>
      </c>
      <c r="DD204" s="112">
        <f t="shared" si="2815"/>
        <v>0</v>
      </c>
      <c r="DE204" s="112">
        <f t="shared" si="2815"/>
        <v>0</v>
      </c>
      <c r="DF204" s="112">
        <f t="shared" si="2815"/>
        <v>0</v>
      </c>
      <c r="DG204" s="112">
        <f t="shared" si="2815"/>
        <v>0</v>
      </c>
      <c r="DH204" s="112">
        <f t="shared" si="2815"/>
        <v>0</v>
      </c>
      <c r="DI204" s="112">
        <f t="shared" si="2815"/>
        <v>0</v>
      </c>
      <c r="DJ204" s="112">
        <f t="shared" si="2815"/>
        <v>0</v>
      </c>
      <c r="DK204" s="112">
        <f t="shared" si="2815"/>
        <v>0</v>
      </c>
      <c r="DL204" s="112">
        <f t="shared" si="2815"/>
        <v>0</v>
      </c>
      <c r="DM204" s="112">
        <f t="shared" si="2815"/>
        <v>0</v>
      </c>
      <c r="DN204" s="112">
        <f t="shared" si="2815"/>
        <v>0</v>
      </c>
      <c r="DO204" s="112">
        <f t="shared" si="2815"/>
        <v>0</v>
      </c>
      <c r="DP204" s="112">
        <f t="shared" si="2815"/>
        <v>0</v>
      </c>
      <c r="DQ204" s="112">
        <f t="shared" si="2815"/>
        <v>0</v>
      </c>
      <c r="DR204" s="112">
        <f t="shared" si="2815"/>
        <v>0</v>
      </c>
      <c r="DS204" s="112">
        <f t="shared" si="2815"/>
        <v>0</v>
      </c>
      <c r="DT204" s="112">
        <f t="shared" si="2815"/>
        <v>0</v>
      </c>
      <c r="DU204" s="112">
        <f t="shared" si="2815"/>
        <v>0</v>
      </c>
      <c r="DV204" s="112">
        <f t="shared" si="2815"/>
        <v>0</v>
      </c>
      <c r="DW204" s="112">
        <f t="shared" si="2815"/>
        <v>0</v>
      </c>
      <c r="DX204" s="112">
        <f t="shared" si="2815"/>
        <v>0</v>
      </c>
      <c r="DY204" s="112">
        <f t="shared" si="2815"/>
        <v>0</v>
      </c>
      <c r="DZ204" s="112">
        <f t="shared" si="2815"/>
        <v>0</v>
      </c>
      <c r="EA204" s="112">
        <f t="shared" si="2815"/>
        <v>0</v>
      </c>
      <c r="EB204" s="112">
        <f t="shared" si="2815"/>
        <v>0</v>
      </c>
      <c r="EC204" s="112">
        <f t="shared" si="2815"/>
        <v>0</v>
      </c>
      <c r="ED204" s="112">
        <f t="shared" si="2815"/>
        <v>0</v>
      </c>
      <c r="EE204" s="112">
        <f t="shared" si="2815"/>
        <v>0</v>
      </c>
      <c r="EF204" s="112">
        <f t="shared" si="2815"/>
        <v>0</v>
      </c>
      <c r="EG204" s="112">
        <f t="shared" si="2815"/>
        <v>0</v>
      </c>
      <c r="EH204" s="112">
        <f t="shared" ref="EH204:GS204" si="2816">SUM(EH205:EH207)</f>
        <v>0</v>
      </c>
      <c r="EI204" s="112">
        <f t="shared" si="2816"/>
        <v>0</v>
      </c>
      <c r="EJ204" s="112">
        <f t="shared" si="2816"/>
        <v>0</v>
      </c>
      <c r="EK204" s="112">
        <f t="shared" si="2816"/>
        <v>0</v>
      </c>
      <c r="EL204" s="112">
        <f t="shared" si="2816"/>
        <v>0</v>
      </c>
      <c r="EM204" s="112">
        <f t="shared" si="2816"/>
        <v>0</v>
      </c>
      <c r="EN204" s="112">
        <f t="shared" si="2816"/>
        <v>0</v>
      </c>
      <c r="EO204" s="112">
        <f t="shared" si="2816"/>
        <v>0</v>
      </c>
      <c r="EP204" s="112">
        <f t="shared" si="2816"/>
        <v>0</v>
      </c>
      <c r="EQ204" s="112">
        <f t="shared" si="2816"/>
        <v>0</v>
      </c>
      <c r="ER204" s="112">
        <f t="shared" si="2816"/>
        <v>0</v>
      </c>
      <c r="ES204" s="112">
        <f t="shared" si="2816"/>
        <v>0</v>
      </c>
      <c r="ET204" s="112">
        <f t="shared" si="2816"/>
        <v>0</v>
      </c>
      <c r="EU204" s="112">
        <f t="shared" si="2816"/>
        <v>0</v>
      </c>
      <c r="EV204" s="112">
        <f t="shared" si="2816"/>
        <v>0</v>
      </c>
      <c r="EW204" s="112">
        <f t="shared" si="2816"/>
        <v>0</v>
      </c>
      <c r="EX204" s="112">
        <f t="shared" si="2816"/>
        <v>0</v>
      </c>
      <c r="EY204" s="112">
        <f t="shared" si="2816"/>
        <v>0</v>
      </c>
      <c r="EZ204" s="112">
        <f t="shared" si="2816"/>
        <v>0</v>
      </c>
      <c r="FA204" s="112">
        <f t="shared" si="2816"/>
        <v>0</v>
      </c>
      <c r="FB204" s="112">
        <f t="shared" si="2816"/>
        <v>0</v>
      </c>
      <c r="FC204" s="112">
        <f t="shared" si="2816"/>
        <v>0</v>
      </c>
      <c r="FD204" s="112">
        <f t="shared" si="2816"/>
        <v>0</v>
      </c>
      <c r="FE204" s="112">
        <f t="shared" si="2816"/>
        <v>0</v>
      </c>
      <c r="FF204" s="112">
        <f t="shared" si="2816"/>
        <v>0</v>
      </c>
      <c r="FG204" s="112">
        <f t="shared" si="2816"/>
        <v>0</v>
      </c>
      <c r="FH204" s="112">
        <f t="shared" si="2816"/>
        <v>0</v>
      </c>
      <c r="FI204" s="112">
        <f t="shared" si="2816"/>
        <v>0</v>
      </c>
      <c r="FJ204" s="112">
        <f t="shared" si="2816"/>
        <v>0</v>
      </c>
      <c r="FK204" s="112">
        <f t="shared" si="2816"/>
        <v>0</v>
      </c>
      <c r="FL204" s="112">
        <f t="shared" si="2816"/>
        <v>0</v>
      </c>
      <c r="FM204" s="112">
        <f t="shared" si="2816"/>
        <v>0</v>
      </c>
      <c r="FN204" s="112">
        <f t="shared" si="2816"/>
        <v>0</v>
      </c>
      <c r="FO204" s="112">
        <f t="shared" si="2816"/>
        <v>0</v>
      </c>
      <c r="FP204" s="112">
        <f t="shared" si="2816"/>
        <v>0</v>
      </c>
      <c r="FQ204" s="112">
        <f t="shared" si="2816"/>
        <v>0</v>
      </c>
      <c r="FR204" s="112">
        <f t="shared" si="2816"/>
        <v>0</v>
      </c>
      <c r="FS204" s="112">
        <f t="shared" si="2816"/>
        <v>0</v>
      </c>
      <c r="FT204" s="112">
        <f t="shared" si="2816"/>
        <v>0</v>
      </c>
      <c r="FU204" s="112">
        <f t="shared" si="2816"/>
        <v>0</v>
      </c>
      <c r="FV204" s="112">
        <f t="shared" si="2816"/>
        <v>0</v>
      </c>
      <c r="FW204" s="112">
        <f t="shared" si="2816"/>
        <v>0</v>
      </c>
      <c r="FX204" s="112">
        <f t="shared" si="2816"/>
        <v>0</v>
      </c>
      <c r="FY204" s="112">
        <f t="shared" si="2816"/>
        <v>0</v>
      </c>
      <c r="FZ204" s="112">
        <f t="shared" si="2816"/>
        <v>0</v>
      </c>
      <c r="GA204" s="112">
        <f t="shared" si="2816"/>
        <v>0</v>
      </c>
      <c r="GB204" s="112">
        <f t="shared" si="2816"/>
        <v>0</v>
      </c>
      <c r="GC204" s="112">
        <f t="shared" si="2816"/>
        <v>0</v>
      </c>
      <c r="GD204" s="112">
        <f t="shared" si="2816"/>
        <v>0</v>
      </c>
      <c r="GE204" s="112">
        <f t="shared" si="2816"/>
        <v>0</v>
      </c>
      <c r="GF204" s="112">
        <f t="shared" si="2816"/>
        <v>0</v>
      </c>
      <c r="GG204" s="112">
        <f t="shared" si="2816"/>
        <v>0</v>
      </c>
      <c r="GH204" s="112">
        <f t="shared" si="2816"/>
        <v>0</v>
      </c>
      <c r="GI204" s="112">
        <f t="shared" si="2816"/>
        <v>0</v>
      </c>
      <c r="GJ204" s="112">
        <f t="shared" si="2816"/>
        <v>0</v>
      </c>
      <c r="GK204" s="112">
        <f t="shared" si="2816"/>
        <v>0</v>
      </c>
      <c r="GL204" s="112">
        <f t="shared" si="2816"/>
        <v>0</v>
      </c>
      <c r="GM204" s="112">
        <f t="shared" si="2816"/>
        <v>0</v>
      </c>
      <c r="GN204" s="112">
        <f t="shared" si="2816"/>
        <v>0</v>
      </c>
      <c r="GO204" s="112">
        <f t="shared" si="2816"/>
        <v>0</v>
      </c>
      <c r="GP204" s="112">
        <f t="shared" si="2816"/>
        <v>0</v>
      </c>
      <c r="GQ204" s="112">
        <f t="shared" si="2816"/>
        <v>0</v>
      </c>
      <c r="GR204" s="112">
        <f t="shared" si="2816"/>
        <v>0</v>
      </c>
      <c r="GS204" s="112">
        <f t="shared" si="2816"/>
        <v>0</v>
      </c>
      <c r="GT204" s="112">
        <f t="shared" ref="GT204:JE204" si="2817">SUM(GT205:GT207)</f>
        <v>0</v>
      </c>
      <c r="GU204" s="112">
        <f t="shared" si="2817"/>
        <v>0</v>
      </c>
      <c r="GV204" s="112">
        <f t="shared" si="2817"/>
        <v>0</v>
      </c>
      <c r="GW204" s="112">
        <f t="shared" si="2817"/>
        <v>0</v>
      </c>
      <c r="GX204" s="112">
        <f t="shared" si="2817"/>
        <v>0</v>
      </c>
      <c r="GY204" s="112">
        <f t="shared" si="2817"/>
        <v>0</v>
      </c>
      <c r="GZ204" s="112">
        <f t="shared" si="2817"/>
        <v>0</v>
      </c>
      <c r="HA204" s="112">
        <f t="shared" si="2817"/>
        <v>0</v>
      </c>
      <c r="HB204" s="112">
        <f t="shared" si="2817"/>
        <v>0</v>
      </c>
      <c r="HC204" s="112"/>
      <c r="HD204" s="112"/>
      <c r="HE204" s="112">
        <f t="shared" si="2817"/>
        <v>0</v>
      </c>
      <c r="HF204" s="112">
        <f t="shared" si="2817"/>
        <v>0</v>
      </c>
      <c r="HG204" s="112">
        <f t="shared" si="2817"/>
        <v>0</v>
      </c>
      <c r="HH204" s="112">
        <f t="shared" si="2817"/>
        <v>0</v>
      </c>
      <c r="HI204" s="112">
        <f t="shared" si="2817"/>
        <v>0</v>
      </c>
      <c r="HJ204" s="112">
        <f t="shared" si="2817"/>
        <v>0</v>
      </c>
      <c r="HK204" s="112">
        <f t="shared" si="2817"/>
        <v>0</v>
      </c>
      <c r="HL204" s="112">
        <f t="shared" si="2817"/>
        <v>0</v>
      </c>
      <c r="HM204" s="112">
        <f t="shared" si="2817"/>
        <v>0</v>
      </c>
      <c r="HN204" s="112">
        <f t="shared" si="2817"/>
        <v>0</v>
      </c>
      <c r="HO204" s="112">
        <f t="shared" si="2817"/>
        <v>0</v>
      </c>
      <c r="HP204" s="112">
        <f t="shared" si="2817"/>
        <v>0</v>
      </c>
      <c r="HQ204" s="112">
        <f t="shared" si="2817"/>
        <v>0</v>
      </c>
      <c r="HR204" s="112">
        <f t="shared" si="2817"/>
        <v>0</v>
      </c>
      <c r="HS204" s="112">
        <f t="shared" si="2817"/>
        <v>0</v>
      </c>
      <c r="HT204" s="112">
        <f t="shared" si="2817"/>
        <v>0</v>
      </c>
      <c r="HU204" s="112">
        <f t="shared" si="2817"/>
        <v>0</v>
      </c>
      <c r="HV204" s="112">
        <f t="shared" si="2817"/>
        <v>0</v>
      </c>
      <c r="HW204" s="112">
        <f t="shared" si="2817"/>
        <v>0</v>
      </c>
      <c r="HX204" s="112">
        <f t="shared" si="2817"/>
        <v>0</v>
      </c>
      <c r="HY204" s="112">
        <f t="shared" si="2817"/>
        <v>0</v>
      </c>
      <c r="HZ204" s="112">
        <f t="shared" si="2817"/>
        <v>0</v>
      </c>
      <c r="IA204" s="112">
        <f t="shared" si="2817"/>
        <v>0</v>
      </c>
      <c r="IB204" s="112">
        <f t="shared" si="2817"/>
        <v>0</v>
      </c>
      <c r="IC204" s="112">
        <f t="shared" si="2817"/>
        <v>0</v>
      </c>
      <c r="ID204" s="112">
        <f t="shared" si="2817"/>
        <v>0</v>
      </c>
      <c r="IE204" s="112">
        <f t="shared" si="2817"/>
        <v>0</v>
      </c>
      <c r="IF204" s="112">
        <f t="shared" si="2817"/>
        <v>0</v>
      </c>
      <c r="IG204" s="112">
        <f t="shared" si="2817"/>
        <v>0</v>
      </c>
      <c r="IH204" s="112">
        <f t="shared" si="2817"/>
        <v>0</v>
      </c>
      <c r="II204" s="112">
        <f t="shared" si="2817"/>
        <v>0</v>
      </c>
      <c r="IJ204" s="112">
        <f t="shared" si="2817"/>
        <v>0</v>
      </c>
      <c r="IK204" s="112">
        <f t="shared" si="2817"/>
        <v>0</v>
      </c>
      <c r="IL204" s="112">
        <f t="shared" si="2817"/>
        <v>0</v>
      </c>
      <c r="IM204" s="112">
        <f t="shared" si="2817"/>
        <v>0</v>
      </c>
      <c r="IN204" s="112">
        <f t="shared" si="2817"/>
        <v>0</v>
      </c>
      <c r="IO204" s="112">
        <f t="shared" si="2817"/>
        <v>0</v>
      </c>
      <c r="IP204" s="112">
        <f t="shared" si="2817"/>
        <v>0</v>
      </c>
      <c r="IQ204" s="112">
        <f t="shared" si="2817"/>
        <v>0</v>
      </c>
      <c r="IR204" s="112">
        <f t="shared" si="2817"/>
        <v>0</v>
      </c>
      <c r="IS204" s="112">
        <f t="shared" si="2817"/>
        <v>0</v>
      </c>
      <c r="IT204" s="112">
        <f t="shared" si="2817"/>
        <v>0</v>
      </c>
      <c r="IU204" s="112">
        <f t="shared" si="2817"/>
        <v>0</v>
      </c>
      <c r="IV204" s="112">
        <f t="shared" si="2817"/>
        <v>0</v>
      </c>
      <c r="IW204" s="112">
        <f t="shared" si="2817"/>
        <v>0</v>
      </c>
      <c r="IX204" s="112">
        <f t="shared" si="2817"/>
        <v>0</v>
      </c>
      <c r="IY204" s="112">
        <f t="shared" si="2817"/>
        <v>0</v>
      </c>
      <c r="IZ204" s="112">
        <f t="shared" si="2817"/>
        <v>0</v>
      </c>
      <c r="JA204" s="112">
        <f t="shared" si="2817"/>
        <v>0</v>
      </c>
      <c r="JB204" s="112">
        <f t="shared" si="2817"/>
        <v>0</v>
      </c>
      <c r="JC204" s="112">
        <f t="shared" si="2817"/>
        <v>0</v>
      </c>
      <c r="JD204" s="112">
        <f t="shared" si="2817"/>
        <v>0</v>
      </c>
      <c r="JE204" s="112">
        <f t="shared" si="2817"/>
        <v>0</v>
      </c>
      <c r="JF204" s="112">
        <f t="shared" ref="JF204:KZ204" si="2818">SUM(JF205:JF207)</f>
        <v>0</v>
      </c>
      <c r="JG204" s="112">
        <f t="shared" si="2818"/>
        <v>0</v>
      </c>
      <c r="JH204" s="112">
        <f t="shared" si="2818"/>
        <v>0</v>
      </c>
      <c r="JI204" s="112">
        <f t="shared" si="2818"/>
        <v>0</v>
      </c>
      <c r="JJ204" s="112">
        <f t="shared" si="2818"/>
        <v>0</v>
      </c>
      <c r="JK204" s="112">
        <f t="shared" si="2818"/>
        <v>0</v>
      </c>
      <c r="JL204" s="112">
        <f t="shared" si="2818"/>
        <v>0</v>
      </c>
      <c r="JM204" s="112">
        <f t="shared" si="2818"/>
        <v>0</v>
      </c>
      <c r="JN204" s="112">
        <f t="shared" si="2818"/>
        <v>0</v>
      </c>
      <c r="JO204" s="112">
        <f t="shared" si="2818"/>
        <v>0</v>
      </c>
      <c r="JP204" s="112">
        <f t="shared" si="2818"/>
        <v>0</v>
      </c>
      <c r="JQ204" s="112">
        <f t="shared" si="2818"/>
        <v>0</v>
      </c>
      <c r="JR204" s="112">
        <f t="shared" si="2818"/>
        <v>0</v>
      </c>
      <c r="JS204" s="112">
        <f t="shared" si="2818"/>
        <v>0</v>
      </c>
      <c r="JT204" s="112">
        <f t="shared" si="2818"/>
        <v>0</v>
      </c>
      <c r="JU204" s="112">
        <f t="shared" si="2818"/>
        <v>0</v>
      </c>
      <c r="JV204" s="112">
        <f t="shared" si="2818"/>
        <v>0</v>
      </c>
      <c r="JW204" s="112">
        <f t="shared" si="2818"/>
        <v>0</v>
      </c>
      <c r="JX204" s="112">
        <f t="shared" si="2818"/>
        <v>0</v>
      </c>
      <c r="JY204" s="112">
        <f t="shared" si="2818"/>
        <v>0</v>
      </c>
      <c r="JZ204" s="112">
        <f t="shared" si="2818"/>
        <v>0</v>
      </c>
      <c r="KA204" s="112">
        <f t="shared" si="2818"/>
        <v>0</v>
      </c>
      <c r="KB204" s="112">
        <f t="shared" si="2818"/>
        <v>0</v>
      </c>
      <c r="KC204" s="112">
        <f t="shared" si="2818"/>
        <v>0</v>
      </c>
      <c r="KD204" s="112">
        <f t="shared" si="2818"/>
        <v>0</v>
      </c>
      <c r="KE204" s="112">
        <f t="shared" si="2818"/>
        <v>0</v>
      </c>
      <c r="KF204" s="112">
        <f t="shared" si="2818"/>
        <v>0</v>
      </c>
      <c r="KG204" s="112">
        <f t="shared" si="2818"/>
        <v>0</v>
      </c>
      <c r="KH204" s="112">
        <f t="shared" si="2818"/>
        <v>0</v>
      </c>
      <c r="KI204" s="112">
        <f t="shared" si="2818"/>
        <v>0</v>
      </c>
      <c r="KJ204" s="112">
        <f t="shared" si="2818"/>
        <v>0</v>
      </c>
      <c r="KK204" s="112">
        <f t="shared" si="2818"/>
        <v>0</v>
      </c>
      <c r="KL204" s="112">
        <f t="shared" si="2818"/>
        <v>0</v>
      </c>
      <c r="KM204" s="112">
        <f t="shared" si="2818"/>
        <v>0</v>
      </c>
      <c r="KN204" s="112">
        <f t="shared" si="2818"/>
        <v>0</v>
      </c>
      <c r="KO204" s="112">
        <f t="shared" si="2818"/>
        <v>0</v>
      </c>
      <c r="KP204" s="112">
        <f t="shared" si="2818"/>
        <v>0</v>
      </c>
      <c r="KQ204" s="112">
        <f t="shared" si="2818"/>
        <v>0</v>
      </c>
      <c r="KR204" s="112">
        <f t="shared" si="2818"/>
        <v>0</v>
      </c>
      <c r="KS204" s="112">
        <f t="shared" si="2818"/>
        <v>0</v>
      </c>
      <c r="KT204" s="112">
        <f t="shared" si="2818"/>
        <v>0</v>
      </c>
      <c r="KU204" s="112">
        <f t="shared" si="2818"/>
        <v>0</v>
      </c>
      <c r="KV204" s="112">
        <f t="shared" si="2818"/>
        <v>0</v>
      </c>
      <c r="KW204" s="112">
        <f t="shared" si="2818"/>
        <v>0</v>
      </c>
      <c r="KX204" s="112">
        <f t="shared" si="2818"/>
        <v>0</v>
      </c>
      <c r="KY204" s="112">
        <f t="shared" si="2818"/>
        <v>0</v>
      </c>
      <c r="KZ204" s="112">
        <f t="shared" si="2818"/>
        <v>0</v>
      </c>
      <c r="LA204" s="111"/>
      <c r="LB204" s="111"/>
      <c r="LC204" s="228">
        <f>I204+Z204+AQ204+BH204+BY204+CP204+DG204+DX204+EO204+FF204+FW204+GN204+HE204+HV204+IM204+JD204+JU204+KL204</f>
        <v>0</v>
      </c>
      <c r="LD204" s="229">
        <f>J204+AA204+AR204+BI204+BZ204+CQ204+DH204+DY204+EP204+FG204+FX204+GO204+HF204+HW204+IN204+JE204+JV204+KM204</f>
        <v>0</v>
      </c>
      <c r="LE204" s="230">
        <f>K204+AB204+AS204+BJ204+CA204+CR204+DI204+DZ204+EQ204+FH204+FY204+GP204+HG204+HX204+IO204+JF204+JW204+KN204</f>
        <v>0</v>
      </c>
      <c r="LF204" s="229">
        <f>L204+AC204+AT204+BK204+CB204+CS204+DJ204+EA204+ER204+FI204+FZ204+GQ204+HH204+HY204+IP204+JG204+JX204+KO204</f>
        <v>0</v>
      </c>
      <c r="LG204" s="228">
        <f t="shared" ref="LG204:LL204" si="2819">M204+AD204+AU204+BL204+CC204+CT204+DK204+EB204+ES204+FJ204+GA204+GR204+HI204+HZ204+IQ204+JH204+JY204</f>
        <v>1</v>
      </c>
      <c r="LH204" s="228">
        <f t="shared" si="2819"/>
        <v>267538.61</v>
      </c>
      <c r="LI204" s="228">
        <f t="shared" si="2819"/>
        <v>37</v>
      </c>
      <c r="LJ204" s="241">
        <f t="shared" si="2819"/>
        <v>0</v>
      </c>
      <c r="LK204" s="241">
        <f t="shared" si="2819"/>
        <v>0</v>
      </c>
      <c r="LL204" s="241">
        <f t="shared" si="2819"/>
        <v>0</v>
      </c>
      <c r="LM204" s="241">
        <f t="shared" ref="LM204:LM207" si="2820">SUM(LG204+LJ204)</f>
        <v>1</v>
      </c>
      <c r="LN204" s="241">
        <f t="shared" ref="LN204:LO207" si="2821">SUM(LH204+LK204)</f>
        <v>267538.61</v>
      </c>
      <c r="LO204" s="241">
        <f t="shared" si="2821"/>
        <v>37</v>
      </c>
      <c r="LP204" s="241">
        <f t="shared" si="2374"/>
        <v>1</v>
      </c>
      <c r="LQ204" s="241">
        <f t="shared" si="2375"/>
        <v>267538.61</v>
      </c>
      <c r="LR204" s="322"/>
      <c r="LS204" s="234"/>
      <c r="LT204" s="233">
        <f t="shared" si="2349"/>
        <v>267538.60783999995</v>
      </c>
      <c r="LU204" s="233">
        <f>LH204/LG204</f>
        <v>267538.61</v>
      </c>
      <c r="LV204" s="242">
        <f>LT204-LU204</f>
        <v>-2.1600000327453017E-3</v>
      </c>
      <c r="LW204" s="234"/>
    </row>
    <row r="205" spans="1:335" ht="108" x14ac:dyDescent="0.2">
      <c r="A205" s="215">
        <v>1</v>
      </c>
      <c r="B205" s="215">
        <v>1</v>
      </c>
      <c r="C205" s="257">
        <v>178</v>
      </c>
      <c r="D205" s="267" t="s">
        <v>440</v>
      </c>
      <c r="E205" s="430" t="s">
        <v>612</v>
      </c>
      <c r="F205" s="443" t="s">
        <v>611</v>
      </c>
      <c r="G205" s="290">
        <v>25</v>
      </c>
      <c r="H205" s="294">
        <v>267538.60783999995</v>
      </c>
      <c r="I205" s="248"/>
      <c r="J205" s="248"/>
      <c r="K205" s="248"/>
      <c r="L205" s="248"/>
      <c r="M205" s="96">
        <f>VLOOKUP($E205,'факт '!$E$7:$DM$254,3,0)</f>
        <v>0</v>
      </c>
      <c r="N205" s="96">
        <f>VLOOKUP($E205,'факт '!$E$7:$DM$254,4,0)</f>
        <v>0</v>
      </c>
      <c r="O205" s="96">
        <f>VLOOKUP($E205,'факт '!$E$7:$DM$254,5,0)</f>
        <v>0</v>
      </c>
      <c r="P205" s="96">
        <f>VLOOKUP($E205,'факт '!$E$7:$DM$254,6,0)</f>
        <v>0</v>
      </c>
      <c r="Q205" s="96">
        <f>VLOOKUP($E205,'факт '!$E$7:$DM$254,7,0)</f>
        <v>0</v>
      </c>
      <c r="R205" s="96">
        <f>VLOOKUP($E205,'факт '!$E$7:$DM$254,8,0)</f>
        <v>0</v>
      </c>
      <c r="S205" s="96">
        <f t="shared" ref="S205:S206" si="2822">M205+P205</f>
        <v>0</v>
      </c>
      <c r="T205" s="96">
        <f t="shared" ref="T205:T206" si="2823">N205+Q205</f>
        <v>0</v>
      </c>
      <c r="U205" s="96">
        <f t="shared" ref="U205:U206" si="2824">O205+R205</f>
        <v>0</v>
      </c>
      <c r="V205" s="97">
        <f t="shared" ref="V205:V206" si="2825">M205-K205</f>
        <v>0</v>
      </c>
      <c r="W205" s="97">
        <f t="shared" ref="W205:W206" si="2826">N205-L205</f>
        <v>0</v>
      </c>
      <c r="X205" s="251"/>
      <c r="Y205" s="251"/>
      <c r="Z205" s="248"/>
      <c r="AA205" s="248"/>
      <c r="AB205" s="248"/>
      <c r="AC205" s="248"/>
      <c r="AD205" s="96">
        <f>VLOOKUP($E205,'факт '!$E$7:$DM$254,15,0)</f>
        <v>0</v>
      </c>
      <c r="AE205" s="96">
        <f>VLOOKUP($E205,'факт '!$E$7:$DM$254,16,0)</f>
        <v>0</v>
      </c>
      <c r="AF205" s="105">
        <f>VLOOKUP($E205,'факт '!$E$7:$DM$254,17,0)</f>
        <v>0</v>
      </c>
      <c r="AG205" s="96">
        <f>VLOOKUP($E205,'факт '!$E$7:$DM$254,18,0)</f>
        <v>0</v>
      </c>
      <c r="AH205" s="96">
        <f>VLOOKUP($E205,'факт '!$E$7:$DM$254,19,0)</f>
        <v>0</v>
      </c>
      <c r="AI205" s="96">
        <f>VLOOKUP($E205,'факт '!$E$7:$DM$254,20,0)</f>
        <v>0</v>
      </c>
      <c r="AJ205" s="96">
        <f t="shared" ref="AJ205:AJ206" si="2827">AD205+AG205</f>
        <v>0</v>
      </c>
      <c r="AK205" s="96">
        <f t="shared" ref="AK205:AK206" si="2828">AE205+AH205</f>
        <v>0</v>
      </c>
      <c r="AL205" s="172">
        <f t="shared" ref="AL205:AL206" si="2829">AF205+AI205</f>
        <v>0</v>
      </c>
      <c r="AM205" s="97">
        <f t="shared" ref="AM205:AM206" si="2830">AD205-AB205</f>
        <v>0</v>
      </c>
      <c r="AN205" s="97">
        <f t="shared" ref="AN205:AN206" si="2831">AE205-AC205</f>
        <v>0</v>
      </c>
      <c r="AO205" s="251"/>
      <c r="AP205" s="251"/>
      <c r="AQ205" s="301"/>
      <c r="AR205" s="248"/>
      <c r="AS205" s="248"/>
      <c r="AT205" s="248"/>
      <c r="AU205" s="252"/>
      <c r="AV205" s="252"/>
      <c r="AW205" s="252"/>
      <c r="AX205" s="248"/>
      <c r="AY205" s="248"/>
      <c r="AZ205" s="248"/>
      <c r="BA205" s="96"/>
      <c r="BB205" s="96"/>
      <c r="BC205" s="96"/>
      <c r="BD205" s="251"/>
      <c r="BE205" s="251"/>
      <c r="BF205" s="251"/>
      <c r="BG205" s="251"/>
      <c r="BH205" s="248"/>
      <c r="BI205" s="248"/>
      <c r="BJ205" s="248"/>
      <c r="BK205" s="248"/>
      <c r="BL205" s="96">
        <f>VLOOKUP($E205,'факт '!$E$7:$DM$254,21,0)</f>
        <v>1</v>
      </c>
      <c r="BM205" s="96">
        <f>VLOOKUP($E205,'факт '!$E$7:$DM$254,22,0)</f>
        <v>267538.61</v>
      </c>
      <c r="BN205" s="96">
        <f>VLOOKUP($E205,'факт '!$E$7:$DM$254,23,0)</f>
        <v>37</v>
      </c>
      <c r="BO205" s="105">
        <f>VLOOKUP($E205,'факт '!$E$7:$DM$254,24,0)</f>
        <v>0</v>
      </c>
      <c r="BP205" s="96">
        <f>VLOOKUP($E205,'факт '!$E$7:$DM$254,25,0)</f>
        <v>0</v>
      </c>
      <c r="BQ205" s="96">
        <f>VLOOKUP($E205,'факт '!$E$7:$DM$254,26,0)</f>
        <v>0</v>
      </c>
      <c r="BR205" s="96">
        <f t="shared" ref="BR205:BR206" si="2832">BL205+BO205</f>
        <v>1</v>
      </c>
      <c r="BS205" s="96">
        <f t="shared" ref="BS205:BS206" si="2833">BM205+BP205</f>
        <v>267538.61</v>
      </c>
      <c r="BT205" s="172">
        <f t="shared" ref="BT205:BT206" si="2834">BN205+BQ205</f>
        <v>37</v>
      </c>
      <c r="BU205" s="97">
        <f t="shared" si="2350"/>
        <v>1</v>
      </c>
      <c r="BV205" s="97">
        <f t="shared" si="2351"/>
        <v>267538.61</v>
      </c>
      <c r="BW205" s="236">
        <f t="shared" si="2749"/>
        <v>267538.60783999995</v>
      </c>
      <c r="BX205" s="236">
        <f t="shared" ref="BX205" si="2835">BM205/BL205</f>
        <v>267538.61</v>
      </c>
      <c r="BY205" s="248"/>
      <c r="BZ205" s="248"/>
      <c r="CA205" s="248"/>
      <c r="CB205" s="248"/>
      <c r="CC205" s="96">
        <f>VLOOKUP($E205,'факт '!$E$7:$DM$254,33,0)</f>
        <v>0</v>
      </c>
      <c r="CD205" s="96">
        <f>VLOOKUP($E205,'факт '!$E$7:$DM$254,34,0)</f>
        <v>0</v>
      </c>
      <c r="CE205" s="105">
        <f>VLOOKUP($E205,'факт '!$E$7:$DM$254,35,0)</f>
        <v>0</v>
      </c>
      <c r="CF205" s="96">
        <f>VLOOKUP($E205,'факт '!$E$7:$DM$254,36,0)</f>
        <v>0</v>
      </c>
      <c r="CG205" s="96">
        <f>VLOOKUP($E205,'факт '!$E$7:$DM$254,37,0)</f>
        <v>0</v>
      </c>
      <c r="CH205" s="96">
        <f>VLOOKUP($E205,'факт '!$E$7:$DM$254,38,0)</f>
        <v>0</v>
      </c>
      <c r="CI205" s="96">
        <f t="shared" ref="CI205:CI206" si="2836">CC205+CF205</f>
        <v>0</v>
      </c>
      <c r="CJ205" s="96">
        <f t="shared" ref="CJ205:CJ206" si="2837">CD205+CG205</f>
        <v>0</v>
      </c>
      <c r="CK205" s="172">
        <f t="shared" ref="CK205:CK206" si="2838">CE205+CH205</f>
        <v>0</v>
      </c>
      <c r="CL205" s="97">
        <f t="shared" ref="CL205:CL206" si="2839">CC205-CA205</f>
        <v>0</v>
      </c>
      <c r="CM205" s="97">
        <f t="shared" ref="CM205:CM206" si="2840">CD205-CB205</f>
        <v>0</v>
      </c>
      <c r="CN205" s="235">
        <f t="shared" ref="CN205:CN206" si="2841">$H205</f>
        <v>267538.60783999995</v>
      </c>
      <c r="CO205" s="97" t="e">
        <f t="shared" ref="CO205:CO206" si="2842">CD205/CC205</f>
        <v>#DIV/0!</v>
      </c>
      <c r="CP205" s="248"/>
      <c r="CQ205" s="248"/>
      <c r="CR205" s="248"/>
      <c r="CS205" s="248"/>
      <c r="CT205" s="248"/>
      <c r="CU205" s="248"/>
      <c r="CV205" s="96"/>
      <c r="CW205" s="248"/>
      <c r="CX205" s="248"/>
      <c r="CY205" s="96"/>
      <c r="CZ205" s="96"/>
      <c r="DA205" s="96"/>
      <c r="DB205" s="96"/>
      <c r="DC205" s="251"/>
      <c r="DD205" s="251"/>
      <c r="DE205" s="251"/>
      <c r="DF205" s="251"/>
      <c r="DG205" s="248"/>
      <c r="DH205" s="248"/>
      <c r="DI205" s="248"/>
      <c r="DJ205" s="248"/>
      <c r="DK205" s="248"/>
      <c r="DL205" s="248"/>
      <c r="DM205" s="248"/>
      <c r="DN205" s="248"/>
      <c r="DO205" s="248"/>
      <c r="DP205" s="248"/>
      <c r="DQ205" s="96"/>
      <c r="DR205" s="96"/>
      <c r="DS205" s="96"/>
      <c r="DT205" s="251"/>
      <c r="DU205" s="251"/>
      <c r="DV205" s="251"/>
      <c r="DW205" s="251"/>
      <c r="DX205" s="248"/>
      <c r="DY205" s="248"/>
      <c r="DZ205" s="248"/>
      <c r="EA205" s="248"/>
      <c r="EB205" s="248"/>
      <c r="EC205" s="248"/>
      <c r="ED205" s="248"/>
      <c r="EE205" s="248"/>
      <c r="EF205" s="248"/>
      <c r="EG205" s="248"/>
      <c r="EH205" s="96"/>
      <c r="EI205" s="96"/>
      <c r="EJ205" s="96"/>
      <c r="EK205" s="251"/>
      <c r="EL205" s="251"/>
      <c r="EM205" s="251"/>
      <c r="EN205" s="251"/>
      <c r="EO205" s="248"/>
      <c r="EP205" s="248"/>
      <c r="EQ205" s="248"/>
      <c r="ER205" s="248"/>
      <c r="ES205" s="248"/>
      <c r="ET205" s="248"/>
      <c r="EU205" s="248"/>
      <c r="EV205" s="248"/>
      <c r="EW205" s="248"/>
      <c r="EX205" s="248"/>
      <c r="EY205" s="96"/>
      <c r="EZ205" s="96"/>
      <c r="FA205" s="96"/>
      <c r="FB205" s="251"/>
      <c r="FC205" s="251"/>
      <c r="FD205" s="251"/>
      <c r="FE205" s="251"/>
      <c r="FF205" s="248"/>
      <c r="FG205" s="248"/>
      <c r="FH205" s="248"/>
      <c r="FI205" s="248"/>
      <c r="FJ205" s="248"/>
      <c r="FK205" s="248"/>
      <c r="FL205" s="248"/>
      <c r="FM205" s="248"/>
      <c r="FN205" s="248"/>
      <c r="FO205" s="248"/>
      <c r="FP205" s="96"/>
      <c r="FQ205" s="96"/>
      <c r="FR205" s="96"/>
      <c r="FS205" s="251"/>
      <c r="FT205" s="251"/>
      <c r="FU205" s="251"/>
      <c r="FV205" s="251"/>
      <c r="FW205" s="248"/>
      <c r="FX205" s="248"/>
      <c r="FY205" s="248"/>
      <c r="FZ205" s="248"/>
      <c r="GA205" s="96">
        <f>VLOOKUP($E205,'факт '!$E$7:$DM$254,63,0)</f>
        <v>0</v>
      </c>
      <c r="GB205" s="96">
        <f>VLOOKUP($E205,'факт '!$E$7:$DM$254,64,0)</f>
        <v>0</v>
      </c>
      <c r="GC205" s="96">
        <f>VLOOKUP($E205,'факт '!$E$7:$DM$254,65,0)</f>
        <v>0</v>
      </c>
      <c r="GD205" s="96">
        <f>VLOOKUP($E205,'факт '!$E$7:$DM$254,66,0)</f>
        <v>0</v>
      </c>
      <c r="GE205" s="96">
        <f>VLOOKUP($E205,'факт '!$E$7:$DM$254,67,0)</f>
        <v>0</v>
      </c>
      <c r="GF205" s="96">
        <f>VLOOKUP($E205,'факт '!$E$7:$DM$254,68,0)</f>
        <v>0</v>
      </c>
      <c r="GG205" s="96"/>
      <c r="GH205" s="96"/>
      <c r="GI205" s="96"/>
      <c r="GJ205" s="97">
        <f t="shared" ref="GJ205:GJ206" si="2843">GA205-FY205</f>
        <v>0</v>
      </c>
      <c r="GK205" s="97">
        <f t="shared" ref="GK205:GK206" si="2844">GB205-FZ205</f>
        <v>0</v>
      </c>
      <c r="GL205" s="251"/>
      <c r="GM205" s="251"/>
      <c r="GN205" s="248"/>
      <c r="GO205" s="248"/>
      <c r="GP205" s="248"/>
      <c r="GQ205" s="248"/>
      <c r="GR205" s="96">
        <f>VLOOKUP($E205,'факт '!$E$7:$DM$254,93,0)</f>
        <v>0</v>
      </c>
      <c r="GS205" s="96">
        <f>VLOOKUP($E205,'факт '!$E$7:$DM$254,94,0)</f>
        <v>0</v>
      </c>
      <c r="GT205" s="96">
        <f>VLOOKUP($E205,'факт '!$E$7:$DM$254,95,0)</f>
        <v>0</v>
      </c>
      <c r="GU205" s="96">
        <f>VLOOKUP($E205,'факт '!$E$7:$DM$254,96,0)</f>
        <v>0</v>
      </c>
      <c r="GV205" s="96">
        <f>VLOOKUP($E205,'факт '!$E$7:$DM$254,97,0)</f>
        <v>0</v>
      </c>
      <c r="GW205" s="96">
        <f>VLOOKUP($E205,'факт '!$E$7:$DM$254,98,0)</f>
        <v>0</v>
      </c>
      <c r="GX205" s="96">
        <f t="shared" ref="GX205:GX206" si="2845">GR205+GU205</f>
        <v>0</v>
      </c>
      <c r="GY205" s="96">
        <f t="shared" ref="GY205:GY206" si="2846">GS205+GV205</f>
        <v>0</v>
      </c>
      <c r="GZ205" s="96">
        <f t="shared" ref="GZ205:GZ206" si="2847">GT205+GW205</f>
        <v>0</v>
      </c>
      <c r="HA205" s="97">
        <f t="shared" ref="HA205:HA206" si="2848">GR205-GP205</f>
        <v>0</v>
      </c>
      <c r="HB205" s="97">
        <f t="shared" ref="HB205:HB206" si="2849">GS205-GQ205</f>
        <v>0</v>
      </c>
      <c r="HC205" s="235">
        <f t="shared" ref="HC205:HC206" si="2850">$H205</f>
        <v>267538.60783999995</v>
      </c>
      <c r="HD205" s="236" t="e">
        <f t="shared" ref="HD205:HD206" si="2851">GS205/GR205</f>
        <v>#DIV/0!</v>
      </c>
      <c r="HE205" s="248"/>
      <c r="HF205" s="248"/>
      <c r="HG205" s="248"/>
      <c r="HH205" s="248"/>
      <c r="HI205" s="252"/>
      <c r="HJ205" s="252"/>
      <c r="HK205" s="252"/>
      <c r="HL205" s="248"/>
      <c r="HM205" s="248"/>
      <c r="HN205" s="248"/>
      <c r="HO205" s="96"/>
      <c r="HP205" s="96"/>
      <c r="HQ205" s="96"/>
      <c r="HR205" s="251"/>
      <c r="HS205" s="251"/>
      <c r="HT205" s="251"/>
      <c r="HU205" s="251"/>
      <c r="HV205" s="248"/>
      <c r="HW205" s="248"/>
      <c r="HX205" s="248"/>
      <c r="HY205" s="248"/>
      <c r="HZ205" s="96">
        <f>VLOOKUP($E205,'факт '!$E$7:$DM$254,87,0)</f>
        <v>0</v>
      </c>
      <c r="IA205" s="96">
        <f>VLOOKUP($E205,'факт '!$E$7:$DM$254,88,0)</f>
        <v>0</v>
      </c>
      <c r="IB205" s="96">
        <f>VLOOKUP($E205,'факт '!$E$7:$DM$254,89,0)</f>
        <v>0</v>
      </c>
      <c r="IC205" s="96">
        <f>VLOOKUP($E205,'факт '!$E$7:$DM$254,90,0)</f>
        <v>0</v>
      </c>
      <c r="ID205" s="96">
        <f>VLOOKUP($E205,'факт '!$E$7:$DM$254,91,0)</f>
        <v>0</v>
      </c>
      <c r="IE205" s="96">
        <f>VLOOKUP($E205,'факт '!$E$7:$DM$254,92,0)</f>
        <v>0</v>
      </c>
      <c r="IF205" s="96"/>
      <c r="IG205" s="96"/>
      <c r="IH205" s="96"/>
      <c r="II205" s="97">
        <f t="shared" ref="II205:II206" si="2852">HZ205-HX205</f>
        <v>0</v>
      </c>
      <c r="IJ205" s="97">
        <f t="shared" ref="IJ205:IJ206" si="2853">IA205-HY205</f>
        <v>0</v>
      </c>
      <c r="IK205" s="251"/>
      <c r="IL205" s="251"/>
      <c r="IM205" s="248"/>
      <c r="IN205" s="248"/>
      <c r="IO205" s="248"/>
      <c r="IP205" s="248"/>
      <c r="IQ205" s="252"/>
      <c r="IR205" s="252"/>
      <c r="IS205" s="252"/>
      <c r="IT205" s="248"/>
      <c r="IU205" s="248"/>
      <c r="IV205" s="248"/>
      <c r="IW205" s="96"/>
      <c r="IX205" s="96"/>
      <c r="IY205" s="96"/>
      <c r="IZ205" s="251"/>
      <c r="JA205" s="251"/>
      <c r="JB205" s="251"/>
      <c r="JC205" s="251"/>
      <c r="JD205" s="248"/>
      <c r="JE205" s="248"/>
      <c r="JF205" s="248"/>
      <c r="JG205" s="248"/>
      <c r="JH205" s="248"/>
      <c r="JI205" s="248"/>
      <c r="JJ205" s="248"/>
      <c r="JK205" s="248"/>
      <c r="JL205" s="248"/>
      <c r="JM205" s="248"/>
      <c r="JN205" s="248"/>
      <c r="JO205" s="248"/>
      <c r="JP205" s="248"/>
      <c r="JQ205" s="251"/>
      <c r="JR205" s="251"/>
      <c r="JS205" s="251"/>
      <c r="JT205" s="251"/>
      <c r="JU205" s="251"/>
      <c r="JV205" s="251"/>
      <c r="JW205" s="251"/>
      <c r="JX205" s="251"/>
      <c r="JY205" s="251"/>
      <c r="JZ205" s="251"/>
      <c r="KA205" s="251"/>
      <c r="KB205" s="251"/>
      <c r="KC205" s="251"/>
      <c r="KD205" s="251"/>
      <c r="KE205" s="251"/>
      <c r="KF205" s="251"/>
      <c r="KG205" s="251"/>
      <c r="KH205" s="251"/>
      <c r="KI205" s="251"/>
      <c r="KJ205" s="251"/>
      <c r="KK205" s="251"/>
      <c r="KL205" s="251"/>
      <c r="KM205" s="251"/>
      <c r="KN205" s="251"/>
      <c r="KO205" s="251"/>
      <c r="KP205" s="251"/>
      <c r="KQ205" s="251"/>
      <c r="KR205" s="251"/>
      <c r="KS205" s="251"/>
      <c r="KT205" s="251"/>
      <c r="KU205" s="251"/>
      <c r="KV205" s="251"/>
      <c r="KW205" s="251"/>
      <c r="KX205" s="251"/>
      <c r="KY205" s="251"/>
      <c r="KZ205" s="251"/>
      <c r="LA205" s="251"/>
      <c r="LB205" s="251"/>
      <c r="LC205" s="253"/>
      <c r="LD205" s="254"/>
      <c r="LE205" s="253"/>
      <c r="LF205" s="253"/>
      <c r="LG205" s="231">
        <f t="shared" ref="LG205:LG207" si="2854">M205+AD205+AU205+BL205+CC205+CT205+DK205+EB205+ES205+FJ205+GA205+GR205+HI205+HZ205+IQ205+JH205+JY205+KP205</f>
        <v>1</v>
      </c>
      <c r="LH205" s="231">
        <f t="shared" ref="LH205:LH207" si="2855">N205+AE205+AV205+BM205+CD205+CU205+DL205+EC205+ET205+FK205+GB205+GS205+HJ205+IA205+IR205+JI205+JZ205+KQ205</f>
        <v>267538.61</v>
      </c>
      <c r="LI205" s="231">
        <f t="shared" ref="LI205:LI207" si="2856">O205+AF205+AW205+BN205+CE205+CV205+DM205+ED205+EU205+FL205+GC205+GT205+HK205+IB205+IS205+JJ205+KA205+KR205</f>
        <v>37</v>
      </c>
      <c r="LJ205" s="231">
        <f t="shared" ref="LJ205:LJ207" si="2857">P205+AG205+AX205+BO205+CF205+CW205+DN205+EE205+EV205+FM205+GD205+GU205+HL205+IC205+IT205+JK205+KB205+KS205</f>
        <v>0</v>
      </c>
      <c r="LK205" s="231">
        <f t="shared" ref="LK205:LK207" si="2858">Q205+AH205+AY205+BP205+CG205+CX205+DO205+EF205+EW205+FN205+GE205+GV205+HM205+ID205+IU205+JL205+KC205+KT205</f>
        <v>0</v>
      </c>
      <c r="LL205" s="231">
        <f t="shared" ref="LL205:LL207" si="2859">R205+AI205+AZ205+BQ205+CH205+CY205+DP205+EG205+EX205+FO205+GF205+GW205+HN205+IE205+IV205+JM205+KD205+KU205</f>
        <v>0</v>
      </c>
      <c r="LM205" s="231">
        <f t="shared" si="2820"/>
        <v>1</v>
      </c>
      <c r="LN205" s="231">
        <f t="shared" si="2821"/>
        <v>267538.61</v>
      </c>
      <c r="LO205" s="231">
        <f t="shared" si="2821"/>
        <v>37</v>
      </c>
      <c r="LP205" s="231">
        <f t="shared" si="2374"/>
        <v>1</v>
      </c>
      <c r="LQ205" s="231">
        <f t="shared" si="2375"/>
        <v>267538.61</v>
      </c>
      <c r="LR205" s="256"/>
      <c r="LS205" s="257"/>
      <c r="LT205" s="258">
        <f t="shared" si="2349"/>
        <v>267538.60783999995</v>
      </c>
      <c r="LU205" s="102">
        <f t="shared" ref="LU205" si="2860">LH205/LG205</f>
        <v>267538.61</v>
      </c>
      <c r="LV205" s="245">
        <f t="shared" ref="LV205" si="2861">LT205-LU205</f>
        <v>-2.1600000327453017E-3</v>
      </c>
      <c r="LW205" s="246" t="e">
        <f t="shared" ref="LW205" si="2862">LK205/LJ205</f>
        <v>#DIV/0!</v>
      </c>
    </row>
    <row r="206" spans="1:335" x14ac:dyDescent="0.2">
      <c r="A206" s="215">
        <v>1</v>
      </c>
      <c r="B206" s="215">
        <v>1</v>
      </c>
      <c r="C206" s="101"/>
      <c r="D206" s="288"/>
      <c r="E206" s="430" t="s">
        <v>463</v>
      </c>
      <c r="F206" s="455"/>
      <c r="G206" s="122">
        <v>25</v>
      </c>
      <c r="H206" s="156">
        <v>267538.60783999995</v>
      </c>
      <c r="I206" s="96"/>
      <c r="J206" s="96"/>
      <c r="K206" s="96"/>
      <c r="L206" s="96"/>
      <c r="M206" s="96">
        <f>VLOOKUP($E206,'факт '!$E$7:$DM$254,3,0)</f>
        <v>0</v>
      </c>
      <c r="N206" s="96">
        <f>VLOOKUP($E206,'факт '!$E$7:$DM$254,4,0)</f>
        <v>0</v>
      </c>
      <c r="O206" s="96">
        <f>VLOOKUP($E206,'факт '!$E$7:$DM$254,5,0)</f>
        <v>0</v>
      </c>
      <c r="P206" s="96">
        <f>VLOOKUP($E206,'факт '!$E$7:$DM$254,6,0)</f>
        <v>0</v>
      </c>
      <c r="Q206" s="96">
        <f>VLOOKUP($E206,'факт '!$E$7:$DM$254,7,0)</f>
        <v>0</v>
      </c>
      <c r="R206" s="96">
        <f>VLOOKUP($E206,'факт '!$E$7:$DM$254,8,0)</f>
        <v>0</v>
      </c>
      <c r="S206" s="96">
        <f t="shared" si="2822"/>
        <v>0</v>
      </c>
      <c r="T206" s="96">
        <f t="shared" si="2823"/>
        <v>0</v>
      </c>
      <c r="U206" s="96">
        <f t="shared" si="2824"/>
        <v>0</v>
      </c>
      <c r="V206" s="97">
        <f t="shared" si="2825"/>
        <v>0</v>
      </c>
      <c r="W206" s="97">
        <f t="shared" si="2826"/>
        <v>0</v>
      </c>
      <c r="X206" s="97"/>
      <c r="Y206" s="97"/>
      <c r="Z206" s="96"/>
      <c r="AA206" s="96"/>
      <c r="AB206" s="96"/>
      <c r="AC206" s="96"/>
      <c r="AD206" s="96">
        <f>VLOOKUP($E206,'факт '!$E$7:$DM$254,15,0)</f>
        <v>0</v>
      </c>
      <c r="AE206" s="96">
        <f>VLOOKUP($E206,'факт '!$E$7:$DM$254,16,0)</f>
        <v>0</v>
      </c>
      <c r="AF206" s="105">
        <f>VLOOKUP($E206,'факт '!$E$7:$DM$254,17,0)</f>
        <v>0</v>
      </c>
      <c r="AG206" s="96">
        <f>VLOOKUP($E206,'факт '!$E$7:$DM$254,18,0)</f>
        <v>0</v>
      </c>
      <c r="AH206" s="96">
        <f>VLOOKUP($E206,'факт '!$E$7:$DM$254,19,0)</f>
        <v>0</v>
      </c>
      <c r="AI206" s="96">
        <f>VLOOKUP($E206,'факт '!$E$7:$DM$254,20,0)</f>
        <v>0</v>
      </c>
      <c r="AJ206" s="96">
        <f t="shared" si="2827"/>
        <v>0</v>
      </c>
      <c r="AK206" s="96">
        <f t="shared" si="2828"/>
        <v>0</v>
      </c>
      <c r="AL206" s="172">
        <f t="shared" si="2829"/>
        <v>0</v>
      </c>
      <c r="AM206" s="97">
        <f t="shared" si="2830"/>
        <v>0</v>
      </c>
      <c r="AN206" s="97">
        <f t="shared" si="2831"/>
        <v>0</v>
      </c>
      <c r="AO206" s="97"/>
      <c r="AP206" s="97"/>
      <c r="AQ206" s="105"/>
      <c r="AR206" s="96"/>
      <c r="AS206" s="96"/>
      <c r="AT206" s="96"/>
      <c r="AU206" s="247"/>
      <c r="AV206" s="247"/>
      <c r="AW206" s="247"/>
      <c r="AX206" s="96"/>
      <c r="AY206" s="96"/>
      <c r="AZ206" s="96"/>
      <c r="BA206" s="96"/>
      <c r="BB206" s="96"/>
      <c r="BC206" s="96"/>
      <c r="BD206" s="97"/>
      <c r="BE206" s="97"/>
      <c r="BF206" s="97"/>
      <c r="BG206" s="97"/>
      <c r="BH206" s="96"/>
      <c r="BI206" s="96"/>
      <c r="BJ206" s="96"/>
      <c r="BK206" s="96"/>
      <c r="BL206" s="96">
        <f>VLOOKUP($E206,'факт '!$E$7:$DM$254,21,0)</f>
        <v>0</v>
      </c>
      <c r="BM206" s="96">
        <f>VLOOKUP($E206,'факт '!$E$7:$DM$254,22,0)</f>
        <v>0</v>
      </c>
      <c r="BN206" s="96">
        <f>VLOOKUP($E206,'факт '!$E$7:$DM$254,23,0)</f>
        <v>0</v>
      </c>
      <c r="BO206" s="105">
        <f>VLOOKUP($E206,'факт '!$E$7:$DM$254,24,0)</f>
        <v>0</v>
      </c>
      <c r="BP206" s="96">
        <f>VLOOKUP($E206,'факт '!$E$7:$DM$254,25,0)</f>
        <v>0</v>
      </c>
      <c r="BQ206" s="96">
        <f>VLOOKUP($E206,'факт '!$E$7:$DM$254,26,0)</f>
        <v>0</v>
      </c>
      <c r="BR206" s="96">
        <f t="shared" si="2832"/>
        <v>0</v>
      </c>
      <c r="BS206" s="96">
        <f t="shared" si="2833"/>
        <v>0</v>
      </c>
      <c r="BT206" s="172">
        <f t="shared" si="2834"/>
        <v>0</v>
      </c>
      <c r="BU206" s="97">
        <f t="shared" si="2350"/>
        <v>0</v>
      </c>
      <c r="BV206" s="97">
        <f t="shared" si="2351"/>
        <v>0</v>
      </c>
      <c r="BW206" s="97"/>
      <c r="BX206" s="97"/>
      <c r="BY206" s="96"/>
      <c r="BZ206" s="96"/>
      <c r="CA206" s="96"/>
      <c r="CB206" s="96"/>
      <c r="CC206" s="96">
        <f>VLOOKUP($E206,'факт '!$E$7:$DM$254,33,0)</f>
        <v>0</v>
      </c>
      <c r="CD206" s="96">
        <f>VLOOKUP($E206,'факт '!$E$7:$DM$254,34,0)</f>
        <v>0</v>
      </c>
      <c r="CE206" s="105">
        <f>VLOOKUP($E206,'факт '!$E$7:$DM$254,35,0)</f>
        <v>0</v>
      </c>
      <c r="CF206" s="96">
        <f>VLOOKUP($E206,'факт '!$E$7:$DM$254,36,0)</f>
        <v>0</v>
      </c>
      <c r="CG206" s="96">
        <f>VLOOKUP($E206,'факт '!$E$7:$DM$254,37,0)</f>
        <v>0</v>
      </c>
      <c r="CH206" s="96">
        <f>VLOOKUP($E206,'факт '!$E$7:$DM$254,38,0)</f>
        <v>0</v>
      </c>
      <c r="CI206" s="96">
        <f t="shared" si="2836"/>
        <v>0</v>
      </c>
      <c r="CJ206" s="96">
        <f t="shared" si="2837"/>
        <v>0</v>
      </c>
      <c r="CK206" s="172">
        <f t="shared" si="2838"/>
        <v>0</v>
      </c>
      <c r="CL206" s="97">
        <f t="shared" si="2839"/>
        <v>0</v>
      </c>
      <c r="CM206" s="97">
        <f t="shared" si="2840"/>
        <v>0</v>
      </c>
      <c r="CN206" s="235">
        <f t="shared" si="2841"/>
        <v>267538.60783999995</v>
      </c>
      <c r="CO206" s="97" t="e">
        <f t="shared" si="2842"/>
        <v>#DIV/0!</v>
      </c>
      <c r="CP206" s="96"/>
      <c r="CQ206" s="96"/>
      <c r="CR206" s="96"/>
      <c r="CS206" s="96"/>
      <c r="CT206" s="96"/>
      <c r="CU206" s="96"/>
      <c r="CV206" s="96"/>
      <c r="CW206" s="96"/>
      <c r="CX206" s="96"/>
      <c r="CY206" s="96"/>
      <c r="CZ206" s="96"/>
      <c r="DA206" s="96"/>
      <c r="DB206" s="96"/>
      <c r="DC206" s="97"/>
      <c r="DD206" s="97"/>
      <c r="DE206" s="97"/>
      <c r="DF206" s="97"/>
      <c r="DG206" s="96"/>
      <c r="DH206" s="96"/>
      <c r="DI206" s="96"/>
      <c r="DJ206" s="96"/>
      <c r="DK206" s="96"/>
      <c r="DL206" s="96"/>
      <c r="DM206" s="96"/>
      <c r="DN206" s="96"/>
      <c r="DO206" s="96"/>
      <c r="DP206" s="96"/>
      <c r="DQ206" s="96"/>
      <c r="DR206" s="96"/>
      <c r="DS206" s="96"/>
      <c r="DT206" s="97"/>
      <c r="DU206" s="97"/>
      <c r="DV206" s="97"/>
      <c r="DW206" s="97"/>
      <c r="DX206" s="96"/>
      <c r="DY206" s="96"/>
      <c r="DZ206" s="96"/>
      <c r="EA206" s="96"/>
      <c r="EB206" s="96"/>
      <c r="EC206" s="96"/>
      <c r="ED206" s="96"/>
      <c r="EE206" s="96"/>
      <c r="EF206" s="96"/>
      <c r="EG206" s="96"/>
      <c r="EH206" s="96"/>
      <c r="EI206" s="96"/>
      <c r="EJ206" s="96"/>
      <c r="EK206" s="97"/>
      <c r="EL206" s="97"/>
      <c r="EM206" s="97"/>
      <c r="EN206" s="97"/>
      <c r="EO206" s="96"/>
      <c r="EP206" s="96"/>
      <c r="EQ206" s="96"/>
      <c r="ER206" s="96"/>
      <c r="ES206" s="96"/>
      <c r="ET206" s="96"/>
      <c r="EU206" s="96"/>
      <c r="EV206" s="96"/>
      <c r="EW206" s="96"/>
      <c r="EX206" s="96"/>
      <c r="EY206" s="96"/>
      <c r="EZ206" s="96"/>
      <c r="FA206" s="96"/>
      <c r="FB206" s="97"/>
      <c r="FC206" s="97"/>
      <c r="FD206" s="97"/>
      <c r="FE206" s="97"/>
      <c r="FF206" s="96"/>
      <c r="FG206" s="96"/>
      <c r="FH206" s="96"/>
      <c r="FI206" s="96"/>
      <c r="FJ206" s="96"/>
      <c r="FK206" s="96"/>
      <c r="FL206" s="96"/>
      <c r="FM206" s="96"/>
      <c r="FN206" s="96"/>
      <c r="FO206" s="96"/>
      <c r="FP206" s="96"/>
      <c r="FQ206" s="96"/>
      <c r="FR206" s="96"/>
      <c r="FS206" s="97"/>
      <c r="FT206" s="97"/>
      <c r="FU206" s="97"/>
      <c r="FV206" s="97"/>
      <c r="FW206" s="96"/>
      <c r="FX206" s="96"/>
      <c r="FY206" s="96"/>
      <c r="FZ206" s="96"/>
      <c r="GA206" s="96">
        <f>VLOOKUP($E206,'факт '!$E$7:$DM$254,63,0)</f>
        <v>0</v>
      </c>
      <c r="GB206" s="96">
        <f>VLOOKUP($E206,'факт '!$E$7:$DM$254,64,0)</f>
        <v>0</v>
      </c>
      <c r="GC206" s="96">
        <f>VLOOKUP($E206,'факт '!$E$7:$DM$254,65,0)</f>
        <v>0</v>
      </c>
      <c r="GD206" s="96">
        <f>VLOOKUP($E206,'факт '!$E$7:$DM$254,66,0)</f>
        <v>0</v>
      </c>
      <c r="GE206" s="96">
        <f>VLOOKUP($E206,'факт '!$E$7:$DM$254,67,0)</f>
        <v>0</v>
      </c>
      <c r="GF206" s="96">
        <f>VLOOKUP($E206,'факт '!$E$7:$DM$254,68,0)</f>
        <v>0</v>
      </c>
      <c r="GG206" s="96"/>
      <c r="GH206" s="96"/>
      <c r="GI206" s="96"/>
      <c r="GJ206" s="97">
        <f t="shared" si="2843"/>
        <v>0</v>
      </c>
      <c r="GK206" s="97">
        <f t="shared" si="2844"/>
        <v>0</v>
      </c>
      <c r="GL206" s="97"/>
      <c r="GM206" s="97"/>
      <c r="GN206" s="96"/>
      <c r="GO206" s="96"/>
      <c r="GP206" s="96"/>
      <c r="GQ206" s="96"/>
      <c r="GR206" s="96">
        <f>VLOOKUP($E206,'факт '!$E$7:$DM$254,93,0)</f>
        <v>0</v>
      </c>
      <c r="GS206" s="96">
        <f>VLOOKUP($E206,'факт '!$E$7:$DM$254,94,0)</f>
        <v>0</v>
      </c>
      <c r="GT206" s="96">
        <f>VLOOKUP($E206,'факт '!$E$7:$DM$254,95,0)</f>
        <v>0</v>
      </c>
      <c r="GU206" s="96">
        <f>VLOOKUP($E206,'факт '!$E$7:$DM$254,96,0)</f>
        <v>0</v>
      </c>
      <c r="GV206" s="96">
        <f>VLOOKUP($E206,'факт '!$E$7:$DM$254,97,0)</f>
        <v>0</v>
      </c>
      <c r="GW206" s="96">
        <f>VLOOKUP($E206,'факт '!$E$7:$DM$254,98,0)</f>
        <v>0</v>
      </c>
      <c r="GX206" s="96">
        <f t="shared" si="2845"/>
        <v>0</v>
      </c>
      <c r="GY206" s="96">
        <f t="shared" si="2846"/>
        <v>0</v>
      </c>
      <c r="GZ206" s="96">
        <f t="shared" si="2847"/>
        <v>0</v>
      </c>
      <c r="HA206" s="97">
        <f t="shared" si="2848"/>
        <v>0</v>
      </c>
      <c r="HB206" s="97">
        <f t="shared" si="2849"/>
        <v>0</v>
      </c>
      <c r="HC206" s="235">
        <f t="shared" si="2850"/>
        <v>267538.60783999995</v>
      </c>
      <c r="HD206" s="236" t="e">
        <f t="shared" si="2851"/>
        <v>#DIV/0!</v>
      </c>
      <c r="HE206" s="96"/>
      <c r="HF206" s="96"/>
      <c r="HG206" s="96"/>
      <c r="HH206" s="96"/>
      <c r="HI206" s="247"/>
      <c r="HJ206" s="247"/>
      <c r="HK206" s="247"/>
      <c r="HL206" s="96"/>
      <c r="HM206" s="96"/>
      <c r="HN206" s="96"/>
      <c r="HO206" s="96"/>
      <c r="HP206" s="96"/>
      <c r="HQ206" s="96"/>
      <c r="HR206" s="97"/>
      <c r="HS206" s="97"/>
      <c r="HT206" s="97"/>
      <c r="HU206" s="97"/>
      <c r="HV206" s="96"/>
      <c r="HW206" s="96"/>
      <c r="HX206" s="96"/>
      <c r="HY206" s="96"/>
      <c r="HZ206" s="96">
        <f>VLOOKUP($E206,'факт '!$E$7:$DM$254,87,0)</f>
        <v>0</v>
      </c>
      <c r="IA206" s="96">
        <f>VLOOKUP($E206,'факт '!$E$7:$DM$254,88,0)</f>
        <v>0</v>
      </c>
      <c r="IB206" s="96">
        <f>VLOOKUP($E206,'факт '!$E$7:$DM$254,89,0)</f>
        <v>0</v>
      </c>
      <c r="IC206" s="96">
        <f>VLOOKUP($E206,'факт '!$E$7:$DM$254,90,0)</f>
        <v>0</v>
      </c>
      <c r="ID206" s="96">
        <f>VLOOKUP($E206,'факт '!$E$7:$DM$254,91,0)</f>
        <v>0</v>
      </c>
      <c r="IE206" s="96">
        <f>VLOOKUP($E206,'факт '!$E$7:$DM$254,92,0)</f>
        <v>0</v>
      </c>
      <c r="IF206" s="96"/>
      <c r="IG206" s="96"/>
      <c r="IH206" s="96"/>
      <c r="II206" s="97">
        <f t="shared" si="2852"/>
        <v>0</v>
      </c>
      <c r="IJ206" s="97">
        <f t="shared" si="2853"/>
        <v>0</v>
      </c>
      <c r="IK206" s="97"/>
      <c r="IL206" s="97"/>
      <c r="IM206" s="96"/>
      <c r="IN206" s="96"/>
      <c r="IO206" s="96"/>
      <c r="IP206" s="96"/>
      <c r="IQ206" s="247"/>
      <c r="IR206" s="247"/>
      <c r="IS206" s="247"/>
      <c r="IT206" s="96"/>
      <c r="IU206" s="96"/>
      <c r="IV206" s="96"/>
      <c r="IW206" s="96"/>
      <c r="IX206" s="96"/>
      <c r="IY206" s="96"/>
      <c r="IZ206" s="97"/>
      <c r="JA206" s="97"/>
      <c r="JB206" s="97"/>
      <c r="JC206" s="97"/>
      <c r="JD206" s="96"/>
      <c r="JE206" s="96"/>
      <c r="JF206" s="96"/>
      <c r="JG206" s="96"/>
      <c r="JH206" s="96"/>
      <c r="JI206" s="96"/>
      <c r="JJ206" s="96"/>
      <c r="JK206" s="96"/>
      <c r="JL206" s="96"/>
      <c r="JM206" s="96"/>
      <c r="JN206" s="96"/>
      <c r="JO206" s="96"/>
      <c r="JP206" s="96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8"/>
      <c r="LD206" s="99"/>
      <c r="LE206" s="98"/>
      <c r="LF206" s="98"/>
      <c r="LG206" s="231">
        <f t="shared" si="2854"/>
        <v>0</v>
      </c>
      <c r="LH206" s="231">
        <f t="shared" si="2855"/>
        <v>0</v>
      </c>
      <c r="LI206" s="231">
        <f t="shared" si="2856"/>
        <v>0</v>
      </c>
      <c r="LJ206" s="231">
        <f t="shared" si="2857"/>
        <v>0</v>
      </c>
      <c r="LK206" s="231">
        <f t="shared" si="2858"/>
        <v>0</v>
      </c>
      <c r="LL206" s="231">
        <f t="shared" si="2859"/>
        <v>0</v>
      </c>
      <c r="LM206" s="231">
        <f t="shared" si="2820"/>
        <v>0</v>
      </c>
      <c r="LN206" s="231">
        <f t="shared" si="2821"/>
        <v>0</v>
      </c>
      <c r="LO206" s="231">
        <f t="shared" si="2821"/>
        <v>0</v>
      </c>
      <c r="LP206" s="231">
        <f t="shared" si="2374"/>
        <v>0</v>
      </c>
      <c r="LQ206" s="231">
        <f t="shared" si="2375"/>
        <v>0</v>
      </c>
      <c r="LR206" s="100"/>
      <c r="LS206" s="101"/>
      <c r="LT206" s="102">
        <f t="shared" si="2349"/>
        <v>267538.60783999995</v>
      </c>
      <c r="LU206" s="102" t="e">
        <f t="shared" ref="LU206" si="2863">LH206/LG206</f>
        <v>#DIV/0!</v>
      </c>
      <c r="LV206" s="245" t="e">
        <f t="shared" ref="LV206" si="2864">LT206-LU206</f>
        <v>#DIV/0!</v>
      </c>
      <c r="LW206" s="246" t="e">
        <f t="shared" ref="LW206" si="2865">LK206/LJ206</f>
        <v>#DIV/0!</v>
      </c>
    </row>
    <row r="207" spans="1:335" hidden="1" x14ac:dyDescent="0.2">
      <c r="A207" s="215">
        <v>1</v>
      </c>
      <c r="B207" s="215"/>
      <c r="C207" s="101"/>
      <c r="D207" s="288"/>
      <c r="E207" s="289"/>
      <c r="F207" s="321"/>
      <c r="G207" s="122"/>
      <c r="H207" s="15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>
        <f t="shared" ref="S207" si="2866">M207+P207</f>
        <v>0</v>
      </c>
      <c r="T207" s="96">
        <f t="shared" ref="T207" si="2867">N207+Q207</f>
        <v>0</v>
      </c>
      <c r="U207" s="96">
        <f t="shared" ref="U207" si="2868">O207+R207</f>
        <v>0</v>
      </c>
      <c r="V207" s="97">
        <f t="shared" ref="V207" si="2869">M207-K207</f>
        <v>0</v>
      </c>
      <c r="W207" s="97">
        <f t="shared" ref="W207" si="2870">N207-L207</f>
        <v>0</v>
      </c>
      <c r="X207" s="97"/>
      <c r="Y207" s="97"/>
      <c r="Z207" s="96"/>
      <c r="AA207" s="96"/>
      <c r="AB207" s="96"/>
      <c r="AC207" s="96"/>
      <c r="AD207" s="96"/>
      <c r="AE207" s="96"/>
      <c r="AF207" s="105"/>
      <c r="AG207" s="96"/>
      <c r="AH207" s="96"/>
      <c r="AI207" s="96"/>
      <c r="AJ207" s="96">
        <f t="shared" ref="AJ207" si="2871">AD207+AG207</f>
        <v>0</v>
      </c>
      <c r="AK207" s="96">
        <f t="shared" ref="AK207" si="2872">AE207+AH207</f>
        <v>0</v>
      </c>
      <c r="AL207" s="172">
        <f t="shared" ref="AL207" si="2873">AF207+AI207</f>
        <v>0</v>
      </c>
      <c r="AM207" s="97">
        <f t="shared" ref="AM207" si="2874">AD207-AB207</f>
        <v>0</v>
      </c>
      <c r="AN207" s="97">
        <f t="shared" ref="AN207" si="2875">AE207-AC207</f>
        <v>0</v>
      </c>
      <c r="AO207" s="97"/>
      <c r="AP207" s="97"/>
      <c r="AQ207" s="105"/>
      <c r="AR207" s="96"/>
      <c r="AS207" s="96"/>
      <c r="AT207" s="96"/>
      <c r="AU207" s="247"/>
      <c r="AV207" s="247"/>
      <c r="AW207" s="247"/>
      <c r="AX207" s="96"/>
      <c r="AY207" s="96"/>
      <c r="AZ207" s="96"/>
      <c r="BA207" s="96"/>
      <c r="BB207" s="96"/>
      <c r="BC207" s="96"/>
      <c r="BD207" s="97"/>
      <c r="BE207" s="97"/>
      <c r="BF207" s="97"/>
      <c r="BG207" s="97"/>
      <c r="BH207" s="96"/>
      <c r="BI207" s="96"/>
      <c r="BJ207" s="96"/>
      <c r="BK207" s="96"/>
      <c r="BL207" s="247"/>
      <c r="BM207" s="247"/>
      <c r="BN207" s="247"/>
      <c r="BO207" s="96"/>
      <c r="BP207" s="96"/>
      <c r="BQ207" s="96"/>
      <c r="BR207" s="96"/>
      <c r="BS207" s="96"/>
      <c r="BT207" s="96"/>
      <c r="BU207" s="97">
        <f t="shared" si="2350"/>
        <v>0</v>
      </c>
      <c r="BV207" s="97">
        <f t="shared" si="2351"/>
        <v>0</v>
      </c>
      <c r="BW207" s="97"/>
      <c r="BX207" s="97"/>
      <c r="BY207" s="96"/>
      <c r="BZ207" s="96"/>
      <c r="CA207" s="96"/>
      <c r="CB207" s="96"/>
      <c r="CC207" s="96"/>
      <c r="CD207" s="96"/>
      <c r="CE207" s="105"/>
      <c r="CF207" s="96"/>
      <c r="CG207" s="96"/>
      <c r="CH207" s="96"/>
      <c r="CI207" s="96"/>
      <c r="CJ207" s="96"/>
      <c r="CK207" s="172"/>
      <c r="CL207" s="97"/>
      <c r="CM207" s="97"/>
      <c r="CN207" s="235"/>
      <c r="CO207" s="97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7"/>
      <c r="DD207" s="97"/>
      <c r="DE207" s="97"/>
      <c r="DF207" s="97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7"/>
      <c r="DU207" s="97"/>
      <c r="DV207" s="97"/>
      <c r="DW207" s="97"/>
      <c r="DX207" s="96"/>
      <c r="DY207" s="96"/>
      <c r="DZ207" s="96"/>
      <c r="EA207" s="96"/>
      <c r="EB207" s="96"/>
      <c r="EC207" s="96"/>
      <c r="ED207" s="96"/>
      <c r="EE207" s="96"/>
      <c r="EF207" s="96"/>
      <c r="EG207" s="96"/>
      <c r="EH207" s="96"/>
      <c r="EI207" s="96"/>
      <c r="EJ207" s="96"/>
      <c r="EK207" s="97"/>
      <c r="EL207" s="97"/>
      <c r="EM207" s="97"/>
      <c r="EN207" s="97"/>
      <c r="EO207" s="96"/>
      <c r="EP207" s="96"/>
      <c r="EQ207" s="96"/>
      <c r="ER207" s="96"/>
      <c r="ES207" s="96"/>
      <c r="ET207" s="96"/>
      <c r="EU207" s="96"/>
      <c r="EV207" s="96"/>
      <c r="EW207" s="96"/>
      <c r="EX207" s="96"/>
      <c r="EY207" s="96"/>
      <c r="EZ207" s="96"/>
      <c r="FA207" s="96"/>
      <c r="FB207" s="97"/>
      <c r="FC207" s="97"/>
      <c r="FD207" s="97"/>
      <c r="FE207" s="97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/>
      <c r="FP207" s="96"/>
      <c r="FQ207" s="96"/>
      <c r="FR207" s="96"/>
      <c r="FS207" s="97"/>
      <c r="FT207" s="97"/>
      <c r="FU207" s="97"/>
      <c r="FV207" s="97"/>
      <c r="FW207" s="96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96"/>
      <c r="GI207" s="96"/>
      <c r="GJ207" s="97"/>
      <c r="GK207" s="97"/>
      <c r="GL207" s="97"/>
      <c r="GM207" s="97"/>
      <c r="GN207" s="96"/>
      <c r="GO207" s="96"/>
      <c r="GP207" s="96"/>
      <c r="GQ207" s="96"/>
      <c r="GR207" s="96"/>
      <c r="GS207" s="96"/>
      <c r="GT207" s="96"/>
      <c r="GU207" s="96"/>
      <c r="GV207" s="96"/>
      <c r="GW207" s="96"/>
      <c r="GX207" s="96"/>
      <c r="GY207" s="96"/>
      <c r="GZ207" s="96"/>
      <c r="HA207" s="97"/>
      <c r="HB207" s="97"/>
      <c r="HC207" s="235"/>
      <c r="HD207" s="236"/>
      <c r="HE207" s="96"/>
      <c r="HF207" s="96"/>
      <c r="HG207" s="96"/>
      <c r="HH207" s="96"/>
      <c r="HI207" s="247"/>
      <c r="HJ207" s="247"/>
      <c r="HK207" s="247"/>
      <c r="HL207" s="96"/>
      <c r="HM207" s="96"/>
      <c r="HN207" s="96"/>
      <c r="HO207" s="96"/>
      <c r="HP207" s="96"/>
      <c r="HQ207" s="96"/>
      <c r="HR207" s="97"/>
      <c r="HS207" s="97"/>
      <c r="HT207" s="97"/>
      <c r="HU207" s="97"/>
      <c r="HV207" s="96"/>
      <c r="HW207" s="96"/>
      <c r="HX207" s="96"/>
      <c r="HY207" s="96"/>
      <c r="HZ207" s="247"/>
      <c r="IA207" s="247"/>
      <c r="IB207" s="247"/>
      <c r="IC207" s="96"/>
      <c r="ID207" s="96"/>
      <c r="IE207" s="96"/>
      <c r="IF207" s="96"/>
      <c r="IG207" s="96"/>
      <c r="IH207" s="96"/>
      <c r="II207" s="97"/>
      <c r="IJ207" s="97"/>
      <c r="IK207" s="97"/>
      <c r="IL207" s="97"/>
      <c r="IM207" s="96"/>
      <c r="IN207" s="96"/>
      <c r="IO207" s="96"/>
      <c r="IP207" s="96"/>
      <c r="IQ207" s="247"/>
      <c r="IR207" s="247"/>
      <c r="IS207" s="247"/>
      <c r="IT207" s="96"/>
      <c r="IU207" s="96"/>
      <c r="IV207" s="96"/>
      <c r="IW207" s="96"/>
      <c r="IX207" s="96"/>
      <c r="IY207" s="96"/>
      <c r="IZ207" s="97"/>
      <c r="JA207" s="97"/>
      <c r="JB207" s="97"/>
      <c r="JC207" s="97"/>
      <c r="JD207" s="96"/>
      <c r="JE207" s="96"/>
      <c r="JF207" s="96"/>
      <c r="JG207" s="96"/>
      <c r="JH207" s="96"/>
      <c r="JI207" s="96"/>
      <c r="JJ207" s="96"/>
      <c r="JK207" s="96"/>
      <c r="JL207" s="96"/>
      <c r="JM207" s="96"/>
      <c r="JN207" s="96"/>
      <c r="JO207" s="96"/>
      <c r="JP207" s="96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8"/>
      <c r="LD207" s="99"/>
      <c r="LE207" s="98"/>
      <c r="LF207" s="98"/>
      <c r="LG207" s="231">
        <f t="shared" si="2854"/>
        <v>0</v>
      </c>
      <c r="LH207" s="231">
        <f t="shared" si="2855"/>
        <v>0</v>
      </c>
      <c r="LI207" s="231">
        <f t="shared" si="2856"/>
        <v>0</v>
      </c>
      <c r="LJ207" s="231">
        <f t="shared" si="2857"/>
        <v>0</v>
      </c>
      <c r="LK207" s="231">
        <f t="shared" si="2858"/>
        <v>0</v>
      </c>
      <c r="LL207" s="231">
        <f t="shared" si="2859"/>
        <v>0</v>
      </c>
      <c r="LM207" s="231">
        <f t="shared" si="2820"/>
        <v>0</v>
      </c>
      <c r="LN207" s="231">
        <f t="shared" si="2821"/>
        <v>0</v>
      </c>
      <c r="LO207" s="231">
        <f t="shared" si="2821"/>
        <v>0</v>
      </c>
      <c r="LP207" s="231">
        <f t="shared" si="2374"/>
        <v>0</v>
      </c>
      <c r="LQ207" s="231">
        <f t="shared" si="2375"/>
        <v>0</v>
      </c>
      <c r="LR207" s="100"/>
      <c r="LS207" s="101"/>
      <c r="LT207" s="262">
        <f t="shared" si="2349"/>
        <v>0</v>
      </c>
      <c r="LU207" s="102"/>
      <c r="LV207" s="245"/>
      <c r="LW207" s="101"/>
    </row>
    <row r="208" spans="1:335" x14ac:dyDescent="0.2">
      <c r="A208" s="215">
        <v>1</v>
      </c>
      <c r="B208" s="215">
        <v>1</v>
      </c>
      <c r="C208" s="123"/>
      <c r="D208" s="124"/>
      <c r="E208" s="124"/>
      <c r="F208" s="130" t="s">
        <v>34</v>
      </c>
      <c r="G208" s="120"/>
      <c r="H208" s="273"/>
      <c r="I208" s="109">
        <f t="shared" ref="I208:O208" si="2876">SUM(I216,I209,I222)</f>
        <v>0</v>
      </c>
      <c r="J208" s="109">
        <f t="shared" si="2876"/>
        <v>0</v>
      </c>
      <c r="K208" s="109">
        <f t="shared" si="2876"/>
        <v>0</v>
      </c>
      <c r="L208" s="109">
        <f t="shared" si="2876"/>
        <v>0</v>
      </c>
      <c r="M208" s="109">
        <f t="shared" si="2876"/>
        <v>0</v>
      </c>
      <c r="N208" s="109">
        <f t="shared" si="2876"/>
        <v>0</v>
      </c>
      <c r="O208" s="109">
        <f t="shared" si="2876"/>
        <v>0</v>
      </c>
      <c r="P208" s="109">
        <f>SUM(P216,P209)</f>
        <v>0</v>
      </c>
      <c r="Q208" s="109">
        <f>SUM(Q216,Q209)</f>
        <v>0</v>
      </c>
      <c r="R208" s="109">
        <f>SUM(R216,R209)</f>
        <v>0</v>
      </c>
      <c r="S208" s="112">
        <f t="shared" si="1781"/>
        <v>0</v>
      </c>
      <c r="T208" s="112">
        <f t="shared" si="1782"/>
        <v>0</v>
      </c>
      <c r="U208" s="112">
        <f t="shared" si="1782"/>
        <v>0</v>
      </c>
      <c r="V208" s="109">
        <f>SUM(V216,V209,V222)</f>
        <v>0</v>
      </c>
      <c r="W208" s="109">
        <f>SUM(W216,W209,W222)</f>
        <v>0</v>
      </c>
      <c r="X208" s="109"/>
      <c r="Y208" s="109">
        <f t="shared" ref="Y208:BD208" si="2877">SUM(Y216,Y209,Y222)</f>
        <v>0</v>
      </c>
      <c r="Z208" s="109">
        <f t="shared" si="2877"/>
        <v>0</v>
      </c>
      <c r="AA208" s="109">
        <f t="shared" si="2877"/>
        <v>0</v>
      </c>
      <c r="AB208" s="109">
        <f t="shared" si="2877"/>
        <v>0</v>
      </c>
      <c r="AC208" s="109">
        <f t="shared" si="2877"/>
        <v>0</v>
      </c>
      <c r="AD208" s="109">
        <f t="shared" si="2877"/>
        <v>0</v>
      </c>
      <c r="AE208" s="109">
        <f t="shared" si="2877"/>
        <v>0</v>
      </c>
      <c r="AF208" s="109">
        <f t="shared" si="2877"/>
        <v>0</v>
      </c>
      <c r="AG208" s="109">
        <f t="shared" si="2877"/>
        <v>0</v>
      </c>
      <c r="AH208" s="109">
        <f t="shared" si="2877"/>
        <v>0</v>
      </c>
      <c r="AI208" s="109">
        <f t="shared" si="2877"/>
        <v>0</v>
      </c>
      <c r="AJ208" s="109">
        <f t="shared" si="2877"/>
        <v>0</v>
      </c>
      <c r="AK208" s="109">
        <f t="shared" si="2877"/>
        <v>0</v>
      </c>
      <c r="AL208" s="109">
        <f t="shared" si="2877"/>
        <v>0</v>
      </c>
      <c r="AM208" s="109">
        <f t="shared" si="2877"/>
        <v>0</v>
      </c>
      <c r="AN208" s="109">
        <f t="shared" si="2877"/>
        <v>0</v>
      </c>
      <c r="AO208" s="109">
        <f t="shared" si="2877"/>
        <v>213905.03112</v>
      </c>
      <c r="AP208" s="109">
        <f t="shared" si="2877"/>
        <v>0</v>
      </c>
      <c r="AQ208" s="109">
        <f t="shared" si="2877"/>
        <v>0</v>
      </c>
      <c r="AR208" s="109">
        <f t="shared" si="2877"/>
        <v>0</v>
      </c>
      <c r="AS208" s="109">
        <f t="shared" si="2877"/>
        <v>0</v>
      </c>
      <c r="AT208" s="109">
        <f t="shared" si="2877"/>
        <v>0</v>
      </c>
      <c r="AU208" s="109">
        <f t="shared" si="2877"/>
        <v>0</v>
      </c>
      <c r="AV208" s="109">
        <f t="shared" si="2877"/>
        <v>0</v>
      </c>
      <c r="AW208" s="109">
        <f t="shared" si="2877"/>
        <v>0</v>
      </c>
      <c r="AX208" s="109">
        <f t="shared" si="2877"/>
        <v>0</v>
      </c>
      <c r="AY208" s="109">
        <f t="shared" si="2877"/>
        <v>0</v>
      </c>
      <c r="AZ208" s="109">
        <f t="shared" si="2877"/>
        <v>0</v>
      </c>
      <c r="BA208" s="109">
        <f t="shared" si="2877"/>
        <v>0</v>
      </c>
      <c r="BB208" s="109">
        <f t="shared" si="2877"/>
        <v>0</v>
      </c>
      <c r="BC208" s="109">
        <f t="shared" si="2877"/>
        <v>0</v>
      </c>
      <c r="BD208" s="109">
        <f t="shared" si="2877"/>
        <v>0</v>
      </c>
      <c r="BE208" s="109">
        <f t="shared" ref="BE208:BY208" si="2878">SUM(BE216,BE209,BE222)</f>
        <v>0</v>
      </c>
      <c r="BF208" s="109">
        <f t="shared" si="2878"/>
        <v>213905.03112</v>
      </c>
      <c r="BG208" s="109">
        <f t="shared" si="2878"/>
        <v>0</v>
      </c>
      <c r="BH208" s="109">
        <f t="shared" si="2878"/>
        <v>0</v>
      </c>
      <c r="BI208" s="109">
        <f t="shared" si="2878"/>
        <v>0</v>
      </c>
      <c r="BJ208" s="109">
        <f t="shared" si="2878"/>
        <v>0</v>
      </c>
      <c r="BK208" s="109">
        <f t="shared" si="2878"/>
        <v>0</v>
      </c>
      <c r="BL208" s="109">
        <f t="shared" si="2878"/>
        <v>0</v>
      </c>
      <c r="BM208" s="109">
        <f t="shared" si="2878"/>
        <v>0</v>
      </c>
      <c r="BN208" s="109">
        <f t="shared" si="2878"/>
        <v>0</v>
      </c>
      <c r="BO208" s="109">
        <f t="shared" si="2878"/>
        <v>0</v>
      </c>
      <c r="BP208" s="109">
        <f t="shared" si="2878"/>
        <v>0</v>
      </c>
      <c r="BQ208" s="109">
        <f t="shared" si="2878"/>
        <v>0</v>
      </c>
      <c r="BR208" s="109">
        <f t="shared" si="2878"/>
        <v>0</v>
      </c>
      <c r="BS208" s="109">
        <f t="shared" si="2878"/>
        <v>0</v>
      </c>
      <c r="BT208" s="109">
        <f t="shared" si="2878"/>
        <v>0</v>
      </c>
      <c r="BU208" s="109">
        <f t="shared" si="2878"/>
        <v>0</v>
      </c>
      <c r="BV208" s="109">
        <f t="shared" si="2878"/>
        <v>0</v>
      </c>
      <c r="BW208" s="109">
        <f t="shared" si="2878"/>
        <v>213905.03112</v>
      </c>
      <c r="BX208" s="109">
        <f t="shared" si="2878"/>
        <v>0</v>
      </c>
      <c r="BY208" s="109">
        <f t="shared" si="2878"/>
        <v>92</v>
      </c>
      <c r="BZ208" s="109">
        <f t="shared" ref="BZ208" si="2879">SUM(BZ216,BZ209,BZ222)</f>
        <v>11529140.503849998</v>
      </c>
      <c r="CA208" s="109">
        <f t="shared" ref="CA208" si="2880">SUM(CA216,CA209,CA222)</f>
        <v>76.666666666666657</v>
      </c>
      <c r="CB208" s="109">
        <f t="shared" ref="CB208" si="2881">SUM(CB216,CB209,CB222)</f>
        <v>9607617.0865416657</v>
      </c>
      <c r="CC208" s="109">
        <f t="shared" ref="CC208" si="2882">SUM(CC216,CC209,CC222)</f>
        <v>118</v>
      </c>
      <c r="CD208" s="109">
        <f t="shared" ref="CD208" si="2883">SUM(CD216,CD209,CD222)</f>
        <v>13862966.550000004</v>
      </c>
      <c r="CE208" s="109">
        <f t="shared" ref="CE208" si="2884">SUM(CE216,CE209,CE222)</f>
        <v>962</v>
      </c>
      <c r="CF208" s="109">
        <f t="shared" ref="CF208" si="2885">SUM(CF216,CF209,CF222)</f>
        <v>11</v>
      </c>
      <c r="CG208" s="109">
        <f t="shared" ref="CG208" si="2886">SUM(CG216,CG209,CG222)</f>
        <v>1326284.8400000001</v>
      </c>
      <c r="CH208" s="109">
        <f t="shared" ref="CH208" si="2887">SUM(CH216,CH209,CH222)</f>
        <v>83</v>
      </c>
      <c r="CI208" s="109">
        <f t="shared" ref="CI208" si="2888">SUM(CI216,CI209,CI222)</f>
        <v>129</v>
      </c>
      <c r="CJ208" s="109">
        <f t="shared" ref="CJ208" si="2889">SUM(CJ216,CJ209,CJ222)</f>
        <v>15189251.390000004</v>
      </c>
      <c r="CK208" s="237">
        <f t="shared" ref="CK208" si="2890">SUM(CK216,CK209)</f>
        <v>674</v>
      </c>
      <c r="CL208" s="109">
        <f t="shared" ref="CL208:DQ208" si="2891">SUM(CL216,CL209,CL222)</f>
        <v>41.333333333333343</v>
      </c>
      <c r="CM208" s="109">
        <f t="shared" si="2891"/>
        <v>4255349.4634583397</v>
      </c>
      <c r="CN208" s="109">
        <f t="shared" si="2891"/>
        <v>379744.98086000001</v>
      </c>
      <c r="CO208" s="460">
        <f t="shared" si="2891"/>
        <v>379744.98000000016</v>
      </c>
      <c r="CP208" s="109">
        <f t="shared" si="2891"/>
        <v>0</v>
      </c>
      <c r="CQ208" s="109">
        <f t="shared" si="2891"/>
        <v>0</v>
      </c>
      <c r="CR208" s="109">
        <f t="shared" si="2891"/>
        <v>0</v>
      </c>
      <c r="CS208" s="109">
        <f t="shared" si="2891"/>
        <v>0</v>
      </c>
      <c r="CT208" s="109">
        <f t="shared" si="2891"/>
        <v>0</v>
      </c>
      <c r="CU208" s="109">
        <f t="shared" si="2891"/>
        <v>0</v>
      </c>
      <c r="CV208" s="109">
        <f t="shared" si="2891"/>
        <v>0</v>
      </c>
      <c r="CW208" s="109">
        <f t="shared" si="2891"/>
        <v>0</v>
      </c>
      <c r="CX208" s="109">
        <f t="shared" si="2891"/>
        <v>0</v>
      </c>
      <c r="CY208" s="109">
        <f t="shared" si="2891"/>
        <v>0</v>
      </c>
      <c r="CZ208" s="109">
        <f t="shared" si="2891"/>
        <v>0</v>
      </c>
      <c r="DA208" s="109">
        <f t="shared" si="2891"/>
        <v>0</v>
      </c>
      <c r="DB208" s="109">
        <f t="shared" si="2891"/>
        <v>0</v>
      </c>
      <c r="DC208" s="109">
        <f t="shared" si="2891"/>
        <v>0</v>
      </c>
      <c r="DD208" s="109">
        <f t="shared" si="2891"/>
        <v>0</v>
      </c>
      <c r="DE208" s="109">
        <f t="shared" si="2891"/>
        <v>213905.03112</v>
      </c>
      <c r="DF208" s="109">
        <f t="shared" si="2891"/>
        <v>0</v>
      </c>
      <c r="DG208" s="109">
        <f t="shared" si="2891"/>
        <v>0</v>
      </c>
      <c r="DH208" s="109">
        <f t="shared" si="2891"/>
        <v>0</v>
      </c>
      <c r="DI208" s="109">
        <f t="shared" si="2891"/>
        <v>0</v>
      </c>
      <c r="DJ208" s="109">
        <f t="shared" si="2891"/>
        <v>0</v>
      </c>
      <c r="DK208" s="109">
        <f t="shared" si="2891"/>
        <v>0</v>
      </c>
      <c r="DL208" s="109">
        <f t="shared" si="2891"/>
        <v>0</v>
      </c>
      <c r="DM208" s="109">
        <f t="shared" si="2891"/>
        <v>0</v>
      </c>
      <c r="DN208" s="109">
        <f t="shared" si="2891"/>
        <v>1</v>
      </c>
      <c r="DO208" s="109">
        <f t="shared" si="2891"/>
        <v>132794.23999999999</v>
      </c>
      <c r="DP208" s="109">
        <f t="shared" si="2891"/>
        <v>13</v>
      </c>
      <c r="DQ208" s="109">
        <f t="shared" si="2891"/>
        <v>1</v>
      </c>
      <c r="DR208" s="109">
        <f t="shared" ref="DR208:EU208" si="2892">SUM(DR216,DR209,DR222)</f>
        <v>132794.23999999999</v>
      </c>
      <c r="DS208" s="109">
        <f t="shared" si="2892"/>
        <v>13</v>
      </c>
      <c r="DT208" s="109">
        <f t="shared" si="2892"/>
        <v>0</v>
      </c>
      <c r="DU208" s="109">
        <f t="shared" si="2892"/>
        <v>0</v>
      </c>
      <c r="DV208" s="109">
        <f t="shared" si="2892"/>
        <v>213905.03112</v>
      </c>
      <c r="DW208" s="109" t="e">
        <f t="shared" si="2892"/>
        <v>#DIV/0!</v>
      </c>
      <c r="DX208" s="109">
        <f t="shared" si="2892"/>
        <v>0</v>
      </c>
      <c r="DY208" s="109">
        <f t="shared" si="2892"/>
        <v>0</v>
      </c>
      <c r="DZ208" s="109">
        <f t="shared" si="2892"/>
        <v>0</v>
      </c>
      <c r="EA208" s="109">
        <f t="shared" si="2892"/>
        <v>0</v>
      </c>
      <c r="EB208" s="109">
        <f t="shared" si="2892"/>
        <v>0</v>
      </c>
      <c r="EC208" s="109">
        <f t="shared" si="2892"/>
        <v>0</v>
      </c>
      <c r="ED208" s="109">
        <f t="shared" si="2892"/>
        <v>0</v>
      </c>
      <c r="EE208" s="109">
        <f t="shared" si="2892"/>
        <v>0</v>
      </c>
      <c r="EF208" s="109">
        <f t="shared" si="2892"/>
        <v>0</v>
      </c>
      <c r="EG208" s="109">
        <f t="shared" si="2892"/>
        <v>0</v>
      </c>
      <c r="EH208" s="109">
        <f t="shared" si="2892"/>
        <v>0</v>
      </c>
      <c r="EI208" s="109">
        <f t="shared" si="2892"/>
        <v>0</v>
      </c>
      <c r="EJ208" s="109">
        <f t="shared" si="2892"/>
        <v>0</v>
      </c>
      <c r="EK208" s="109">
        <f t="shared" si="2892"/>
        <v>0</v>
      </c>
      <c r="EL208" s="109">
        <f t="shared" si="2892"/>
        <v>0</v>
      </c>
      <c r="EM208" s="109">
        <f t="shared" si="2892"/>
        <v>213905.03112</v>
      </c>
      <c r="EN208" s="109">
        <f t="shared" si="2892"/>
        <v>0</v>
      </c>
      <c r="EO208" s="109">
        <f t="shared" si="2892"/>
        <v>5</v>
      </c>
      <c r="EP208" s="109">
        <f t="shared" si="2892"/>
        <v>391858.29934999993</v>
      </c>
      <c r="EQ208" s="109">
        <f t="shared" si="2892"/>
        <v>4.166666666666667</v>
      </c>
      <c r="ER208" s="109">
        <f t="shared" si="2892"/>
        <v>326548.58279166662</v>
      </c>
      <c r="ES208" s="109">
        <f t="shared" si="2892"/>
        <v>0</v>
      </c>
      <c r="ET208" s="109">
        <f t="shared" si="2892"/>
        <v>0</v>
      </c>
      <c r="EU208" s="109">
        <f t="shared" si="2892"/>
        <v>0</v>
      </c>
      <c r="EV208" s="109">
        <f>SUM(EV216,EV209)</f>
        <v>0</v>
      </c>
      <c r="EW208" s="109">
        <f>SUM(EW216,EW209)</f>
        <v>0</v>
      </c>
      <c r="EX208" s="109">
        <f>SUM(EX216,EX209)</f>
        <v>0</v>
      </c>
      <c r="EY208" s="182">
        <f t="shared" si="1766"/>
        <v>0</v>
      </c>
      <c r="EZ208" s="112">
        <f t="shared" si="1767"/>
        <v>0</v>
      </c>
      <c r="FA208" s="173">
        <f t="shared" si="1767"/>
        <v>0</v>
      </c>
      <c r="FB208" s="109">
        <f t="shared" ref="FB208:GB208" si="2893">SUM(FB216,FB209,FB222)</f>
        <v>-4.166666666666667</v>
      </c>
      <c r="FC208" s="109">
        <f t="shared" si="2893"/>
        <v>-326548.58279166662</v>
      </c>
      <c r="FD208" s="109">
        <f t="shared" si="2893"/>
        <v>213905.03112</v>
      </c>
      <c r="FE208" s="109" t="e">
        <f t="shared" si="2893"/>
        <v>#DIV/0!</v>
      </c>
      <c r="FF208" s="109">
        <f t="shared" si="2893"/>
        <v>0</v>
      </c>
      <c r="FG208" s="109">
        <f t="shared" si="2893"/>
        <v>0</v>
      </c>
      <c r="FH208" s="109">
        <f t="shared" si="2893"/>
        <v>0</v>
      </c>
      <c r="FI208" s="109">
        <f t="shared" si="2893"/>
        <v>0</v>
      </c>
      <c r="FJ208" s="109">
        <f t="shared" si="2893"/>
        <v>0</v>
      </c>
      <c r="FK208" s="109">
        <f t="shared" si="2893"/>
        <v>0</v>
      </c>
      <c r="FL208" s="109">
        <f t="shared" si="2893"/>
        <v>0</v>
      </c>
      <c r="FM208" s="109">
        <f t="shared" si="2893"/>
        <v>0</v>
      </c>
      <c r="FN208" s="109">
        <f t="shared" si="2893"/>
        <v>0</v>
      </c>
      <c r="FO208" s="109">
        <f t="shared" si="2893"/>
        <v>0</v>
      </c>
      <c r="FP208" s="109">
        <f t="shared" si="2893"/>
        <v>0</v>
      </c>
      <c r="FQ208" s="109">
        <f t="shared" si="2893"/>
        <v>0</v>
      </c>
      <c r="FR208" s="109">
        <f t="shared" si="2893"/>
        <v>0</v>
      </c>
      <c r="FS208" s="109">
        <f t="shared" si="2893"/>
        <v>0</v>
      </c>
      <c r="FT208" s="109">
        <f t="shared" si="2893"/>
        <v>0</v>
      </c>
      <c r="FU208" s="109">
        <f t="shared" si="2893"/>
        <v>213905.03112</v>
      </c>
      <c r="FV208" s="109">
        <f t="shared" si="2893"/>
        <v>0</v>
      </c>
      <c r="FW208" s="109">
        <f t="shared" si="2893"/>
        <v>0</v>
      </c>
      <c r="FX208" s="109">
        <f t="shared" si="2893"/>
        <v>0</v>
      </c>
      <c r="FY208" s="109">
        <f t="shared" si="2893"/>
        <v>0</v>
      </c>
      <c r="FZ208" s="109">
        <f t="shared" si="2893"/>
        <v>0</v>
      </c>
      <c r="GA208" s="109">
        <f t="shared" si="2893"/>
        <v>0</v>
      </c>
      <c r="GB208" s="109">
        <f t="shared" si="2893"/>
        <v>0</v>
      </c>
      <c r="GC208" s="109">
        <f t="shared" ref="GC208:GI208" si="2894">SUM(GC216,GC209)</f>
        <v>0</v>
      </c>
      <c r="GD208" s="109">
        <f t="shared" si="2894"/>
        <v>0</v>
      </c>
      <c r="GE208" s="109">
        <f t="shared" si="2894"/>
        <v>0</v>
      </c>
      <c r="GF208" s="109">
        <f t="shared" si="2894"/>
        <v>0</v>
      </c>
      <c r="GG208" s="179">
        <f t="shared" si="2894"/>
        <v>0</v>
      </c>
      <c r="GH208" s="109">
        <f t="shared" si="2894"/>
        <v>0</v>
      </c>
      <c r="GI208" s="237">
        <f t="shared" si="2894"/>
        <v>0</v>
      </c>
      <c r="GJ208" s="109">
        <f t="shared" ref="GJ208:HO208" si="2895">SUM(GJ216,GJ209,GJ222)</f>
        <v>0</v>
      </c>
      <c r="GK208" s="109">
        <f t="shared" si="2895"/>
        <v>0</v>
      </c>
      <c r="GL208" s="109">
        <f t="shared" si="2895"/>
        <v>213905.03112</v>
      </c>
      <c r="GM208" s="109">
        <f t="shared" si="2895"/>
        <v>0</v>
      </c>
      <c r="GN208" s="109">
        <f t="shared" si="2895"/>
        <v>0</v>
      </c>
      <c r="GO208" s="109">
        <f t="shared" si="2895"/>
        <v>0</v>
      </c>
      <c r="GP208" s="109">
        <f t="shared" si="2895"/>
        <v>0</v>
      </c>
      <c r="GQ208" s="109">
        <f t="shared" si="2895"/>
        <v>0</v>
      </c>
      <c r="GR208" s="109">
        <f t="shared" si="2895"/>
        <v>0</v>
      </c>
      <c r="GS208" s="109">
        <f t="shared" si="2895"/>
        <v>0</v>
      </c>
      <c r="GT208" s="109">
        <f t="shared" si="2895"/>
        <v>0</v>
      </c>
      <c r="GU208" s="109">
        <f t="shared" si="2895"/>
        <v>0</v>
      </c>
      <c r="GV208" s="109">
        <f t="shared" si="2895"/>
        <v>0</v>
      </c>
      <c r="GW208" s="109">
        <f t="shared" si="2895"/>
        <v>0</v>
      </c>
      <c r="GX208" s="109">
        <f t="shared" si="2895"/>
        <v>0</v>
      </c>
      <c r="GY208" s="109">
        <f t="shared" si="2895"/>
        <v>0</v>
      </c>
      <c r="GZ208" s="109">
        <f t="shared" si="2895"/>
        <v>0</v>
      </c>
      <c r="HA208" s="109">
        <f t="shared" si="2895"/>
        <v>0</v>
      </c>
      <c r="HB208" s="109">
        <f t="shared" si="2895"/>
        <v>0</v>
      </c>
      <c r="HC208" s="109">
        <f t="shared" si="2895"/>
        <v>213905.03112</v>
      </c>
      <c r="HD208" s="109">
        <f t="shared" si="2895"/>
        <v>0</v>
      </c>
      <c r="HE208" s="109">
        <f t="shared" si="2895"/>
        <v>0</v>
      </c>
      <c r="HF208" s="109">
        <f t="shared" si="2895"/>
        <v>0</v>
      </c>
      <c r="HG208" s="109">
        <f t="shared" si="2895"/>
        <v>0</v>
      </c>
      <c r="HH208" s="109">
        <f t="shared" si="2895"/>
        <v>0</v>
      </c>
      <c r="HI208" s="109">
        <f t="shared" si="2895"/>
        <v>0</v>
      </c>
      <c r="HJ208" s="109">
        <f t="shared" si="2895"/>
        <v>0</v>
      </c>
      <c r="HK208" s="109">
        <f t="shared" si="2895"/>
        <v>0</v>
      </c>
      <c r="HL208" s="109">
        <f t="shared" si="2895"/>
        <v>0</v>
      </c>
      <c r="HM208" s="109">
        <f t="shared" si="2895"/>
        <v>0</v>
      </c>
      <c r="HN208" s="109">
        <f t="shared" si="2895"/>
        <v>0</v>
      </c>
      <c r="HO208" s="109">
        <f t="shared" si="2895"/>
        <v>0</v>
      </c>
      <c r="HP208" s="109">
        <f t="shared" ref="HP208:IN208" si="2896">SUM(HP216,HP209,HP222)</f>
        <v>0</v>
      </c>
      <c r="HQ208" s="109">
        <f t="shared" si="2896"/>
        <v>0</v>
      </c>
      <c r="HR208" s="109">
        <f t="shared" si="2896"/>
        <v>0</v>
      </c>
      <c r="HS208" s="109">
        <f t="shared" si="2896"/>
        <v>0</v>
      </c>
      <c r="HT208" s="109">
        <f t="shared" si="2896"/>
        <v>213905.03112</v>
      </c>
      <c r="HU208" s="109" t="e">
        <f t="shared" si="2896"/>
        <v>#DIV/0!</v>
      </c>
      <c r="HV208" s="109">
        <f t="shared" si="2896"/>
        <v>0</v>
      </c>
      <c r="HW208" s="109">
        <f t="shared" si="2896"/>
        <v>0</v>
      </c>
      <c r="HX208" s="109">
        <f t="shared" si="2896"/>
        <v>0</v>
      </c>
      <c r="HY208" s="109">
        <f t="shared" si="2896"/>
        <v>0</v>
      </c>
      <c r="HZ208" s="109">
        <f t="shared" si="2896"/>
        <v>0</v>
      </c>
      <c r="IA208" s="109">
        <f t="shared" si="2896"/>
        <v>0</v>
      </c>
      <c r="IB208" s="109">
        <f t="shared" si="2896"/>
        <v>0</v>
      </c>
      <c r="IC208" s="109">
        <f t="shared" si="2896"/>
        <v>0</v>
      </c>
      <c r="ID208" s="109">
        <f t="shared" si="2896"/>
        <v>0</v>
      </c>
      <c r="IE208" s="109">
        <f t="shared" si="2896"/>
        <v>0</v>
      </c>
      <c r="IF208" s="109">
        <f t="shared" si="2896"/>
        <v>0</v>
      </c>
      <c r="IG208" s="109">
        <f t="shared" si="2896"/>
        <v>0</v>
      </c>
      <c r="IH208" s="109">
        <f t="shared" si="2896"/>
        <v>0</v>
      </c>
      <c r="II208" s="109">
        <f t="shared" si="2896"/>
        <v>0</v>
      </c>
      <c r="IJ208" s="109">
        <f t="shared" si="2896"/>
        <v>0</v>
      </c>
      <c r="IK208" s="109">
        <f t="shared" si="2896"/>
        <v>213905.03112</v>
      </c>
      <c r="IL208" s="109">
        <f t="shared" si="2896"/>
        <v>0</v>
      </c>
      <c r="IM208" s="109">
        <f t="shared" si="2896"/>
        <v>0</v>
      </c>
      <c r="IN208" s="109">
        <f t="shared" si="2896"/>
        <v>0</v>
      </c>
      <c r="IO208" s="109">
        <f t="shared" ref="IO208:IO209" si="2897">SUM(IM208/12*$B$2)</f>
        <v>0</v>
      </c>
      <c r="IP208" s="109">
        <f t="shared" ref="IP208:IP209" si="2898">SUM(IN208/12*$B$2)</f>
        <v>0</v>
      </c>
      <c r="IQ208" s="109">
        <f>SUM(IQ216,IQ209,IQ222)</f>
        <v>0</v>
      </c>
      <c r="IR208" s="109">
        <f>SUM(IR216,IR209,IR222)</f>
        <v>0</v>
      </c>
      <c r="IS208" s="109"/>
      <c r="IT208" s="109">
        <f>SUM(IT216,IT209)</f>
        <v>0</v>
      </c>
      <c r="IU208" s="109">
        <f>SUM(IU216,IU209)</f>
        <v>0</v>
      </c>
      <c r="IV208" s="109"/>
      <c r="IW208" s="182">
        <f t="shared" si="1776"/>
        <v>0</v>
      </c>
      <c r="IX208" s="112">
        <f t="shared" si="1777"/>
        <v>0</v>
      </c>
      <c r="IY208" s="173">
        <f t="shared" si="1777"/>
        <v>0</v>
      </c>
      <c r="IZ208" s="109">
        <f t="shared" ref="IZ208:KM208" si="2899">SUM(IZ216,IZ209,IZ222)</f>
        <v>0</v>
      </c>
      <c r="JA208" s="109">
        <f t="shared" si="2899"/>
        <v>0</v>
      </c>
      <c r="JB208" s="109">
        <f t="shared" si="2899"/>
        <v>213905.03112</v>
      </c>
      <c r="JC208" s="109" t="e">
        <f t="shared" si="2899"/>
        <v>#DIV/0!</v>
      </c>
      <c r="JD208" s="109">
        <f t="shared" si="2899"/>
        <v>0</v>
      </c>
      <c r="JE208" s="109">
        <f t="shared" si="2899"/>
        <v>0</v>
      </c>
      <c r="JF208" s="109">
        <f t="shared" si="2899"/>
        <v>0</v>
      </c>
      <c r="JG208" s="109">
        <f t="shared" si="2899"/>
        <v>0</v>
      </c>
      <c r="JH208" s="109">
        <f t="shared" si="2899"/>
        <v>0</v>
      </c>
      <c r="JI208" s="109">
        <f t="shared" si="2899"/>
        <v>0</v>
      </c>
      <c r="JJ208" s="109">
        <f t="shared" si="2899"/>
        <v>0</v>
      </c>
      <c r="JK208" s="109">
        <f t="shared" si="2899"/>
        <v>0</v>
      </c>
      <c r="JL208" s="109">
        <f t="shared" si="2899"/>
        <v>0</v>
      </c>
      <c r="JM208" s="109">
        <f t="shared" si="2899"/>
        <v>0</v>
      </c>
      <c r="JN208" s="109">
        <f t="shared" si="2899"/>
        <v>0</v>
      </c>
      <c r="JO208" s="109">
        <f t="shared" si="2899"/>
        <v>0</v>
      </c>
      <c r="JP208" s="109">
        <f t="shared" si="2899"/>
        <v>0</v>
      </c>
      <c r="JQ208" s="109">
        <f t="shared" si="2899"/>
        <v>0</v>
      </c>
      <c r="JR208" s="109">
        <f t="shared" si="2899"/>
        <v>0</v>
      </c>
      <c r="JS208" s="109">
        <f t="shared" si="2899"/>
        <v>213905.03112</v>
      </c>
      <c r="JT208" s="109" t="e">
        <f t="shared" si="2899"/>
        <v>#DIV/0!</v>
      </c>
      <c r="JU208" s="109">
        <f t="shared" si="2899"/>
        <v>0</v>
      </c>
      <c r="JV208" s="109">
        <f t="shared" si="2899"/>
        <v>0</v>
      </c>
      <c r="JW208" s="109">
        <f t="shared" si="2899"/>
        <v>0</v>
      </c>
      <c r="JX208" s="109">
        <f t="shared" si="2899"/>
        <v>0</v>
      </c>
      <c r="JY208" s="109">
        <f t="shared" si="2899"/>
        <v>0</v>
      </c>
      <c r="JZ208" s="109">
        <f t="shared" si="2899"/>
        <v>0</v>
      </c>
      <c r="KA208" s="109">
        <f t="shared" si="2899"/>
        <v>0</v>
      </c>
      <c r="KB208" s="109">
        <f t="shared" si="2899"/>
        <v>0</v>
      </c>
      <c r="KC208" s="109">
        <f t="shared" si="2899"/>
        <v>0</v>
      </c>
      <c r="KD208" s="109">
        <f t="shared" si="2899"/>
        <v>0</v>
      </c>
      <c r="KE208" s="109">
        <f t="shared" si="2899"/>
        <v>0</v>
      </c>
      <c r="KF208" s="109">
        <f t="shared" si="2899"/>
        <v>0</v>
      </c>
      <c r="KG208" s="109">
        <f t="shared" si="2899"/>
        <v>0</v>
      </c>
      <c r="KH208" s="109">
        <f t="shared" si="2899"/>
        <v>0</v>
      </c>
      <c r="KI208" s="109">
        <f t="shared" si="2899"/>
        <v>0</v>
      </c>
      <c r="KJ208" s="109">
        <f t="shared" si="2899"/>
        <v>213905.03112</v>
      </c>
      <c r="KK208" s="109" t="e">
        <f t="shared" si="2899"/>
        <v>#DIV/0!</v>
      </c>
      <c r="KL208" s="109">
        <f t="shared" si="2899"/>
        <v>0</v>
      </c>
      <c r="KM208" s="109">
        <f t="shared" si="2899"/>
        <v>0</v>
      </c>
      <c r="KN208" s="238">
        <f t="shared" ref="KN208:KN209" si="2900">SUM(KL208/12*$B$2)</f>
        <v>0</v>
      </c>
      <c r="KO208" s="238">
        <f t="shared" ref="KO208:KO209" si="2901">SUM(KM208/12*$B$2)</f>
        <v>0</v>
      </c>
      <c r="KP208" s="109">
        <f>SUM(KP216,KP209,KP222)</f>
        <v>0</v>
      </c>
      <c r="KQ208" s="109">
        <f>SUM(KQ216,KQ209,KQ222)</f>
        <v>0</v>
      </c>
      <c r="KR208" s="238">
        <f t="shared" ref="KR208:KX208" si="2902">SUM(KR216,KR209)</f>
        <v>0</v>
      </c>
      <c r="KS208" s="238">
        <f t="shared" si="2902"/>
        <v>0</v>
      </c>
      <c r="KT208" s="238">
        <f t="shared" si="2902"/>
        <v>0</v>
      </c>
      <c r="KU208" s="238">
        <f t="shared" si="2902"/>
        <v>0</v>
      </c>
      <c r="KV208" s="238">
        <f t="shared" si="2902"/>
        <v>0</v>
      </c>
      <c r="KW208" s="238">
        <f t="shared" si="2902"/>
        <v>0</v>
      </c>
      <c r="KX208" s="238">
        <f t="shared" si="2902"/>
        <v>0</v>
      </c>
      <c r="KY208" s="109">
        <f>SUM(KY216,KY209,KY222)</f>
        <v>0</v>
      </c>
      <c r="KZ208" s="109">
        <f>SUM(KZ216,KZ209,KZ222)</f>
        <v>0</v>
      </c>
      <c r="LA208" s="420">
        <f t="shared" ref="LA208:LA209" si="2903">$H208</f>
        <v>0</v>
      </c>
      <c r="LB208" s="421" t="e">
        <f t="shared" ref="LB208:LB209" si="2904">KQ208/KP208</f>
        <v>#DIV/0!</v>
      </c>
      <c r="LC208" s="228">
        <f t="shared" ref="LC208:LF209" si="2905">I208+Z208+AQ208+BH208+BY208+CP208+DG208+DX208+EO208+FF208+FW208+GN208+HE208+HV208+IM208+JD208+JU208+KL208</f>
        <v>97</v>
      </c>
      <c r="LD208" s="229">
        <f t="shared" si="2905"/>
        <v>11920998.803199997</v>
      </c>
      <c r="LE208" s="230">
        <f t="shared" si="2905"/>
        <v>80.833333333333329</v>
      </c>
      <c r="LF208" s="229">
        <f t="shared" si="2905"/>
        <v>9934165.6693333331</v>
      </c>
      <c r="LG208" s="228">
        <f t="shared" ref="LG208:LL208" si="2906">M208+AD208+AU208+BL208+CC208+CT208+DK208+EB208+ES208+FJ208+GA208+GR208+HI208+HZ208+IQ208+JH208</f>
        <v>118</v>
      </c>
      <c r="LH208" s="228">
        <f t="shared" si="2906"/>
        <v>13862966.550000004</v>
      </c>
      <c r="LI208" s="228">
        <f t="shared" si="2906"/>
        <v>962</v>
      </c>
      <c r="LJ208" s="241">
        <f t="shared" si="2906"/>
        <v>12</v>
      </c>
      <c r="LK208" s="241">
        <f t="shared" si="2906"/>
        <v>1459079.08</v>
      </c>
      <c r="LL208" s="241">
        <f t="shared" si="2906"/>
        <v>96</v>
      </c>
      <c r="LM208" s="241">
        <f t="shared" ref="LM208:LM274" si="2907">SUM(LG208+LJ208)</f>
        <v>130</v>
      </c>
      <c r="LN208" s="241">
        <f t="shared" ref="LN208:LO274" si="2908">SUM(LH208+LK208)</f>
        <v>15322045.630000005</v>
      </c>
      <c r="LO208" s="241">
        <f t="shared" si="2908"/>
        <v>1058</v>
      </c>
      <c r="LP208" s="241">
        <f t="shared" si="2374"/>
        <v>37.166666666666671</v>
      </c>
      <c r="LQ208" s="241">
        <f t="shared" si="2375"/>
        <v>3928800.8806666713</v>
      </c>
      <c r="LR208" s="317">
        <f t="shared" ref="LR208:LR209" si="2909">LG208/LE208</f>
        <v>1.4597938144329898</v>
      </c>
      <c r="LS208" s="317">
        <f t="shared" ref="LS208:LS209" si="2910">LH208/LF208</f>
        <v>1.3954837287236752</v>
      </c>
      <c r="LT208" s="233">
        <f t="shared" si="2349"/>
        <v>0</v>
      </c>
      <c r="LU208" s="233"/>
      <c r="LV208" s="242">
        <f t="shared" ref="LV208:LV212" si="2911">LT208-LU208</f>
        <v>0</v>
      </c>
      <c r="LW208" s="243">
        <f t="shared" ref="LW208:LW210" si="2912">LK208/LJ208</f>
        <v>121589.92333333334</v>
      </c>
    </row>
    <row r="209" spans="1:335" ht="13.5" x14ac:dyDescent="0.2">
      <c r="A209" s="215">
        <v>1</v>
      </c>
      <c r="B209" s="215">
        <v>1</v>
      </c>
      <c r="C209" s="123"/>
      <c r="D209" s="120"/>
      <c r="E209" s="120"/>
      <c r="F209" s="131" t="s">
        <v>40</v>
      </c>
      <c r="G209" s="120">
        <v>26</v>
      </c>
      <c r="H209" s="192">
        <v>135533.37125</v>
      </c>
      <c r="I209" s="110">
        <f>VLOOKUP($G209,'ВМП план'!$A$8:$AS$64,12,0)</f>
        <v>0</v>
      </c>
      <c r="J209" s="110">
        <f>VLOOKUP($G209,'ВМП план'!$A$8:$AS$64,13,0)</f>
        <v>0</v>
      </c>
      <c r="K209" s="110">
        <f t="shared" ref="K209" si="2913">SUM(I209/12*$B$2)</f>
        <v>0</v>
      </c>
      <c r="L209" s="110">
        <f t="shared" ref="L209" si="2914">SUM(J209/12*$B$2)</f>
        <v>0</v>
      </c>
      <c r="M209" s="109">
        <f>SUM(M210:M215)</f>
        <v>0</v>
      </c>
      <c r="N209" s="109">
        <f>SUM(N210:N215)</f>
        <v>0</v>
      </c>
      <c r="O209" s="109"/>
      <c r="P209" s="109">
        <f>SUM(P210:P215)</f>
        <v>0</v>
      </c>
      <c r="Q209" s="109">
        <f>SUM(Q210:Q215)</f>
        <v>0</v>
      </c>
      <c r="R209" s="109">
        <f>SUM(R210:R215)</f>
        <v>0</v>
      </c>
      <c r="S209" s="112">
        <f t="shared" si="1781"/>
        <v>0</v>
      </c>
      <c r="T209" s="112">
        <f t="shared" si="1782"/>
        <v>0</v>
      </c>
      <c r="U209" s="112">
        <f t="shared" si="1782"/>
        <v>0</v>
      </c>
      <c r="V209" s="111">
        <f t="shared" si="2636"/>
        <v>0</v>
      </c>
      <c r="W209" s="111">
        <f t="shared" si="2637"/>
        <v>0</v>
      </c>
      <c r="X209" s="420">
        <f t="shared" ref="X209:X210" si="2915">$H209</f>
        <v>135533.37125</v>
      </c>
      <c r="Y209" s="421"/>
      <c r="Z209" s="110">
        <f>VLOOKUP($G209,'ВМП план'!$A$8:$AS$64,10,0)</f>
        <v>0</v>
      </c>
      <c r="AA209" s="110">
        <f>VLOOKUP($G209,'ВМП план'!$A$8:$AS$64,11,0)</f>
        <v>0</v>
      </c>
      <c r="AB209" s="109">
        <f t="shared" ref="AB209" si="2916">SUM(Z209/12*$B$2)</f>
        <v>0</v>
      </c>
      <c r="AC209" s="109">
        <f t="shared" ref="AC209" si="2917">SUM(AA209/12*$B$2)</f>
        <v>0</v>
      </c>
      <c r="AD209" s="109">
        <f>SUM(AD210:AD215)</f>
        <v>0</v>
      </c>
      <c r="AE209" s="109">
        <f>SUM(AE210:AE215)</f>
        <v>0</v>
      </c>
      <c r="AF209" s="179">
        <f>SUM(AF210:AF215)</f>
        <v>0</v>
      </c>
      <c r="AG209" s="109">
        <f>SUM(AG210:AG215)</f>
        <v>0</v>
      </c>
      <c r="AH209" s="109">
        <f>SUM(AH210:AH215)</f>
        <v>0</v>
      </c>
      <c r="AI209" s="109"/>
      <c r="AJ209" s="112">
        <f>SUM(AD209+AG209)</f>
        <v>0</v>
      </c>
      <c r="AK209" s="112">
        <f>SUM(AE209+AH209)</f>
        <v>0</v>
      </c>
      <c r="AL209" s="173"/>
      <c r="AM209" s="111">
        <f t="shared" ref="AM209:AN215" si="2918">AD209-AB209</f>
        <v>0</v>
      </c>
      <c r="AN209" s="111">
        <f t="shared" si="2918"/>
        <v>0</v>
      </c>
      <c r="AO209" s="420">
        <f t="shared" ref="AO209" si="2919">$H209</f>
        <v>135533.37125</v>
      </c>
      <c r="AP209" s="421"/>
      <c r="AQ209" s="110">
        <f>VLOOKUP($G209,'ВМП план'!$A$8:$AS$64,14,0)</f>
        <v>0</v>
      </c>
      <c r="AR209" s="110">
        <f>VLOOKUP($G209,'ВМП план'!$A$8:$AS$64,15,0)</f>
        <v>0</v>
      </c>
      <c r="AS209" s="109">
        <f t="shared" ref="AS209" si="2920">SUM(AQ209/12*$B$2)</f>
        <v>0</v>
      </c>
      <c r="AT209" s="109">
        <f>SUM(AR209/12*$B$2)</f>
        <v>0</v>
      </c>
      <c r="AU209" s="109">
        <f>SUM(AU210:AU215)</f>
        <v>0</v>
      </c>
      <c r="AV209" s="109">
        <f>SUM(AV210:AV215)</f>
        <v>0</v>
      </c>
      <c r="AW209" s="109">
        <f>SUM(AW210:AW215)</f>
        <v>0</v>
      </c>
      <c r="AX209" s="109">
        <f>SUM(AX210:AX215)</f>
        <v>0</v>
      </c>
      <c r="AY209" s="109">
        <f>SUM(AY210:AY215)</f>
        <v>0</v>
      </c>
      <c r="AZ209" s="109"/>
      <c r="BA209" s="182">
        <f t="shared" ref="BA209:BC209" si="2921">SUM(AU209+AX209)</f>
        <v>0</v>
      </c>
      <c r="BB209" s="112">
        <f t="shared" si="2921"/>
        <v>0</v>
      </c>
      <c r="BC209" s="173">
        <f t="shared" si="2921"/>
        <v>0</v>
      </c>
      <c r="BD209" s="111">
        <f>AU209-AS209</f>
        <v>0</v>
      </c>
      <c r="BE209" s="111">
        <f>AV209-AT209</f>
        <v>0</v>
      </c>
      <c r="BF209" s="420">
        <f t="shared" ref="BF209" si="2922">$H209</f>
        <v>135533.37125</v>
      </c>
      <c r="BG209" s="421"/>
      <c r="BH209" s="110">
        <f>VLOOKUP($G209,'ВМП план'!$A$8:$AS$64,16,0)</f>
        <v>0</v>
      </c>
      <c r="BI209" s="110">
        <f>VLOOKUP($G209,'ВМП план'!$A$8:$AS$64,17,0)</f>
        <v>0</v>
      </c>
      <c r="BJ209" s="109">
        <f t="shared" ref="BJ209" si="2923">SUM(BH209/12*$B$2)</f>
        <v>0</v>
      </c>
      <c r="BK209" s="109">
        <f t="shared" ref="BK209" si="2924">SUM(BI209/12*$B$2)</f>
        <v>0</v>
      </c>
      <c r="BL209" s="109">
        <f>SUM(BL210:BL215)</f>
        <v>0</v>
      </c>
      <c r="BM209" s="109">
        <f>SUM(BM210:BM215)</f>
        <v>0</v>
      </c>
      <c r="BN209" s="109"/>
      <c r="BO209" s="179">
        <f>SUM(BO210:BO215)</f>
        <v>0</v>
      </c>
      <c r="BP209" s="109">
        <f>SUM(BP210:BP215)</f>
        <v>0</v>
      </c>
      <c r="BQ209" s="109">
        <f>SUM(BQ210:BQ215)</f>
        <v>0</v>
      </c>
      <c r="BR209" s="112">
        <f t="shared" si="1758"/>
        <v>0</v>
      </c>
      <c r="BS209" s="112">
        <f t="shared" si="1759"/>
        <v>0</v>
      </c>
      <c r="BT209" s="173">
        <f t="shared" si="1759"/>
        <v>0</v>
      </c>
      <c r="BU209" s="111">
        <f t="shared" si="2350"/>
        <v>0</v>
      </c>
      <c r="BV209" s="111">
        <f t="shared" si="2351"/>
        <v>0</v>
      </c>
      <c r="BW209" s="420">
        <f t="shared" ref="BW209" si="2925">$H209</f>
        <v>135533.37125</v>
      </c>
      <c r="BX209" s="421"/>
      <c r="BY209" s="110">
        <f>VLOOKUP($G209,'ВМП план'!$A$8:$AS$64,8,0)</f>
        <v>22</v>
      </c>
      <c r="BZ209" s="110">
        <f>VLOOKUP($G209,'ВМП план'!$A$8:$AS$64,9,0)</f>
        <v>2981734.1675</v>
      </c>
      <c r="CA209" s="109">
        <f t="shared" ref="CA209" si="2926">SUM(BY209/12*$B$2)</f>
        <v>18.333333333333332</v>
      </c>
      <c r="CB209" s="109">
        <f t="shared" ref="CB209" si="2927">SUM(BZ209/12*$B$2)</f>
        <v>2484778.4729166664</v>
      </c>
      <c r="CC209" s="109">
        <f t="shared" ref="CC209" si="2928">SUM(CC210:CC215)</f>
        <v>18</v>
      </c>
      <c r="CD209" s="109">
        <f t="shared" ref="CD209" si="2929">SUM(CD210:CD215)</f>
        <v>2439600.6600000011</v>
      </c>
      <c r="CE209" s="109">
        <f t="shared" ref="CE209" si="2930">SUM(CE210:CE215)</f>
        <v>173</v>
      </c>
      <c r="CF209" s="109">
        <f t="shared" ref="CF209" si="2931">SUM(CF210:CF215)</f>
        <v>2</v>
      </c>
      <c r="CG209" s="109">
        <f t="shared" ref="CG209" si="2932">SUM(CG210:CG215)</f>
        <v>271066.74</v>
      </c>
      <c r="CH209" s="109">
        <f t="shared" ref="CH209" si="2933">SUM(CH210:CH215)</f>
        <v>22</v>
      </c>
      <c r="CI209" s="109">
        <f t="shared" ref="CI209" si="2934">SUM(CI210:CI215)</f>
        <v>20</v>
      </c>
      <c r="CJ209" s="109">
        <f t="shared" ref="CJ209" si="2935">SUM(CJ210:CJ215)</f>
        <v>2710667.4000000013</v>
      </c>
      <c r="CK209" s="109">
        <f t="shared" ref="CK209" si="2936">SUM(CK210:CK215)</f>
        <v>195</v>
      </c>
      <c r="CL209" s="111">
        <f t="shared" si="2640"/>
        <v>-0.33333333333333215</v>
      </c>
      <c r="CM209" s="111">
        <f t="shared" si="2641"/>
        <v>-45177.812916665338</v>
      </c>
      <c r="CN209" s="420">
        <f t="shared" ref="CN209:CN214" si="2937">$H209</f>
        <v>135533.37125</v>
      </c>
      <c r="CO209" s="420">
        <f t="shared" ref="CO209:CO211" si="2938">CD209/CC209</f>
        <v>135533.37000000005</v>
      </c>
      <c r="CP209" s="110">
        <f>VLOOKUP($G209,'ВМП план'!$A$8:$AS$64,18,0)</f>
        <v>0</v>
      </c>
      <c r="CQ209" s="110">
        <f>VLOOKUP($G209,'ВМП план'!$A$8:$AS$64,19,0)</f>
        <v>0</v>
      </c>
      <c r="CR209" s="109">
        <f t="shared" ref="CR209" si="2939">SUM(CP209/12*$B$2)</f>
        <v>0</v>
      </c>
      <c r="CS209" s="109">
        <f t="shared" ref="CS209" si="2940">SUM(CQ209/12*$B$2)</f>
        <v>0</v>
      </c>
      <c r="CT209" s="109">
        <f>SUM(CT210:CT215)</f>
        <v>0</v>
      </c>
      <c r="CU209" s="109">
        <f>SUM(CU210:CU215)</f>
        <v>0</v>
      </c>
      <c r="CV209" s="177"/>
      <c r="CW209" s="109">
        <f>SUM(CW210:CW215)</f>
        <v>0</v>
      </c>
      <c r="CX209" s="109">
        <f>SUM(CX210:CX215)</f>
        <v>0</v>
      </c>
      <c r="CY209" s="179">
        <f>SUM(CY210:CY215)</f>
        <v>0</v>
      </c>
      <c r="CZ209" s="112">
        <f t="shared" si="1760"/>
        <v>0</v>
      </c>
      <c r="DA209" s="112">
        <f t="shared" si="1761"/>
        <v>0</v>
      </c>
      <c r="DB209" s="173">
        <f t="shared" si="1761"/>
        <v>0</v>
      </c>
      <c r="DC209" s="111">
        <f t="shared" si="2642"/>
        <v>0</v>
      </c>
      <c r="DD209" s="111">
        <f t="shared" si="2643"/>
        <v>0</v>
      </c>
      <c r="DE209" s="420">
        <f t="shared" ref="DE209" si="2941">$H209</f>
        <v>135533.37125</v>
      </c>
      <c r="DF209" s="421"/>
      <c r="DG209" s="110">
        <f>VLOOKUP($G209,'ВМП план'!$A$8:$AS$64,20,0)</f>
        <v>0</v>
      </c>
      <c r="DH209" s="110">
        <f>VLOOKUP($G209,'ВМП план'!$A$8:$AS$64,21,0)</f>
        <v>0</v>
      </c>
      <c r="DI209" s="109">
        <f t="shared" ref="DI209" si="2942">SUM(DG209/12*$B$2)</f>
        <v>0</v>
      </c>
      <c r="DJ209" s="109">
        <f t="shared" ref="DJ209" si="2943">SUM(DH209/12*$B$2)</f>
        <v>0</v>
      </c>
      <c r="DK209" s="109">
        <f t="shared" ref="DK209:DP209" si="2944">SUM(DK210:DK215)</f>
        <v>0</v>
      </c>
      <c r="DL209" s="109">
        <f t="shared" si="2944"/>
        <v>0</v>
      </c>
      <c r="DM209" s="109">
        <f t="shared" si="2944"/>
        <v>0</v>
      </c>
      <c r="DN209" s="109">
        <f t="shared" si="2944"/>
        <v>1</v>
      </c>
      <c r="DO209" s="109">
        <f t="shared" si="2944"/>
        <v>132794.23999999999</v>
      </c>
      <c r="DP209" s="109">
        <f t="shared" si="2944"/>
        <v>13</v>
      </c>
      <c r="DQ209" s="182">
        <f t="shared" si="1762"/>
        <v>1</v>
      </c>
      <c r="DR209" s="112">
        <f t="shared" si="1763"/>
        <v>132794.23999999999</v>
      </c>
      <c r="DS209" s="173">
        <f t="shared" si="1763"/>
        <v>13</v>
      </c>
      <c r="DT209" s="111">
        <f t="shared" si="2645"/>
        <v>0</v>
      </c>
      <c r="DU209" s="111">
        <f t="shared" si="2646"/>
        <v>0</v>
      </c>
      <c r="DV209" s="420">
        <f>$H$209</f>
        <v>135533.37125</v>
      </c>
      <c r="DW209" s="421" t="e">
        <f>DL209/DK209</f>
        <v>#DIV/0!</v>
      </c>
      <c r="DX209" s="110">
        <f>VLOOKUP($G209,'ВМП план'!$A$8:$AS$64,22,0)</f>
        <v>0</v>
      </c>
      <c r="DY209" s="110">
        <f>VLOOKUP($G209,'ВМП план'!$A$8:$AS$64,23,0)</f>
        <v>0</v>
      </c>
      <c r="DZ209" s="109">
        <f t="shared" ref="DZ209" si="2945">SUM(DX209/12*$B$2)</f>
        <v>0</v>
      </c>
      <c r="EA209" s="109">
        <f t="shared" ref="EA209" si="2946">SUM(DY209/12*$B$2)</f>
        <v>0</v>
      </c>
      <c r="EB209" s="109">
        <f t="shared" ref="EB209:EG209" si="2947">SUM(EB210:EB215)</f>
        <v>0</v>
      </c>
      <c r="EC209" s="109">
        <f t="shared" si="2947"/>
        <v>0</v>
      </c>
      <c r="ED209" s="109">
        <f t="shared" si="2947"/>
        <v>0</v>
      </c>
      <c r="EE209" s="109">
        <f t="shared" si="2947"/>
        <v>0</v>
      </c>
      <c r="EF209" s="109">
        <f t="shared" si="2947"/>
        <v>0</v>
      </c>
      <c r="EG209" s="109">
        <f t="shared" si="2947"/>
        <v>0</v>
      </c>
      <c r="EH209" s="182">
        <f t="shared" si="1764"/>
        <v>0</v>
      </c>
      <c r="EI209" s="112">
        <f t="shared" si="1765"/>
        <v>0</v>
      </c>
      <c r="EJ209" s="173">
        <f t="shared" si="1765"/>
        <v>0</v>
      </c>
      <c r="EK209" s="111">
        <f t="shared" si="2648"/>
        <v>0</v>
      </c>
      <c r="EL209" s="111">
        <f t="shared" si="2649"/>
        <v>0</v>
      </c>
      <c r="EM209" s="420">
        <f t="shared" ref="EM209" si="2948">$H209</f>
        <v>135533.37125</v>
      </c>
      <c r="EN209" s="421"/>
      <c r="EO209" s="110">
        <f>VLOOKUP($G209,'ВМП план'!$A$8:$AS$64,24,0)</f>
        <v>0</v>
      </c>
      <c r="EP209" s="110">
        <f>VLOOKUP($G209,'ВМП план'!$A$8:$AS$64,25,0)</f>
        <v>0</v>
      </c>
      <c r="EQ209" s="109">
        <f t="shared" ref="EQ209" si="2949">SUM(EO209/12*$B$2)</f>
        <v>0</v>
      </c>
      <c r="ER209" s="109">
        <f t="shared" ref="ER209" si="2950">SUM(EP209/12*$B$2)</f>
        <v>0</v>
      </c>
      <c r="ES209" s="109">
        <f t="shared" ref="ES209:EX209" si="2951">SUM(ES210:ES215)</f>
        <v>0</v>
      </c>
      <c r="ET209" s="109">
        <f t="shared" si="2951"/>
        <v>0</v>
      </c>
      <c r="EU209" s="109">
        <f t="shared" si="2951"/>
        <v>0</v>
      </c>
      <c r="EV209" s="109">
        <f t="shared" si="2951"/>
        <v>0</v>
      </c>
      <c r="EW209" s="109">
        <f t="shared" si="2951"/>
        <v>0</v>
      </c>
      <c r="EX209" s="109">
        <f t="shared" si="2951"/>
        <v>0</v>
      </c>
      <c r="EY209" s="182">
        <f t="shared" si="1766"/>
        <v>0</v>
      </c>
      <c r="EZ209" s="112">
        <f t="shared" si="1767"/>
        <v>0</v>
      </c>
      <c r="FA209" s="173">
        <f t="shared" si="1767"/>
        <v>0</v>
      </c>
      <c r="FB209" s="111">
        <f t="shared" si="2651"/>
        <v>0</v>
      </c>
      <c r="FC209" s="111">
        <f t="shared" si="2652"/>
        <v>0</v>
      </c>
      <c r="FD209" s="420">
        <f t="shared" ref="FD209" si="2952">$H209</f>
        <v>135533.37125</v>
      </c>
      <c r="FE209" s="421"/>
      <c r="FF209" s="110">
        <f>VLOOKUP($G209,'ВМП план'!$A$8:$AS$64,26,0)</f>
        <v>0</v>
      </c>
      <c r="FG209" s="110">
        <f>VLOOKUP($G209,'ВМП план'!$A$8:$AS$64,27,0)</f>
        <v>0</v>
      </c>
      <c r="FH209" s="109">
        <f t="shared" ref="FH209" si="2953">SUM(FF209/12*$B$2)</f>
        <v>0</v>
      </c>
      <c r="FI209" s="109">
        <f t="shared" ref="FI209" si="2954">SUM(FG209/12*$B$2)</f>
        <v>0</v>
      </c>
      <c r="FJ209" s="109">
        <f t="shared" ref="FJ209:FR209" si="2955">SUM(FJ210:FJ215)</f>
        <v>0</v>
      </c>
      <c r="FK209" s="109">
        <f t="shared" si="2955"/>
        <v>0</v>
      </c>
      <c r="FL209" s="109">
        <f t="shared" si="2955"/>
        <v>0</v>
      </c>
      <c r="FM209" s="109">
        <f t="shared" si="2955"/>
        <v>0</v>
      </c>
      <c r="FN209" s="109">
        <f t="shared" si="2955"/>
        <v>0</v>
      </c>
      <c r="FO209" s="109">
        <f t="shared" si="2955"/>
        <v>0</v>
      </c>
      <c r="FP209" s="179">
        <f t="shared" si="2955"/>
        <v>0</v>
      </c>
      <c r="FQ209" s="109">
        <f t="shared" si="2955"/>
        <v>0</v>
      </c>
      <c r="FR209" s="237">
        <f t="shared" si="2955"/>
        <v>0</v>
      </c>
      <c r="FS209" s="111">
        <f t="shared" si="2654"/>
        <v>0</v>
      </c>
      <c r="FT209" s="111">
        <f t="shared" si="2655"/>
        <v>0</v>
      </c>
      <c r="FU209" s="420">
        <f t="shared" ref="FU209" si="2956">$H209</f>
        <v>135533.37125</v>
      </c>
      <c r="FV209" s="421"/>
      <c r="FW209" s="110">
        <f>VLOOKUP($G209,'ВМП план'!$A$8:$AS$64,28,0)</f>
        <v>0</v>
      </c>
      <c r="FX209" s="110">
        <f>VLOOKUP($G209,'ВМП план'!$A$8:$AS$64,29,0)</f>
        <v>0</v>
      </c>
      <c r="FY209" s="109">
        <f t="shared" ref="FY209" si="2957">SUM(FW209/12*$B$2)</f>
        <v>0</v>
      </c>
      <c r="FZ209" s="109">
        <f t="shared" ref="FZ209" si="2958">SUM(FX209/12*$B$2)</f>
        <v>0</v>
      </c>
      <c r="GA209" s="109">
        <f t="shared" ref="GA209:GI209" si="2959">SUM(GA210:GA215)</f>
        <v>0</v>
      </c>
      <c r="GB209" s="109">
        <f t="shared" si="2959"/>
        <v>0</v>
      </c>
      <c r="GC209" s="109">
        <f t="shared" si="2959"/>
        <v>0</v>
      </c>
      <c r="GD209" s="109">
        <f t="shared" si="2959"/>
        <v>0</v>
      </c>
      <c r="GE209" s="109">
        <f t="shared" si="2959"/>
        <v>0</v>
      </c>
      <c r="GF209" s="109">
        <f t="shared" si="2959"/>
        <v>0</v>
      </c>
      <c r="GG209" s="179">
        <f t="shared" si="2959"/>
        <v>0</v>
      </c>
      <c r="GH209" s="109">
        <f t="shared" si="2959"/>
        <v>0</v>
      </c>
      <c r="GI209" s="237">
        <f t="shared" si="2959"/>
        <v>0</v>
      </c>
      <c r="GJ209" s="111">
        <f t="shared" si="2657"/>
        <v>0</v>
      </c>
      <c r="GK209" s="111">
        <f t="shared" si="2658"/>
        <v>0</v>
      </c>
      <c r="GL209" s="420">
        <f t="shared" ref="GL209" si="2960">$H209</f>
        <v>135533.37125</v>
      </c>
      <c r="GM209" s="421"/>
      <c r="GN209" s="110">
        <f>VLOOKUP($G209,'ВМП план'!$A$8:$AS$64,30,0)</f>
        <v>0</v>
      </c>
      <c r="GO209" s="110">
        <f>VLOOKUP($G209,'ВМП план'!$A$8:$AS$64,31,0)</f>
        <v>0</v>
      </c>
      <c r="GP209" s="109">
        <f t="shared" ref="GP209" si="2961">SUM(GN209/12*$B$2)</f>
        <v>0</v>
      </c>
      <c r="GQ209" s="109">
        <f t="shared" ref="GQ209" si="2962">SUM(GO209/12*$B$2)</f>
        <v>0</v>
      </c>
      <c r="GR209" s="109">
        <f t="shared" ref="GR209:GZ209" si="2963">SUM(GR210:GR215)</f>
        <v>0</v>
      </c>
      <c r="GS209" s="109">
        <f t="shared" si="2963"/>
        <v>0</v>
      </c>
      <c r="GT209" s="109">
        <f t="shared" si="2963"/>
        <v>0</v>
      </c>
      <c r="GU209" s="109">
        <f t="shared" si="2963"/>
        <v>0</v>
      </c>
      <c r="GV209" s="109">
        <f t="shared" si="2963"/>
        <v>0</v>
      </c>
      <c r="GW209" s="109">
        <f t="shared" si="2963"/>
        <v>0</v>
      </c>
      <c r="GX209" s="109">
        <f t="shared" si="2963"/>
        <v>0</v>
      </c>
      <c r="GY209" s="109">
        <f t="shared" si="2963"/>
        <v>0</v>
      </c>
      <c r="GZ209" s="109">
        <f t="shared" si="2963"/>
        <v>0</v>
      </c>
      <c r="HA209" s="111">
        <f t="shared" si="2660"/>
        <v>0</v>
      </c>
      <c r="HB209" s="111">
        <f t="shared" si="2661"/>
        <v>0</v>
      </c>
      <c r="HC209" s="420">
        <f t="shared" ref="HC209:HC212" si="2964">$H209</f>
        <v>135533.37125</v>
      </c>
      <c r="HD209" s="421"/>
      <c r="HE209" s="110">
        <f>VLOOKUP($G209,'ВМП план'!$A$8:$AS$64,42,0)</f>
        <v>0</v>
      </c>
      <c r="HF209" s="110">
        <f>VLOOKUP($G209,'ВМП план'!$A$8:$AS$64,43,0)</f>
        <v>0</v>
      </c>
      <c r="HG209" s="109">
        <f t="shared" ref="HG209" si="2965">SUM(HE209/12*$B$2)</f>
        <v>0</v>
      </c>
      <c r="HH209" s="109">
        <f t="shared" ref="HH209" si="2966">SUM(HF209/12*$B$2)</f>
        <v>0</v>
      </c>
      <c r="HI209" s="109">
        <f>SUM(HI210:HI215)</f>
        <v>0</v>
      </c>
      <c r="HJ209" s="109">
        <f>SUM(HJ210:HJ215)</f>
        <v>0</v>
      </c>
      <c r="HK209" s="109"/>
      <c r="HL209" s="109">
        <f>SUM(HL210:HL215)</f>
        <v>0</v>
      </c>
      <c r="HM209" s="109">
        <f>SUM(HM210:HM215)</f>
        <v>0</v>
      </c>
      <c r="HN209" s="109"/>
      <c r="HO209" s="182">
        <f t="shared" si="1772"/>
        <v>0</v>
      </c>
      <c r="HP209" s="112">
        <f t="shared" si="1773"/>
        <v>0</v>
      </c>
      <c r="HQ209" s="173"/>
      <c r="HR209" s="111">
        <f t="shared" si="2662"/>
        <v>0</v>
      </c>
      <c r="HS209" s="111">
        <f t="shared" si="2663"/>
        <v>0</v>
      </c>
      <c r="HT209" s="420">
        <f t="shared" ref="HT209" si="2967">$H209</f>
        <v>135533.37125</v>
      </c>
      <c r="HU209" s="421" t="e">
        <f t="shared" ref="HU209" si="2968">HJ209/HI209</f>
        <v>#DIV/0!</v>
      </c>
      <c r="HV209" s="110">
        <f>VLOOKUP($G209,'ВМП план'!$A$8:$AS$64,34,0)</f>
        <v>0</v>
      </c>
      <c r="HW209" s="110">
        <f>VLOOKUP($G209,'ВМП план'!$A$8:$AS$64,35,0)</f>
        <v>0</v>
      </c>
      <c r="HX209" s="109">
        <f t="shared" ref="HX209" si="2969">SUM(HV209/12*$B$2)</f>
        <v>0</v>
      </c>
      <c r="HY209" s="109">
        <f t="shared" ref="HY209" si="2970">SUM(HW209/12*$B$2)</f>
        <v>0</v>
      </c>
      <c r="HZ209" s="109">
        <f>SUM(HZ210:HZ215)</f>
        <v>0</v>
      </c>
      <c r="IA209" s="109">
        <f>SUM(IA210:IA215)</f>
        <v>0</v>
      </c>
      <c r="IB209" s="109"/>
      <c r="IC209" s="109">
        <f>SUM(IC210:IC215)</f>
        <v>0</v>
      </c>
      <c r="ID209" s="109">
        <f>SUM(ID210:ID215)</f>
        <v>0</v>
      </c>
      <c r="IE209" s="109"/>
      <c r="IF209" s="182">
        <f t="shared" si="1774"/>
        <v>0</v>
      </c>
      <c r="IG209" s="112">
        <f t="shared" si="1775"/>
        <v>0</v>
      </c>
      <c r="IH209" s="173"/>
      <c r="II209" s="111">
        <f t="shared" si="2664"/>
        <v>0</v>
      </c>
      <c r="IJ209" s="111">
        <f t="shared" si="2665"/>
        <v>0</v>
      </c>
      <c r="IK209" s="420">
        <f t="shared" ref="IK209" si="2971">$H209</f>
        <v>135533.37125</v>
      </c>
      <c r="IL209" s="421"/>
      <c r="IM209" s="110">
        <f>VLOOKUP($G209,'ВМП план'!$A$8:$AS$64,36,0)</f>
        <v>0</v>
      </c>
      <c r="IN209" s="110">
        <f>VLOOKUP($G209,'ВМП план'!$A$8:$AS$64,37,0)</f>
        <v>0</v>
      </c>
      <c r="IO209" s="109">
        <f t="shared" si="2897"/>
        <v>0</v>
      </c>
      <c r="IP209" s="109">
        <f t="shared" si="2898"/>
        <v>0</v>
      </c>
      <c r="IQ209" s="109">
        <f>SUM(IQ210:IQ215)</f>
        <v>0</v>
      </c>
      <c r="IR209" s="109">
        <f>SUM(IR210:IR215)</f>
        <v>0</v>
      </c>
      <c r="IS209" s="109"/>
      <c r="IT209" s="109">
        <f>SUM(IT210:IT215)</f>
        <v>0</v>
      </c>
      <c r="IU209" s="109">
        <f>SUM(IU210:IU215)</f>
        <v>0</v>
      </c>
      <c r="IV209" s="109"/>
      <c r="IW209" s="182">
        <f t="shared" si="1776"/>
        <v>0</v>
      </c>
      <c r="IX209" s="112">
        <f t="shared" si="1777"/>
        <v>0</v>
      </c>
      <c r="IY209" s="173">
        <f t="shared" si="1777"/>
        <v>0</v>
      </c>
      <c r="IZ209" s="111">
        <f t="shared" si="2666"/>
        <v>0</v>
      </c>
      <c r="JA209" s="111">
        <f t="shared" si="2667"/>
        <v>0</v>
      </c>
      <c r="JB209" s="420">
        <f t="shared" ref="JB209" si="2972">$H209</f>
        <v>135533.37125</v>
      </c>
      <c r="JC209" s="421" t="e">
        <f t="shared" ref="JC209" si="2973">IR209/IQ209</f>
        <v>#DIV/0!</v>
      </c>
      <c r="JD209" s="110">
        <f>VLOOKUP($G209,'ВМП план'!$A$8:$AS$64,38,0)</f>
        <v>0</v>
      </c>
      <c r="JE209" s="110">
        <f>VLOOKUP($G209,'ВМП план'!$A$8:$AS$64,39,0)</f>
        <v>0</v>
      </c>
      <c r="JF209" s="109">
        <f t="shared" ref="JF209" si="2974">SUM(JD209/12*$B$2)</f>
        <v>0</v>
      </c>
      <c r="JG209" s="109">
        <f t="shared" ref="JG209" si="2975">SUM(JE209/12*$B$2)</f>
        <v>0</v>
      </c>
      <c r="JH209" s="109">
        <f t="shared" ref="JH209:JP209" si="2976">SUM(JH210:JH215)</f>
        <v>0</v>
      </c>
      <c r="JI209" s="109">
        <f t="shared" si="2976"/>
        <v>0</v>
      </c>
      <c r="JJ209" s="109">
        <f t="shared" si="2976"/>
        <v>0</v>
      </c>
      <c r="JK209" s="109">
        <f t="shared" si="2976"/>
        <v>0</v>
      </c>
      <c r="JL209" s="109">
        <f t="shared" si="2976"/>
        <v>0</v>
      </c>
      <c r="JM209" s="109">
        <f t="shared" si="2976"/>
        <v>0</v>
      </c>
      <c r="JN209" s="109">
        <f t="shared" si="2976"/>
        <v>0</v>
      </c>
      <c r="JO209" s="109">
        <f t="shared" si="2976"/>
        <v>0</v>
      </c>
      <c r="JP209" s="109">
        <f t="shared" si="2976"/>
        <v>0</v>
      </c>
      <c r="JQ209" s="111">
        <f t="shared" si="2669"/>
        <v>0</v>
      </c>
      <c r="JR209" s="111">
        <f t="shared" si="2670"/>
        <v>0</v>
      </c>
      <c r="JS209" s="420">
        <f t="shared" ref="JS209" si="2977">$H209</f>
        <v>135533.37125</v>
      </c>
      <c r="JT209" s="421" t="e">
        <f t="shared" ref="JT209" si="2978">JI209/JH209</f>
        <v>#DIV/0!</v>
      </c>
      <c r="JU209" s="238">
        <f>VLOOKUP($G209,'ВМП план'!$A$8:$AS$64,32,0)</f>
        <v>0</v>
      </c>
      <c r="JV209" s="238">
        <f>VLOOKUP($G209,'ВМП план'!$A$8:$AS$64,33,0)</f>
        <v>0</v>
      </c>
      <c r="JW209" s="238">
        <f>SUM(JU209/12*$B$2)</f>
        <v>0</v>
      </c>
      <c r="JX209" s="238">
        <f>SUM(JV209/12*$B$2)</f>
        <v>0</v>
      </c>
      <c r="JY209" s="109">
        <f t="shared" ref="JY209:KG209" si="2979">SUM(JY210:JY215)</f>
        <v>0</v>
      </c>
      <c r="JZ209" s="109">
        <f t="shared" si="2979"/>
        <v>0</v>
      </c>
      <c r="KA209" s="109">
        <f t="shared" si="2979"/>
        <v>0</v>
      </c>
      <c r="KB209" s="109">
        <f t="shared" si="2979"/>
        <v>0</v>
      </c>
      <c r="KC209" s="109">
        <f t="shared" si="2979"/>
        <v>0</v>
      </c>
      <c r="KD209" s="109">
        <f t="shared" si="2979"/>
        <v>0</v>
      </c>
      <c r="KE209" s="109">
        <f t="shared" si="2979"/>
        <v>0</v>
      </c>
      <c r="KF209" s="109">
        <f t="shared" si="2979"/>
        <v>0</v>
      </c>
      <c r="KG209" s="109">
        <f t="shared" si="2979"/>
        <v>0</v>
      </c>
      <c r="KH209" s="111">
        <f t="shared" si="2671"/>
        <v>0</v>
      </c>
      <c r="KI209" s="111">
        <f t="shared" si="2672"/>
        <v>0</v>
      </c>
      <c r="KJ209" s="420">
        <f t="shared" ref="KJ209" si="2980">$H209</f>
        <v>135533.37125</v>
      </c>
      <c r="KK209" s="421" t="e">
        <f t="shared" ref="KK209" si="2981">JZ209/JY209</f>
        <v>#DIV/0!</v>
      </c>
      <c r="KL209" s="238">
        <f>VLOOKUP($G209,'ВМП план'!$A$8:$AS$64,40,0)</f>
        <v>0</v>
      </c>
      <c r="KM209" s="238">
        <f>VLOOKUP($G209,'ВМП план'!$A$8:$AS$64,41,0)</f>
        <v>0</v>
      </c>
      <c r="KN209" s="238">
        <f t="shared" si="2900"/>
        <v>0</v>
      </c>
      <c r="KO209" s="238">
        <f t="shared" si="2901"/>
        <v>0</v>
      </c>
      <c r="KP209" s="228"/>
      <c r="KQ209" s="228"/>
      <c r="KR209" s="228"/>
      <c r="KS209" s="228"/>
      <c r="KT209" s="228"/>
      <c r="KU209" s="228"/>
      <c r="KV209" s="228"/>
      <c r="KW209" s="228"/>
      <c r="KX209" s="228"/>
      <c r="KY209" s="228">
        <f t="shared" si="2673"/>
        <v>0</v>
      </c>
      <c r="KZ209" s="228">
        <f t="shared" si="2674"/>
        <v>0</v>
      </c>
      <c r="LA209" s="420">
        <f t="shared" si="2903"/>
        <v>135533.37125</v>
      </c>
      <c r="LB209" s="421" t="e">
        <f t="shared" si="2904"/>
        <v>#DIV/0!</v>
      </c>
      <c r="LC209" s="228">
        <f t="shared" si="2905"/>
        <v>22</v>
      </c>
      <c r="LD209" s="229">
        <f t="shared" si="2905"/>
        <v>2981734.1675</v>
      </c>
      <c r="LE209" s="230">
        <f t="shared" si="2905"/>
        <v>18.333333333333332</v>
      </c>
      <c r="LF209" s="229">
        <f t="shared" si="2905"/>
        <v>2484778.4729166664</v>
      </c>
      <c r="LG209" s="228">
        <f t="shared" ref="LG209:LL209" si="2982">M209+AD209+AU209+BL209+CC209+CT209+DK209+EB209+ES209+FJ209+GA209+GR209+HI209+HZ209+IQ209+JH209+JY209</f>
        <v>18</v>
      </c>
      <c r="LH209" s="228">
        <f t="shared" si="2982"/>
        <v>2439600.6600000011</v>
      </c>
      <c r="LI209" s="228">
        <f t="shared" si="2982"/>
        <v>173</v>
      </c>
      <c r="LJ209" s="241">
        <f t="shared" si="2982"/>
        <v>3</v>
      </c>
      <c r="LK209" s="241">
        <f t="shared" si="2982"/>
        <v>403860.98</v>
      </c>
      <c r="LL209" s="241">
        <f t="shared" si="2982"/>
        <v>35</v>
      </c>
      <c r="LM209" s="241">
        <f t="shared" si="2907"/>
        <v>21</v>
      </c>
      <c r="LN209" s="241">
        <f t="shared" si="2908"/>
        <v>2843461.6400000011</v>
      </c>
      <c r="LO209" s="241">
        <f t="shared" si="2908"/>
        <v>208</v>
      </c>
      <c r="LP209" s="241">
        <f t="shared" si="2374"/>
        <v>-0.33333333333333215</v>
      </c>
      <c r="LQ209" s="241">
        <f t="shared" si="2375"/>
        <v>-45177.812916665338</v>
      </c>
      <c r="LR209" s="317">
        <f t="shared" si="2909"/>
        <v>0.98181818181818192</v>
      </c>
      <c r="LS209" s="317">
        <f t="shared" si="2910"/>
        <v>0.98181817276304917</v>
      </c>
      <c r="LT209" s="233">
        <f t="shared" ref="LT209:LT276" si="2983">H209</f>
        <v>135533.37125</v>
      </c>
      <c r="LU209" s="233">
        <f t="shared" ref="LU209" si="2984">LH209/LG209</f>
        <v>135533.37000000005</v>
      </c>
      <c r="LV209" s="242">
        <f t="shared" si="2911"/>
        <v>1.2499999429564923E-3</v>
      </c>
      <c r="LW209" s="243">
        <f t="shared" si="2912"/>
        <v>134620.32666666666</v>
      </c>
    </row>
    <row r="210" spans="1:335" ht="96" x14ac:dyDescent="0.2">
      <c r="A210" s="215">
        <v>1</v>
      </c>
      <c r="B210" s="215">
        <v>1</v>
      </c>
      <c r="C210" s="432">
        <v>208</v>
      </c>
      <c r="D210" s="433" t="s">
        <v>305</v>
      </c>
      <c r="E210" s="434" t="s">
        <v>444</v>
      </c>
      <c r="F210" s="435" t="s">
        <v>306</v>
      </c>
      <c r="G210" s="119">
        <v>26</v>
      </c>
      <c r="H210" s="193">
        <v>135533.37125</v>
      </c>
      <c r="I210" s="96"/>
      <c r="J210" s="96"/>
      <c r="K210" s="96"/>
      <c r="L210" s="96"/>
      <c r="M210" s="96">
        <f>VLOOKUP($E210,'факт '!$E$7:$DM$254,3,0)</f>
        <v>0</v>
      </c>
      <c r="N210" s="96">
        <f>VLOOKUP($E210,'факт '!$E$7:$DM$254,4,0)</f>
        <v>0</v>
      </c>
      <c r="O210" s="96">
        <f>VLOOKUP($E210,'факт '!$E$7:$DM$254,5,0)</f>
        <v>0</v>
      </c>
      <c r="P210" s="96">
        <f>VLOOKUP($E210,'факт '!$E$7:$DM$254,6,0)</f>
        <v>0</v>
      </c>
      <c r="Q210" s="96">
        <f>VLOOKUP($E210,'факт '!$E$7:$DM$254,7,0)</f>
        <v>0</v>
      </c>
      <c r="R210" s="96">
        <f>VLOOKUP($E210,'факт '!$E$7:$DM$254,8,0)</f>
        <v>0</v>
      </c>
      <c r="S210" s="96">
        <f t="shared" ref="S210:S214" si="2985">M210+P210</f>
        <v>0</v>
      </c>
      <c r="T210" s="96">
        <f t="shared" ref="T210:T214" si="2986">N210+Q210</f>
        <v>0</v>
      </c>
      <c r="U210" s="96">
        <f t="shared" ref="U210:U214" si="2987">O210+R210</f>
        <v>0</v>
      </c>
      <c r="V210" s="97">
        <f t="shared" si="2636"/>
        <v>0</v>
      </c>
      <c r="W210" s="97">
        <f t="shared" si="2637"/>
        <v>0</v>
      </c>
      <c r="X210" s="235">
        <f t="shared" si="2915"/>
        <v>135533.37125</v>
      </c>
      <c r="Y210" s="97"/>
      <c r="Z210" s="96"/>
      <c r="AA210" s="96"/>
      <c r="AB210" s="96"/>
      <c r="AC210" s="96"/>
      <c r="AD210" s="96">
        <f>VLOOKUP($E210,'факт '!$E$7:$DM$254,15,0)</f>
        <v>0</v>
      </c>
      <c r="AE210" s="96">
        <f>VLOOKUP($E210,'факт '!$E$7:$DM$254,16,0)</f>
        <v>0</v>
      </c>
      <c r="AF210" s="105">
        <f>VLOOKUP($E210,'факт '!$E$7:$DM$254,17,0)</f>
        <v>0</v>
      </c>
      <c r="AG210" s="96">
        <f>VLOOKUP($E210,'факт '!$E$7:$DM$254,18,0)</f>
        <v>0</v>
      </c>
      <c r="AH210" s="96">
        <f>VLOOKUP($E210,'факт '!$E$7:$DM$254,19,0)</f>
        <v>0</v>
      </c>
      <c r="AI210" s="96">
        <f>VLOOKUP($E210,'факт '!$E$7:$DM$254,20,0)</f>
        <v>0</v>
      </c>
      <c r="AJ210" s="96">
        <f t="shared" ref="AJ210:AJ214" si="2988">AD210+AG210</f>
        <v>0</v>
      </c>
      <c r="AK210" s="96">
        <f t="shared" ref="AK210:AK214" si="2989">AE210+AH210</f>
        <v>0</v>
      </c>
      <c r="AL210" s="172">
        <f t="shared" ref="AL210:AL214" si="2990">AF210+AI210</f>
        <v>0</v>
      </c>
      <c r="AM210" s="97">
        <f t="shared" si="2918"/>
        <v>0</v>
      </c>
      <c r="AN210" s="97">
        <f t="shared" si="2918"/>
        <v>0</v>
      </c>
      <c r="AO210" s="97"/>
      <c r="AP210" s="97"/>
      <c r="AQ210" s="96"/>
      <c r="AR210" s="96"/>
      <c r="AS210" s="96"/>
      <c r="AT210" s="96"/>
      <c r="AU210" s="96">
        <f>VLOOKUP($E210,'факт '!$E$7:$DM$254,9,0)</f>
        <v>0</v>
      </c>
      <c r="AV210" s="96">
        <f>VLOOKUP($E210,'факт '!$E$7:$DM$254,10,0)</f>
        <v>0</v>
      </c>
      <c r="AW210" s="96">
        <f>VLOOKUP($E210,'факт '!$E$7:$DM$254,11,0)</f>
        <v>0</v>
      </c>
      <c r="AX210" s="96">
        <f>VLOOKUP($E210,'факт '!$E$7:$DM$254,12,0)</f>
        <v>0</v>
      </c>
      <c r="AY210" s="96">
        <f>VLOOKUP($E210,'факт '!$E$7:$DM$254,13,0)</f>
        <v>0</v>
      </c>
      <c r="AZ210" s="96">
        <f>VLOOKUP($E210,'факт '!$E$7:$DM$254,14,0)</f>
        <v>0</v>
      </c>
      <c r="BA210" s="105">
        <f t="shared" ref="BA210:BA211" si="2991">AU210+AX210</f>
        <v>0</v>
      </c>
      <c r="BB210" s="96">
        <f t="shared" ref="BB210:BB211" si="2992">AV210+AY210</f>
        <v>0</v>
      </c>
      <c r="BC210" s="172">
        <f t="shared" ref="BC210:BC211" si="2993">AW210+AZ210</f>
        <v>0</v>
      </c>
      <c r="BD210" s="97">
        <f>AU210-AS210</f>
        <v>0</v>
      </c>
      <c r="BE210" s="97">
        <f t="shared" ref="BE210:BE211" si="2994">AV210-AT210</f>
        <v>0</v>
      </c>
      <c r="BF210" s="97"/>
      <c r="BG210" s="97"/>
      <c r="BH210" s="96"/>
      <c r="BI210" s="96"/>
      <c r="BJ210" s="96"/>
      <c r="BK210" s="96"/>
      <c r="BL210" s="96">
        <f>VLOOKUP($E210,'факт '!$E$7:$DM$254,21,0)</f>
        <v>0</v>
      </c>
      <c r="BM210" s="96">
        <f>VLOOKUP($E210,'факт '!$E$7:$DM$254,22,0)</f>
        <v>0</v>
      </c>
      <c r="BN210" s="96">
        <f>VLOOKUP($E210,'факт '!$E$7:$DM$254,23,0)</f>
        <v>0</v>
      </c>
      <c r="BO210" s="105">
        <f>VLOOKUP($E210,'факт '!$E$7:$DM$254,24,0)</f>
        <v>0</v>
      </c>
      <c r="BP210" s="96">
        <f>VLOOKUP($E210,'факт '!$E$7:$DM$254,25,0)</f>
        <v>0</v>
      </c>
      <c r="BQ210" s="96">
        <f>VLOOKUP($E210,'факт '!$E$7:$DM$254,26,0)</f>
        <v>0</v>
      </c>
      <c r="BR210" s="96">
        <f t="shared" ref="BR210:BR213" si="2995">BL210+BO210</f>
        <v>0</v>
      </c>
      <c r="BS210" s="96">
        <f t="shared" ref="BS210:BS213" si="2996">BM210+BP210</f>
        <v>0</v>
      </c>
      <c r="BT210" s="172">
        <f t="shared" ref="BT210:BT213" si="2997">BN210+BQ210</f>
        <v>0</v>
      </c>
      <c r="BU210" s="97">
        <f t="shared" si="2350"/>
        <v>0</v>
      </c>
      <c r="BV210" s="97">
        <f t="shared" si="2351"/>
        <v>0</v>
      </c>
      <c r="BW210" s="97"/>
      <c r="BX210" s="97"/>
      <c r="BY210" s="96"/>
      <c r="BZ210" s="96"/>
      <c r="CA210" s="96"/>
      <c r="CB210" s="96"/>
      <c r="CC210" s="96">
        <f>VLOOKUP($E210,'факт '!$E$7:$DM$254,33,0)</f>
        <v>16</v>
      </c>
      <c r="CD210" s="96">
        <f>VLOOKUP($E210,'факт '!$E$7:$DM$254,34,0)</f>
        <v>2168533.9200000009</v>
      </c>
      <c r="CE210" s="105">
        <f>VLOOKUP($E210,'факт '!$E$7:$DM$254,35,0)</f>
        <v>156</v>
      </c>
      <c r="CF210" s="96">
        <f>VLOOKUP($E210,'факт '!$E$7:$DM$254,36,0)</f>
        <v>2</v>
      </c>
      <c r="CG210" s="96">
        <f>VLOOKUP($E210,'факт '!$E$7:$DM$254,37,0)</f>
        <v>271066.74</v>
      </c>
      <c r="CH210" s="96">
        <f>VLOOKUP($E210,'факт '!$E$7:$DM$254,38,0)</f>
        <v>22</v>
      </c>
      <c r="CI210" s="96">
        <f t="shared" ref="CI210:CI214" si="2998">CC210+CF210</f>
        <v>18</v>
      </c>
      <c r="CJ210" s="96">
        <f t="shared" ref="CJ210:CJ214" si="2999">CD210+CG210</f>
        <v>2439600.6600000011</v>
      </c>
      <c r="CK210" s="172">
        <f t="shared" ref="CK210:CK214" si="3000">CE210+CH210</f>
        <v>178</v>
      </c>
      <c r="CL210" s="97">
        <f t="shared" si="2640"/>
        <v>16</v>
      </c>
      <c r="CM210" s="97">
        <f t="shared" si="2641"/>
        <v>2168533.9200000009</v>
      </c>
      <c r="CN210" s="235">
        <f t="shared" si="2937"/>
        <v>135533.37125</v>
      </c>
      <c r="CO210" s="236">
        <f t="shared" si="2938"/>
        <v>135533.37000000005</v>
      </c>
      <c r="CP210" s="96"/>
      <c r="CQ210" s="96"/>
      <c r="CR210" s="96"/>
      <c r="CS210" s="96"/>
      <c r="CT210" s="96">
        <f>VLOOKUP($E210,'факт '!$E$7:$DM$254,39,0)</f>
        <v>0</v>
      </c>
      <c r="CU210" s="96">
        <f>VLOOKUP($E210,'факт '!$E$7:$DM$254,40,0)</f>
        <v>0</v>
      </c>
      <c r="CV210" s="244">
        <f>VLOOKUP($E210,'факт '!$E$7:$DM$254,41,0)</f>
        <v>0</v>
      </c>
      <c r="CW210" s="96">
        <f>VLOOKUP($E210,'факт '!$E$7:$DM$254,42,0)</f>
        <v>0</v>
      </c>
      <c r="CX210" s="96">
        <f>VLOOKUP($E210,'факт '!$E$7:$DM$254,43,0)</f>
        <v>0</v>
      </c>
      <c r="CY210" s="105">
        <f>VLOOKUP($E210,'факт '!$E$7:$DM$254,44,0)</f>
        <v>0</v>
      </c>
      <c r="CZ210" s="96">
        <f t="shared" ref="CZ210:CZ211" si="3001">CT210+CW210</f>
        <v>0</v>
      </c>
      <c r="DA210" s="96">
        <f t="shared" ref="DA210:DA211" si="3002">CU210+CX210</f>
        <v>0</v>
      </c>
      <c r="DB210" s="172"/>
      <c r="DC210" s="97">
        <f t="shared" si="2642"/>
        <v>0</v>
      </c>
      <c r="DD210" s="97">
        <f t="shared" si="2643"/>
        <v>0</v>
      </c>
      <c r="DE210" s="97"/>
      <c r="DF210" s="97"/>
      <c r="DG210" s="96"/>
      <c r="DH210" s="96"/>
      <c r="DI210" s="96"/>
      <c r="DJ210" s="96"/>
      <c r="DK210" s="96">
        <f>VLOOKUP($E210,'факт '!$E$7:$DM$254,45,0)</f>
        <v>0</v>
      </c>
      <c r="DL210" s="96">
        <f>VLOOKUP($E210,'факт '!$E$7:$DM$254,46,0)</f>
        <v>0</v>
      </c>
      <c r="DM210" s="96">
        <f>VLOOKUP($E210,'факт '!$E$7:$DM$254,47,0)</f>
        <v>0</v>
      </c>
      <c r="DN210" s="96">
        <f>VLOOKUP($E210,'факт '!$E$7:$DM$254,48,0)</f>
        <v>0</v>
      </c>
      <c r="DO210" s="96">
        <f>VLOOKUP($E210,'факт '!$E$7:$DM$254,49,0)</f>
        <v>0</v>
      </c>
      <c r="DP210" s="96">
        <f>VLOOKUP($E210,'факт '!$E$7:$DM$254,50,0)</f>
        <v>0</v>
      </c>
      <c r="DQ210" s="105">
        <f t="shared" ref="DQ210:DQ212" si="3003">DK210+DN210</f>
        <v>0</v>
      </c>
      <c r="DR210" s="96">
        <f t="shared" ref="DR210:DR212" si="3004">DL210+DO210</f>
        <v>0</v>
      </c>
      <c r="DS210" s="172">
        <f t="shared" ref="DS210:DS212" si="3005">DM210+DP210</f>
        <v>0</v>
      </c>
      <c r="DT210" s="97">
        <f t="shared" si="2645"/>
        <v>0</v>
      </c>
      <c r="DU210" s="97">
        <f t="shared" si="2646"/>
        <v>0</v>
      </c>
      <c r="DV210" s="235">
        <f t="shared" ref="DV210:DV212" si="3006">$H$209</f>
        <v>135533.37125</v>
      </c>
      <c r="DW210" s="236" t="e">
        <f>DL210/DK210</f>
        <v>#DIV/0!</v>
      </c>
      <c r="DX210" s="96"/>
      <c r="DY210" s="96"/>
      <c r="DZ210" s="96"/>
      <c r="EA210" s="96"/>
      <c r="EB210" s="96">
        <f>VLOOKUP($E210,'факт '!$E$7:$DM$254,51,0)</f>
        <v>0</v>
      </c>
      <c r="EC210" s="96">
        <f>VLOOKUP($E210,'факт '!$E$7:$DM$254,52,0)</f>
        <v>0</v>
      </c>
      <c r="ED210" s="96">
        <f>VLOOKUP($E210,'факт '!$E$7:$DM$254,53,0)</f>
        <v>0</v>
      </c>
      <c r="EE210" s="96">
        <f>VLOOKUP($E210,'факт '!$E$7:$DM$254,54,0)</f>
        <v>0</v>
      </c>
      <c r="EF210" s="96">
        <f>VLOOKUP($E210,'факт '!$E$7:$DM$254,55,0)</f>
        <v>0</v>
      </c>
      <c r="EG210" s="96">
        <f>VLOOKUP($E210,'факт '!$E$7:$DM$254,56,0)</f>
        <v>0</v>
      </c>
      <c r="EH210" s="105">
        <f t="shared" ref="EH210:EH212" si="3007">EB210+EE210</f>
        <v>0</v>
      </c>
      <c r="EI210" s="96">
        <f t="shared" ref="EI210:EI212" si="3008">EC210+EF210</f>
        <v>0</v>
      </c>
      <c r="EJ210" s="172">
        <f t="shared" ref="EJ210:EJ212" si="3009">ED210+EG210</f>
        <v>0</v>
      </c>
      <c r="EK210" s="97">
        <f t="shared" si="2648"/>
        <v>0</v>
      </c>
      <c r="EL210" s="97">
        <f t="shared" si="2649"/>
        <v>0</v>
      </c>
      <c r="EM210" s="97"/>
      <c r="EN210" s="97"/>
      <c r="EO210" s="96"/>
      <c r="EP210" s="96"/>
      <c r="EQ210" s="96"/>
      <c r="ER210" s="96"/>
      <c r="ES210" s="96">
        <f>VLOOKUP($E210,'факт '!$E$7:$DM$254,57,0)</f>
        <v>0</v>
      </c>
      <c r="ET210" s="96">
        <f>VLOOKUP($E210,'факт '!$E$7:$DM$254,58,0)</f>
        <v>0</v>
      </c>
      <c r="EU210" s="96">
        <f>VLOOKUP($E210,'факт '!$E$7:$DM$254,59,0)</f>
        <v>0</v>
      </c>
      <c r="EV210" s="96">
        <f>VLOOKUP($E210,'факт '!$E$7:$DM$254,60,0)</f>
        <v>0</v>
      </c>
      <c r="EW210" s="96">
        <f>VLOOKUP($E210,'факт '!$E$7:$DM$254,61,0)</f>
        <v>0</v>
      </c>
      <c r="EX210" s="96">
        <f>VLOOKUP($E210,'факт '!$E$7:$DM$254,62,0)</f>
        <v>0</v>
      </c>
      <c r="EY210" s="105">
        <f t="shared" ref="EY210:EY212" si="3010">ES210+EV210</f>
        <v>0</v>
      </c>
      <c r="EZ210" s="96">
        <f t="shared" ref="EZ210:EZ212" si="3011">ET210+EW210</f>
        <v>0</v>
      </c>
      <c r="FA210" s="172">
        <f t="shared" ref="FA210:FA212" si="3012">EU210+EX210</f>
        <v>0</v>
      </c>
      <c r="FB210" s="97">
        <f t="shared" si="2651"/>
        <v>0</v>
      </c>
      <c r="FC210" s="97">
        <f t="shared" si="2652"/>
        <v>0</v>
      </c>
      <c r="FD210" s="97"/>
      <c r="FE210" s="97"/>
      <c r="FF210" s="96"/>
      <c r="FG210" s="96"/>
      <c r="FH210" s="96"/>
      <c r="FI210" s="96"/>
      <c r="FJ210" s="96">
        <f>VLOOKUP($E210,'факт '!$E$7:$DM$254,27,0)</f>
        <v>0</v>
      </c>
      <c r="FK210" s="96">
        <f>VLOOKUP($E210,'факт '!$E$7:$DM$254,28,0)</f>
        <v>0</v>
      </c>
      <c r="FL210" s="96">
        <f>VLOOKUP($E210,'факт '!$E$7:$DM$254,29,0)</f>
        <v>0</v>
      </c>
      <c r="FM210" s="96">
        <f>VLOOKUP($E210,'факт '!$E$7:$DM$254,30,0)</f>
        <v>0</v>
      </c>
      <c r="FN210" s="96">
        <f>VLOOKUP($E210,'факт '!$E$7:$DM$254,31,0)</f>
        <v>0</v>
      </c>
      <c r="FO210" s="96">
        <f>VLOOKUP($E210,'факт '!$E$7:$DM$254,32,0)</f>
        <v>0</v>
      </c>
      <c r="FP210" s="105">
        <f t="shared" ref="FP210:FP212" si="3013">FJ210+FM210</f>
        <v>0</v>
      </c>
      <c r="FQ210" s="96">
        <f t="shared" ref="FQ210:FQ212" si="3014">FK210+FN210</f>
        <v>0</v>
      </c>
      <c r="FR210" s="172">
        <f t="shared" ref="FR210:FR212" si="3015">FL210+FO210</f>
        <v>0</v>
      </c>
      <c r="FS210" s="97">
        <f t="shared" si="2654"/>
        <v>0</v>
      </c>
      <c r="FT210" s="97">
        <f t="shared" si="2655"/>
        <v>0</v>
      </c>
      <c r="FU210" s="97"/>
      <c r="FV210" s="97"/>
      <c r="FW210" s="96"/>
      <c r="FX210" s="96"/>
      <c r="FY210" s="96"/>
      <c r="FZ210" s="96"/>
      <c r="GA210" s="96">
        <f>VLOOKUP($E210,'факт '!$E$7:$DM$254,63,0)</f>
        <v>0</v>
      </c>
      <c r="GB210" s="96">
        <f>VLOOKUP($E210,'факт '!$E$7:$DM$254,64,0)</f>
        <v>0</v>
      </c>
      <c r="GC210" s="96">
        <f>VLOOKUP($E210,'факт '!$E$7:$DM$254,65,0)</f>
        <v>0</v>
      </c>
      <c r="GD210" s="96">
        <f>VLOOKUP($E210,'факт '!$E$7:$DM$254,66,0)</f>
        <v>0</v>
      </c>
      <c r="GE210" s="96">
        <f>VLOOKUP($E210,'факт '!$E$7:$DM$254,67,0)</f>
        <v>0</v>
      </c>
      <c r="GF210" s="96">
        <f>VLOOKUP($E210,'факт '!$E$7:$DM$254,68,0)</f>
        <v>0</v>
      </c>
      <c r="GG210" s="105">
        <f t="shared" ref="GG210:GG212" si="3016">GA210+GD210</f>
        <v>0</v>
      </c>
      <c r="GH210" s="96">
        <f t="shared" ref="GH210:GH212" si="3017">GB210+GE210</f>
        <v>0</v>
      </c>
      <c r="GI210" s="172">
        <f t="shared" ref="GI210:GI212" si="3018">GC210+GF210</f>
        <v>0</v>
      </c>
      <c r="GJ210" s="97">
        <f t="shared" si="2657"/>
        <v>0</v>
      </c>
      <c r="GK210" s="97">
        <f t="shared" si="2658"/>
        <v>0</v>
      </c>
      <c r="GL210" s="97"/>
      <c r="GM210" s="97"/>
      <c r="GN210" s="96"/>
      <c r="GO210" s="96"/>
      <c r="GP210" s="96"/>
      <c r="GQ210" s="96"/>
      <c r="GR210" s="96">
        <f>VLOOKUP($E210,'факт '!$E$7:$DM$254,93,0)</f>
        <v>0</v>
      </c>
      <c r="GS210" s="96">
        <f>VLOOKUP($E210,'факт '!$E$7:$DM$254,94,0)</f>
        <v>0</v>
      </c>
      <c r="GT210" s="96">
        <f>VLOOKUP($E210,'факт '!$E$7:$DM$254,95,0)</f>
        <v>0</v>
      </c>
      <c r="GU210" s="96">
        <f>VLOOKUP($E210,'факт '!$E$7:$DM$254,96,0)</f>
        <v>0</v>
      </c>
      <c r="GV210" s="96">
        <f>VLOOKUP($E210,'факт '!$E$7:$DM$254,97,0)</f>
        <v>0</v>
      </c>
      <c r="GW210" s="96">
        <f>VLOOKUP($E210,'факт '!$E$7:$DM$254,98,0)</f>
        <v>0</v>
      </c>
      <c r="GX210" s="96">
        <f t="shared" ref="GX210:GX214" si="3019">GR210+GU210</f>
        <v>0</v>
      </c>
      <c r="GY210" s="96">
        <f t="shared" ref="GY210:GY214" si="3020">GS210+GV210</f>
        <v>0</v>
      </c>
      <c r="GZ210" s="96">
        <f t="shared" ref="GZ210:GZ214" si="3021">GT210+GW210</f>
        <v>0</v>
      </c>
      <c r="HA210" s="97">
        <f t="shared" si="2660"/>
        <v>0</v>
      </c>
      <c r="HB210" s="97">
        <f t="shared" si="2661"/>
        <v>0</v>
      </c>
      <c r="HC210" s="235">
        <f t="shared" si="2964"/>
        <v>135533.37125</v>
      </c>
      <c r="HD210" s="236" t="e">
        <f t="shared" ref="HD210:HD212" si="3022">GS210/GR210</f>
        <v>#DIV/0!</v>
      </c>
      <c r="HE210" s="96"/>
      <c r="HF210" s="96"/>
      <c r="HG210" s="96"/>
      <c r="HH210" s="96"/>
      <c r="HI210" s="96"/>
      <c r="HJ210" s="96"/>
      <c r="HK210" s="96"/>
      <c r="HL210" s="96"/>
      <c r="HM210" s="96"/>
      <c r="HN210" s="96"/>
      <c r="HO210" s="105"/>
      <c r="HP210" s="96"/>
      <c r="HQ210" s="172"/>
      <c r="HR210" s="97">
        <f t="shared" si="2662"/>
        <v>0</v>
      </c>
      <c r="HS210" s="97">
        <f t="shared" si="2663"/>
        <v>0</v>
      </c>
      <c r="HT210" s="97"/>
      <c r="HU210" s="97"/>
      <c r="HV210" s="96"/>
      <c r="HW210" s="96"/>
      <c r="HX210" s="96"/>
      <c r="HY210" s="96"/>
      <c r="HZ210" s="96">
        <f>VLOOKUP($E210,'факт '!$E$7:$DM$254,87,0)</f>
        <v>0</v>
      </c>
      <c r="IA210" s="96">
        <f>VLOOKUP($E210,'факт '!$E$7:$DM$254,88,0)</f>
        <v>0</v>
      </c>
      <c r="IB210" s="96">
        <f>VLOOKUP($E210,'факт '!$E$7:$DM$254,89,0)</f>
        <v>0</v>
      </c>
      <c r="IC210" s="96">
        <f>VLOOKUP($E210,'факт '!$E$7:$DM$254,90,0)</f>
        <v>0</v>
      </c>
      <c r="ID210" s="96">
        <f>VLOOKUP($E210,'факт '!$E$7:$DM$254,91,0)</f>
        <v>0</v>
      </c>
      <c r="IE210" s="96">
        <f>VLOOKUP($E210,'факт '!$E$7:$DM$254,92,0)</f>
        <v>0</v>
      </c>
      <c r="IF210" s="105">
        <f t="shared" ref="IF210:IF212" si="3023">HZ210+IC210</f>
        <v>0</v>
      </c>
      <c r="IG210" s="96">
        <f t="shared" ref="IG210:IG212" si="3024">IA210+ID210</f>
        <v>0</v>
      </c>
      <c r="IH210" s="172"/>
      <c r="II210" s="97">
        <f t="shared" si="2664"/>
        <v>0</v>
      </c>
      <c r="IJ210" s="97">
        <f t="shared" si="2665"/>
        <v>0</v>
      </c>
      <c r="IK210" s="97"/>
      <c r="IL210" s="97"/>
      <c r="IM210" s="96"/>
      <c r="IN210" s="96"/>
      <c r="IO210" s="96"/>
      <c r="IP210" s="96"/>
      <c r="IQ210" s="96">
        <f>VLOOKUP($E210,'факт '!$E$7:$DM$254,99,0)</f>
        <v>0</v>
      </c>
      <c r="IR210" s="96">
        <f>VLOOKUP($E210,'факт '!$E$7:$DM$254,100,0)</f>
        <v>0</v>
      </c>
      <c r="IS210" s="96">
        <f>VLOOKUP($E210,'факт '!$E$7:$DM$254,101,0)</f>
        <v>0</v>
      </c>
      <c r="IT210" s="96">
        <f>VLOOKUP($E210,'факт '!$E$7:$DM$254,102,0)</f>
        <v>0</v>
      </c>
      <c r="IU210" s="96">
        <f>VLOOKUP($E210,'факт '!$E$7:$DM$254,103,0)</f>
        <v>0</v>
      </c>
      <c r="IV210" s="96">
        <f>VLOOKUP($E210,'факт '!$E$7:$DM$254,104,0)</f>
        <v>0</v>
      </c>
      <c r="IW210" s="105">
        <f t="shared" ref="IW210:IW212" si="3025">IQ210+IT210</f>
        <v>0</v>
      </c>
      <c r="IX210" s="96">
        <f t="shared" ref="IX210:IX212" si="3026">IR210+IU210</f>
        <v>0</v>
      </c>
      <c r="IY210" s="172">
        <f t="shared" ref="IY210:IY212" si="3027">IS210+IV210</f>
        <v>0</v>
      </c>
      <c r="IZ210" s="97">
        <f t="shared" si="2666"/>
        <v>0</v>
      </c>
      <c r="JA210" s="97">
        <f t="shared" si="2667"/>
        <v>0</v>
      </c>
      <c r="JB210" s="97"/>
      <c r="JC210" s="97"/>
      <c r="JD210" s="96"/>
      <c r="JE210" s="96"/>
      <c r="JF210" s="96"/>
      <c r="JG210" s="96"/>
      <c r="JH210" s="96">
        <f>VLOOKUP($E210,'факт '!$E$7:$DM$254,81,0)</f>
        <v>0</v>
      </c>
      <c r="JI210" s="96">
        <f>VLOOKUP($E210,'факт '!$E$7:$DM$254,82,0)</f>
        <v>0</v>
      </c>
      <c r="JJ210" s="96">
        <f>VLOOKUP($E210,'факт '!$E$7:$DM$254,83,0)</f>
        <v>0</v>
      </c>
      <c r="JK210" s="96">
        <f>VLOOKUP($E210,'факт '!$E$7:$DM$254,84,0)</f>
        <v>0</v>
      </c>
      <c r="JL210" s="96">
        <f>VLOOKUP($E210,'факт '!$E$7:$DM$254,85,0)</f>
        <v>0</v>
      </c>
      <c r="JM210" s="96">
        <f>VLOOKUP($E210,'факт '!$E$7:$DM$254,86,0)</f>
        <v>0</v>
      </c>
      <c r="JN210" s="96">
        <f t="shared" ref="JN210:JN212" si="3028">JH210+JK210</f>
        <v>0</v>
      </c>
      <c r="JO210" s="96">
        <f t="shared" ref="JO210:JO212" si="3029">JI210+JL210</f>
        <v>0</v>
      </c>
      <c r="JP210" s="96">
        <f t="shared" ref="JP210:JP212" si="3030">JJ210+JM210</f>
        <v>0</v>
      </c>
      <c r="JQ210" s="97">
        <f t="shared" si="2669"/>
        <v>0</v>
      </c>
      <c r="JR210" s="97">
        <f t="shared" si="2670"/>
        <v>0</v>
      </c>
      <c r="JS210" s="97"/>
      <c r="JT210" s="97"/>
      <c r="JU210" s="97"/>
      <c r="JV210" s="97"/>
      <c r="JW210" s="97"/>
      <c r="JX210" s="97"/>
      <c r="JY210" s="96">
        <f>VLOOKUP($E210,'факт '!$E$7:$DM$254,69,0)</f>
        <v>0</v>
      </c>
      <c r="JZ210" s="96">
        <f>VLOOKUP($E210,'факт '!$E$7:$DM$254,70,0)</f>
        <v>0</v>
      </c>
      <c r="KA210" s="96">
        <f>VLOOKUP($E210,'факт '!$E$7:$DM$254,71,0)</f>
        <v>0</v>
      </c>
      <c r="KB210" s="96">
        <f>VLOOKUP($E210,'факт '!$E$7:$DM$254,72,0)</f>
        <v>0</v>
      </c>
      <c r="KC210" s="96">
        <f>VLOOKUP($E210,'факт '!$E$7:$DM$254,73,0)</f>
        <v>0</v>
      </c>
      <c r="KD210" s="96">
        <f>VLOOKUP($E210,'факт '!$E$7:$DM$254,74,0)</f>
        <v>0</v>
      </c>
      <c r="KE210" s="97">
        <f t="shared" ref="KE210:KE212" si="3031">JY210+KB210</f>
        <v>0</v>
      </c>
      <c r="KF210" s="97">
        <f t="shared" ref="KF210:KF212" si="3032">JZ210+KC210</f>
        <v>0</v>
      </c>
      <c r="KG210" s="97">
        <f t="shared" ref="KG210:KG212" si="3033">KA210+KD210</f>
        <v>0</v>
      </c>
      <c r="KH210" s="97">
        <f t="shared" si="2671"/>
        <v>0</v>
      </c>
      <c r="KI210" s="97">
        <f t="shared" si="2672"/>
        <v>0</v>
      </c>
      <c r="KJ210" s="97"/>
      <c r="KK210" s="97"/>
      <c r="KL210" s="97"/>
      <c r="KM210" s="97"/>
      <c r="KN210" s="97"/>
      <c r="KO210" s="97"/>
      <c r="KP210" s="96">
        <f>VLOOKUP($E210,'факт '!$E$7:$DM$254,75,0)</f>
        <v>0</v>
      </c>
      <c r="KQ210" s="96">
        <f>VLOOKUP($E210,'факт '!$E$7:$DM$254,76,0)</f>
        <v>0</v>
      </c>
      <c r="KR210" s="96">
        <f>VLOOKUP($E210,'факт '!$E$7:$DM$254,77,0)</f>
        <v>0</v>
      </c>
      <c r="KS210" s="96">
        <f>VLOOKUP($E210,'факт '!$E$7:$DM$254,78,0)</f>
        <v>0</v>
      </c>
      <c r="KT210" s="96">
        <f>VLOOKUP($E210,'факт '!$E$7:$DM$254,79,0)</f>
        <v>0</v>
      </c>
      <c r="KU210" s="96">
        <f>VLOOKUP($E210,'факт '!$E$7:$DM$254,80,0)</f>
        <v>0</v>
      </c>
      <c r="KV210" s="97">
        <f t="shared" ref="KV210:KV212" si="3034">KP210+KS210</f>
        <v>0</v>
      </c>
      <c r="KW210" s="97">
        <f t="shared" ref="KW210:KW212" si="3035">KQ210+KT210</f>
        <v>0</v>
      </c>
      <c r="KX210" s="97">
        <f t="shared" ref="KX210:KX212" si="3036">KR210+KU210</f>
        <v>0</v>
      </c>
      <c r="KY210" s="97">
        <f t="shared" si="2673"/>
        <v>0</v>
      </c>
      <c r="KZ210" s="97">
        <f t="shared" si="2674"/>
        <v>0</v>
      </c>
      <c r="LA210" s="97"/>
      <c r="LB210" s="97"/>
      <c r="LC210" s="98"/>
      <c r="LD210" s="99"/>
      <c r="LE210" s="98"/>
      <c r="LF210" s="98"/>
      <c r="LG210" s="231">
        <f t="shared" ref="LG210:LG215" si="3037">M210+AD210+AU210+BL210+CC210+CT210+DK210+EB210+ES210+FJ210+GA210+GR210+HI210+HZ210+IQ210+JH210+JY210+KP210</f>
        <v>16</v>
      </c>
      <c r="LH210" s="231">
        <f t="shared" ref="LH210:LH215" si="3038">N210+AE210+AV210+BM210+CD210+CU210+DL210+EC210+ET210+FK210+GB210+GS210+HJ210+IA210+IR210+JI210+JZ210+KQ210</f>
        <v>2168533.9200000009</v>
      </c>
      <c r="LI210" s="231">
        <f t="shared" ref="LI210:LI215" si="3039">O210+AF210+AW210+BN210+CE210+CV210+DM210+ED210+EU210+FL210+GC210+GT210+HK210+IB210+IS210+JJ210+KA210+KR210</f>
        <v>156</v>
      </c>
      <c r="LJ210" s="231">
        <f t="shared" ref="LJ210:LJ215" si="3040">P210+AG210+AX210+BO210+CF210+CW210+DN210+EE210+EV210+FM210+GD210+GU210+HL210+IC210+IT210+JK210+KB210+KS210</f>
        <v>2</v>
      </c>
      <c r="LK210" s="231">
        <f t="shared" ref="LK210:LK215" si="3041">Q210+AH210+AY210+BP210+CG210+CX210+DO210+EF210+EW210+FN210+GE210+GV210+HM210+ID210+IU210+JL210+KC210+KT210</f>
        <v>271066.74</v>
      </c>
      <c r="LL210" s="231">
        <f t="shared" ref="LL210:LL215" si="3042">R210+AI210+AZ210+BQ210+CH210+CY210+DP210+EG210+EX210+FO210+GF210+GW210+HN210+IE210+IV210+JM210+KD210+KU210</f>
        <v>22</v>
      </c>
      <c r="LM210" s="231">
        <f t="shared" si="2907"/>
        <v>18</v>
      </c>
      <c r="LN210" s="231">
        <f t="shared" si="2908"/>
        <v>2439600.6600000011</v>
      </c>
      <c r="LO210" s="231">
        <f t="shared" si="2908"/>
        <v>178</v>
      </c>
      <c r="LP210" s="231">
        <f t="shared" si="2374"/>
        <v>16</v>
      </c>
      <c r="LQ210" s="231">
        <f t="shared" si="2375"/>
        <v>2168533.9200000009</v>
      </c>
      <c r="LR210" s="100"/>
      <c r="LS210" s="101"/>
      <c r="LT210" s="102">
        <f t="shared" si="2983"/>
        <v>135533.37125</v>
      </c>
      <c r="LU210" s="102">
        <f>LH210/LG210</f>
        <v>135533.37000000005</v>
      </c>
      <c r="LV210" s="245">
        <f t="shared" si="2911"/>
        <v>1.2499999429564923E-3</v>
      </c>
      <c r="LW210" s="246">
        <f t="shared" si="2912"/>
        <v>135533.37</v>
      </c>
    </row>
    <row r="211" spans="1:335" ht="102" x14ac:dyDescent="0.2">
      <c r="A211" s="215">
        <v>1</v>
      </c>
      <c r="B211" s="215">
        <v>1</v>
      </c>
      <c r="C211" s="126">
        <v>208</v>
      </c>
      <c r="D211" s="117" t="s">
        <v>305</v>
      </c>
      <c r="E211" s="125" t="s">
        <v>445</v>
      </c>
      <c r="F211" s="318" t="s">
        <v>446</v>
      </c>
      <c r="G211" s="119">
        <v>26</v>
      </c>
      <c r="H211" s="193">
        <v>135533.37125</v>
      </c>
      <c r="I211" s="96"/>
      <c r="J211" s="96"/>
      <c r="K211" s="96"/>
      <c r="L211" s="96"/>
      <c r="M211" s="96">
        <f>VLOOKUP($E211,'факт '!$E$7:$DM$254,3,0)</f>
        <v>0</v>
      </c>
      <c r="N211" s="96">
        <f>VLOOKUP($E211,'факт '!$E$7:$DM$254,4,0)</f>
        <v>0</v>
      </c>
      <c r="O211" s="96">
        <f>VLOOKUP($E211,'факт '!$E$7:$DM$254,5,0)</f>
        <v>0</v>
      </c>
      <c r="P211" s="96">
        <f>VLOOKUP($E211,'факт '!$E$7:$DM$254,6,0)</f>
        <v>0</v>
      </c>
      <c r="Q211" s="96">
        <f>VLOOKUP($E211,'факт '!$E$7:$DM$254,7,0)</f>
        <v>0</v>
      </c>
      <c r="R211" s="96">
        <f>VLOOKUP($E211,'факт '!$E$7:$DM$254,8,0)</f>
        <v>0</v>
      </c>
      <c r="S211" s="96">
        <f t="shared" si="2985"/>
        <v>0</v>
      </c>
      <c r="T211" s="96">
        <f t="shared" si="2986"/>
        <v>0</v>
      </c>
      <c r="U211" s="96">
        <f t="shared" si="2987"/>
        <v>0</v>
      </c>
      <c r="V211" s="97">
        <f t="shared" si="2636"/>
        <v>0</v>
      </c>
      <c r="W211" s="97">
        <f t="shared" si="2637"/>
        <v>0</v>
      </c>
      <c r="X211" s="97"/>
      <c r="Y211" s="97"/>
      <c r="Z211" s="96"/>
      <c r="AA211" s="96"/>
      <c r="AB211" s="96"/>
      <c r="AC211" s="96"/>
      <c r="AD211" s="96">
        <f>VLOOKUP($E211,'факт '!$E$7:$DM$254,15,0)</f>
        <v>0</v>
      </c>
      <c r="AE211" s="96">
        <f>VLOOKUP($E211,'факт '!$E$7:$DM$254,16,0)</f>
        <v>0</v>
      </c>
      <c r="AF211" s="105">
        <f>VLOOKUP($E211,'факт '!$E$7:$DM$254,17,0)</f>
        <v>0</v>
      </c>
      <c r="AG211" s="96">
        <f>VLOOKUP($E211,'факт '!$E$7:$DM$254,18,0)</f>
        <v>0</v>
      </c>
      <c r="AH211" s="96">
        <f>VLOOKUP($E211,'факт '!$E$7:$DM$254,19,0)</f>
        <v>0</v>
      </c>
      <c r="AI211" s="96">
        <f>VLOOKUP($E211,'факт '!$E$7:$DM$254,20,0)</f>
        <v>0</v>
      </c>
      <c r="AJ211" s="96">
        <f t="shared" si="2988"/>
        <v>0</v>
      </c>
      <c r="AK211" s="96">
        <f t="shared" si="2989"/>
        <v>0</v>
      </c>
      <c r="AL211" s="172">
        <f t="shared" si="2990"/>
        <v>0</v>
      </c>
      <c r="AM211" s="97">
        <f t="shared" si="2918"/>
        <v>0</v>
      </c>
      <c r="AN211" s="97">
        <f t="shared" si="2918"/>
        <v>0</v>
      </c>
      <c r="AO211" s="97"/>
      <c r="AP211" s="97"/>
      <c r="AQ211" s="96"/>
      <c r="AR211" s="96"/>
      <c r="AS211" s="96"/>
      <c r="AT211" s="96"/>
      <c r="AU211" s="96">
        <f>VLOOKUP($E211,'факт '!$E$7:$DM$254,9,0)</f>
        <v>0</v>
      </c>
      <c r="AV211" s="96">
        <f>VLOOKUP($E211,'факт '!$E$7:$DM$254,10,0)</f>
        <v>0</v>
      </c>
      <c r="AW211" s="96">
        <f>VLOOKUP($E211,'факт '!$E$7:$DM$254,11,0)</f>
        <v>0</v>
      </c>
      <c r="AX211" s="96">
        <f>VLOOKUP($E211,'факт '!$E$7:$DM$254,12,0)</f>
        <v>0</v>
      </c>
      <c r="AY211" s="96">
        <f>VLOOKUP($E211,'факт '!$E$7:$DM$254,13,0)</f>
        <v>0</v>
      </c>
      <c r="AZ211" s="96">
        <f>VLOOKUP($E211,'факт '!$E$7:$DM$254,14,0)</f>
        <v>0</v>
      </c>
      <c r="BA211" s="105">
        <f t="shared" si="2991"/>
        <v>0</v>
      </c>
      <c r="BB211" s="96">
        <f t="shared" si="2992"/>
        <v>0</v>
      </c>
      <c r="BC211" s="172">
        <f t="shared" si="2993"/>
        <v>0</v>
      </c>
      <c r="BD211" s="97">
        <f>AU211-AS211</f>
        <v>0</v>
      </c>
      <c r="BE211" s="97">
        <f t="shared" si="2994"/>
        <v>0</v>
      </c>
      <c r="BF211" s="97"/>
      <c r="BG211" s="97"/>
      <c r="BH211" s="96"/>
      <c r="BI211" s="96"/>
      <c r="BJ211" s="96"/>
      <c r="BK211" s="96"/>
      <c r="BL211" s="96">
        <f>VLOOKUP($E211,'факт '!$E$7:$DM$254,21,0)</f>
        <v>0</v>
      </c>
      <c r="BM211" s="96">
        <f>VLOOKUP($E211,'факт '!$E$7:$DM$254,22,0)</f>
        <v>0</v>
      </c>
      <c r="BN211" s="96">
        <f>VLOOKUP($E211,'факт '!$E$7:$DM$254,23,0)</f>
        <v>0</v>
      </c>
      <c r="BO211" s="105">
        <f>VLOOKUP($E211,'факт '!$E$7:$DM$254,24,0)</f>
        <v>0</v>
      </c>
      <c r="BP211" s="96">
        <f>VLOOKUP($E211,'факт '!$E$7:$DM$254,25,0)</f>
        <v>0</v>
      </c>
      <c r="BQ211" s="96">
        <f>VLOOKUP($E211,'факт '!$E$7:$DM$254,26,0)</f>
        <v>0</v>
      </c>
      <c r="BR211" s="96">
        <f t="shared" si="2995"/>
        <v>0</v>
      </c>
      <c r="BS211" s="96">
        <f t="shared" si="2996"/>
        <v>0</v>
      </c>
      <c r="BT211" s="172">
        <f t="shared" si="2997"/>
        <v>0</v>
      </c>
      <c r="BU211" s="97">
        <f t="shared" si="2350"/>
        <v>0</v>
      </c>
      <c r="BV211" s="97">
        <f t="shared" si="2351"/>
        <v>0</v>
      </c>
      <c r="BW211" s="97"/>
      <c r="BX211" s="97"/>
      <c r="BY211" s="96"/>
      <c r="BZ211" s="96"/>
      <c r="CA211" s="96"/>
      <c r="CB211" s="96"/>
      <c r="CC211" s="96">
        <f>VLOOKUP($E211,'факт '!$E$7:$DM$254,33,0)</f>
        <v>1</v>
      </c>
      <c r="CD211" s="96">
        <f>VLOOKUP($E211,'факт '!$E$7:$DM$254,34,0)</f>
        <v>135533.37</v>
      </c>
      <c r="CE211" s="105">
        <f>VLOOKUP($E211,'факт '!$E$7:$DM$254,35,0)</f>
        <v>9</v>
      </c>
      <c r="CF211" s="96">
        <f>VLOOKUP($E211,'факт '!$E$7:$DM$254,36,0)</f>
        <v>0</v>
      </c>
      <c r="CG211" s="96">
        <f>VLOOKUP($E211,'факт '!$E$7:$DM$254,37,0)</f>
        <v>0</v>
      </c>
      <c r="CH211" s="96">
        <f>VLOOKUP($E211,'факт '!$E$7:$DM$254,38,0)</f>
        <v>0</v>
      </c>
      <c r="CI211" s="96">
        <f t="shared" si="2998"/>
        <v>1</v>
      </c>
      <c r="CJ211" s="96">
        <f t="shared" si="2999"/>
        <v>135533.37</v>
      </c>
      <c r="CK211" s="172">
        <f t="shared" si="3000"/>
        <v>9</v>
      </c>
      <c r="CL211" s="97">
        <f t="shared" si="2640"/>
        <v>1</v>
      </c>
      <c r="CM211" s="97">
        <f t="shared" si="2641"/>
        <v>135533.37</v>
      </c>
      <c r="CN211" s="235">
        <f t="shared" si="2937"/>
        <v>135533.37125</v>
      </c>
      <c r="CO211" s="236">
        <f t="shared" si="2938"/>
        <v>135533.37</v>
      </c>
      <c r="CP211" s="96"/>
      <c r="CQ211" s="96"/>
      <c r="CR211" s="96"/>
      <c r="CS211" s="96"/>
      <c r="CT211" s="96">
        <f>VLOOKUP($E211,'факт '!$E$7:$DM$254,39,0)</f>
        <v>0</v>
      </c>
      <c r="CU211" s="96">
        <f>VLOOKUP($E211,'факт '!$E$7:$DM$254,40,0)</f>
        <v>0</v>
      </c>
      <c r="CV211" s="244">
        <f>VLOOKUP($E211,'факт '!$E$7:$DM$254,41,0)</f>
        <v>0</v>
      </c>
      <c r="CW211" s="96">
        <f>VLOOKUP($E211,'факт '!$E$7:$DM$254,42,0)</f>
        <v>0</v>
      </c>
      <c r="CX211" s="96">
        <f>VLOOKUP($E211,'факт '!$E$7:$DM$254,43,0)</f>
        <v>0</v>
      </c>
      <c r="CY211" s="105">
        <f>VLOOKUP($E211,'факт '!$E$7:$DM$254,44,0)</f>
        <v>0</v>
      </c>
      <c r="CZ211" s="96">
        <f t="shared" si="3001"/>
        <v>0</v>
      </c>
      <c r="DA211" s="96">
        <f t="shared" si="3002"/>
        <v>0</v>
      </c>
      <c r="DB211" s="172"/>
      <c r="DC211" s="97">
        <f t="shared" si="2642"/>
        <v>0</v>
      </c>
      <c r="DD211" s="97">
        <f t="shared" si="2643"/>
        <v>0</v>
      </c>
      <c r="DE211" s="97"/>
      <c r="DF211" s="97"/>
      <c r="DG211" s="96"/>
      <c r="DH211" s="96"/>
      <c r="DI211" s="96"/>
      <c r="DJ211" s="96"/>
      <c r="DK211" s="96">
        <f>VLOOKUP($E211,'факт '!$E$7:$DM$254,45,0)</f>
        <v>0</v>
      </c>
      <c r="DL211" s="96">
        <f>VLOOKUP($E211,'факт '!$E$7:$DM$254,46,0)</f>
        <v>0</v>
      </c>
      <c r="DM211" s="96">
        <f>VLOOKUP($E211,'факт '!$E$7:$DM$254,47,0)</f>
        <v>0</v>
      </c>
      <c r="DN211" s="96">
        <f>VLOOKUP($E211,'факт '!$E$7:$DM$254,48,0)</f>
        <v>0</v>
      </c>
      <c r="DO211" s="96">
        <f>VLOOKUP($E211,'факт '!$E$7:$DM$254,49,0)</f>
        <v>0</v>
      </c>
      <c r="DP211" s="96">
        <f>VLOOKUP($E211,'факт '!$E$7:$DM$254,50,0)</f>
        <v>0</v>
      </c>
      <c r="DQ211" s="105">
        <f t="shared" si="3003"/>
        <v>0</v>
      </c>
      <c r="DR211" s="96">
        <f t="shared" si="3004"/>
        <v>0</v>
      </c>
      <c r="DS211" s="172">
        <f t="shared" si="3005"/>
        <v>0</v>
      </c>
      <c r="DT211" s="97">
        <f t="shared" si="2645"/>
        <v>0</v>
      </c>
      <c r="DU211" s="97">
        <f t="shared" si="2646"/>
        <v>0</v>
      </c>
      <c r="DV211" s="235">
        <f t="shared" si="3006"/>
        <v>135533.37125</v>
      </c>
      <c r="DW211" s="236" t="e">
        <f>DL211/DK211</f>
        <v>#DIV/0!</v>
      </c>
      <c r="DX211" s="96"/>
      <c r="DY211" s="96"/>
      <c r="DZ211" s="96"/>
      <c r="EA211" s="96"/>
      <c r="EB211" s="96">
        <f>VLOOKUP($E211,'факт '!$E$7:$DM$254,51,0)</f>
        <v>0</v>
      </c>
      <c r="EC211" s="96">
        <f>VLOOKUP($E211,'факт '!$E$7:$DM$254,52,0)</f>
        <v>0</v>
      </c>
      <c r="ED211" s="96">
        <f>VLOOKUP($E211,'факт '!$E$7:$DM$254,53,0)</f>
        <v>0</v>
      </c>
      <c r="EE211" s="96">
        <f>VLOOKUP($E211,'факт '!$E$7:$DM$254,54,0)</f>
        <v>0</v>
      </c>
      <c r="EF211" s="96">
        <f>VLOOKUP($E211,'факт '!$E$7:$DM$254,55,0)</f>
        <v>0</v>
      </c>
      <c r="EG211" s="96">
        <f>VLOOKUP($E211,'факт '!$E$7:$DM$254,56,0)</f>
        <v>0</v>
      </c>
      <c r="EH211" s="105">
        <f t="shared" si="3007"/>
        <v>0</v>
      </c>
      <c r="EI211" s="96">
        <f t="shared" si="3008"/>
        <v>0</v>
      </c>
      <c r="EJ211" s="172">
        <f t="shared" si="3009"/>
        <v>0</v>
      </c>
      <c r="EK211" s="97">
        <f t="shared" si="2648"/>
        <v>0</v>
      </c>
      <c r="EL211" s="97">
        <f t="shared" si="2649"/>
        <v>0</v>
      </c>
      <c r="EM211" s="97"/>
      <c r="EN211" s="97"/>
      <c r="EO211" s="96"/>
      <c r="EP211" s="96"/>
      <c r="EQ211" s="96"/>
      <c r="ER211" s="96"/>
      <c r="ES211" s="96">
        <f>VLOOKUP($E211,'факт '!$E$7:$DM$254,57,0)</f>
        <v>0</v>
      </c>
      <c r="ET211" s="96">
        <f>VLOOKUP($E211,'факт '!$E$7:$DM$254,58,0)</f>
        <v>0</v>
      </c>
      <c r="EU211" s="96">
        <f>VLOOKUP($E211,'факт '!$E$7:$DM$254,59,0)</f>
        <v>0</v>
      </c>
      <c r="EV211" s="96">
        <f>VLOOKUP($E211,'факт '!$E$7:$DM$254,60,0)</f>
        <v>0</v>
      </c>
      <c r="EW211" s="96">
        <f>VLOOKUP($E211,'факт '!$E$7:$DM$254,61,0)</f>
        <v>0</v>
      </c>
      <c r="EX211" s="96">
        <f>VLOOKUP($E211,'факт '!$E$7:$DM$254,62,0)</f>
        <v>0</v>
      </c>
      <c r="EY211" s="105">
        <f t="shared" si="3010"/>
        <v>0</v>
      </c>
      <c r="EZ211" s="96">
        <f t="shared" si="3011"/>
        <v>0</v>
      </c>
      <c r="FA211" s="172">
        <f t="shared" si="3012"/>
        <v>0</v>
      </c>
      <c r="FB211" s="97">
        <f t="shared" si="2651"/>
        <v>0</v>
      </c>
      <c r="FC211" s="97">
        <f t="shared" si="2652"/>
        <v>0</v>
      </c>
      <c r="FD211" s="97"/>
      <c r="FE211" s="97"/>
      <c r="FF211" s="96"/>
      <c r="FG211" s="96"/>
      <c r="FH211" s="96"/>
      <c r="FI211" s="96"/>
      <c r="FJ211" s="96">
        <f>VLOOKUP($E211,'факт '!$E$7:$DM$254,27,0)</f>
        <v>0</v>
      </c>
      <c r="FK211" s="96">
        <f>VLOOKUP($E211,'факт '!$E$7:$DM$254,28,0)</f>
        <v>0</v>
      </c>
      <c r="FL211" s="96">
        <f>VLOOKUP($E211,'факт '!$E$7:$DM$254,29,0)</f>
        <v>0</v>
      </c>
      <c r="FM211" s="96">
        <f>VLOOKUP($E211,'факт '!$E$7:$DM$254,30,0)</f>
        <v>0</v>
      </c>
      <c r="FN211" s="96">
        <f>VLOOKUP($E211,'факт '!$E$7:$DM$254,31,0)</f>
        <v>0</v>
      </c>
      <c r="FO211" s="96">
        <f>VLOOKUP($E211,'факт '!$E$7:$DM$254,32,0)</f>
        <v>0</v>
      </c>
      <c r="FP211" s="105">
        <f t="shared" si="3013"/>
        <v>0</v>
      </c>
      <c r="FQ211" s="96">
        <f t="shared" si="3014"/>
        <v>0</v>
      </c>
      <c r="FR211" s="172">
        <f t="shared" si="3015"/>
        <v>0</v>
      </c>
      <c r="FS211" s="97">
        <f t="shared" si="2654"/>
        <v>0</v>
      </c>
      <c r="FT211" s="97">
        <f t="shared" si="2655"/>
        <v>0</v>
      </c>
      <c r="FU211" s="97"/>
      <c r="FV211" s="97"/>
      <c r="FW211" s="96"/>
      <c r="FX211" s="96"/>
      <c r="FY211" s="96"/>
      <c r="FZ211" s="96"/>
      <c r="GA211" s="96">
        <f>VLOOKUP($E211,'факт '!$E$7:$DM$254,63,0)</f>
        <v>0</v>
      </c>
      <c r="GB211" s="96">
        <f>VLOOKUP($E211,'факт '!$E$7:$DM$254,64,0)</f>
        <v>0</v>
      </c>
      <c r="GC211" s="96">
        <f>VLOOKUP($E211,'факт '!$E$7:$DM$254,65,0)</f>
        <v>0</v>
      </c>
      <c r="GD211" s="96">
        <f>VLOOKUP($E211,'факт '!$E$7:$DM$254,66,0)</f>
        <v>0</v>
      </c>
      <c r="GE211" s="96">
        <f>VLOOKUP($E211,'факт '!$E$7:$DM$254,67,0)</f>
        <v>0</v>
      </c>
      <c r="GF211" s="96">
        <f>VLOOKUP($E211,'факт '!$E$7:$DM$254,68,0)</f>
        <v>0</v>
      </c>
      <c r="GG211" s="105">
        <f t="shared" si="3016"/>
        <v>0</v>
      </c>
      <c r="GH211" s="96">
        <f t="shared" si="3017"/>
        <v>0</v>
      </c>
      <c r="GI211" s="172">
        <f t="shared" si="3018"/>
        <v>0</v>
      </c>
      <c r="GJ211" s="97">
        <f t="shared" si="2657"/>
        <v>0</v>
      </c>
      <c r="GK211" s="97">
        <f t="shared" si="2658"/>
        <v>0</v>
      </c>
      <c r="GL211" s="97"/>
      <c r="GM211" s="97"/>
      <c r="GN211" s="96"/>
      <c r="GO211" s="96"/>
      <c r="GP211" s="96"/>
      <c r="GQ211" s="96"/>
      <c r="GR211" s="96">
        <f>VLOOKUP($E211,'факт '!$E$7:$DM$254,93,0)</f>
        <v>0</v>
      </c>
      <c r="GS211" s="96">
        <f>VLOOKUP($E211,'факт '!$E$7:$DM$254,94,0)</f>
        <v>0</v>
      </c>
      <c r="GT211" s="96">
        <f>VLOOKUP($E211,'факт '!$E$7:$DM$254,95,0)</f>
        <v>0</v>
      </c>
      <c r="GU211" s="96">
        <f>VLOOKUP($E211,'факт '!$E$7:$DM$254,96,0)</f>
        <v>0</v>
      </c>
      <c r="GV211" s="96">
        <f>VLOOKUP($E211,'факт '!$E$7:$DM$254,97,0)</f>
        <v>0</v>
      </c>
      <c r="GW211" s="96">
        <f>VLOOKUP($E211,'факт '!$E$7:$DM$254,98,0)</f>
        <v>0</v>
      </c>
      <c r="GX211" s="96">
        <f t="shared" si="3019"/>
        <v>0</v>
      </c>
      <c r="GY211" s="96">
        <f t="shared" si="3020"/>
        <v>0</v>
      </c>
      <c r="GZ211" s="96">
        <f t="shared" si="3021"/>
        <v>0</v>
      </c>
      <c r="HA211" s="97">
        <f t="shared" si="2660"/>
        <v>0</v>
      </c>
      <c r="HB211" s="97">
        <f t="shared" si="2661"/>
        <v>0</v>
      </c>
      <c r="HC211" s="235">
        <f t="shared" si="2964"/>
        <v>135533.37125</v>
      </c>
      <c r="HD211" s="236" t="e">
        <f t="shared" si="3022"/>
        <v>#DIV/0!</v>
      </c>
      <c r="HE211" s="96"/>
      <c r="HF211" s="96"/>
      <c r="HG211" s="96"/>
      <c r="HH211" s="96"/>
      <c r="HI211" s="96"/>
      <c r="HJ211" s="96"/>
      <c r="HK211" s="96"/>
      <c r="HL211" s="96"/>
      <c r="HM211" s="96"/>
      <c r="HN211" s="96"/>
      <c r="HO211" s="105"/>
      <c r="HP211" s="96"/>
      <c r="HQ211" s="172"/>
      <c r="HR211" s="97"/>
      <c r="HS211" s="97"/>
      <c r="HT211" s="97"/>
      <c r="HU211" s="97"/>
      <c r="HV211" s="96"/>
      <c r="HW211" s="96"/>
      <c r="HX211" s="96"/>
      <c r="HY211" s="96"/>
      <c r="HZ211" s="96">
        <f>VLOOKUP($E211,'факт '!$E$7:$DM$254,87,0)</f>
        <v>0</v>
      </c>
      <c r="IA211" s="96">
        <f>VLOOKUP($E211,'факт '!$E$7:$DM$254,88,0)</f>
        <v>0</v>
      </c>
      <c r="IB211" s="96">
        <f>VLOOKUP($E211,'факт '!$E$7:$DM$254,89,0)</f>
        <v>0</v>
      </c>
      <c r="IC211" s="96">
        <f>VLOOKUP($E211,'факт '!$E$7:$DM$254,90,0)</f>
        <v>0</v>
      </c>
      <c r="ID211" s="96">
        <f>VLOOKUP($E211,'факт '!$E$7:$DM$254,91,0)</f>
        <v>0</v>
      </c>
      <c r="IE211" s="96">
        <f>VLOOKUP($E211,'факт '!$E$7:$DM$254,92,0)</f>
        <v>0</v>
      </c>
      <c r="IF211" s="105">
        <f t="shared" si="3023"/>
        <v>0</v>
      </c>
      <c r="IG211" s="96">
        <f t="shared" si="3024"/>
        <v>0</v>
      </c>
      <c r="IH211" s="172"/>
      <c r="II211" s="97">
        <f t="shared" si="2664"/>
        <v>0</v>
      </c>
      <c r="IJ211" s="97">
        <f t="shared" si="2665"/>
        <v>0</v>
      </c>
      <c r="IK211" s="97"/>
      <c r="IL211" s="97"/>
      <c r="IM211" s="96"/>
      <c r="IN211" s="96"/>
      <c r="IO211" s="96"/>
      <c r="IP211" s="96"/>
      <c r="IQ211" s="96">
        <f>VLOOKUP($E211,'факт '!$E$7:$DM$254,99,0)</f>
        <v>0</v>
      </c>
      <c r="IR211" s="96">
        <f>VLOOKUP($E211,'факт '!$E$7:$DM$254,100,0)</f>
        <v>0</v>
      </c>
      <c r="IS211" s="96">
        <f>VLOOKUP($E211,'факт '!$E$7:$DM$254,101,0)</f>
        <v>0</v>
      </c>
      <c r="IT211" s="96">
        <f>VLOOKUP($E211,'факт '!$E$7:$DM$254,102,0)</f>
        <v>0</v>
      </c>
      <c r="IU211" s="96">
        <f>VLOOKUP($E211,'факт '!$E$7:$DM$254,103,0)</f>
        <v>0</v>
      </c>
      <c r="IV211" s="96">
        <f>VLOOKUP($E211,'факт '!$E$7:$DM$254,104,0)</f>
        <v>0</v>
      </c>
      <c r="IW211" s="105">
        <f t="shared" si="3025"/>
        <v>0</v>
      </c>
      <c r="IX211" s="96">
        <f t="shared" si="3026"/>
        <v>0</v>
      </c>
      <c r="IY211" s="172">
        <f t="shared" si="3027"/>
        <v>0</v>
      </c>
      <c r="IZ211" s="97">
        <f t="shared" si="2666"/>
        <v>0</v>
      </c>
      <c r="JA211" s="97">
        <f t="shared" si="2667"/>
        <v>0</v>
      </c>
      <c r="JB211" s="97"/>
      <c r="JC211" s="97"/>
      <c r="JD211" s="96"/>
      <c r="JE211" s="96"/>
      <c r="JF211" s="96"/>
      <c r="JG211" s="96"/>
      <c r="JH211" s="96">
        <f>VLOOKUP($E211,'факт '!$E$7:$DM$254,81,0)</f>
        <v>0</v>
      </c>
      <c r="JI211" s="96">
        <f>VLOOKUP($E211,'факт '!$E$7:$DM$254,82,0)</f>
        <v>0</v>
      </c>
      <c r="JJ211" s="96">
        <f>VLOOKUP($E211,'факт '!$E$7:$DM$254,83,0)</f>
        <v>0</v>
      </c>
      <c r="JK211" s="96">
        <f>VLOOKUP($E211,'факт '!$E$7:$DM$254,84,0)</f>
        <v>0</v>
      </c>
      <c r="JL211" s="96">
        <f>VLOOKUP($E211,'факт '!$E$7:$DM$254,85,0)</f>
        <v>0</v>
      </c>
      <c r="JM211" s="96">
        <f>VLOOKUP($E211,'факт '!$E$7:$DM$254,86,0)</f>
        <v>0</v>
      </c>
      <c r="JN211" s="96">
        <f t="shared" si="3028"/>
        <v>0</v>
      </c>
      <c r="JO211" s="96">
        <f t="shared" si="3029"/>
        <v>0</v>
      </c>
      <c r="JP211" s="96">
        <f t="shared" si="3030"/>
        <v>0</v>
      </c>
      <c r="JQ211" s="97">
        <f t="shared" si="2669"/>
        <v>0</v>
      </c>
      <c r="JR211" s="97">
        <f t="shared" si="2670"/>
        <v>0</v>
      </c>
      <c r="JS211" s="97"/>
      <c r="JT211" s="97"/>
      <c r="JU211" s="97"/>
      <c r="JV211" s="97"/>
      <c r="JW211" s="97"/>
      <c r="JX211" s="97"/>
      <c r="JY211" s="96">
        <f>VLOOKUP($E211,'факт '!$E$7:$DM$254,69,0)</f>
        <v>0</v>
      </c>
      <c r="JZ211" s="96">
        <f>VLOOKUP($E211,'факт '!$E$7:$DM$254,70,0)</f>
        <v>0</v>
      </c>
      <c r="KA211" s="96">
        <f>VLOOKUP($E211,'факт '!$E$7:$DM$254,71,0)</f>
        <v>0</v>
      </c>
      <c r="KB211" s="96">
        <f>VLOOKUP($E211,'факт '!$E$7:$DM$254,72,0)</f>
        <v>0</v>
      </c>
      <c r="KC211" s="96">
        <f>VLOOKUP($E211,'факт '!$E$7:$DM$254,73,0)</f>
        <v>0</v>
      </c>
      <c r="KD211" s="96">
        <f>VLOOKUP($E211,'факт '!$E$7:$DM$254,74,0)</f>
        <v>0</v>
      </c>
      <c r="KE211" s="97">
        <f t="shared" si="3031"/>
        <v>0</v>
      </c>
      <c r="KF211" s="97">
        <f t="shared" si="3032"/>
        <v>0</v>
      </c>
      <c r="KG211" s="97">
        <f t="shared" si="3033"/>
        <v>0</v>
      </c>
      <c r="KH211" s="97">
        <f t="shared" si="2671"/>
        <v>0</v>
      </c>
      <c r="KI211" s="97">
        <f t="shared" si="2672"/>
        <v>0</v>
      </c>
      <c r="KJ211" s="97"/>
      <c r="KK211" s="97"/>
      <c r="KL211" s="97"/>
      <c r="KM211" s="97"/>
      <c r="KN211" s="97"/>
      <c r="KO211" s="97"/>
      <c r="KP211" s="96">
        <f>VLOOKUP($E211,'факт '!$E$7:$DM$254,75,0)</f>
        <v>0</v>
      </c>
      <c r="KQ211" s="96">
        <f>VLOOKUP($E211,'факт '!$E$7:$DM$254,76,0)</f>
        <v>0</v>
      </c>
      <c r="KR211" s="96">
        <f>VLOOKUP($E211,'факт '!$E$7:$DM$254,77,0)</f>
        <v>0</v>
      </c>
      <c r="KS211" s="96">
        <f>VLOOKUP($E211,'факт '!$E$7:$DM$254,78,0)</f>
        <v>0</v>
      </c>
      <c r="KT211" s="96">
        <f>VLOOKUP($E211,'факт '!$E$7:$DM$254,79,0)</f>
        <v>0</v>
      </c>
      <c r="KU211" s="96">
        <f>VLOOKUP($E211,'факт '!$E$7:$DM$254,80,0)</f>
        <v>0</v>
      </c>
      <c r="KV211" s="97">
        <f t="shared" si="3034"/>
        <v>0</v>
      </c>
      <c r="KW211" s="97">
        <f t="shared" si="3035"/>
        <v>0</v>
      </c>
      <c r="KX211" s="97">
        <f t="shared" si="3036"/>
        <v>0</v>
      </c>
      <c r="KY211" s="97">
        <f t="shared" si="2673"/>
        <v>0</v>
      </c>
      <c r="KZ211" s="97">
        <f t="shared" si="2674"/>
        <v>0</v>
      </c>
      <c r="LA211" s="97"/>
      <c r="LB211" s="97"/>
      <c r="LC211" s="98"/>
      <c r="LD211" s="99"/>
      <c r="LE211" s="98"/>
      <c r="LF211" s="98"/>
      <c r="LG211" s="231">
        <f t="shared" si="3037"/>
        <v>1</v>
      </c>
      <c r="LH211" s="231">
        <f t="shared" si="3038"/>
        <v>135533.37</v>
      </c>
      <c r="LI211" s="231">
        <f t="shared" si="3039"/>
        <v>9</v>
      </c>
      <c r="LJ211" s="231">
        <f t="shared" si="3040"/>
        <v>0</v>
      </c>
      <c r="LK211" s="231">
        <f t="shared" si="3041"/>
        <v>0</v>
      </c>
      <c r="LL211" s="231">
        <f t="shared" si="3042"/>
        <v>0</v>
      </c>
      <c r="LM211" s="231">
        <f t="shared" si="2907"/>
        <v>1</v>
      </c>
      <c r="LN211" s="231">
        <f t="shared" si="2908"/>
        <v>135533.37</v>
      </c>
      <c r="LO211" s="231">
        <f t="shared" si="2908"/>
        <v>9</v>
      </c>
      <c r="LP211" s="231">
        <f t="shared" si="2374"/>
        <v>1</v>
      </c>
      <c r="LQ211" s="231">
        <f t="shared" si="2375"/>
        <v>135533.37</v>
      </c>
      <c r="LR211" s="100"/>
      <c r="LS211" s="101"/>
      <c r="LT211" s="102">
        <f t="shared" si="2983"/>
        <v>135533.37125</v>
      </c>
      <c r="LU211" s="102">
        <f t="shared" ref="LU211:LU214" si="3043">LH211/LG211</f>
        <v>135533.37</v>
      </c>
      <c r="LV211" s="245">
        <f t="shared" si="2911"/>
        <v>1.2500000011641532E-3</v>
      </c>
      <c r="LW211" s="246" t="e">
        <f t="shared" ref="LW211:LW214" si="3044">LK211/LJ211</f>
        <v>#DIV/0!</v>
      </c>
    </row>
    <row r="212" spans="1:335" x14ac:dyDescent="0.2">
      <c r="A212" s="215">
        <v>1</v>
      </c>
      <c r="B212" s="215">
        <v>1</v>
      </c>
      <c r="C212" s="115"/>
      <c r="D212" s="116"/>
      <c r="E212" s="125" t="s">
        <v>343</v>
      </c>
      <c r="F212" s="117"/>
      <c r="G212" s="119">
        <v>26</v>
      </c>
      <c r="H212" s="193">
        <v>135533.37125</v>
      </c>
      <c r="I212" s="119"/>
      <c r="J212" s="193"/>
      <c r="K212" s="119"/>
      <c r="L212" s="193"/>
      <c r="M212" s="96">
        <f>VLOOKUP($E212,'факт '!$E$7:$DM$254,3,0)</f>
        <v>0</v>
      </c>
      <c r="N212" s="96">
        <f>VLOOKUP($E212,'факт '!$E$7:$DM$254,4,0)</f>
        <v>0</v>
      </c>
      <c r="O212" s="96">
        <f>VLOOKUP($E212,'факт '!$E$7:$DM$254,5,0)</f>
        <v>0</v>
      </c>
      <c r="P212" s="96">
        <f>VLOOKUP($E212,'факт '!$E$7:$DM$254,6,0)</f>
        <v>0</v>
      </c>
      <c r="Q212" s="96">
        <f>VLOOKUP($E212,'факт '!$E$7:$DM$254,7,0)</f>
        <v>0</v>
      </c>
      <c r="R212" s="96">
        <f>VLOOKUP($E212,'факт '!$E$7:$DM$254,8,0)</f>
        <v>0</v>
      </c>
      <c r="S212" s="96">
        <f t="shared" si="2985"/>
        <v>0</v>
      </c>
      <c r="T212" s="96">
        <f t="shared" si="2986"/>
        <v>0</v>
      </c>
      <c r="U212" s="96">
        <f t="shared" si="2987"/>
        <v>0</v>
      </c>
      <c r="V212" s="97">
        <f t="shared" si="2636"/>
        <v>0</v>
      </c>
      <c r="W212" s="97">
        <f t="shared" si="2637"/>
        <v>0</v>
      </c>
      <c r="X212" s="193"/>
      <c r="Y212" s="119"/>
      <c r="Z212" s="193"/>
      <c r="AA212" s="119"/>
      <c r="AB212" s="193"/>
      <c r="AC212" s="119"/>
      <c r="AD212" s="96">
        <f>VLOOKUP($E212,'факт '!$E$7:$DM$254,15,0)</f>
        <v>0</v>
      </c>
      <c r="AE212" s="96">
        <f>VLOOKUP($E212,'факт '!$E$7:$DM$254,16,0)</f>
        <v>0</v>
      </c>
      <c r="AF212" s="105">
        <f>VLOOKUP($E212,'факт '!$E$7:$DM$254,17,0)</f>
        <v>0</v>
      </c>
      <c r="AG212" s="96">
        <f>VLOOKUP($E212,'факт '!$E$7:$DM$254,18,0)</f>
        <v>0</v>
      </c>
      <c r="AH212" s="96">
        <f>VLOOKUP($E212,'факт '!$E$7:$DM$254,19,0)</f>
        <v>0</v>
      </c>
      <c r="AI212" s="96">
        <f>VLOOKUP($E212,'факт '!$E$7:$DM$254,20,0)</f>
        <v>0</v>
      </c>
      <c r="AJ212" s="96">
        <f t="shared" si="2988"/>
        <v>0</v>
      </c>
      <c r="AK212" s="96">
        <f t="shared" si="2989"/>
        <v>0</v>
      </c>
      <c r="AL212" s="172">
        <f t="shared" si="2990"/>
        <v>0</v>
      </c>
      <c r="AM212" s="97">
        <f t="shared" si="2918"/>
        <v>0</v>
      </c>
      <c r="AN212" s="97">
        <f t="shared" si="2918"/>
        <v>0</v>
      </c>
      <c r="AO212" s="119"/>
      <c r="AP212" s="193"/>
      <c r="AQ212" s="119"/>
      <c r="AR212" s="193"/>
      <c r="AS212" s="119"/>
      <c r="AT212" s="193"/>
      <c r="AU212" s="96">
        <f>VLOOKUP($E212,'факт '!$E$7:$DM$254,9,0)</f>
        <v>0</v>
      </c>
      <c r="AV212" s="96">
        <f>VLOOKUP($E212,'факт '!$E$7:$DM$254,10,0)</f>
        <v>0</v>
      </c>
      <c r="AW212" s="96">
        <f>VLOOKUP($E212,'факт '!$E$7:$DM$254,11,0)</f>
        <v>0</v>
      </c>
      <c r="AX212" s="96">
        <f>VLOOKUP($E212,'факт '!$E$7:$DM$254,12,0)</f>
        <v>0</v>
      </c>
      <c r="AY212" s="96">
        <f>VLOOKUP($E212,'факт '!$E$7:$DM$254,13,0)</f>
        <v>0</v>
      </c>
      <c r="AZ212" s="96">
        <f>VLOOKUP($E212,'факт '!$E$7:$DM$254,14,0)</f>
        <v>0</v>
      </c>
      <c r="BA212" s="105">
        <f t="shared" ref="BA212" si="3045">AU212+AX212</f>
        <v>0</v>
      </c>
      <c r="BB212" s="96">
        <f t="shared" ref="BB212" si="3046">AV212+AY212</f>
        <v>0</v>
      </c>
      <c r="BC212" s="172">
        <f t="shared" ref="BC212" si="3047">AW212+AZ212</f>
        <v>0</v>
      </c>
      <c r="BD212" s="97">
        <f>AU212-AS212</f>
        <v>0</v>
      </c>
      <c r="BE212" s="97">
        <f t="shared" ref="BE212" si="3048">AV212-AT212</f>
        <v>0</v>
      </c>
      <c r="BF212" s="193"/>
      <c r="BG212" s="119"/>
      <c r="BH212" s="193"/>
      <c r="BI212" s="119"/>
      <c r="BJ212" s="193"/>
      <c r="BK212" s="119"/>
      <c r="BL212" s="96">
        <f>VLOOKUP($E212,'факт '!$E$7:$DM$254,21,0)</f>
        <v>0</v>
      </c>
      <c r="BM212" s="96">
        <f>VLOOKUP($E212,'факт '!$E$7:$DM$254,22,0)</f>
        <v>0</v>
      </c>
      <c r="BN212" s="96">
        <f>VLOOKUP($E212,'факт '!$E$7:$DM$254,23,0)</f>
        <v>0</v>
      </c>
      <c r="BO212" s="105">
        <f>VLOOKUP($E212,'факт '!$E$7:$DM$254,24,0)</f>
        <v>0</v>
      </c>
      <c r="BP212" s="96">
        <f>VLOOKUP($E212,'факт '!$E$7:$DM$254,25,0)</f>
        <v>0</v>
      </c>
      <c r="BQ212" s="96">
        <f>VLOOKUP($E212,'факт '!$E$7:$DM$254,26,0)</f>
        <v>0</v>
      </c>
      <c r="BR212" s="96">
        <f t="shared" ref="BR212" si="3049">BL212+BO212</f>
        <v>0</v>
      </c>
      <c r="BS212" s="96">
        <f t="shared" ref="BS212" si="3050">BM212+BP212</f>
        <v>0</v>
      </c>
      <c r="BT212" s="172">
        <f t="shared" ref="BT212" si="3051">BN212+BQ212</f>
        <v>0</v>
      </c>
      <c r="BU212" s="97">
        <f t="shared" si="2350"/>
        <v>0</v>
      </c>
      <c r="BV212" s="97">
        <f t="shared" si="2351"/>
        <v>0</v>
      </c>
      <c r="BW212" s="97"/>
      <c r="BX212" s="193"/>
      <c r="BY212" s="119"/>
      <c r="BZ212" s="193"/>
      <c r="CA212" s="119"/>
      <c r="CB212" s="193"/>
      <c r="CC212" s="96">
        <f>VLOOKUP($E212,'факт '!$E$7:$DM$254,33,0)</f>
        <v>0</v>
      </c>
      <c r="CD212" s="96">
        <f>VLOOKUP($E212,'факт '!$E$7:$DM$254,34,0)</f>
        <v>0</v>
      </c>
      <c r="CE212" s="105">
        <f>VLOOKUP($E212,'факт '!$E$7:$DM$254,35,0)</f>
        <v>0</v>
      </c>
      <c r="CF212" s="96">
        <f>VLOOKUP($E212,'факт '!$E$7:$DM$254,36,0)</f>
        <v>0</v>
      </c>
      <c r="CG212" s="96">
        <f>VLOOKUP($E212,'факт '!$E$7:$DM$254,37,0)</f>
        <v>0</v>
      </c>
      <c r="CH212" s="96">
        <f>VLOOKUP($E212,'факт '!$E$7:$DM$254,38,0)</f>
        <v>0</v>
      </c>
      <c r="CI212" s="96">
        <f t="shared" si="2998"/>
        <v>0</v>
      </c>
      <c r="CJ212" s="96">
        <f t="shared" si="2999"/>
        <v>0</v>
      </c>
      <c r="CK212" s="172">
        <f t="shared" si="3000"/>
        <v>0</v>
      </c>
      <c r="CL212" s="97">
        <f t="shared" si="2640"/>
        <v>0</v>
      </c>
      <c r="CM212" s="97">
        <f t="shared" si="2641"/>
        <v>0</v>
      </c>
      <c r="CN212" s="235">
        <f t="shared" si="2937"/>
        <v>135533.37125</v>
      </c>
      <c r="CO212" s="236" t="e">
        <f t="shared" ref="CO212:CO214" si="3052">CD212/CC212</f>
        <v>#DIV/0!</v>
      </c>
      <c r="CP212" s="193"/>
      <c r="CQ212" s="119"/>
      <c r="CR212" s="193"/>
      <c r="CS212" s="119"/>
      <c r="CT212" s="193"/>
      <c r="CU212" s="119"/>
      <c r="CV212" s="193"/>
      <c r="CW212" s="119"/>
      <c r="CX212" s="193"/>
      <c r="CY212" s="119"/>
      <c r="CZ212" s="193"/>
      <c r="DA212" s="119"/>
      <c r="DB212" s="193"/>
      <c r="DC212" s="119"/>
      <c r="DD212" s="193"/>
      <c r="DE212" s="119"/>
      <c r="DF212" s="193"/>
      <c r="DG212" s="96"/>
      <c r="DH212" s="96"/>
      <c r="DI212" s="96"/>
      <c r="DJ212" s="96"/>
      <c r="DK212" s="96">
        <f>VLOOKUP($E212,'факт '!$E$7:$DM$254,45,0)</f>
        <v>0</v>
      </c>
      <c r="DL212" s="96">
        <f>VLOOKUP($E212,'факт '!$E$7:$DM$254,46,0)</f>
        <v>0</v>
      </c>
      <c r="DM212" s="96">
        <f>VLOOKUP($E212,'факт '!$E$7:$DM$254,47,0)</f>
        <v>0</v>
      </c>
      <c r="DN212" s="96">
        <f>VLOOKUP($E212,'факт '!$E$7:$DM$254,48,0)</f>
        <v>0</v>
      </c>
      <c r="DO212" s="96">
        <f>VLOOKUP($E212,'факт '!$E$7:$DM$254,49,0)</f>
        <v>0</v>
      </c>
      <c r="DP212" s="96">
        <f>VLOOKUP($E212,'факт '!$E$7:$DM$254,50,0)</f>
        <v>0</v>
      </c>
      <c r="DQ212" s="105">
        <f t="shared" si="3003"/>
        <v>0</v>
      </c>
      <c r="DR212" s="96">
        <f t="shared" si="3004"/>
        <v>0</v>
      </c>
      <c r="DS212" s="172">
        <f t="shared" si="3005"/>
        <v>0</v>
      </c>
      <c r="DT212" s="97">
        <f t="shared" si="2645"/>
        <v>0</v>
      </c>
      <c r="DU212" s="97">
        <f t="shared" si="2646"/>
        <v>0</v>
      </c>
      <c r="DV212" s="235">
        <f t="shared" si="3006"/>
        <v>135533.37125</v>
      </c>
      <c r="DW212" s="236" t="e">
        <f>DL212/DK212</f>
        <v>#DIV/0!</v>
      </c>
      <c r="DX212" s="96"/>
      <c r="DY212" s="96"/>
      <c r="DZ212" s="96"/>
      <c r="EA212" s="96"/>
      <c r="EB212" s="96">
        <f>VLOOKUP($E212,'факт '!$E$7:$DM$254,51,0)</f>
        <v>0</v>
      </c>
      <c r="EC212" s="96">
        <f>VLOOKUP($E212,'факт '!$E$7:$DM$254,52,0)</f>
        <v>0</v>
      </c>
      <c r="ED212" s="96">
        <f>VLOOKUP($E212,'факт '!$E$7:$DM$254,53,0)</f>
        <v>0</v>
      </c>
      <c r="EE212" s="96">
        <f>VLOOKUP($E212,'факт '!$E$7:$DM$254,54,0)</f>
        <v>0</v>
      </c>
      <c r="EF212" s="96">
        <f>VLOOKUP($E212,'факт '!$E$7:$DM$254,55,0)</f>
        <v>0</v>
      </c>
      <c r="EG212" s="96">
        <f>VLOOKUP($E212,'факт '!$E$7:$DM$254,56,0)</f>
        <v>0</v>
      </c>
      <c r="EH212" s="105">
        <f t="shared" si="3007"/>
        <v>0</v>
      </c>
      <c r="EI212" s="96">
        <f t="shared" si="3008"/>
        <v>0</v>
      </c>
      <c r="EJ212" s="172">
        <f t="shared" si="3009"/>
        <v>0</v>
      </c>
      <c r="EK212" s="97">
        <f t="shared" si="2648"/>
        <v>0</v>
      </c>
      <c r="EL212" s="97">
        <f t="shared" si="2649"/>
        <v>0</v>
      </c>
      <c r="EM212" s="97"/>
      <c r="EN212" s="97"/>
      <c r="EO212" s="96"/>
      <c r="EP212" s="96"/>
      <c r="EQ212" s="96"/>
      <c r="ER212" s="96"/>
      <c r="ES212" s="96">
        <f>VLOOKUP($E212,'факт '!$E$7:$DM$254,57,0)</f>
        <v>0</v>
      </c>
      <c r="ET212" s="96">
        <f>VLOOKUP($E212,'факт '!$E$7:$DM$254,58,0)</f>
        <v>0</v>
      </c>
      <c r="EU212" s="96">
        <f>VLOOKUP($E212,'факт '!$E$7:$DM$254,59,0)</f>
        <v>0</v>
      </c>
      <c r="EV212" s="96">
        <f>VLOOKUP($E212,'факт '!$E$7:$DM$254,60,0)</f>
        <v>0</v>
      </c>
      <c r="EW212" s="96">
        <f>VLOOKUP($E212,'факт '!$E$7:$DM$254,61,0)</f>
        <v>0</v>
      </c>
      <c r="EX212" s="96">
        <f>VLOOKUP($E212,'факт '!$E$7:$DM$254,62,0)</f>
        <v>0</v>
      </c>
      <c r="EY212" s="105">
        <f t="shared" si="3010"/>
        <v>0</v>
      </c>
      <c r="EZ212" s="96">
        <f t="shared" si="3011"/>
        <v>0</v>
      </c>
      <c r="FA212" s="172">
        <f t="shared" si="3012"/>
        <v>0</v>
      </c>
      <c r="FB212" s="97">
        <f t="shared" si="2651"/>
        <v>0</v>
      </c>
      <c r="FC212" s="97">
        <f t="shared" si="2652"/>
        <v>0</v>
      </c>
      <c r="FD212" s="97"/>
      <c r="FE212" s="97"/>
      <c r="FF212" s="96"/>
      <c r="FG212" s="96"/>
      <c r="FH212" s="96"/>
      <c r="FI212" s="96"/>
      <c r="FJ212" s="96">
        <f>VLOOKUP($E212,'факт '!$E$7:$DM$254,27,0)</f>
        <v>0</v>
      </c>
      <c r="FK212" s="96">
        <f>VLOOKUP($E212,'факт '!$E$7:$DM$254,28,0)</f>
        <v>0</v>
      </c>
      <c r="FL212" s="96">
        <f>VLOOKUP($E212,'факт '!$E$7:$DM$254,29,0)</f>
        <v>0</v>
      </c>
      <c r="FM212" s="96">
        <f>VLOOKUP($E212,'факт '!$E$7:$DM$254,30,0)</f>
        <v>0</v>
      </c>
      <c r="FN212" s="96">
        <f>VLOOKUP($E212,'факт '!$E$7:$DM$254,31,0)</f>
        <v>0</v>
      </c>
      <c r="FO212" s="96">
        <f>VLOOKUP($E212,'факт '!$E$7:$DM$254,32,0)</f>
        <v>0</v>
      </c>
      <c r="FP212" s="105">
        <f t="shared" si="3013"/>
        <v>0</v>
      </c>
      <c r="FQ212" s="96">
        <f t="shared" si="3014"/>
        <v>0</v>
      </c>
      <c r="FR212" s="172">
        <f t="shared" si="3015"/>
        <v>0</v>
      </c>
      <c r="FS212" s="97">
        <f t="shared" si="2654"/>
        <v>0</v>
      </c>
      <c r="FT212" s="97">
        <f t="shared" si="2655"/>
        <v>0</v>
      </c>
      <c r="FU212" s="97"/>
      <c r="FV212" s="97"/>
      <c r="FW212" s="96"/>
      <c r="FX212" s="96"/>
      <c r="FY212" s="96"/>
      <c r="FZ212" s="96"/>
      <c r="GA212" s="96">
        <f>VLOOKUP($E212,'факт '!$E$7:$DM$254,63,0)</f>
        <v>0</v>
      </c>
      <c r="GB212" s="96">
        <f>VLOOKUP($E212,'факт '!$E$7:$DM$254,64,0)</f>
        <v>0</v>
      </c>
      <c r="GC212" s="96">
        <f>VLOOKUP($E212,'факт '!$E$7:$DM$254,65,0)</f>
        <v>0</v>
      </c>
      <c r="GD212" s="96">
        <f>VLOOKUP($E212,'факт '!$E$7:$DM$254,66,0)</f>
        <v>0</v>
      </c>
      <c r="GE212" s="96">
        <f>VLOOKUP($E212,'факт '!$E$7:$DM$254,67,0)</f>
        <v>0</v>
      </c>
      <c r="GF212" s="96">
        <f>VLOOKUP($E212,'факт '!$E$7:$DM$254,68,0)</f>
        <v>0</v>
      </c>
      <c r="GG212" s="105">
        <f t="shared" si="3016"/>
        <v>0</v>
      </c>
      <c r="GH212" s="96">
        <f t="shared" si="3017"/>
        <v>0</v>
      </c>
      <c r="GI212" s="172">
        <f t="shared" si="3018"/>
        <v>0</v>
      </c>
      <c r="GJ212" s="97">
        <f t="shared" si="2657"/>
        <v>0</v>
      </c>
      <c r="GK212" s="97">
        <f t="shared" si="2658"/>
        <v>0</v>
      </c>
      <c r="GL212" s="97"/>
      <c r="GM212" s="97"/>
      <c r="GN212" s="96"/>
      <c r="GO212" s="96"/>
      <c r="GP212" s="96"/>
      <c r="GQ212" s="96"/>
      <c r="GR212" s="96">
        <f>VLOOKUP($E212,'факт '!$E$7:$DM$254,93,0)</f>
        <v>0</v>
      </c>
      <c r="GS212" s="96">
        <f>VLOOKUP($E212,'факт '!$E$7:$DM$254,94,0)</f>
        <v>0</v>
      </c>
      <c r="GT212" s="96">
        <f>VLOOKUP($E212,'факт '!$E$7:$DM$254,95,0)</f>
        <v>0</v>
      </c>
      <c r="GU212" s="96">
        <f>VLOOKUP($E212,'факт '!$E$7:$DM$254,96,0)</f>
        <v>0</v>
      </c>
      <c r="GV212" s="96">
        <f>VLOOKUP($E212,'факт '!$E$7:$DM$254,97,0)</f>
        <v>0</v>
      </c>
      <c r="GW212" s="96">
        <f>VLOOKUP($E212,'факт '!$E$7:$DM$254,98,0)</f>
        <v>0</v>
      </c>
      <c r="GX212" s="96">
        <f t="shared" si="3019"/>
        <v>0</v>
      </c>
      <c r="GY212" s="96">
        <f t="shared" si="3020"/>
        <v>0</v>
      </c>
      <c r="GZ212" s="96">
        <f t="shared" si="3021"/>
        <v>0</v>
      </c>
      <c r="HA212" s="97">
        <f t="shared" si="2660"/>
        <v>0</v>
      </c>
      <c r="HB212" s="97">
        <f t="shared" si="2661"/>
        <v>0</v>
      </c>
      <c r="HC212" s="235">
        <f t="shared" si="2964"/>
        <v>135533.37125</v>
      </c>
      <c r="HD212" s="236" t="e">
        <f t="shared" si="3022"/>
        <v>#DIV/0!</v>
      </c>
      <c r="HE212" s="96"/>
      <c r="HF212" s="96"/>
      <c r="HG212" s="96"/>
      <c r="HH212" s="96"/>
      <c r="HI212" s="96"/>
      <c r="HJ212" s="96"/>
      <c r="HK212" s="96"/>
      <c r="HL212" s="96"/>
      <c r="HM212" s="96"/>
      <c r="HN212" s="96"/>
      <c r="HO212" s="105"/>
      <c r="HP212" s="96"/>
      <c r="HQ212" s="172"/>
      <c r="HR212" s="97"/>
      <c r="HS212" s="97"/>
      <c r="HT212" s="97"/>
      <c r="HU212" s="97"/>
      <c r="HV212" s="96"/>
      <c r="HW212" s="96"/>
      <c r="HX212" s="96"/>
      <c r="HY212" s="96"/>
      <c r="HZ212" s="96">
        <f>VLOOKUP($E212,'факт '!$E$7:$DM$254,87,0)</f>
        <v>0</v>
      </c>
      <c r="IA212" s="96">
        <f>VLOOKUP($E212,'факт '!$E$7:$DM$254,88,0)</f>
        <v>0</v>
      </c>
      <c r="IB212" s="96">
        <f>VLOOKUP($E212,'факт '!$E$7:$DM$254,89,0)</f>
        <v>0</v>
      </c>
      <c r="IC212" s="96">
        <f>VLOOKUP($E212,'факт '!$E$7:$DM$254,90,0)</f>
        <v>0</v>
      </c>
      <c r="ID212" s="96">
        <f>VLOOKUP($E212,'факт '!$E$7:$DM$254,91,0)</f>
        <v>0</v>
      </c>
      <c r="IE212" s="96">
        <f>VLOOKUP($E212,'факт '!$E$7:$DM$254,92,0)</f>
        <v>0</v>
      </c>
      <c r="IF212" s="105">
        <f t="shared" si="3023"/>
        <v>0</v>
      </c>
      <c r="IG212" s="96">
        <f t="shared" si="3024"/>
        <v>0</v>
      </c>
      <c r="IH212" s="172"/>
      <c r="II212" s="97">
        <f t="shared" si="2664"/>
        <v>0</v>
      </c>
      <c r="IJ212" s="97">
        <f t="shared" si="2665"/>
        <v>0</v>
      </c>
      <c r="IK212" s="97"/>
      <c r="IL212" s="97"/>
      <c r="IM212" s="96"/>
      <c r="IN212" s="96"/>
      <c r="IO212" s="96"/>
      <c r="IP212" s="96"/>
      <c r="IQ212" s="96">
        <f>VLOOKUP($E212,'факт '!$E$7:$DM$254,99,0)</f>
        <v>0</v>
      </c>
      <c r="IR212" s="96">
        <f>VLOOKUP($E212,'факт '!$E$7:$DM$254,100,0)</f>
        <v>0</v>
      </c>
      <c r="IS212" s="96">
        <f>VLOOKUP($E212,'факт '!$E$7:$DM$254,101,0)</f>
        <v>0</v>
      </c>
      <c r="IT212" s="96">
        <f>VLOOKUP($E212,'факт '!$E$7:$DM$254,102,0)</f>
        <v>0</v>
      </c>
      <c r="IU212" s="96">
        <f>VLOOKUP($E212,'факт '!$E$7:$DM$254,103,0)</f>
        <v>0</v>
      </c>
      <c r="IV212" s="96">
        <f>VLOOKUP($E212,'факт '!$E$7:$DM$254,104,0)</f>
        <v>0</v>
      </c>
      <c r="IW212" s="105">
        <f t="shared" si="3025"/>
        <v>0</v>
      </c>
      <c r="IX212" s="96">
        <f t="shared" si="3026"/>
        <v>0</v>
      </c>
      <c r="IY212" s="172">
        <f t="shared" si="3027"/>
        <v>0</v>
      </c>
      <c r="IZ212" s="97">
        <f t="shared" si="2666"/>
        <v>0</v>
      </c>
      <c r="JA212" s="97">
        <f t="shared" si="2667"/>
        <v>0</v>
      </c>
      <c r="JB212" s="97"/>
      <c r="JC212" s="97"/>
      <c r="JD212" s="96"/>
      <c r="JE212" s="96"/>
      <c r="JF212" s="96"/>
      <c r="JG212" s="96"/>
      <c r="JH212" s="96">
        <f>VLOOKUP($E212,'факт '!$E$7:$DM$254,81,0)</f>
        <v>0</v>
      </c>
      <c r="JI212" s="96">
        <f>VLOOKUP($E212,'факт '!$E$7:$DM$254,82,0)</f>
        <v>0</v>
      </c>
      <c r="JJ212" s="96">
        <f>VLOOKUP($E212,'факт '!$E$7:$DM$254,83,0)</f>
        <v>0</v>
      </c>
      <c r="JK212" s="96">
        <f>VLOOKUP($E212,'факт '!$E$7:$DM$254,84,0)</f>
        <v>0</v>
      </c>
      <c r="JL212" s="96">
        <f>VLOOKUP($E212,'факт '!$E$7:$DM$254,85,0)</f>
        <v>0</v>
      </c>
      <c r="JM212" s="96">
        <f>VLOOKUP($E212,'факт '!$E$7:$DM$254,86,0)</f>
        <v>0</v>
      </c>
      <c r="JN212" s="96">
        <f t="shared" si="3028"/>
        <v>0</v>
      </c>
      <c r="JO212" s="96">
        <f t="shared" si="3029"/>
        <v>0</v>
      </c>
      <c r="JP212" s="96">
        <f t="shared" si="3030"/>
        <v>0</v>
      </c>
      <c r="JQ212" s="97">
        <f t="shared" si="2669"/>
        <v>0</v>
      </c>
      <c r="JR212" s="97">
        <f t="shared" si="2670"/>
        <v>0</v>
      </c>
      <c r="JS212" s="97"/>
      <c r="JT212" s="97"/>
      <c r="JU212" s="97"/>
      <c r="JV212" s="97"/>
      <c r="JW212" s="97"/>
      <c r="JX212" s="97"/>
      <c r="JY212" s="96">
        <f>VLOOKUP($E212,'факт '!$E$7:$DM$254,69,0)</f>
        <v>0</v>
      </c>
      <c r="JZ212" s="96">
        <f>VLOOKUP($E212,'факт '!$E$7:$DM$254,70,0)</f>
        <v>0</v>
      </c>
      <c r="KA212" s="96">
        <f>VLOOKUP($E212,'факт '!$E$7:$DM$254,71,0)</f>
        <v>0</v>
      </c>
      <c r="KB212" s="96">
        <f>VLOOKUP($E212,'факт '!$E$7:$DM$254,72,0)</f>
        <v>0</v>
      </c>
      <c r="KC212" s="96">
        <f>VLOOKUP($E212,'факт '!$E$7:$DM$254,73,0)</f>
        <v>0</v>
      </c>
      <c r="KD212" s="96">
        <f>VLOOKUP($E212,'факт '!$E$7:$DM$254,74,0)</f>
        <v>0</v>
      </c>
      <c r="KE212" s="97">
        <f t="shared" si="3031"/>
        <v>0</v>
      </c>
      <c r="KF212" s="97">
        <f t="shared" si="3032"/>
        <v>0</v>
      </c>
      <c r="KG212" s="97">
        <f t="shared" si="3033"/>
        <v>0</v>
      </c>
      <c r="KH212" s="97">
        <f t="shared" si="2671"/>
        <v>0</v>
      </c>
      <c r="KI212" s="97">
        <f t="shared" si="2672"/>
        <v>0</v>
      </c>
      <c r="KJ212" s="97"/>
      <c r="KK212" s="97"/>
      <c r="KL212" s="97"/>
      <c r="KM212" s="97"/>
      <c r="KN212" s="97"/>
      <c r="KO212" s="97"/>
      <c r="KP212" s="96">
        <f>VLOOKUP($E212,'факт '!$E$7:$DM$254,75,0)</f>
        <v>0</v>
      </c>
      <c r="KQ212" s="96">
        <f>VLOOKUP($E212,'факт '!$E$7:$DM$254,76,0)</f>
        <v>0</v>
      </c>
      <c r="KR212" s="96">
        <f>VLOOKUP($E212,'факт '!$E$7:$DM$254,77,0)</f>
        <v>0</v>
      </c>
      <c r="KS212" s="96">
        <f>VLOOKUP($E212,'факт '!$E$7:$DM$254,78,0)</f>
        <v>0</v>
      </c>
      <c r="KT212" s="96">
        <f>VLOOKUP($E212,'факт '!$E$7:$DM$254,79,0)</f>
        <v>0</v>
      </c>
      <c r="KU212" s="96">
        <f>VLOOKUP($E212,'факт '!$E$7:$DM$254,80,0)</f>
        <v>0</v>
      </c>
      <c r="KV212" s="97">
        <f t="shared" si="3034"/>
        <v>0</v>
      </c>
      <c r="KW212" s="97">
        <f t="shared" si="3035"/>
        <v>0</v>
      </c>
      <c r="KX212" s="97">
        <f t="shared" si="3036"/>
        <v>0</v>
      </c>
      <c r="KY212" s="97">
        <f t="shared" si="2673"/>
        <v>0</v>
      </c>
      <c r="KZ212" s="97">
        <f t="shared" si="2674"/>
        <v>0</v>
      </c>
      <c r="LA212" s="97"/>
      <c r="LB212" s="97"/>
      <c r="LC212" s="98"/>
      <c r="LD212" s="99"/>
      <c r="LE212" s="98"/>
      <c r="LF212" s="98"/>
      <c r="LG212" s="231">
        <f t="shared" si="3037"/>
        <v>0</v>
      </c>
      <c r="LH212" s="231">
        <f t="shared" si="3038"/>
        <v>0</v>
      </c>
      <c r="LI212" s="231">
        <f t="shared" si="3039"/>
        <v>0</v>
      </c>
      <c r="LJ212" s="231">
        <f t="shared" si="3040"/>
        <v>0</v>
      </c>
      <c r="LK212" s="231">
        <f t="shared" si="3041"/>
        <v>0</v>
      </c>
      <c r="LL212" s="231">
        <f t="shared" si="3042"/>
        <v>0</v>
      </c>
      <c r="LM212" s="231">
        <f t="shared" si="2907"/>
        <v>0</v>
      </c>
      <c r="LN212" s="231">
        <f t="shared" si="2908"/>
        <v>0</v>
      </c>
      <c r="LO212" s="231">
        <f t="shared" si="2908"/>
        <v>0</v>
      </c>
      <c r="LP212" s="231">
        <f t="shared" si="2374"/>
        <v>0</v>
      </c>
      <c r="LQ212" s="231">
        <f t="shared" si="2375"/>
        <v>0</v>
      </c>
      <c r="LR212" s="100"/>
      <c r="LS212" s="101"/>
      <c r="LT212" s="102">
        <f t="shared" si="2983"/>
        <v>135533.37125</v>
      </c>
      <c r="LU212" s="102" t="e">
        <f t="shared" si="3043"/>
        <v>#DIV/0!</v>
      </c>
      <c r="LV212" s="245" t="e">
        <f t="shared" si="2911"/>
        <v>#DIV/0!</v>
      </c>
      <c r="LW212" s="246" t="e">
        <f t="shared" si="3044"/>
        <v>#DIV/0!</v>
      </c>
    </row>
    <row r="213" spans="1:335" ht="24.75" x14ac:dyDescent="0.25">
      <c r="A213" s="215">
        <v>1</v>
      </c>
      <c r="B213" s="215">
        <v>1</v>
      </c>
      <c r="C213" s="184"/>
      <c r="D213" s="184"/>
      <c r="E213" s="481" t="s">
        <v>506</v>
      </c>
      <c r="F213" s="457" t="s">
        <v>507</v>
      </c>
      <c r="G213" s="119">
        <v>26</v>
      </c>
      <c r="H213" s="193">
        <v>135533.37125</v>
      </c>
      <c r="I213" s="248"/>
      <c r="J213" s="248"/>
      <c r="K213" s="248"/>
      <c r="L213" s="248"/>
      <c r="M213" s="96">
        <f>VLOOKUP($E213,'факт '!$E$7:$DM$254,3,0)</f>
        <v>0</v>
      </c>
      <c r="N213" s="96">
        <f>VLOOKUP($E213,'факт '!$E$7:$DM$254,4,0)</f>
        <v>0</v>
      </c>
      <c r="O213" s="96">
        <f>VLOOKUP($E213,'факт '!$E$7:$DM$254,5,0)</f>
        <v>0</v>
      </c>
      <c r="P213" s="96">
        <f>VLOOKUP($E213,'факт '!$E$7:$DM$254,6,0)</f>
        <v>0</v>
      </c>
      <c r="Q213" s="96">
        <f>VLOOKUP($E213,'факт '!$E$7:$DM$254,7,0)</f>
        <v>0</v>
      </c>
      <c r="R213" s="96">
        <f>VLOOKUP($E213,'факт '!$E$7:$DM$254,8,0)</f>
        <v>0</v>
      </c>
      <c r="S213" s="96">
        <f t="shared" si="2985"/>
        <v>0</v>
      </c>
      <c r="T213" s="96">
        <f t="shared" si="2986"/>
        <v>0</v>
      </c>
      <c r="U213" s="96">
        <f t="shared" si="2987"/>
        <v>0</v>
      </c>
      <c r="V213" s="97">
        <f t="shared" si="2636"/>
        <v>0</v>
      </c>
      <c r="W213" s="97">
        <f t="shared" si="2637"/>
        <v>0</v>
      </c>
      <c r="X213" s="251"/>
      <c r="Y213" s="251"/>
      <c r="Z213" s="248"/>
      <c r="AA213" s="248"/>
      <c r="AB213" s="248"/>
      <c r="AC213" s="248"/>
      <c r="AD213" s="96">
        <f>VLOOKUP($E213,'факт '!$E$7:$DM$254,15,0)</f>
        <v>0</v>
      </c>
      <c r="AE213" s="96">
        <f>VLOOKUP($E213,'факт '!$E$7:$DM$254,16,0)</f>
        <v>0</v>
      </c>
      <c r="AF213" s="105">
        <f>VLOOKUP($E213,'факт '!$E$7:$DM$254,17,0)</f>
        <v>0</v>
      </c>
      <c r="AG213" s="96">
        <f>VLOOKUP($E213,'факт '!$E$7:$DM$254,18,0)</f>
        <v>0</v>
      </c>
      <c r="AH213" s="96">
        <f>VLOOKUP($E213,'факт '!$E$7:$DM$254,19,0)</f>
        <v>0</v>
      </c>
      <c r="AI213" s="96">
        <f>VLOOKUP($E213,'факт '!$E$7:$DM$254,20,0)</f>
        <v>0</v>
      </c>
      <c r="AJ213" s="96">
        <f t="shared" si="2988"/>
        <v>0</v>
      </c>
      <c r="AK213" s="96">
        <f t="shared" si="2989"/>
        <v>0</v>
      </c>
      <c r="AL213" s="172">
        <f t="shared" si="2990"/>
        <v>0</v>
      </c>
      <c r="AM213" s="97">
        <f t="shared" si="2918"/>
        <v>0</v>
      </c>
      <c r="AN213" s="97">
        <f t="shared" si="2918"/>
        <v>0</v>
      </c>
      <c r="AO213" s="251"/>
      <c r="AP213" s="251"/>
      <c r="AQ213" s="301"/>
      <c r="AR213" s="248"/>
      <c r="AS213" s="248"/>
      <c r="AT213" s="248"/>
      <c r="AU213" s="248"/>
      <c r="AV213" s="248"/>
      <c r="AW213" s="248"/>
      <c r="AX213" s="248"/>
      <c r="AY213" s="248"/>
      <c r="AZ213" s="248"/>
      <c r="BA213" s="96"/>
      <c r="BB213" s="96"/>
      <c r="BC213" s="96"/>
      <c r="BD213" s="251"/>
      <c r="BE213" s="251"/>
      <c r="BF213" s="251"/>
      <c r="BG213" s="251"/>
      <c r="BH213" s="248"/>
      <c r="BI213" s="248"/>
      <c r="BJ213" s="248"/>
      <c r="BK213" s="248"/>
      <c r="BL213" s="96">
        <f>VLOOKUP($E213,'факт '!$E$7:$DM$254,21,0)</f>
        <v>0</v>
      </c>
      <c r="BM213" s="96">
        <f>VLOOKUP($E213,'факт '!$E$7:$DM$254,22,0)</f>
        <v>0</v>
      </c>
      <c r="BN213" s="96">
        <f>VLOOKUP($E213,'факт '!$E$7:$DM$254,23,0)</f>
        <v>0</v>
      </c>
      <c r="BO213" s="105">
        <f>VLOOKUP($E213,'факт '!$E$7:$DM$254,24,0)</f>
        <v>0</v>
      </c>
      <c r="BP213" s="96">
        <f>VLOOKUP($E213,'факт '!$E$7:$DM$254,25,0)</f>
        <v>0</v>
      </c>
      <c r="BQ213" s="96">
        <f>VLOOKUP($E213,'факт '!$E$7:$DM$254,26,0)</f>
        <v>0</v>
      </c>
      <c r="BR213" s="96">
        <f t="shared" si="2995"/>
        <v>0</v>
      </c>
      <c r="BS213" s="96">
        <f t="shared" si="2996"/>
        <v>0</v>
      </c>
      <c r="BT213" s="172">
        <f t="shared" si="2997"/>
        <v>0</v>
      </c>
      <c r="BU213" s="97">
        <f t="shared" si="2350"/>
        <v>0</v>
      </c>
      <c r="BV213" s="97">
        <f t="shared" si="2351"/>
        <v>0</v>
      </c>
      <c r="BW213" s="251"/>
      <c r="BX213" s="251"/>
      <c r="BY213" s="248"/>
      <c r="BZ213" s="248"/>
      <c r="CA213" s="248"/>
      <c r="CB213" s="248"/>
      <c r="CC213" s="96">
        <f>VLOOKUP($E213,'факт '!$E$7:$DM$254,33,0)</f>
        <v>0</v>
      </c>
      <c r="CD213" s="96">
        <f>VLOOKUP($E213,'факт '!$E$7:$DM$254,34,0)</f>
        <v>0</v>
      </c>
      <c r="CE213" s="105">
        <f>VLOOKUP($E213,'факт '!$E$7:$DM$254,35,0)</f>
        <v>0</v>
      </c>
      <c r="CF213" s="96">
        <f>VLOOKUP($E213,'факт '!$E$7:$DM$254,36,0)</f>
        <v>0</v>
      </c>
      <c r="CG213" s="96">
        <f>VLOOKUP($E213,'факт '!$E$7:$DM$254,37,0)</f>
        <v>0</v>
      </c>
      <c r="CH213" s="96">
        <f>VLOOKUP($E213,'факт '!$E$7:$DM$254,38,0)</f>
        <v>0</v>
      </c>
      <c r="CI213" s="96">
        <f t="shared" si="2998"/>
        <v>0</v>
      </c>
      <c r="CJ213" s="96">
        <f t="shared" si="2999"/>
        <v>0</v>
      </c>
      <c r="CK213" s="172">
        <f t="shared" si="3000"/>
        <v>0</v>
      </c>
      <c r="CL213" s="97">
        <f t="shared" si="2640"/>
        <v>0</v>
      </c>
      <c r="CM213" s="97">
        <f t="shared" si="2641"/>
        <v>0</v>
      </c>
      <c r="CN213" s="235">
        <f t="shared" si="2937"/>
        <v>135533.37125</v>
      </c>
      <c r="CO213" s="236" t="e">
        <f t="shared" si="3052"/>
        <v>#DIV/0!</v>
      </c>
      <c r="CP213" s="248"/>
      <c r="CQ213" s="248"/>
      <c r="CR213" s="248"/>
      <c r="CS213" s="248"/>
      <c r="CT213" s="248"/>
      <c r="CU213" s="248"/>
      <c r="CV213" s="96"/>
      <c r="CW213" s="248"/>
      <c r="CX213" s="248"/>
      <c r="CY213" s="96"/>
      <c r="CZ213" s="96"/>
      <c r="DA213" s="96"/>
      <c r="DB213" s="96"/>
      <c r="DC213" s="251"/>
      <c r="DD213" s="251"/>
      <c r="DE213" s="251"/>
      <c r="DF213" s="251"/>
      <c r="DG213" s="248"/>
      <c r="DH213" s="248"/>
      <c r="DI213" s="248"/>
      <c r="DJ213" s="248"/>
      <c r="DK213" s="96">
        <f>VLOOKUP($E213,'факт '!$E$7:$DM$254,45,0)</f>
        <v>0</v>
      </c>
      <c r="DL213" s="96">
        <f>VLOOKUP($E213,'факт '!$E$7:$DM$254,46,0)</f>
        <v>0</v>
      </c>
      <c r="DM213" s="96">
        <f>VLOOKUP($E213,'факт '!$E$7:$DM$254,47,0)</f>
        <v>0</v>
      </c>
      <c r="DN213" s="96">
        <f>VLOOKUP($E213,'факт '!$E$7:$DM$254,48,0)</f>
        <v>1</v>
      </c>
      <c r="DO213" s="96">
        <f>VLOOKUP($E213,'факт '!$E$7:$DM$254,49,0)</f>
        <v>132794.23999999999</v>
      </c>
      <c r="DP213" s="96">
        <f>VLOOKUP($E213,'факт '!$E$7:$DM$254,50,0)</f>
        <v>13</v>
      </c>
      <c r="DQ213" s="105">
        <f t="shared" ref="DQ213" si="3053">DK213+DN213</f>
        <v>1</v>
      </c>
      <c r="DR213" s="96">
        <f t="shared" ref="DR213" si="3054">DL213+DO213</f>
        <v>132794.23999999999</v>
      </c>
      <c r="DS213" s="172">
        <f t="shared" ref="DS213" si="3055">DM213+DP213</f>
        <v>13</v>
      </c>
      <c r="DT213" s="97">
        <f t="shared" ref="DT213" si="3056">DK213-DI213</f>
        <v>0</v>
      </c>
      <c r="DU213" s="97">
        <f t="shared" ref="DU213" si="3057">DL213-DJ213</f>
        <v>0</v>
      </c>
      <c r="DV213" s="251"/>
      <c r="DW213" s="236" t="e">
        <f>DL213/DK213</f>
        <v>#DIV/0!</v>
      </c>
      <c r="DX213" s="248"/>
      <c r="DY213" s="248"/>
      <c r="DZ213" s="248"/>
      <c r="EA213" s="248"/>
      <c r="EB213" s="248"/>
      <c r="EC213" s="248"/>
      <c r="ED213" s="248"/>
      <c r="EE213" s="248"/>
      <c r="EF213" s="248"/>
      <c r="EG213" s="248"/>
      <c r="EH213" s="96"/>
      <c r="EI213" s="96"/>
      <c r="EJ213" s="96"/>
      <c r="EK213" s="251"/>
      <c r="EL213" s="251"/>
      <c r="EM213" s="251"/>
      <c r="EN213" s="251"/>
      <c r="EO213" s="248"/>
      <c r="EP213" s="248"/>
      <c r="EQ213" s="248"/>
      <c r="ER213" s="248"/>
      <c r="ES213" s="248"/>
      <c r="ET213" s="248"/>
      <c r="EU213" s="248"/>
      <c r="EV213" s="248"/>
      <c r="EW213" s="248"/>
      <c r="EX213" s="248"/>
      <c r="EY213" s="96"/>
      <c r="EZ213" s="96"/>
      <c r="FA213" s="96"/>
      <c r="FB213" s="251"/>
      <c r="FC213" s="251"/>
      <c r="FD213" s="251"/>
      <c r="FE213" s="251"/>
      <c r="FF213" s="248"/>
      <c r="FG213" s="248"/>
      <c r="FH213" s="248"/>
      <c r="FI213" s="248"/>
      <c r="FJ213" s="248"/>
      <c r="FK213" s="248"/>
      <c r="FL213" s="248"/>
      <c r="FM213" s="248"/>
      <c r="FN213" s="248"/>
      <c r="FO213" s="248"/>
      <c r="FP213" s="96"/>
      <c r="FQ213" s="96"/>
      <c r="FR213" s="96"/>
      <c r="FS213" s="251"/>
      <c r="FT213" s="251"/>
      <c r="FU213" s="251"/>
      <c r="FV213" s="251"/>
      <c r="FW213" s="248"/>
      <c r="FX213" s="248"/>
      <c r="FY213" s="248"/>
      <c r="FZ213" s="248"/>
      <c r="GA213" s="96">
        <f>VLOOKUP($E213,'факт '!$E$7:$DM$254,63,0)</f>
        <v>0</v>
      </c>
      <c r="GB213" s="96">
        <f>VLOOKUP($E213,'факт '!$E$7:$DM$254,64,0)</f>
        <v>0</v>
      </c>
      <c r="GC213" s="96">
        <f>VLOOKUP($E213,'факт '!$E$7:$DM$254,65,0)</f>
        <v>0</v>
      </c>
      <c r="GD213" s="96">
        <f>VLOOKUP($E213,'факт '!$E$7:$DM$254,66,0)</f>
        <v>0</v>
      </c>
      <c r="GE213" s="96">
        <f>VLOOKUP($E213,'факт '!$E$7:$DM$254,67,0)</f>
        <v>0</v>
      </c>
      <c r="GF213" s="96">
        <f>VLOOKUP($E213,'факт '!$E$7:$DM$254,68,0)</f>
        <v>0</v>
      </c>
      <c r="GG213" s="96"/>
      <c r="GH213" s="96"/>
      <c r="GI213" s="96"/>
      <c r="GJ213" s="97">
        <f t="shared" si="2657"/>
        <v>0</v>
      </c>
      <c r="GK213" s="97">
        <f t="shared" si="2658"/>
        <v>0</v>
      </c>
      <c r="GL213" s="251"/>
      <c r="GM213" s="251"/>
      <c r="GN213" s="248"/>
      <c r="GO213" s="248"/>
      <c r="GP213" s="248"/>
      <c r="GQ213" s="248"/>
      <c r="GR213" s="96">
        <f>VLOOKUP($E213,'факт '!$E$7:$DM$254,93,0)</f>
        <v>0</v>
      </c>
      <c r="GS213" s="96">
        <f>VLOOKUP($E213,'факт '!$E$7:$DM$254,94,0)</f>
        <v>0</v>
      </c>
      <c r="GT213" s="96">
        <f>VLOOKUP($E213,'факт '!$E$7:$DM$254,95,0)</f>
        <v>0</v>
      </c>
      <c r="GU213" s="96">
        <f>VLOOKUP($E213,'факт '!$E$7:$DM$254,96,0)</f>
        <v>0</v>
      </c>
      <c r="GV213" s="96">
        <f>VLOOKUP($E213,'факт '!$E$7:$DM$254,97,0)</f>
        <v>0</v>
      </c>
      <c r="GW213" s="96">
        <f>VLOOKUP($E213,'факт '!$E$7:$DM$254,98,0)</f>
        <v>0</v>
      </c>
      <c r="GX213" s="96">
        <f t="shared" si="3019"/>
        <v>0</v>
      </c>
      <c r="GY213" s="96">
        <f t="shared" si="3020"/>
        <v>0</v>
      </c>
      <c r="GZ213" s="96">
        <f t="shared" si="3021"/>
        <v>0</v>
      </c>
      <c r="HA213" s="97">
        <f t="shared" si="2660"/>
        <v>0</v>
      </c>
      <c r="HB213" s="97">
        <f t="shared" si="2661"/>
        <v>0</v>
      </c>
      <c r="HC213" s="235"/>
      <c r="HD213" s="236"/>
      <c r="HE213" s="248"/>
      <c r="HF213" s="248"/>
      <c r="HG213" s="248"/>
      <c r="HH213" s="248"/>
      <c r="HI213" s="248"/>
      <c r="HJ213" s="248"/>
      <c r="HK213" s="248"/>
      <c r="HL213" s="248"/>
      <c r="HM213" s="248"/>
      <c r="HN213" s="248"/>
      <c r="HO213" s="96"/>
      <c r="HP213" s="96"/>
      <c r="HQ213" s="96"/>
      <c r="HR213" s="251"/>
      <c r="HS213" s="251"/>
      <c r="HT213" s="251"/>
      <c r="HU213" s="251"/>
      <c r="HV213" s="248"/>
      <c r="HW213" s="248"/>
      <c r="HX213" s="248"/>
      <c r="HY213" s="248"/>
      <c r="HZ213" s="96">
        <f>VLOOKUP($E213,'факт '!$E$7:$DM$254,87,0)</f>
        <v>0</v>
      </c>
      <c r="IA213" s="96">
        <f>VLOOKUP($E213,'факт '!$E$7:$DM$254,88,0)</f>
        <v>0</v>
      </c>
      <c r="IB213" s="96">
        <f>VLOOKUP($E213,'факт '!$E$7:$DM$254,89,0)</f>
        <v>0</v>
      </c>
      <c r="IC213" s="96">
        <f>VLOOKUP($E213,'факт '!$E$7:$DM$254,90,0)</f>
        <v>0</v>
      </c>
      <c r="ID213" s="96">
        <f>VLOOKUP($E213,'факт '!$E$7:$DM$254,91,0)</f>
        <v>0</v>
      </c>
      <c r="IE213" s="96">
        <f>VLOOKUP($E213,'факт '!$E$7:$DM$254,92,0)</f>
        <v>0</v>
      </c>
      <c r="IF213" s="96"/>
      <c r="IG213" s="96"/>
      <c r="IH213" s="96"/>
      <c r="II213" s="97">
        <f t="shared" si="2664"/>
        <v>0</v>
      </c>
      <c r="IJ213" s="97">
        <f t="shared" si="2665"/>
        <v>0</v>
      </c>
      <c r="IK213" s="251"/>
      <c r="IL213" s="251"/>
      <c r="IM213" s="248"/>
      <c r="IN213" s="248"/>
      <c r="IO213" s="248"/>
      <c r="IP213" s="248"/>
      <c r="IQ213" s="248"/>
      <c r="IR213" s="248"/>
      <c r="IS213" s="96">
        <f>VLOOKUP($E213,'факт '!$E$7:$DM$254,101,0)</f>
        <v>0</v>
      </c>
      <c r="IT213" s="248"/>
      <c r="IU213" s="248"/>
      <c r="IV213" s="248"/>
      <c r="IW213" s="96"/>
      <c r="IX213" s="96"/>
      <c r="IY213" s="96"/>
      <c r="IZ213" s="251"/>
      <c r="JA213" s="251"/>
      <c r="JB213" s="251"/>
      <c r="JC213" s="251"/>
      <c r="JD213" s="248"/>
      <c r="JE213" s="248"/>
      <c r="JF213" s="248"/>
      <c r="JG213" s="248"/>
      <c r="JH213" s="248"/>
      <c r="JI213" s="248"/>
      <c r="JJ213" s="248"/>
      <c r="JK213" s="248"/>
      <c r="JL213" s="248"/>
      <c r="JM213" s="248"/>
      <c r="JN213" s="248"/>
      <c r="JO213" s="248"/>
      <c r="JP213" s="248"/>
      <c r="JQ213" s="251"/>
      <c r="JR213" s="251"/>
      <c r="JS213" s="251"/>
      <c r="JT213" s="251"/>
      <c r="JU213" s="251"/>
      <c r="JV213" s="251"/>
      <c r="JW213" s="251"/>
      <c r="JX213" s="251"/>
      <c r="JY213" s="248"/>
      <c r="JZ213" s="248"/>
      <c r="KA213" s="248"/>
      <c r="KB213" s="251"/>
      <c r="KC213" s="251"/>
      <c r="KD213" s="251"/>
      <c r="KE213" s="251"/>
      <c r="KF213" s="251"/>
      <c r="KG213" s="251"/>
      <c r="KH213" s="251"/>
      <c r="KI213" s="251"/>
      <c r="KJ213" s="251"/>
      <c r="KK213" s="251"/>
      <c r="KL213" s="251"/>
      <c r="KM213" s="251"/>
      <c r="KN213" s="251"/>
      <c r="KO213" s="251"/>
      <c r="KP213" s="248"/>
      <c r="KQ213" s="248"/>
      <c r="KR213" s="248"/>
      <c r="KS213" s="251"/>
      <c r="KT213" s="251"/>
      <c r="KU213" s="251"/>
      <c r="KV213" s="251">
        <f t="shared" ref="KV213" si="3058">KP213+KS213</f>
        <v>0</v>
      </c>
      <c r="KW213" s="251">
        <f t="shared" ref="KW213:KX213" si="3059">KQ213+KT213</f>
        <v>0</v>
      </c>
      <c r="KX213" s="251">
        <f t="shared" si="3059"/>
        <v>0</v>
      </c>
      <c r="KY213" s="251">
        <f t="shared" si="2673"/>
        <v>0</v>
      </c>
      <c r="KZ213" s="251">
        <f t="shared" si="2674"/>
        <v>0</v>
      </c>
      <c r="LA213" s="251"/>
      <c r="LB213" s="251"/>
      <c r="LC213" s="253"/>
      <c r="LD213" s="254"/>
      <c r="LE213" s="253"/>
      <c r="LF213" s="253"/>
      <c r="LG213" s="231">
        <f t="shared" si="3037"/>
        <v>0</v>
      </c>
      <c r="LH213" s="231">
        <f t="shared" si="3038"/>
        <v>0</v>
      </c>
      <c r="LI213" s="231">
        <f t="shared" si="3039"/>
        <v>0</v>
      </c>
      <c r="LJ213" s="231">
        <f t="shared" si="3040"/>
        <v>1</v>
      </c>
      <c r="LK213" s="231">
        <f t="shared" si="3041"/>
        <v>132794.23999999999</v>
      </c>
      <c r="LL213" s="231">
        <f t="shared" si="3042"/>
        <v>13</v>
      </c>
      <c r="LM213" s="231">
        <f t="shared" si="2907"/>
        <v>1</v>
      </c>
      <c r="LN213" s="231">
        <f t="shared" si="2908"/>
        <v>132794.23999999999</v>
      </c>
      <c r="LO213" s="231">
        <f t="shared" si="2908"/>
        <v>13</v>
      </c>
      <c r="LP213" s="231">
        <f t="shared" si="2374"/>
        <v>0</v>
      </c>
      <c r="LQ213" s="231">
        <f t="shared" si="2375"/>
        <v>0</v>
      </c>
      <c r="LR213" s="256"/>
      <c r="LS213" s="257"/>
      <c r="LT213" s="258">
        <f t="shared" si="2983"/>
        <v>135533.37125</v>
      </c>
      <c r="LU213" s="258" t="e">
        <f t="shared" si="3043"/>
        <v>#DIV/0!</v>
      </c>
      <c r="LV213" s="259" t="e">
        <f t="shared" ref="LV213:LV214" si="3060">LU213-$LT$209</f>
        <v>#DIV/0!</v>
      </c>
      <c r="LW213" s="303">
        <f t="shared" si="3044"/>
        <v>132794.23999999999</v>
      </c>
    </row>
    <row r="214" spans="1:335" ht="51" x14ac:dyDescent="0.2">
      <c r="A214" s="215">
        <v>1</v>
      </c>
      <c r="B214" s="215">
        <v>1</v>
      </c>
      <c r="C214" s="126">
        <v>208</v>
      </c>
      <c r="D214" s="117" t="s">
        <v>305</v>
      </c>
      <c r="E214" s="506" t="s">
        <v>640</v>
      </c>
      <c r="F214" s="520" t="s">
        <v>639</v>
      </c>
      <c r="G214" s="119">
        <v>26</v>
      </c>
      <c r="H214" s="193">
        <v>135533.37125</v>
      </c>
      <c r="I214" s="96"/>
      <c r="J214" s="96"/>
      <c r="K214" s="96"/>
      <c r="L214" s="96"/>
      <c r="M214" s="96">
        <f>VLOOKUP($E214,'факт '!$E$7:$DM$254,3,0)</f>
        <v>0</v>
      </c>
      <c r="N214" s="96">
        <f>VLOOKUP($E214,'факт '!$E$7:$DM$254,4,0)</f>
        <v>0</v>
      </c>
      <c r="O214" s="96">
        <f>VLOOKUP($E214,'факт '!$E$7:$DM$254,5,0)</f>
        <v>0</v>
      </c>
      <c r="P214" s="96">
        <f>VLOOKUP($E214,'факт '!$E$7:$DM$254,6,0)</f>
        <v>0</v>
      </c>
      <c r="Q214" s="96">
        <f>VLOOKUP($E214,'факт '!$E$7:$DM$254,7,0)</f>
        <v>0</v>
      </c>
      <c r="R214" s="96">
        <f>VLOOKUP($E214,'факт '!$E$7:$DM$254,8,0)</f>
        <v>0</v>
      </c>
      <c r="S214" s="96">
        <f t="shared" si="2985"/>
        <v>0</v>
      </c>
      <c r="T214" s="96">
        <f t="shared" si="2986"/>
        <v>0</v>
      </c>
      <c r="U214" s="96">
        <f t="shared" si="2987"/>
        <v>0</v>
      </c>
      <c r="V214" s="97">
        <f t="shared" si="2636"/>
        <v>0</v>
      </c>
      <c r="W214" s="97">
        <f t="shared" si="2637"/>
        <v>0</v>
      </c>
      <c r="X214" s="97"/>
      <c r="Y214" s="97"/>
      <c r="Z214" s="96"/>
      <c r="AA214" s="96"/>
      <c r="AB214" s="96"/>
      <c r="AC214" s="96"/>
      <c r="AD214" s="96">
        <f>VLOOKUP($E214,'факт '!$E$7:$DM$254,15,0)</f>
        <v>0</v>
      </c>
      <c r="AE214" s="96">
        <f>VLOOKUP($E214,'факт '!$E$7:$DM$254,16,0)</f>
        <v>0</v>
      </c>
      <c r="AF214" s="105">
        <f>VLOOKUP($E214,'факт '!$E$7:$DM$254,17,0)</f>
        <v>0</v>
      </c>
      <c r="AG214" s="96">
        <f>VLOOKUP($E214,'факт '!$E$7:$DM$254,18,0)</f>
        <v>0</v>
      </c>
      <c r="AH214" s="96">
        <f>VLOOKUP($E214,'факт '!$E$7:$DM$254,19,0)</f>
        <v>0</v>
      </c>
      <c r="AI214" s="96">
        <f>VLOOKUP($E214,'факт '!$E$7:$DM$254,20,0)</f>
        <v>0</v>
      </c>
      <c r="AJ214" s="96">
        <f t="shared" si="2988"/>
        <v>0</v>
      </c>
      <c r="AK214" s="96">
        <f t="shared" si="2989"/>
        <v>0</v>
      </c>
      <c r="AL214" s="172">
        <f t="shared" si="2990"/>
        <v>0</v>
      </c>
      <c r="AM214" s="97">
        <f t="shared" si="2918"/>
        <v>0</v>
      </c>
      <c r="AN214" s="97">
        <f t="shared" si="2918"/>
        <v>0</v>
      </c>
      <c r="AO214" s="97"/>
      <c r="AP214" s="97"/>
      <c r="AQ214" s="105"/>
      <c r="AR214" s="96"/>
      <c r="AS214" s="96"/>
      <c r="AT214" s="96"/>
      <c r="AU214" s="96"/>
      <c r="AV214" s="96"/>
      <c r="AW214" s="96"/>
      <c r="AX214" s="96"/>
      <c r="AY214" s="96"/>
      <c r="AZ214" s="96"/>
      <c r="BA214" s="96"/>
      <c r="BB214" s="96"/>
      <c r="BC214" s="96"/>
      <c r="BD214" s="97"/>
      <c r="BE214" s="97"/>
      <c r="BF214" s="97"/>
      <c r="BG214" s="97"/>
      <c r="BH214" s="96"/>
      <c r="BI214" s="96"/>
      <c r="BJ214" s="96"/>
      <c r="BK214" s="96"/>
      <c r="BL214" s="96">
        <f>VLOOKUP($E214,'факт '!$E$7:$DM$254,21,0)</f>
        <v>0</v>
      </c>
      <c r="BM214" s="96">
        <f>VLOOKUP($E214,'факт '!$E$7:$DM$254,22,0)</f>
        <v>0</v>
      </c>
      <c r="BN214" s="96">
        <f>VLOOKUP($E214,'факт '!$E$7:$DM$254,23,0)</f>
        <v>0</v>
      </c>
      <c r="BO214" s="105">
        <f>VLOOKUP($E214,'факт '!$E$7:$DM$254,24,0)</f>
        <v>0</v>
      </c>
      <c r="BP214" s="96">
        <f>VLOOKUP($E214,'факт '!$E$7:$DM$254,25,0)</f>
        <v>0</v>
      </c>
      <c r="BQ214" s="96">
        <f>VLOOKUP($E214,'факт '!$E$7:$DM$254,26,0)</f>
        <v>0</v>
      </c>
      <c r="BR214" s="96">
        <f t="shared" ref="BR214" si="3061">BL214+BO214</f>
        <v>0</v>
      </c>
      <c r="BS214" s="96">
        <f t="shared" ref="BS214" si="3062">BM214+BP214</f>
        <v>0</v>
      </c>
      <c r="BT214" s="172">
        <f t="shared" ref="BT214" si="3063">BN214+BQ214</f>
        <v>0</v>
      </c>
      <c r="BU214" s="97">
        <f t="shared" ref="BU214" si="3064">BL214-BJ214</f>
        <v>0</v>
      </c>
      <c r="BV214" s="97">
        <f t="shared" ref="BV214" si="3065">BM214-BK214</f>
        <v>0</v>
      </c>
      <c r="BW214" s="97"/>
      <c r="BX214" s="97"/>
      <c r="BY214" s="96"/>
      <c r="BZ214" s="96"/>
      <c r="CA214" s="96"/>
      <c r="CB214" s="96"/>
      <c r="CC214" s="96">
        <f>VLOOKUP($E214,'факт '!$E$7:$DM$254,33,0)</f>
        <v>1</v>
      </c>
      <c r="CD214" s="96">
        <f>VLOOKUP($E214,'факт '!$E$7:$DM$254,34,0)</f>
        <v>135533.37</v>
      </c>
      <c r="CE214" s="105">
        <f>VLOOKUP($E214,'факт '!$E$7:$DM$254,35,0)</f>
        <v>8</v>
      </c>
      <c r="CF214" s="96">
        <f>VLOOKUP($E214,'факт '!$E$7:$DM$254,36,0)</f>
        <v>0</v>
      </c>
      <c r="CG214" s="96">
        <f>VLOOKUP($E214,'факт '!$E$7:$DM$254,37,0)</f>
        <v>0</v>
      </c>
      <c r="CH214" s="96">
        <f>VLOOKUP($E214,'факт '!$E$7:$DM$254,38,0)</f>
        <v>0</v>
      </c>
      <c r="CI214" s="96">
        <f t="shared" si="2998"/>
        <v>1</v>
      </c>
      <c r="CJ214" s="96">
        <f t="shared" si="2999"/>
        <v>135533.37</v>
      </c>
      <c r="CK214" s="172">
        <f t="shared" si="3000"/>
        <v>8</v>
      </c>
      <c r="CL214" s="97">
        <f t="shared" si="2640"/>
        <v>1</v>
      </c>
      <c r="CM214" s="97">
        <f t="shared" si="2641"/>
        <v>135533.37</v>
      </c>
      <c r="CN214" s="235">
        <f t="shared" si="2937"/>
        <v>135533.37125</v>
      </c>
      <c r="CO214" s="236">
        <f t="shared" si="3052"/>
        <v>135533.37</v>
      </c>
      <c r="CP214" s="96"/>
      <c r="CQ214" s="96"/>
      <c r="CR214" s="96"/>
      <c r="CS214" s="96"/>
      <c r="CT214" s="96"/>
      <c r="CU214" s="96"/>
      <c r="CV214" s="96"/>
      <c r="CW214" s="96"/>
      <c r="CX214" s="96"/>
      <c r="CY214" s="96"/>
      <c r="CZ214" s="96"/>
      <c r="DA214" s="96"/>
      <c r="DB214" s="96"/>
      <c r="DC214" s="97"/>
      <c r="DD214" s="97"/>
      <c r="DE214" s="97"/>
      <c r="DF214" s="97"/>
      <c r="DG214" s="96"/>
      <c r="DH214" s="96"/>
      <c r="DI214" s="96"/>
      <c r="DJ214" s="96"/>
      <c r="DK214" s="96"/>
      <c r="DL214" s="96"/>
      <c r="DM214" s="96"/>
      <c r="DN214" s="96"/>
      <c r="DO214" s="96"/>
      <c r="DP214" s="96"/>
      <c r="DQ214" s="96"/>
      <c r="DR214" s="96"/>
      <c r="DS214" s="96"/>
      <c r="DT214" s="97"/>
      <c r="DU214" s="97"/>
      <c r="DV214" s="97"/>
      <c r="DW214" s="97"/>
      <c r="DX214" s="96"/>
      <c r="DY214" s="96"/>
      <c r="DZ214" s="96"/>
      <c r="EA214" s="96"/>
      <c r="EB214" s="96"/>
      <c r="EC214" s="96"/>
      <c r="ED214" s="96"/>
      <c r="EE214" s="96"/>
      <c r="EF214" s="96"/>
      <c r="EG214" s="96"/>
      <c r="EH214" s="96"/>
      <c r="EI214" s="96"/>
      <c r="EJ214" s="96"/>
      <c r="EK214" s="97"/>
      <c r="EL214" s="97"/>
      <c r="EM214" s="97"/>
      <c r="EN214" s="97"/>
      <c r="EO214" s="96"/>
      <c r="EP214" s="96"/>
      <c r="EQ214" s="96"/>
      <c r="ER214" s="96"/>
      <c r="ES214" s="96"/>
      <c r="ET214" s="96"/>
      <c r="EU214" s="96"/>
      <c r="EV214" s="96"/>
      <c r="EW214" s="96"/>
      <c r="EX214" s="96"/>
      <c r="EY214" s="96"/>
      <c r="EZ214" s="96"/>
      <c r="FA214" s="96"/>
      <c r="FB214" s="97"/>
      <c r="FC214" s="97"/>
      <c r="FD214" s="97"/>
      <c r="FE214" s="97"/>
      <c r="FF214" s="96"/>
      <c r="FG214" s="96"/>
      <c r="FH214" s="96"/>
      <c r="FI214" s="96"/>
      <c r="FJ214" s="96"/>
      <c r="FK214" s="96"/>
      <c r="FL214" s="96"/>
      <c r="FM214" s="96"/>
      <c r="FN214" s="96"/>
      <c r="FO214" s="96"/>
      <c r="FP214" s="96"/>
      <c r="FQ214" s="96"/>
      <c r="FR214" s="96"/>
      <c r="FS214" s="97"/>
      <c r="FT214" s="97"/>
      <c r="FU214" s="97"/>
      <c r="FV214" s="97"/>
      <c r="FW214" s="96"/>
      <c r="FX214" s="96"/>
      <c r="FY214" s="96"/>
      <c r="FZ214" s="96"/>
      <c r="GA214" s="96"/>
      <c r="GB214" s="96"/>
      <c r="GC214" s="96"/>
      <c r="GD214" s="96"/>
      <c r="GE214" s="96"/>
      <c r="GF214" s="96"/>
      <c r="GG214" s="96"/>
      <c r="GH214" s="96"/>
      <c r="GI214" s="96"/>
      <c r="GJ214" s="97"/>
      <c r="GK214" s="97"/>
      <c r="GL214" s="97"/>
      <c r="GM214" s="97"/>
      <c r="GN214" s="96"/>
      <c r="GO214" s="96"/>
      <c r="GP214" s="96"/>
      <c r="GQ214" s="96"/>
      <c r="GR214" s="96">
        <f>VLOOKUP($E214,'факт '!$E$7:$DM$254,93,0)</f>
        <v>0</v>
      </c>
      <c r="GS214" s="96">
        <f>VLOOKUP($E214,'факт '!$E$7:$DM$254,94,0)</f>
        <v>0</v>
      </c>
      <c r="GT214" s="96">
        <f>VLOOKUP($E214,'факт '!$E$7:$DM$254,95,0)</f>
        <v>0</v>
      </c>
      <c r="GU214" s="96">
        <f>VLOOKUP($E214,'факт '!$E$7:$DM$254,96,0)</f>
        <v>0</v>
      </c>
      <c r="GV214" s="96">
        <f>VLOOKUP($E214,'факт '!$E$7:$DM$254,97,0)</f>
        <v>0</v>
      </c>
      <c r="GW214" s="96">
        <f>VLOOKUP($E214,'факт '!$E$7:$DM$254,98,0)</f>
        <v>0</v>
      </c>
      <c r="GX214" s="96">
        <f t="shared" si="3019"/>
        <v>0</v>
      </c>
      <c r="GY214" s="96">
        <f t="shared" si="3020"/>
        <v>0</v>
      </c>
      <c r="GZ214" s="96">
        <f t="shared" si="3021"/>
        <v>0</v>
      </c>
      <c r="HA214" s="97">
        <f t="shared" si="2660"/>
        <v>0</v>
      </c>
      <c r="HB214" s="97">
        <f t="shared" si="2661"/>
        <v>0</v>
      </c>
      <c r="HC214" s="235"/>
      <c r="HD214" s="236"/>
      <c r="HE214" s="96"/>
      <c r="HF214" s="96"/>
      <c r="HG214" s="96"/>
      <c r="HH214" s="96"/>
      <c r="HI214" s="96"/>
      <c r="HJ214" s="96"/>
      <c r="HK214" s="96"/>
      <c r="HL214" s="96"/>
      <c r="HM214" s="96"/>
      <c r="HN214" s="96"/>
      <c r="HO214" s="96"/>
      <c r="HP214" s="96"/>
      <c r="HQ214" s="96"/>
      <c r="HR214" s="97"/>
      <c r="HS214" s="97"/>
      <c r="HT214" s="97"/>
      <c r="HU214" s="97"/>
      <c r="HV214" s="96"/>
      <c r="HW214" s="96"/>
      <c r="HX214" s="96"/>
      <c r="HY214" s="96"/>
      <c r="HZ214" s="96"/>
      <c r="IA214" s="96"/>
      <c r="IB214" s="96"/>
      <c r="IC214" s="96"/>
      <c r="ID214" s="96"/>
      <c r="IE214" s="96"/>
      <c r="IF214" s="96"/>
      <c r="IG214" s="96"/>
      <c r="IH214" s="96"/>
      <c r="II214" s="97"/>
      <c r="IJ214" s="97"/>
      <c r="IK214" s="97"/>
      <c r="IL214" s="97"/>
      <c r="IM214" s="96"/>
      <c r="IN214" s="96"/>
      <c r="IO214" s="96"/>
      <c r="IP214" s="96"/>
      <c r="IQ214" s="96"/>
      <c r="IR214" s="96"/>
      <c r="IS214" s="96"/>
      <c r="IT214" s="96"/>
      <c r="IU214" s="96"/>
      <c r="IV214" s="96"/>
      <c r="IW214" s="96"/>
      <c r="IX214" s="96"/>
      <c r="IY214" s="96"/>
      <c r="IZ214" s="97"/>
      <c r="JA214" s="97"/>
      <c r="JB214" s="97"/>
      <c r="JC214" s="97"/>
      <c r="JD214" s="96"/>
      <c r="JE214" s="96"/>
      <c r="JF214" s="96"/>
      <c r="JG214" s="96"/>
      <c r="JH214" s="96"/>
      <c r="JI214" s="96"/>
      <c r="JJ214" s="96"/>
      <c r="JK214" s="96"/>
      <c r="JL214" s="96"/>
      <c r="JM214" s="96"/>
      <c r="JN214" s="96"/>
      <c r="JO214" s="96"/>
      <c r="JP214" s="96"/>
      <c r="JQ214" s="97"/>
      <c r="JR214" s="97"/>
      <c r="JS214" s="97"/>
      <c r="JT214" s="97"/>
      <c r="JU214" s="97"/>
      <c r="JV214" s="97"/>
      <c r="JW214" s="97"/>
      <c r="JX214" s="97"/>
      <c r="JY214" s="96"/>
      <c r="JZ214" s="96"/>
      <c r="KA214" s="96"/>
      <c r="KB214" s="97"/>
      <c r="KC214" s="97"/>
      <c r="KD214" s="97"/>
      <c r="KE214" s="97"/>
      <c r="KF214" s="97"/>
      <c r="KG214" s="97"/>
      <c r="KH214" s="97"/>
      <c r="KI214" s="97"/>
      <c r="KJ214" s="97"/>
      <c r="KK214" s="97"/>
      <c r="KL214" s="97"/>
      <c r="KM214" s="97"/>
      <c r="KN214" s="97"/>
      <c r="KO214" s="97"/>
      <c r="KP214" s="96"/>
      <c r="KQ214" s="96"/>
      <c r="KR214" s="96"/>
      <c r="KS214" s="97"/>
      <c r="KT214" s="97"/>
      <c r="KU214" s="97"/>
      <c r="KV214" s="97"/>
      <c r="KW214" s="97"/>
      <c r="KX214" s="97"/>
      <c r="KY214" s="97"/>
      <c r="KZ214" s="97"/>
      <c r="LA214" s="97"/>
      <c r="LB214" s="97"/>
      <c r="LC214" s="98"/>
      <c r="LD214" s="99"/>
      <c r="LE214" s="98"/>
      <c r="LF214" s="98"/>
      <c r="LG214" s="231">
        <f t="shared" si="3037"/>
        <v>1</v>
      </c>
      <c r="LH214" s="231">
        <f t="shared" si="3038"/>
        <v>135533.37</v>
      </c>
      <c r="LI214" s="231">
        <f t="shared" si="3039"/>
        <v>8</v>
      </c>
      <c r="LJ214" s="231">
        <f t="shared" si="3040"/>
        <v>0</v>
      </c>
      <c r="LK214" s="231">
        <f t="shared" si="3041"/>
        <v>0</v>
      </c>
      <c r="LL214" s="231">
        <f t="shared" si="3042"/>
        <v>0</v>
      </c>
      <c r="LM214" s="231">
        <f t="shared" si="2907"/>
        <v>1</v>
      </c>
      <c r="LN214" s="231">
        <f t="shared" si="2908"/>
        <v>135533.37</v>
      </c>
      <c r="LO214" s="231">
        <f t="shared" si="2908"/>
        <v>8</v>
      </c>
      <c r="LP214" s="231">
        <f t="shared" si="2374"/>
        <v>1</v>
      </c>
      <c r="LQ214" s="231">
        <f t="shared" si="2375"/>
        <v>135533.37</v>
      </c>
      <c r="LR214" s="100"/>
      <c r="LS214" s="101"/>
      <c r="LT214" s="102">
        <f t="shared" si="2983"/>
        <v>135533.37125</v>
      </c>
      <c r="LU214" s="102">
        <f t="shared" si="3043"/>
        <v>135533.37</v>
      </c>
      <c r="LV214" s="261">
        <f t="shared" si="3060"/>
        <v>-1.2500000011641532E-3</v>
      </c>
      <c r="LW214" s="246" t="e">
        <f t="shared" si="3044"/>
        <v>#DIV/0!</v>
      </c>
    </row>
    <row r="215" spans="1:335" ht="13.5" hidden="1" x14ac:dyDescent="0.2">
      <c r="A215" s="215">
        <v>1</v>
      </c>
      <c r="B215" s="215"/>
      <c r="C215" s="101"/>
      <c r="D215" s="119"/>
      <c r="E215" s="122"/>
      <c r="F215" s="295"/>
      <c r="G215" s="122"/>
      <c r="H215" s="15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>
        <f t="shared" ref="S215" si="3066">M215+P215</f>
        <v>0</v>
      </c>
      <c r="T215" s="96">
        <f t="shared" ref="T215" si="3067">N215+Q215</f>
        <v>0</v>
      </c>
      <c r="U215" s="96">
        <f t="shared" ref="U215" si="3068">O215+R215</f>
        <v>0</v>
      </c>
      <c r="V215" s="97">
        <f t="shared" si="2636"/>
        <v>0</v>
      </c>
      <c r="W215" s="97">
        <f t="shared" si="2637"/>
        <v>0</v>
      </c>
      <c r="X215" s="97"/>
      <c r="Y215" s="97"/>
      <c r="Z215" s="96"/>
      <c r="AA215" s="96"/>
      <c r="AB215" s="96"/>
      <c r="AC215" s="96"/>
      <c r="AD215" s="96"/>
      <c r="AE215" s="96"/>
      <c r="AF215" s="105"/>
      <c r="AG215" s="96"/>
      <c r="AH215" s="96"/>
      <c r="AI215" s="96"/>
      <c r="AJ215" s="96">
        <f t="shared" ref="AJ215" si="3069">AD215+AG215</f>
        <v>0</v>
      </c>
      <c r="AK215" s="96">
        <f t="shared" ref="AK215" si="3070">AE215+AH215</f>
        <v>0</v>
      </c>
      <c r="AL215" s="172">
        <f t="shared" ref="AL215" si="3071">AF215+AI215</f>
        <v>0</v>
      </c>
      <c r="AM215" s="97">
        <f t="shared" si="2918"/>
        <v>0</v>
      </c>
      <c r="AN215" s="97">
        <f t="shared" si="2918"/>
        <v>0</v>
      </c>
      <c r="AO215" s="97"/>
      <c r="AP215" s="97"/>
      <c r="AQ215" s="96"/>
      <c r="AR215" s="96"/>
      <c r="AS215" s="96"/>
      <c r="AT215" s="96"/>
      <c r="AU215" s="247"/>
      <c r="AV215" s="247"/>
      <c r="AW215" s="247"/>
      <c r="AX215" s="96"/>
      <c r="AY215" s="96"/>
      <c r="AZ215" s="96"/>
      <c r="BA215" s="96">
        <f>SUM(AU215+AX215)</f>
        <v>0</v>
      </c>
      <c r="BB215" s="96">
        <f>SUM(AV215+AY215)</f>
        <v>0</v>
      </c>
      <c r="BC215" s="96"/>
      <c r="BD215" s="97">
        <f>AU215-AS215</f>
        <v>0</v>
      </c>
      <c r="BE215" s="97">
        <f>AV215-AT215</f>
        <v>0</v>
      </c>
      <c r="BF215" s="97"/>
      <c r="BG215" s="97"/>
      <c r="BH215" s="96"/>
      <c r="BI215" s="96"/>
      <c r="BJ215" s="96"/>
      <c r="BK215" s="96"/>
      <c r="BL215" s="247"/>
      <c r="BM215" s="247"/>
      <c r="BN215" s="247"/>
      <c r="BO215" s="96"/>
      <c r="BP215" s="96"/>
      <c r="BQ215" s="96"/>
      <c r="BR215" s="96">
        <f t="shared" si="1758"/>
        <v>0</v>
      </c>
      <c r="BS215" s="96">
        <f t="shared" si="1759"/>
        <v>0</v>
      </c>
      <c r="BT215" s="96"/>
      <c r="BU215" s="97">
        <f t="shared" ref="BU215:BU279" si="3072">BL215-BJ215</f>
        <v>0</v>
      </c>
      <c r="BV215" s="97">
        <f t="shared" ref="BV215:BV279" si="3073">BM215-BK215</f>
        <v>0</v>
      </c>
      <c r="BW215" s="97"/>
      <c r="BX215" s="97"/>
      <c r="BY215" s="96"/>
      <c r="BZ215" s="96"/>
      <c r="CA215" s="96"/>
      <c r="CB215" s="96"/>
      <c r="CC215" s="96"/>
      <c r="CD215" s="96"/>
      <c r="CE215" s="105"/>
      <c r="CF215" s="96"/>
      <c r="CG215" s="96"/>
      <c r="CH215" s="96"/>
      <c r="CI215" s="96"/>
      <c r="CJ215" s="96"/>
      <c r="CK215" s="172"/>
      <c r="CL215" s="97"/>
      <c r="CM215" s="97"/>
      <c r="CN215" s="235"/>
      <c r="CO215" s="97"/>
      <c r="CP215" s="96"/>
      <c r="CQ215" s="96"/>
      <c r="CR215" s="96"/>
      <c r="CS215" s="96"/>
      <c r="CT215" s="96"/>
      <c r="CU215" s="96"/>
      <c r="CV215" s="96"/>
      <c r="CW215" s="96"/>
      <c r="CX215" s="96"/>
      <c r="CY215" s="96"/>
      <c r="CZ215" s="96">
        <f t="shared" si="1760"/>
        <v>0</v>
      </c>
      <c r="DA215" s="96">
        <f t="shared" si="1761"/>
        <v>0</v>
      </c>
      <c r="DB215" s="96"/>
      <c r="DC215" s="97">
        <f t="shared" si="2642"/>
        <v>0</v>
      </c>
      <c r="DD215" s="97">
        <f t="shared" si="2643"/>
        <v>0</v>
      </c>
      <c r="DE215" s="97"/>
      <c r="DF215" s="97"/>
      <c r="DG215" s="96"/>
      <c r="DH215" s="96"/>
      <c r="DI215" s="96"/>
      <c r="DJ215" s="96"/>
      <c r="DK215" s="96"/>
      <c r="DL215" s="96"/>
      <c r="DM215" s="96"/>
      <c r="DN215" s="96"/>
      <c r="DO215" s="96"/>
      <c r="DP215" s="96"/>
      <c r="DQ215" s="96">
        <f t="shared" si="1762"/>
        <v>0</v>
      </c>
      <c r="DR215" s="96">
        <f t="shared" si="1763"/>
        <v>0</v>
      </c>
      <c r="DS215" s="96"/>
      <c r="DT215" s="97">
        <f t="shared" si="2645"/>
        <v>0</v>
      </c>
      <c r="DU215" s="97">
        <f t="shared" si="2646"/>
        <v>0</v>
      </c>
      <c r="DV215" s="97"/>
      <c r="DW215" s="97"/>
      <c r="DX215" s="96"/>
      <c r="DY215" s="96"/>
      <c r="DZ215" s="96"/>
      <c r="EA215" s="96"/>
      <c r="EB215" s="96"/>
      <c r="EC215" s="96"/>
      <c r="ED215" s="96"/>
      <c r="EE215" s="96"/>
      <c r="EF215" s="96"/>
      <c r="EG215" s="96"/>
      <c r="EH215" s="96">
        <f t="shared" si="1764"/>
        <v>0</v>
      </c>
      <c r="EI215" s="96">
        <f t="shared" si="1765"/>
        <v>0</v>
      </c>
      <c r="EJ215" s="96"/>
      <c r="EK215" s="97">
        <f t="shared" si="2648"/>
        <v>0</v>
      </c>
      <c r="EL215" s="97">
        <f t="shared" si="2649"/>
        <v>0</v>
      </c>
      <c r="EM215" s="97"/>
      <c r="EN215" s="97"/>
      <c r="EO215" s="96"/>
      <c r="EP215" s="96"/>
      <c r="EQ215" s="96"/>
      <c r="ER215" s="96"/>
      <c r="ES215" s="96"/>
      <c r="ET215" s="96"/>
      <c r="EU215" s="96"/>
      <c r="EV215" s="96"/>
      <c r="EW215" s="96"/>
      <c r="EX215" s="96"/>
      <c r="EY215" s="96">
        <f t="shared" si="1766"/>
        <v>0</v>
      </c>
      <c r="EZ215" s="96">
        <f t="shared" si="1767"/>
        <v>0</v>
      </c>
      <c r="FA215" s="96"/>
      <c r="FB215" s="97">
        <f t="shared" si="2651"/>
        <v>0</v>
      </c>
      <c r="FC215" s="97">
        <f t="shared" si="2652"/>
        <v>0</v>
      </c>
      <c r="FD215" s="97"/>
      <c r="FE215" s="97"/>
      <c r="FF215" s="96"/>
      <c r="FG215" s="96"/>
      <c r="FH215" s="96"/>
      <c r="FI215" s="96"/>
      <c r="FJ215" s="96"/>
      <c r="FK215" s="96"/>
      <c r="FL215" s="96"/>
      <c r="FM215" s="96"/>
      <c r="FN215" s="96"/>
      <c r="FO215" s="96"/>
      <c r="FP215" s="96">
        <f t="shared" si="1768"/>
        <v>0</v>
      </c>
      <c r="FQ215" s="96">
        <f t="shared" si="1769"/>
        <v>0</v>
      </c>
      <c r="FR215" s="96"/>
      <c r="FS215" s="97">
        <f t="shared" si="2654"/>
        <v>0</v>
      </c>
      <c r="FT215" s="97">
        <f t="shared" si="2655"/>
        <v>0</v>
      </c>
      <c r="FU215" s="97"/>
      <c r="FV215" s="97"/>
      <c r="FW215" s="96"/>
      <c r="FX215" s="96"/>
      <c r="FY215" s="96"/>
      <c r="FZ215" s="96"/>
      <c r="GA215" s="96"/>
      <c r="GB215" s="96"/>
      <c r="GC215" s="96"/>
      <c r="GD215" s="96"/>
      <c r="GE215" s="96"/>
      <c r="GF215" s="96"/>
      <c r="GG215" s="96">
        <f t="shared" si="1770"/>
        <v>0</v>
      </c>
      <c r="GH215" s="96">
        <f t="shared" si="1771"/>
        <v>0</v>
      </c>
      <c r="GI215" s="96">
        <f t="shared" si="1771"/>
        <v>0</v>
      </c>
      <c r="GJ215" s="97">
        <f t="shared" si="2657"/>
        <v>0</v>
      </c>
      <c r="GK215" s="97">
        <f t="shared" si="2658"/>
        <v>0</v>
      </c>
      <c r="GL215" s="97"/>
      <c r="GM215" s="97"/>
      <c r="GN215" s="96"/>
      <c r="GO215" s="96"/>
      <c r="GP215" s="96"/>
      <c r="GQ215" s="96"/>
      <c r="GR215" s="96"/>
      <c r="GS215" s="96"/>
      <c r="GT215" s="96"/>
      <c r="GU215" s="96"/>
      <c r="GV215" s="96"/>
      <c r="GW215" s="96"/>
      <c r="GX215" s="96"/>
      <c r="GY215" s="96"/>
      <c r="GZ215" s="96"/>
      <c r="HA215" s="97"/>
      <c r="HB215" s="97"/>
      <c r="HC215" s="235"/>
      <c r="HD215" s="236"/>
      <c r="HE215" s="96"/>
      <c r="HF215" s="96"/>
      <c r="HG215" s="96"/>
      <c r="HH215" s="96"/>
      <c r="HI215" s="247"/>
      <c r="HJ215" s="247"/>
      <c r="HK215" s="247"/>
      <c r="HL215" s="96"/>
      <c r="HM215" s="96"/>
      <c r="HN215" s="96"/>
      <c r="HO215" s="96">
        <f t="shared" si="1772"/>
        <v>0</v>
      </c>
      <c r="HP215" s="96">
        <f t="shared" si="1773"/>
        <v>0</v>
      </c>
      <c r="HQ215" s="96"/>
      <c r="HR215" s="97">
        <f t="shared" si="2662"/>
        <v>0</v>
      </c>
      <c r="HS215" s="97">
        <f t="shared" si="2663"/>
        <v>0</v>
      </c>
      <c r="HT215" s="97"/>
      <c r="HU215" s="97"/>
      <c r="HV215" s="96"/>
      <c r="HW215" s="96"/>
      <c r="HX215" s="96"/>
      <c r="HY215" s="96"/>
      <c r="HZ215" s="247"/>
      <c r="IA215" s="247"/>
      <c r="IB215" s="247"/>
      <c r="IC215" s="96"/>
      <c r="ID215" s="96"/>
      <c r="IE215" s="96"/>
      <c r="IF215" s="96">
        <f t="shared" si="1774"/>
        <v>0</v>
      </c>
      <c r="IG215" s="96">
        <f t="shared" si="1775"/>
        <v>0</v>
      </c>
      <c r="IH215" s="96"/>
      <c r="II215" s="97">
        <f t="shared" si="2664"/>
        <v>0</v>
      </c>
      <c r="IJ215" s="97">
        <f t="shared" si="2665"/>
        <v>0</v>
      </c>
      <c r="IK215" s="97"/>
      <c r="IL215" s="97"/>
      <c r="IM215" s="96"/>
      <c r="IN215" s="96"/>
      <c r="IO215" s="96"/>
      <c r="IP215" s="96"/>
      <c r="IQ215" s="247"/>
      <c r="IR215" s="247"/>
      <c r="IS215" s="247"/>
      <c r="IT215" s="96"/>
      <c r="IU215" s="96"/>
      <c r="IV215" s="96"/>
      <c r="IW215" s="96">
        <f t="shared" si="1776"/>
        <v>0</v>
      </c>
      <c r="IX215" s="96">
        <f t="shared" si="1777"/>
        <v>0</v>
      </c>
      <c r="IY215" s="96"/>
      <c r="IZ215" s="97">
        <f t="shared" si="2666"/>
        <v>0</v>
      </c>
      <c r="JA215" s="97">
        <f t="shared" si="2667"/>
        <v>0</v>
      </c>
      <c r="JB215" s="97"/>
      <c r="JC215" s="97"/>
      <c r="JD215" s="96"/>
      <c r="JE215" s="96"/>
      <c r="JF215" s="96"/>
      <c r="JG215" s="96"/>
      <c r="JH215" s="96"/>
      <c r="JI215" s="96"/>
      <c r="JJ215" s="96"/>
      <c r="JK215" s="96"/>
      <c r="JL215" s="96"/>
      <c r="JM215" s="96"/>
      <c r="JN215" s="96">
        <f t="shared" si="1778"/>
        <v>0</v>
      </c>
      <c r="JO215" s="96">
        <f t="shared" si="1779"/>
        <v>0</v>
      </c>
      <c r="JP215" s="96">
        <f t="shared" si="1779"/>
        <v>0</v>
      </c>
      <c r="JQ215" s="97">
        <f t="shared" si="2669"/>
        <v>0</v>
      </c>
      <c r="JR215" s="97">
        <f t="shared" si="2670"/>
        <v>0</v>
      </c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>
        <f t="shared" si="2671"/>
        <v>0</v>
      </c>
      <c r="KI215" s="97">
        <f t="shared" si="2672"/>
        <v>0</v>
      </c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>
        <f t="shared" ref="KY215:KY281" si="3074">KP215-KN215</f>
        <v>0</v>
      </c>
      <c r="KZ215" s="97">
        <f t="shared" ref="KZ215:KZ281" si="3075">KQ215-KO215</f>
        <v>0</v>
      </c>
      <c r="LA215" s="97"/>
      <c r="LB215" s="97"/>
      <c r="LC215" s="98"/>
      <c r="LD215" s="99"/>
      <c r="LE215" s="98"/>
      <c r="LF215" s="98"/>
      <c r="LG215" s="231">
        <f t="shared" si="3037"/>
        <v>0</v>
      </c>
      <c r="LH215" s="231">
        <f t="shared" si="3038"/>
        <v>0</v>
      </c>
      <c r="LI215" s="231">
        <f t="shared" si="3039"/>
        <v>0</v>
      </c>
      <c r="LJ215" s="231">
        <f t="shared" si="3040"/>
        <v>0</v>
      </c>
      <c r="LK215" s="231">
        <f t="shared" si="3041"/>
        <v>0</v>
      </c>
      <c r="LL215" s="231">
        <f t="shared" si="3042"/>
        <v>0</v>
      </c>
      <c r="LM215" s="231">
        <f t="shared" si="2907"/>
        <v>0</v>
      </c>
      <c r="LN215" s="231">
        <f t="shared" si="2908"/>
        <v>0</v>
      </c>
      <c r="LO215" s="231">
        <f t="shared" si="2908"/>
        <v>0</v>
      </c>
      <c r="LP215" s="231">
        <f t="shared" si="2374"/>
        <v>0</v>
      </c>
      <c r="LQ215" s="231">
        <f t="shared" si="2375"/>
        <v>0</v>
      </c>
      <c r="LR215" s="100"/>
      <c r="LS215" s="101"/>
      <c r="LT215" s="262">
        <f t="shared" si="2983"/>
        <v>0</v>
      </c>
      <c r="LU215" s="262"/>
      <c r="LV215" s="263"/>
    </row>
    <row r="216" spans="1:335" ht="13.5" x14ac:dyDescent="0.2">
      <c r="A216" s="215">
        <v>1</v>
      </c>
      <c r="B216" s="215">
        <v>1</v>
      </c>
      <c r="C216" s="123"/>
      <c r="D216" s="124"/>
      <c r="E216" s="124"/>
      <c r="F216" s="131" t="s">
        <v>111</v>
      </c>
      <c r="G216" s="213">
        <v>27</v>
      </c>
      <c r="H216" s="192">
        <v>78371.659869999989</v>
      </c>
      <c r="I216" s="110">
        <f>VLOOKUP($G216,'ВМП план'!$A$8:$AS$64,12,0)</f>
        <v>0</v>
      </c>
      <c r="J216" s="110">
        <f>VLOOKUP($G216,'ВМП план'!$A$8:$AS$64,13,0)</f>
        <v>0</v>
      </c>
      <c r="K216" s="110">
        <f>SUM(I216/12*$B$2)</f>
        <v>0</v>
      </c>
      <c r="L216" s="110">
        <f>SUM(J216/12*$B$2)</f>
        <v>0</v>
      </c>
      <c r="M216" s="109">
        <f>SUM(M217:M221)</f>
        <v>0</v>
      </c>
      <c r="N216" s="109">
        <f>SUM(N217:N221)</f>
        <v>0</v>
      </c>
      <c r="O216" s="109"/>
      <c r="P216" s="109">
        <f>SUM(P217:P221)</f>
        <v>0</v>
      </c>
      <c r="Q216" s="109">
        <f>SUM(Q217:Q221)</f>
        <v>0</v>
      </c>
      <c r="R216" s="109">
        <f>SUM(R217:R221)</f>
        <v>0</v>
      </c>
      <c r="S216" s="112">
        <f t="shared" si="1781"/>
        <v>0</v>
      </c>
      <c r="T216" s="112">
        <f t="shared" si="1782"/>
        <v>0</v>
      </c>
      <c r="U216" s="112">
        <f t="shared" si="1782"/>
        <v>0</v>
      </c>
      <c r="V216" s="111">
        <f t="shared" si="2636"/>
        <v>0</v>
      </c>
      <c r="W216" s="111">
        <f t="shared" si="2637"/>
        <v>0</v>
      </c>
      <c r="X216" s="420">
        <f>$H216</f>
        <v>78371.659869999989</v>
      </c>
      <c r="Y216" s="421"/>
      <c r="Z216" s="110">
        <f>VLOOKUP($G216,'ВМП план'!$A$8:$AS$64,10,0)</f>
        <v>0</v>
      </c>
      <c r="AA216" s="110">
        <f>VLOOKUP($G216,'ВМП план'!$A$8:$AS$64,11,0)</f>
        <v>0</v>
      </c>
      <c r="AB216" s="109">
        <f>SUM(Z216/12*$B$2)</f>
        <v>0</v>
      </c>
      <c r="AC216" s="109">
        <f>SUM(AA216/12*$B$2)</f>
        <v>0</v>
      </c>
      <c r="AD216" s="112"/>
      <c r="AE216" s="112"/>
      <c r="AF216" s="182"/>
      <c r="AG216" s="112"/>
      <c r="AH216" s="112"/>
      <c r="AI216" s="112"/>
      <c r="AJ216" s="112"/>
      <c r="AK216" s="112"/>
      <c r="AL216" s="173"/>
      <c r="AM216" s="111">
        <f t="shared" ref="AM216:AN221" si="3076">AD216-AB216</f>
        <v>0</v>
      </c>
      <c r="AN216" s="111">
        <f t="shared" si="3076"/>
        <v>0</v>
      </c>
      <c r="AO216" s="420">
        <f>$H216</f>
        <v>78371.659869999989</v>
      </c>
      <c r="AP216" s="421"/>
      <c r="AQ216" s="110">
        <f>VLOOKUP($G216,'ВМП план'!$A$8:$AS$64,14,0)</f>
        <v>0</v>
      </c>
      <c r="AR216" s="110">
        <f>VLOOKUP($G216,'ВМП план'!$A$8:$AS$64,15,0)</f>
        <v>0</v>
      </c>
      <c r="AS216" s="109">
        <f>SUM(AQ216/12*$B$2)</f>
        <v>0</v>
      </c>
      <c r="AT216" s="109">
        <f>SUM(AR216/12*$B$2)</f>
        <v>0</v>
      </c>
      <c r="AU216" s="109">
        <f>SUM(AU217:AU221)</f>
        <v>0</v>
      </c>
      <c r="AV216" s="109">
        <f>SUM(AV217:AV221)</f>
        <v>0</v>
      </c>
      <c r="AW216" s="109">
        <f>SUM(AW217:AW221)</f>
        <v>0</v>
      </c>
      <c r="AX216" s="109">
        <f>SUM(AX217:AX221)</f>
        <v>0</v>
      </c>
      <c r="AY216" s="109">
        <f>SUM(AY217:AY221)</f>
        <v>0</v>
      </c>
      <c r="AZ216" s="109"/>
      <c r="BA216" s="182">
        <f>SUM(AU216+AX216)</f>
        <v>0</v>
      </c>
      <c r="BB216" s="112">
        <f>SUM(AV216+AY216)</f>
        <v>0</v>
      </c>
      <c r="BC216" s="173">
        <f>SUM(AW216+AZ216)</f>
        <v>0</v>
      </c>
      <c r="BD216" s="111">
        <f>AU216-AS216</f>
        <v>0</v>
      </c>
      <c r="BE216" s="111">
        <f>AV216-AT216</f>
        <v>0</v>
      </c>
      <c r="BF216" s="420">
        <f>$H216</f>
        <v>78371.659869999989</v>
      </c>
      <c r="BG216" s="421"/>
      <c r="BH216" s="110">
        <f>VLOOKUP($G216,'ВМП план'!$A$8:$AS$64,16,0)</f>
        <v>0</v>
      </c>
      <c r="BI216" s="110">
        <f>VLOOKUP($G216,'ВМП план'!$A$8:$AS$64,17,0)</f>
        <v>0</v>
      </c>
      <c r="BJ216" s="109">
        <f>SUM(BH216/12*$B$2)</f>
        <v>0</v>
      </c>
      <c r="BK216" s="109">
        <f>SUM(BI216/12*$B$2)</f>
        <v>0</v>
      </c>
      <c r="BL216" s="109">
        <f>SUM(BL217:BL221)</f>
        <v>0</v>
      </c>
      <c r="BM216" s="109">
        <f>SUM(BM217:BM221)</f>
        <v>0</v>
      </c>
      <c r="BN216" s="109"/>
      <c r="BO216" s="179">
        <f>SUM(BO217:BO221)</f>
        <v>0</v>
      </c>
      <c r="BP216" s="109">
        <f>SUM(BP217:BP221)</f>
        <v>0</v>
      </c>
      <c r="BQ216" s="109">
        <f>SUM(BQ217:BQ221)</f>
        <v>0</v>
      </c>
      <c r="BR216" s="112">
        <f t="shared" si="1758"/>
        <v>0</v>
      </c>
      <c r="BS216" s="112">
        <f t="shared" si="1759"/>
        <v>0</v>
      </c>
      <c r="BT216" s="173">
        <f t="shared" si="1759"/>
        <v>0</v>
      </c>
      <c r="BU216" s="111">
        <f t="shared" si="3072"/>
        <v>0</v>
      </c>
      <c r="BV216" s="111">
        <f t="shared" si="3073"/>
        <v>0</v>
      </c>
      <c r="BW216" s="420">
        <f>$H216</f>
        <v>78371.659869999989</v>
      </c>
      <c r="BX216" s="421"/>
      <c r="BY216" s="110">
        <f>VLOOKUP($G216,'ВМП план'!$A$8:$AS$64,8,0)</f>
        <v>35</v>
      </c>
      <c r="BZ216" s="110">
        <f>VLOOKUP($G216,'ВМП план'!$A$8:$AS$64,9,0)</f>
        <v>2743008.0954499994</v>
      </c>
      <c r="CA216" s="109">
        <f>SUM(BY216/12*$B$2)</f>
        <v>29.166666666666664</v>
      </c>
      <c r="CB216" s="109">
        <f>SUM(BZ216/12*$B$2)</f>
        <v>2285840.0795416664</v>
      </c>
      <c r="CC216" s="109">
        <f>SUM(CC217:CC221)</f>
        <v>59</v>
      </c>
      <c r="CD216" s="109">
        <f t="shared" ref="CD216:CK216" si="3077">SUM(CD217:CD221)</f>
        <v>4623927.9399999995</v>
      </c>
      <c r="CE216" s="109">
        <f t="shared" si="3077"/>
        <v>448</v>
      </c>
      <c r="CF216" s="109">
        <f t="shared" si="3077"/>
        <v>5</v>
      </c>
      <c r="CG216" s="109">
        <f t="shared" si="3077"/>
        <v>391858.30000000005</v>
      </c>
      <c r="CH216" s="109">
        <f t="shared" si="3077"/>
        <v>31</v>
      </c>
      <c r="CI216" s="109">
        <f t="shared" si="3077"/>
        <v>64</v>
      </c>
      <c r="CJ216" s="109">
        <f t="shared" si="3077"/>
        <v>5015786.2399999993</v>
      </c>
      <c r="CK216" s="109">
        <f t="shared" si="3077"/>
        <v>479</v>
      </c>
      <c r="CL216" s="111">
        <f t="shared" si="2640"/>
        <v>29.833333333333336</v>
      </c>
      <c r="CM216" s="111">
        <f t="shared" si="2641"/>
        <v>2338087.860458333</v>
      </c>
      <c r="CN216" s="420">
        <f>$H216</f>
        <v>78371.659869999989</v>
      </c>
      <c r="CO216" s="420">
        <f>CD216/CC216</f>
        <v>78371.659999999989</v>
      </c>
      <c r="CP216" s="110">
        <f>VLOOKUP($G216,'ВМП план'!$A$8:$AS$64,18,0)</f>
        <v>0</v>
      </c>
      <c r="CQ216" s="110">
        <f>VLOOKUP($G216,'ВМП план'!$A$8:$AS$64,19,0)</f>
        <v>0</v>
      </c>
      <c r="CR216" s="109">
        <f>SUM(CP216/12*$B$2)</f>
        <v>0</v>
      </c>
      <c r="CS216" s="109">
        <f>SUM(CQ216/12*$B$2)</f>
        <v>0</v>
      </c>
      <c r="CT216" s="109">
        <f>SUM(CT217:CT221)</f>
        <v>0</v>
      </c>
      <c r="CU216" s="109">
        <f>SUM(CU217:CU221)</f>
        <v>0</v>
      </c>
      <c r="CV216" s="177"/>
      <c r="CW216" s="109">
        <f>SUM(CW217:CW221)</f>
        <v>0</v>
      </c>
      <c r="CX216" s="109">
        <f>SUM(CX217:CX221)</f>
        <v>0</v>
      </c>
      <c r="CY216" s="179">
        <f>SUM(CY217:CY221)</f>
        <v>0</v>
      </c>
      <c r="CZ216" s="112">
        <f t="shared" si="1760"/>
        <v>0</v>
      </c>
      <c r="DA216" s="112">
        <f t="shared" si="1761"/>
        <v>0</v>
      </c>
      <c r="DB216" s="173">
        <f t="shared" si="1761"/>
        <v>0</v>
      </c>
      <c r="DC216" s="111">
        <f t="shared" si="2642"/>
        <v>0</v>
      </c>
      <c r="DD216" s="111">
        <f t="shared" si="2643"/>
        <v>0</v>
      </c>
      <c r="DE216" s="420">
        <f>$H216</f>
        <v>78371.659869999989</v>
      </c>
      <c r="DF216" s="421"/>
      <c r="DG216" s="110">
        <f>VLOOKUP($G216,'ВМП план'!$A$8:$AS$64,20,0)</f>
        <v>0</v>
      </c>
      <c r="DH216" s="110">
        <f>VLOOKUP($G216,'ВМП план'!$A$8:$AS$64,21,0)</f>
        <v>0</v>
      </c>
      <c r="DI216" s="109">
        <f>SUM(DG216/12*$B$2)</f>
        <v>0</v>
      </c>
      <c r="DJ216" s="109">
        <f>SUM(DH216/12*$B$2)</f>
        <v>0</v>
      </c>
      <c r="DK216" s="109">
        <f t="shared" ref="DK216:DP216" si="3078">SUM(DK217:DK221)</f>
        <v>0</v>
      </c>
      <c r="DL216" s="327">
        <f t="shared" si="3078"/>
        <v>0</v>
      </c>
      <c r="DM216" s="327">
        <f t="shared" si="3078"/>
        <v>0</v>
      </c>
      <c r="DN216" s="109">
        <f t="shared" si="3078"/>
        <v>0</v>
      </c>
      <c r="DO216" s="109">
        <f t="shared" si="3078"/>
        <v>0</v>
      </c>
      <c r="DP216" s="109">
        <f t="shared" si="3078"/>
        <v>0</v>
      </c>
      <c r="DQ216" s="182">
        <f t="shared" si="1762"/>
        <v>0</v>
      </c>
      <c r="DR216" s="112">
        <f t="shared" si="1763"/>
        <v>0</v>
      </c>
      <c r="DS216" s="173">
        <f t="shared" si="1763"/>
        <v>0</v>
      </c>
      <c r="DT216" s="111">
        <f t="shared" si="2645"/>
        <v>0</v>
      </c>
      <c r="DU216" s="111">
        <f t="shared" si="2646"/>
        <v>0</v>
      </c>
      <c r="DV216" s="420">
        <f>$H$216</f>
        <v>78371.659869999989</v>
      </c>
      <c r="DW216" s="421" t="e">
        <f>DL216/DK216</f>
        <v>#DIV/0!</v>
      </c>
      <c r="DX216" s="110">
        <f>VLOOKUP($G216,'ВМП план'!$A$8:$AS$64,22,0)</f>
        <v>0</v>
      </c>
      <c r="DY216" s="110">
        <f>VLOOKUP($G216,'ВМП план'!$A$8:$AS$64,23,0)</f>
        <v>0</v>
      </c>
      <c r="DZ216" s="109">
        <f>SUM(DX216/12*$B$2)</f>
        <v>0</v>
      </c>
      <c r="EA216" s="109">
        <f>SUM(DY216/12*$B$2)</f>
        <v>0</v>
      </c>
      <c r="EB216" s="109">
        <f t="shared" ref="EB216:EG216" si="3079">SUM(EB217:EB221)</f>
        <v>0</v>
      </c>
      <c r="EC216" s="109">
        <f t="shared" si="3079"/>
        <v>0</v>
      </c>
      <c r="ED216" s="109">
        <f t="shared" si="3079"/>
        <v>0</v>
      </c>
      <c r="EE216" s="109">
        <f t="shared" si="3079"/>
        <v>0</v>
      </c>
      <c r="EF216" s="109">
        <f t="shared" si="3079"/>
        <v>0</v>
      </c>
      <c r="EG216" s="109">
        <f t="shared" si="3079"/>
        <v>0</v>
      </c>
      <c r="EH216" s="182">
        <f t="shared" si="1764"/>
        <v>0</v>
      </c>
      <c r="EI216" s="112">
        <f t="shared" si="1765"/>
        <v>0</v>
      </c>
      <c r="EJ216" s="173">
        <f t="shared" si="1765"/>
        <v>0</v>
      </c>
      <c r="EK216" s="111">
        <f t="shared" si="2648"/>
        <v>0</v>
      </c>
      <c r="EL216" s="111">
        <f t="shared" si="2649"/>
        <v>0</v>
      </c>
      <c r="EM216" s="420">
        <f>$H216</f>
        <v>78371.659869999989</v>
      </c>
      <c r="EN216" s="421"/>
      <c r="EO216" s="110">
        <f>VLOOKUP($G216,'ВМП план'!$A$8:$AS$64,24,0)</f>
        <v>5</v>
      </c>
      <c r="EP216" s="110">
        <f>VLOOKUP($G216,'ВМП план'!$A$8:$AS$64,25,0)</f>
        <v>391858.29934999993</v>
      </c>
      <c r="EQ216" s="110">
        <f>SUM(EO216/12*$B$2)</f>
        <v>4.166666666666667</v>
      </c>
      <c r="ER216" s="110">
        <f>SUM(EP216/12*$B$2)</f>
        <v>326548.58279166662</v>
      </c>
      <c r="ES216" s="110">
        <f t="shared" ref="ES216:EX216" si="3080">SUM(ES217:ES221)</f>
        <v>0</v>
      </c>
      <c r="ET216" s="110">
        <f t="shared" si="3080"/>
        <v>0</v>
      </c>
      <c r="EU216" s="110">
        <f t="shared" si="3080"/>
        <v>0</v>
      </c>
      <c r="EV216" s="109">
        <f t="shared" si="3080"/>
        <v>0</v>
      </c>
      <c r="EW216" s="109">
        <f t="shared" si="3080"/>
        <v>0</v>
      </c>
      <c r="EX216" s="109">
        <f t="shared" si="3080"/>
        <v>0</v>
      </c>
      <c r="EY216" s="182">
        <f t="shared" si="1766"/>
        <v>0</v>
      </c>
      <c r="EZ216" s="112">
        <f t="shared" si="1767"/>
        <v>0</v>
      </c>
      <c r="FA216" s="173">
        <f t="shared" si="1767"/>
        <v>0</v>
      </c>
      <c r="FB216" s="111">
        <f t="shared" si="2651"/>
        <v>-4.166666666666667</v>
      </c>
      <c r="FC216" s="111">
        <f t="shared" si="2652"/>
        <v>-326548.58279166662</v>
      </c>
      <c r="FD216" s="420">
        <f>$H216</f>
        <v>78371.659869999989</v>
      </c>
      <c r="FE216" s="421" t="e">
        <f>ET216/ES216</f>
        <v>#DIV/0!</v>
      </c>
      <c r="FF216" s="110">
        <f>VLOOKUP($G216,'ВМП план'!$A$8:$AS$64,26,0)</f>
        <v>0</v>
      </c>
      <c r="FG216" s="110">
        <f>VLOOKUP($G216,'ВМП план'!$A$8:$AS$64,27,0)</f>
        <v>0</v>
      </c>
      <c r="FH216" s="109">
        <f>SUM(FF216/12*$B$2)</f>
        <v>0</v>
      </c>
      <c r="FI216" s="109">
        <f>SUM(FG216/12*$B$2)</f>
        <v>0</v>
      </c>
      <c r="FJ216" s="109">
        <f t="shared" ref="FJ216:FR216" si="3081">SUM(FJ217:FJ221)</f>
        <v>0</v>
      </c>
      <c r="FK216" s="109">
        <f t="shared" si="3081"/>
        <v>0</v>
      </c>
      <c r="FL216" s="109">
        <f t="shared" si="3081"/>
        <v>0</v>
      </c>
      <c r="FM216" s="109">
        <f t="shared" si="3081"/>
        <v>0</v>
      </c>
      <c r="FN216" s="109">
        <f t="shared" si="3081"/>
        <v>0</v>
      </c>
      <c r="FO216" s="109">
        <f t="shared" si="3081"/>
        <v>0</v>
      </c>
      <c r="FP216" s="179">
        <f t="shared" si="3081"/>
        <v>0</v>
      </c>
      <c r="FQ216" s="109">
        <f t="shared" si="3081"/>
        <v>0</v>
      </c>
      <c r="FR216" s="237">
        <f t="shared" si="3081"/>
        <v>0</v>
      </c>
      <c r="FS216" s="111">
        <f t="shared" si="2654"/>
        <v>0</v>
      </c>
      <c r="FT216" s="111">
        <f t="shared" si="2655"/>
        <v>0</v>
      </c>
      <c r="FU216" s="420">
        <f>$H216</f>
        <v>78371.659869999989</v>
      </c>
      <c r="FV216" s="421"/>
      <c r="FW216" s="110">
        <f>VLOOKUP($G216,'ВМП план'!$A$8:$AS$64,28,0)</f>
        <v>0</v>
      </c>
      <c r="FX216" s="110">
        <f>VLOOKUP($G216,'ВМП план'!$A$8:$AS$64,29,0)</f>
        <v>0</v>
      </c>
      <c r="FY216" s="109">
        <f>SUM(FW216/12*$B$2)</f>
        <v>0</v>
      </c>
      <c r="FZ216" s="109">
        <f>SUM(FX216/12*$B$2)</f>
        <v>0</v>
      </c>
      <c r="GA216" s="109">
        <f t="shared" ref="GA216:GI216" si="3082">SUM(GA217:GA221)</f>
        <v>0</v>
      </c>
      <c r="GB216" s="109">
        <f t="shared" si="3082"/>
        <v>0</v>
      </c>
      <c r="GC216" s="109">
        <f t="shared" si="3082"/>
        <v>0</v>
      </c>
      <c r="GD216" s="109">
        <f t="shared" si="3082"/>
        <v>0</v>
      </c>
      <c r="GE216" s="109">
        <f t="shared" si="3082"/>
        <v>0</v>
      </c>
      <c r="GF216" s="109">
        <f t="shared" si="3082"/>
        <v>0</v>
      </c>
      <c r="GG216" s="179">
        <f t="shared" si="3082"/>
        <v>0</v>
      </c>
      <c r="GH216" s="109">
        <f t="shared" si="3082"/>
        <v>0</v>
      </c>
      <c r="GI216" s="237">
        <f t="shared" si="3082"/>
        <v>0</v>
      </c>
      <c r="GJ216" s="111">
        <f t="shared" si="2657"/>
        <v>0</v>
      </c>
      <c r="GK216" s="111">
        <f t="shared" si="2658"/>
        <v>0</v>
      </c>
      <c r="GL216" s="420">
        <f>$H216</f>
        <v>78371.659869999989</v>
      </c>
      <c r="GM216" s="421"/>
      <c r="GN216" s="110">
        <f>VLOOKUP($G216,'ВМП план'!$A$8:$AS$64,30,0)</f>
        <v>0</v>
      </c>
      <c r="GO216" s="110">
        <f>VLOOKUP($G216,'ВМП план'!$A$8:$AS$64,31,0)</f>
        <v>0</v>
      </c>
      <c r="GP216" s="109">
        <f>SUM(GN216/12*$B$2)</f>
        <v>0</v>
      </c>
      <c r="GQ216" s="109">
        <f>SUM(GO216/12*$B$2)</f>
        <v>0</v>
      </c>
      <c r="GR216" s="109">
        <f t="shared" ref="GR216:GZ216" si="3083">SUM(GR217:GR221)</f>
        <v>0</v>
      </c>
      <c r="GS216" s="109">
        <f t="shared" si="3083"/>
        <v>0</v>
      </c>
      <c r="GT216" s="109">
        <f t="shared" si="3083"/>
        <v>0</v>
      </c>
      <c r="GU216" s="109">
        <f t="shared" si="3083"/>
        <v>0</v>
      </c>
      <c r="GV216" s="109">
        <f t="shared" si="3083"/>
        <v>0</v>
      </c>
      <c r="GW216" s="109">
        <f t="shared" si="3083"/>
        <v>0</v>
      </c>
      <c r="GX216" s="109">
        <f t="shared" si="3083"/>
        <v>0</v>
      </c>
      <c r="GY216" s="109">
        <f t="shared" si="3083"/>
        <v>0</v>
      </c>
      <c r="GZ216" s="109">
        <f t="shared" si="3083"/>
        <v>0</v>
      </c>
      <c r="HA216" s="111">
        <f t="shared" si="2660"/>
        <v>0</v>
      </c>
      <c r="HB216" s="111">
        <f t="shared" si="2661"/>
        <v>0</v>
      </c>
      <c r="HC216" s="420">
        <f>$H216</f>
        <v>78371.659869999989</v>
      </c>
      <c r="HD216" s="421"/>
      <c r="HE216" s="110">
        <f>VLOOKUP($G216,'ВМП план'!$A$8:$AS$64,42,0)</f>
        <v>0</v>
      </c>
      <c r="HF216" s="110">
        <f>VLOOKUP($G216,'ВМП план'!$A$8:$AS$64,43,0)</f>
        <v>0</v>
      </c>
      <c r="HG216" s="109">
        <f>SUM(HE216/12*$B$2)</f>
        <v>0</v>
      </c>
      <c r="HH216" s="109">
        <f>SUM(HF216/12*$B$2)</f>
        <v>0</v>
      </c>
      <c r="HI216" s="109">
        <f>SUM(HI217:HI221)</f>
        <v>0</v>
      </c>
      <c r="HJ216" s="109">
        <f>SUM(HJ217:HJ221)</f>
        <v>0</v>
      </c>
      <c r="HK216" s="109"/>
      <c r="HL216" s="109">
        <f>SUM(HL217:HL221)</f>
        <v>0</v>
      </c>
      <c r="HM216" s="109">
        <f>SUM(HM217:HM221)</f>
        <v>0</v>
      </c>
      <c r="HN216" s="109"/>
      <c r="HO216" s="182">
        <f t="shared" si="1772"/>
        <v>0</v>
      </c>
      <c r="HP216" s="112">
        <f t="shared" si="1773"/>
        <v>0</v>
      </c>
      <c r="HQ216" s="173"/>
      <c r="HR216" s="111">
        <f t="shared" si="2662"/>
        <v>0</v>
      </c>
      <c r="HS216" s="111">
        <f t="shared" si="2663"/>
        <v>0</v>
      </c>
      <c r="HT216" s="420">
        <f>$H216</f>
        <v>78371.659869999989</v>
      </c>
      <c r="HU216" s="421" t="e">
        <f>HJ216/HI216</f>
        <v>#DIV/0!</v>
      </c>
      <c r="HV216" s="110">
        <f>VLOOKUP($G216,'ВМП план'!$A$8:$AS$64,34,0)</f>
        <v>0</v>
      </c>
      <c r="HW216" s="110">
        <f>VLOOKUP($G216,'ВМП план'!$A$8:$AS$64,35,0)</f>
        <v>0</v>
      </c>
      <c r="HX216" s="109">
        <f>SUM(HV216/12*$B$2)</f>
        <v>0</v>
      </c>
      <c r="HY216" s="109">
        <f>SUM(HW216/12*$B$2)</f>
        <v>0</v>
      </c>
      <c r="HZ216" s="109">
        <f>SUM(HZ217:HZ221)</f>
        <v>0</v>
      </c>
      <c r="IA216" s="109">
        <f>SUM(IA217:IA221)</f>
        <v>0</v>
      </c>
      <c r="IB216" s="109"/>
      <c r="IC216" s="109">
        <f>SUM(IC217:IC221)</f>
        <v>0</v>
      </c>
      <c r="ID216" s="109">
        <f>SUM(ID217:ID221)</f>
        <v>0</v>
      </c>
      <c r="IE216" s="109"/>
      <c r="IF216" s="182">
        <f t="shared" si="1774"/>
        <v>0</v>
      </c>
      <c r="IG216" s="112">
        <f t="shared" si="1775"/>
        <v>0</v>
      </c>
      <c r="IH216" s="173"/>
      <c r="II216" s="111">
        <f t="shared" si="2664"/>
        <v>0</v>
      </c>
      <c r="IJ216" s="111">
        <f t="shared" si="2665"/>
        <v>0</v>
      </c>
      <c r="IK216" s="420">
        <f>$H216</f>
        <v>78371.659869999989</v>
      </c>
      <c r="IL216" s="421"/>
      <c r="IM216" s="110">
        <f>VLOOKUP($G216,'ВМП план'!$A$8:$AS$64,36,0)</f>
        <v>0</v>
      </c>
      <c r="IN216" s="110">
        <f>VLOOKUP($G216,'ВМП план'!$A$8:$AS$64,37,0)</f>
        <v>0</v>
      </c>
      <c r="IO216" s="109">
        <f>SUM(IM216/12*$B$2)</f>
        <v>0</v>
      </c>
      <c r="IP216" s="109">
        <f>SUM(IN216/12*$B$2)</f>
        <v>0</v>
      </c>
      <c r="IQ216" s="109">
        <f>SUM(IQ217:IQ221)</f>
        <v>0</v>
      </c>
      <c r="IR216" s="109">
        <f>SUM(IR217:IR221)</f>
        <v>0</v>
      </c>
      <c r="IS216" s="109"/>
      <c r="IT216" s="109">
        <f>SUM(IT217:IT221)</f>
        <v>0</v>
      </c>
      <c r="IU216" s="109">
        <f>SUM(IU217:IU221)</f>
        <v>0</v>
      </c>
      <c r="IV216" s="109"/>
      <c r="IW216" s="182">
        <f t="shared" si="1776"/>
        <v>0</v>
      </c>
      <c r="IX216" s="112">
        <f t="shared" si="1777"/>
        <v>0</v>
      </c>
      <c r="IY216" s="173">
        <f t="shared" si="1777"/>
        <v>0</v>
      </c>
      <c r="IZ216" s="111">
        <f t="shared" si="2666"/>
        <v>0</v>
      </c>
      <c r="JA216" s="111">
        <f t="shared" si="2667"/>
        <v>0</v>
      </c>
      <c r="JB216" s="420">
        <f>$H216</f>
        <v>78371.659869999989</v>
      </c>
      <c r="JC216" s="421" t="e">
        <f>IR216/IQ216</f>
        <v>#DIV/0!</v>
      </c>
      <c r="JD216" s="110">
        <f>VLOOKUP($G216,'ВМП план'!$A$8:$AS$64,38,0)</f>
        <v>0</v>
      </c>
      <c r="JE216" s="110">
        <f>VLOOKUP($G216,'ВМП план'!$A$8:$AS$64,39,0)</f>
        <v>0</v>
      </c>
      <c r="JF216" s="109">
        <f>SUM(JD216/12*$B$2)</f>
        <v>0</v>
      </c>
      <c r="JG216" s="109">
        <f>SUM(JE216/12*$B$2)</f>
        <v>0</v>
      </c>
      <c r="JH216" s="109">
        <f t="shared" ref="JH216:JP216" si="3084">SUM(JH217:JH221)</f>
        <v>0</v>
      </c>
      <c r="JI216" s="109">
        <f t="shared" si="3084"/>
        <v>0</v>
      </c>
      <c r="JJ216" s="109">
        <f t="shared" si="3084"/>
        <v>0</v>
      </c>
      <c r="JK216" s="109">
        <f t="shared" si="3084"/>
        <v>0</v>
      </c>
      <c r="JL216" s="109">
        <f t="shared" si="3084"/>
        <v>0</v>
      </c>
      <c r="JM216" s="109">
        <f t="shared" si="3084"/>
        <v>0</v>
      </c>
      <c r="JN216" s="109">
        <f t="shared" si="3084"/>
        <v>0</v>
      </c>
      <c r="JO216" s="109">
        <f t="shared" si="3084"/>
        <v>0</v>
      </c>
      <c r="JP216" s="109">
        <f t="shared" si="3084"/>
        <v>0</v>
      </c>
      <c r="JQ216" s="111">
        <f t="shared" si="2669"/>
        <v>0</v>
      </c>
      <c r="JR216" s="111">
        <f t="shared" si="2670"/>
        <v>0</v>
      </c>
      <c r="JS216" s="420">
        <f>$H216</f>
        <v>78371.659869999989</v>
      </c>
      <c r="JT216" s="421" t="e">
        <f>JI216/JH216</f>
        <v>#DIV/0!</v>
      </c>
      <c r="JU216" s="238">
        <f>VLOOKUP($G216,'ВМП план'!$A$8:$AS$64,32,0)</f>
        <v>0</v>
      </c>
      <c r="JV216" s="238">
        <f>VLOOKUP($G216,'ВМП план'!$A$8:$AS$64,33,0)</f>
        <v>0</v>
      </c>
      <c r="JW216" s="238">
        <f>SUM(JU216/12*$B$2)</f>
        <v>0</v>
      </c>
      <c r="JX216" s="238">
        <f>SUM(JV216/12*$B$2)</f>
        <v>0</v>
      </c>
      <c r="JY216" s="228"/>
      <c r="JZ216" s="228"/>
      <c r="KA216" s="228"/>
      <c r="KB216" s="111"/>
      <c r="KC216" s="111"/>
      <c r="KD216" s="111"/>
      <c r="KE216" s="111"/>
      <c r="KF216" s="111"/>
      <c r="KG216" s="111"/>
      <c r="KH216" s="228">
        <f t="shared" si="2671"/>
        <v>0</v>
      </c>
      <c r="KI216" s="228">
        <f t="shared" si="2672"/>
        <v>0</v>
      </c>
      <c r="KJ216" s="420">
        <f>$H216</f>
        <v>78371.659869999989</v>
      </c>
      <c r="KK216" s="421" t="e">
        <f>JZ216/JY216</f>
        <v>#DIV/0!</v>
      </c>
      <c r="KL216" s="238">
        <f>VLOOKUP($G216,'ВМП план'!$A$8:$AS$64,40,0)</f>
        <v>0</v>
      </c>
      <c r="KM216" s="238">
        <f>VLOOKUP($G216,'ВМП план'!$A$8:$AS$64,41,0)</f>
        <v>0</v>
      </c>
      <c r="KN216" s="238">
        <f>SUM(KL216/12*$B$2)</f>
        <v>0</v>
      </c>
      <c r="KO216" s="238">
        <f>SUM(KM216/12*$B$2)</f>
        <v>0</v>
      </c>
      <c r="KP216" s="228"/>
      <c r="KQ216" s="228"/>
      <c r="KR216" s="228"/>
      <c r="KS216" s="228"/>
      <c r="KT216" s="228"/>
      <c r="KU216" s="228"/>
      <c r="KV216" s="228"/>
      <c r="KW216" s="228"/>
      <c r="KX216" s="228"/>
      <c r="KY216" s="228">
        <f t="shared" si="3074"/>
        <v>0</v>
      </c>
      <c r="KZ216" s="228">
        <f t="shared" si="3075"/>
        <v>0</v>
      </c>
      <c r="LA216" s="420">
        <f>$H216</f>
        <v>78371.659869999989</v>
      </c>
      <c r="LB216" s="421" t="e">
        <f>KQ216/KP216</f>
        <v>#DIV/0!</v>
      </c>
      <c r="LC216" s="228">
        <f>I216+Z216+AQ216+BH216+BY216+CP216+DG216+DX216+EO216+FF216+FW216+GN216+HE216+HV216+IM216+JD216+JU216+KL216</f>
        <v>40</v>
      </c>
      <c r="LD216" s="229">
        <f>J216+AA216+AR216+BI216+BZ216+CQ216+DH216+DY216+EP216+FG216+FX216+GO216+HF216+HW216+IN216+JE216+JV216+KM216</f>
        <v>3134866.3947999994</v>
      </c>
      <c r="LE216" s="230">
        <f>K216+AB216+AS216+BJ216+CA216+CR216+DI216+DZ216+EQ216+FH216+FY216+GP216+HG216+HX216+IO216+JF216+JW216+KN216</f>
        <v>33.333333333333329</v>
      </c>
      <c r="LF216" s="229">
        <f>L216+AC216+AT216+BK216+CB216+CS216+DJ216+EA216+ER216+FI216+FZ216+GQ216+HH216+HY216+IP216+JG216+JX216+KO216</f>
        <v>2612388.6623333329</v>
      </c>
      <c r="LG216" s="228">
        <f t="shared" ref="LG216:LL216" si="3085">M216+AD216+AU216+BL216+CC216+CT216+DK216+EB216+ES216+FJ216+GA216+GR216+HI216+HZ216+IQ216+JH216+JY216</f>
        <v>59</v>
      </c>
      <c r="LH216" s="228">
        <f t="shared" si="3085"/>
        <v>4623927.9399999995</v>
      </c>
      <c r="LI216" s="228">
        <f t="shared" si="3085"/>
        <v>448</v>
      </c>
      <c r="LJ216" s="241">
        <f t="shared" si="3085"/>
        <v>5</v>
      </c>
      <c r="LK216" s="241">
        <f t="shared" si="3085"/>
        <v>391858.30000000005</v>
      </c>
      <c r="LL216" s="241">
        <f t="shared" si="3085"/>
        <v>31</v>
      </c>
      <c r="LM216" s="241">
        <f t="shared" si="2907"/>
        <v>64</v>
      </c>
      <c r="LN216" s="241">
        <f t="shared" si="2908"/>
        <v>5015786.2399999993</v>
      </c>
      <c r="LO216" s="241">
        <f t="shared" si="2908"/>
        <v>479</v>
      </c>
      <c r="LP216" s="241">
        <f t="shared" ref="LP216:LP275" si="3086">SUM(LG216-LE216)</f>
        <v>25.666666666666671</v>
      </c>
      <c r="LQ216" s="241">
        <f t="shared" ref="LQ216:LQ275" si="3087">SUM(LH216-LF216)</f>
        <v>2011539.2776666665</v>
      </c>
      <c r="LR216" s="317">
        <f>LG216/LE216</f>
        <v>1.7700000000000002</v>
      </c>
      <c r="LS216" s="317">
        <f>LH216/LF216</f>
        <v>1.7700000029360103</v>
      </c>
      <c r="LT216" s="233">
        <f t="shared" si="2983"/>
        <v>78371.659869999989</v>
      </c>
      <c r="LU216" s="233">
        <f>LH216/LG216</f>
        <v>78371.659999999989</v>
      </c>
      <c r="LV216" s="242">
        <f t="shared" ref="LV216:LV217" si="3088">LT216-LU216</f>
        <v>-1.3000000035390258E-4</v>
      </c>
      <c r="LW216" s="243">
        <f t="shared" ref="LW216:LW217" si="3089">LK216/LJ216</f>
        <v>78371.66</v>
      </c>
    </row>
    <row r="217" spans="1:335" ht="38.25" x14ac:dyDescent="0.2">
      <c r="A217" s="215">
        <v>1</v>
      </c>
      <c r="B217" s="215">
        <v>1</v>
      </c>
      <c r="C217" s="126">
        <v>204</v>
      </c>
      <c r="D217" s="117" t="s">
        <v>447</v>
      </c>
      <c r="E217" s="125" t="s">
        <v>448</v>
      </c>
      <c r="F217" s="121" t="s">
        <v>449</v>
      </c>
      <c r="G217" s="119">
        <v>27</v>
      </c>
      <c r="H217" s="193">
        <v>78371.659869999989</v>
      </c>
      <c r="I217" s="96"/>
      <c r="J217" s="96"/>
      <c r="K217" s="96"/>
      <c r="L217" s="96"/>
      <c r="M217" s="96">
        <f>VLOOKUP($E217,'факт '!$E$7:$DM$254,3,0)</f>
        <v>0</v>
      </c>
      <c r="N217" s="96">
        <f>VLOOKUP($E217,'факт '!$E$7:$DM$254,4,0)</f>
        <v>0</v>
      </c>
      <c r="O217" s="96">
        <f>VLOOKUP($E217,'факт '!$E$7:$DM$254,5,0)</f>
        <v>0</v>
      </c>
      <c r="P217" s="96">
        <f>VLOOKUP($E217,'факт '!$E$7:$DM$254,6,0)</f>
        <v>0</v>
      </c>
      <c r="Q217" s="96">
        <f>VLOOKUP($E217,'факт '!$E$7:$DM$254,7,0)</f>
        <v>0</v>
      </c>
      <c r="R217" s="96">
        <f>VLOOKUP($E217,'факт '!$E$7:$DM$254,8,0)</f>
        <v>0</v>
      </c>
      <c r="S217" s="96">
        <f t="shared" ref="S217:S220" si="3090">M217+P217</f>
        <v>0</v>
      </c>
      <c r="T217" s="96">
        <f t="shared" ref="T217:T220" si="3091">N217+Q217</f>
        <v>0</v>
      </c>
      <c r="U217" s="96">
        <f t="shared" ref="U217:U220" si="3092">O217+R217</f>
        <v>0</v>
      </c>
      <c r="V217" s="97">
        <f t="shared" si="2636"/>
        <v>0</v>
      </c>
      <c r="W217" s="97">
        <f t="shared" si="2637"/>
        <v>0</v>
      </c>
      <c r="X217" s="97"/>
      <c r="Y217" s="97"/>
      <c r="Z217" s="96"/>
      <c r="AA217" s="96"/>
      <c r="AB217" s="96"/>
      <c r="AC217" s="96"/>
      <c r="AD217" s="96">
        <f>VLOOKUP($E217,'факт '!$E$7:$DM$254,15,0)</f>
        <v>0</v>
      </c>
      <c r="AE217" s="96">
        <f>VLOOKUP($E217,'факт '!$E$7:$DM$254,16,0)</f>
        <v>0</v>
      </c>
      <c r="AF217" s="105">
        <f>VLOOKUP($E217,'факт '!$E$7:$DM$254,17,0)</f>
        <v>0</v>
      </c>
      <c r="AG217" s="96">
        <f>VLOOKUP($E217,'факт '!$E$7:$DM$254,18,0)</f>
        <v>0</v>
      </c>
      <c r="AH217" s="96">
        <f>VLOOKUP($E217,'факт '!$E$7:$DM$254,19,0)</f>
        <v>0</v>
      </c>
      <c r="AI217" s="96">
        <f>VLOOKUP($E217,'факт '!$E$7:$DM$254,20,0)</f>
        <v>0</v>
      </c>
      <c r="AJ217" s="96">
        <f t="shared" ref="AJ217:AJ220" si="3093">AD217+AG217</f>
        <v>0</v>
      </c>
      <c r="AK217" s="96">
        <f t="shared" ref="AK217:AK220" si="3094">AE217+AH217</f>
        <v>0</v>
      </c>
      <c r="AL217" s="172">
        <f t="shared" ref="AL217:AL220" si="3095">AF217+AI217</f>
        <v>0</v>
      </c>
      <c r="AM217" s="97">
        <f t="shared" si="3076"/>
        <v>0</v>
      </c>
      <c r="AN217" s="97">
        <f t="shared" si="3076"/>
        <v>0</v>
      </c>
      <c r="AO217" s="97"/>
      <c r="AP217" s="97"/>
      <c r="AQ217" s="96"/>
      <c r="AR217" s="96"/>
      <c r="AS217" s="96"/>
      <c r="AT217" s="96"/>
      <c r="AU217" s="96">
        <f>VLOOKUP($E217,'факт '!$E$7:$DM$254,9,0)</f>
        <v>0</v>
      </c>
      <c r="AV217" s="96">
        <f>VLOOKUP($E217,'факт '!$E$7:$DM$254,10,0)</f>
        <v>0</v>
      </c>
      <c r="AW217" s="96">
        <f>VLOOKUP($E217,'факт '!$E$7:$DM$254,11,0)</f>
        <v>0</v>
      </c>
      <c r="AX217" s="96">
        <f>VLOOKUP($E217,'факт '!$E$7:$DM$254,12,0)</f>
        <v>0</v>
      </c>
      <c r="AY217" s="96">
        <f>VLOOKUP($E217,'факт '!$E$7:$DM$254,13,0)</f>
        <v>0</v>
      </c>
      <c r="AZ217" s="96">
        <f>VLOOKUP($E217,'факт '!$E$7:$DM$254,14,0)</f>
        <v>0</v>
      </c>
      <c r="BA217" s="105">
        <f t="shared" ref="BA217:BA219" si="3096">AU217+AX217</f>
        <v>0</v>
      </c>
      <c r="BB217" s="96">
        <f t="shared" ref="BB217:BB219" si="3097">AV217+AY217</f>
        <v>0</v>
      </c>
      <c r="BC217" s="172">
        <f t="shared" ref="BC217:BC219" si="3098">AW217+AZ217</f>
        <v>0</v>
      </c>
      <c r="BD217" s="97">
        <f>AU217-AS217</f>
        <v>0</v>
      </c>
      <c r="BE217" s="97">
        <f t="shared" ref="BE217:BE219" si="3099">AV217-AT217</f>
        <v>0</v>
      </c>
      <c r="BF217" s="97"/>
      <c r="BG217" s="97"/>
      <c r="BH217" s="96"/>
      <c r="BI217" s="96"/>
      <c r="BJ217" s="96"/>
      <c r="BK217" s="96"/>
      <c r="BL217" s="96">
        <f>VLOOKUP($E217,'факт '!$E$7:$DM$254,21,0)</f>
        <v>0</v>
      </c>
      <c r="BM217" s="96">
        <f>VLOOKUP($E217,'факт '!$E$7:$DM$254,22,0)</f>
        <v>0</v>
      </c>
      <c r="BN217" s="96">
        <f>VLOOKUP($E217,'факт '!$E$7:$DM$254,23,0)</f>
        <v>0</v>
      </c>
      <c r="BO217" s="105">
        <f>VLOOKUP($E217,'факт '!$E$7:$DM$254,24,0)</f>
        <v>0</v>
      </c>
      <c r="BP217" s="96">
        <f>VLOOKUP($E217,'факт '!$E$7:$DM$254,25,0)</f>
        <v>0</v>
      </c>
      <c r="BQ217" s="96">
        <f>VLOOKUP($E217,'факт '!$E$7:$DM$254,26,0)</f>
        <v>0</v>
      </c>
      <c r="BR217" s="96">
        <f t="shared" ref="BR217:BR219" si="3100">BL217+BO217</f>
        <v>0</v>
      </c>
      <c r="BS217" s="96">
        <f t="shared" ref="BS217:BS219" si="3101">BM217+BP217</f>
        <v>0</v>
      </c>
      <c r="BT217" s="172">
        <f t="shared" ref="BT217:BT219" si="3102">BN217+BQ217</f>
        <v>0</v>
      </c>
      <c r="BU217" s="97">
        <f t="shared" si="3072"/>
        <v>0</v>
      </c>
      <c r="BV217" s="97">
        <f t="shared" si="3073"/>
        <v>0</v>
      </c>
      <c r="BW217" s="97"/>
      <c r="BX217" s="97"/>
      <c r="BY217" s="96"/>
      <c r="BZ217" s="96"/>
      <c r="CA217" s="96"/>
      <c r="CB217" s="96"/>
      <c r="CC217" s="96">
        <f>VLOOKUP($E217,'факт '!$E$7:$DM$254,33,0)</f>
        <v>24</v>
      </c>
      <c r="CD217" s="96">
        <f>VLOOKUP($E217,'факт '!$E$7:$DM$254,34,0)</f>
        <v>1880919.8399999994</v>
      </c>
      <c r="CE217" s="105">
        <f>VLOOKUP($E217,'факт '!$E$7:$DM$254,35,0)</f>
        <v>200</v>
      </c>
      <c r="CF217" s="96">
        <f>VLOOKUP($E217,'факт '!$E$7:$DM$254,36,0)</f>
        <v>1</v>
      </c>
      <c r="CG217" s="96">
        <f>VLOOKUP($E217,'факт '!$E$7:$DM$254,37,0)</f>
        <v>78371.66</v>
      </c>
      <c r="CH217" s="96">
        <f>VLOOKUP($E217,'факт '!$E$7:$DM$254,38,0)</f>
        <v>6</v>
      </c>
      <c r="CI217" s="96">
        <f t="shared" ref="CI217:CI220" si="3103">CC217+CF217</f>
        <v>25</v>
      </c>
      <c r="CJ217" s="96">
        <f t="shared" ref="CJ217:CJ220" si="3104">CD217+CG217</f>
        <v>1959291.4999999993</v>
      </c>
      <c r="CK217" s="172">
        <f t="shared" ref="CK217:CK220" si="3105">CE217+CH217</f>
        <v>206</v>
      </c>
      <c r="CL217" s="97">
        <f t="shared" si="2640"/>
        <v>24</v>
      </c>
      <c r="CM217" s="97">
        <f t="shared" si="2641"/>
        <v>1880919.8399999994</v>
      </c>
      <c r="CN217" s="235">
        <f t="shared" ref="CN217:CN220" si="3106">$H217</f>
        <v>78371.659869999989</v>
      </c>
      <c r="CO217" s="236">
        <f t="shared" ref="CO217:CO219" si="3107">CD217/CC217</f>
        <v>78371.659999999974</v>
      </c>
      <c r="CP217" s="96"/>
      <c r="CQ217" s="96"/>
      <c r="CR217" s="96"/>
      <c r="CS217" s="96"/>
      <c r="CT217" s="96">
        <f>VLOOKUP($E217,'факт '!$E$7:$DM$254,39,0)</f>
        <v>0</v>
      </c>
      <c r="CU217" s="96">
        <f>VLOOKUP($E217,'факт '!$E$7:$DM$254,40,0)</f>
        <v>0</v>
      </c>
      <c r="CV217" s="244">
        <f>VLOOKUP($E217,'факт '!$E$7:$DM$254,41,0)</f>
        <v>0</v>
      </c>
      <c r="CW217" s="96">
        <f>VLOOKUP($E217,'факт '!$E$7:$DM$254,42,0)</f>
        <v>0</v>
      </c>
      <c r="CX217" s="96">
        <f>VLOOKUP($E217,'факт '!$E$7:$DM$254,43,0)</f>
        <v>0</v>
      </c>
      <c r="CY217" s="105">
        <f>VLOOKUP($E217,'факт '!$E$7:$DM$254,44,0)</f>
        <v>0</v>
      </c>
      <c r="CZ217" s="96">
        <f t="shared" ref="CZ217:CZ219" si="3108">CT217+CW217</f>
        <v>0</v>
      </c>
      <c r="DA217" s="96">
        <f t="shared" ref="DA217:DA219" si="3109">CU217+CX217</f>
        <v>0</v>
      </c>
      <c r="DB217" s="172"/>
      <c r="DC217" s="97">
        <f t="shared" si="2642"/>
        <v>0</v>
      </c>
      <c r="DD217" s="97">
        <f t="shared" si="2643"/>
        <v>0</v>
      </c>
      <c r="DE217" s="97"/>
      <c r="DF217" s="97"/>
      <c r="DG217" s="96"/>
      <c r="DH217" s="96"/>
      <c r="DI217" s="96"/>
      <c r="DJ217" s="96"/>
      <c r="DK217" s="96">
        <f>VLOOKUP($E217,'факт '!$E$7:$DM$254,45,0)</f>
        <v>0</v>
      </c>
      <c r="DL217" s="96">
        <f>VLOOKUP($E217,'факт '!$E$7:$DM$254,46,0)</f>
        <v>0</v>
      </c>
      <c r="DM217" s="96">
        <f>VLOOKUP($E217,'факт '!$E$7:$DM$254,47,0)</f>
        <v>0</v>
      </c>
      <c r="DN217" s="96">
        <f>VLOOKUP($E217,'факт '!$E$7:$DM$254,48,0)</f>
        <v>0</v>
      </c>
      <c r="DO217" s="96">
        <f>VLOOKUP($E217,'факт '!$E$7:$DM$254,49,0)</f>
        <v>0</v>
      </c>
      <c r="DP217" s="96">
        <f>VLOOKUP($E217,'факт '!$E$7:$DM$254,50,0)</f>
        <v>0</v>
      </c>
      <c r="DQ217" s="105">
        <f t="shared" ref="DQ217:DQ219" si="3110">DK217+DN217</f>
        <v>0</v>
      </c>
      <c r="DR217" s="96">
        <f t="shared" ref="DR217:DR219" si="3111">DL217+DO217</f>
        <v>0</v>
      </c>
      <c r="DS217" s="172">
        <f t="shared" ref="DS217:DS219" si="3112">DM217+DP217</f>
        <v>0</v>
      </c>
      <c r="DT217" s="97">
        <f t="shared" si="2645"/>
        <v>0</v>
      </c>
      <c r="DU217" s="97">
        <f t="shared" si="2646"/>
        <v>0</v>
      </c>
      <c r="DV217" s="235">
        <f t="shared" ref="DV217:DV219" si="3113">$H$216</f>
        <v>78371.659869999989</v>
      </c>
      <c r="DW217" s="236" t="e">
        <f t="shared" ref="DW217" si="3114">DL217/DK217</f>
        <v>#DIV/0!</v>
      </c>
      <c r="DX217" s="96"/>
      <c r="DY217" s="96"/>
      <c r="DZ217" s="96"/>
      <c r="EA217" s="96"/>
      <c r="EB217" s="96">
        <f>VLOOKUP($E217,'факт '!$E$7:$DM$254,51,0)</f>
        <v>0</v>
      </c>
      <c r="EC217" s="96">
        <f>VLOOKUP($E217,'факт '!$E$7:$DM$254,52,0)</f>
        <v>0</v>
      </c>
      <c r="ED217" s="96">
        <f>VLOOKUP($E217,'факт '!$E$7:$DM$254,53,0)</f>
        <v>0</v>
      </c>
      <c r="EE217" s="96">
        <f>VLOOKUP($E217,'факт '!$E$7:$DM$254,54,0)</f>
        <v>0</v>
      </c>
      <c r="EF217" s="96">
        <f>VLOOKUP($E217,'факт '!$E$7:$DM$254,55,0)</f>
        <v>0</v>
      </c>
      <c r="EG217" s="96">
        <f>VLOOKUP($E217,'факт '!$E$7:$DM$254,56,0)</f>
        <v>0</v>
      </c>
      <c r="EH217" s="105">
        <f t="shared" ref="EH217:EH219" si="3115">EB217+EE217</f>
        <v>0</v>
      </c>
      <c r="EI217" s="96">
        <f t="shared" ref="EI217:EI219" si="3116">EC217+EF217</f>
        <v>0</v>
      </c>
      <c r="EJ217" s="172">
        <f t="shared" ref="EJ217:EJ219" si="3117">ED217+EG217</f>
        <v>0</v>
      </c>
      <c r="EK217" s="97">
        <f t="shared" si="2648"/>
        <v>0</v>
      </c>
      <c r="EL217" s="97">
        <f t="shared" si="2649"/>
        <v>0</v>
      </c>
      <c r="EM217" s="97"/>
      <c r="EN217" s="97"/>
      <c r="EO217" s="96"/>
      <c r="EP217" s="96"/>
      <c r="EQ217" s="96"/>
      <c r="ER217" s="96"/>
      <c r="ES217" s="96">
        <f>VLOOKUP($E217,'факт '!$E$7:$DM$254,57,0)</f>
        <v>0</v>
      </c>
      <c r="ET217" s="96">
        <f>VLOOKUP($E217,'факт '!$E$7:$DM$254,58,0)</f>
        <v>0</v>
      </c>
      <c r="EU217" s="96">
        <f>VLOOKUP($E217,'факт '!$E$7:$DM$254,59,0)</f>
        <v>0</v>
      </c>
      <c r="EV217" s="96">
        <f>VLOOKUP($E217,'факт '!$E$7:$DM$254,60,0)</f>
        <v>0</v>
      </c>
      <c r="EW217" s="96">
        <f>VLOOKUP($E217,'факт '!$E$7:$DM$254,61,0)</f>
        <v>0</v>
      </c>
      <c r="EX217" s="96">
        <f>VLOOKUP($E217,'факт '!$E$7:$DM$254,62,0)</f>
        <v>0</v>
      </c>
      <c r="EY217" s="105">
        <f t="shared" ref="EY217:EY219" si="3118">ES217+EV217</f>
        <v>0</v>
      </c>
      <c r="EZ217" s="96">
        <f t="shared" ref="EZ217:EZ219" si="3119">ET217+EW217</f>
        <v>0</v>
      </c>
      <c r="FA217" s="172">
        <f t="shared" ref="FA217:FA219" si="3120">EU217+EX217</f>
        <v>0</v>
      </c>
      <c r="FB217" s="97">
        <f t="shared" si="2651"/>
        <v>0</v>
      </c>
      <c r="FC217" s="97">
        <f t="shared" si="2652"/>
        <v>0</v>
      </c>
      <c r="FD217" s="97"/>
      <c r="FE217" s="97"/>
      <c r="FF217" s="96"/>
      <c r="FG217" s="96"/>
      <c r="FH217" s="96"/>
      <c r="FI217" s="96"/>
      <c r="FJ217" s="96">
        <f>VLOOKUP($E217,'факт '!$E$7:$DM$254,27,0)</f>
        <v>0</v>
      </c>
      <c r="FK217" s="96">
        <f>VLOOKUP($E217,'факт '!$E$7:$DM$254,28,0)</f>
        <v>0</v>
      </c>
      <c r="FL217" s="96">
        <f>VLOOKUP($E217,'факт '!$E$7:$DM$254,29,0)</f>
        <v>0</v>
      </c>
      <c r="FM217" s="96">
        <f>VLOOKUP($E217,'факт '!$E$7:$DM$254,30,0)</f>
        <v>0</v>
      </c>
      <c r="FN217" s="96">
        <f>VLOOKUP($E217,'факт '!$E$7:$DM$254,31,0)</f>
        <v>0</v>
      </c>
      <c r="FO217" s="96">
        <f>VLOOKUP($E217,'факт '!$E$7:$DM$254,32,0)</f>
        <v>0</v>
      </c>
      <c r="FP217" s="105">
        <f t="shared" ref="FP217:FP219" si="3121">FJ217+FM217</f>
        <v>0</v>
      </c>
      <c r="FQ217" s="96">
        <f t="shared" ref="FQ217:FQ219" si="3122">FK217+FN217</f>
        <v>0</v>
      </c>
      <c r="FR217" s="172">
        <f t="shared" ref="FR217:FR219" si="3123">FL217+FO217</f>
        <v>0</v>
      </c>
      <c r="FS217" s="97">
        <f t="shared" si="2654"/>
        <v>0</v>
      </c>
      <c r="FT217" s="97">
        <f t="shared" si="2655"/>
        <v>0</v>
      </c>
      <c r="FU217" s="97"/>
      <c r="FV217" s="97"/>
      <c r="FW217" s="96"/>
      <c r="FX217" s="96"/>
      <c r="FY217" s="96"/>
      <c r="FZ217" s="96"/>
      <c r="GA217" s="96">
        <f>VLOOKUP($E217,'факт '!$E$7:$DM$254,63,0)</f>
        <v>0</v>
      </c>
      <c r="GB217" s="96">
        <f>VLOOKUP($E217,'факт '!$E$7:$DM$254,64,0)</f>
        <v>0</v>
      </c>
      <c r="GC217" s="96">
        <f>VLOOKUP($E217,'факт '!$E$7:$DM$254,65,0)</f>
        <v>0</v>
      </c>
      <c r="GD217" s="96">
        <f>VLOOKUP($E217,'факт '!$E$7:$DM$254,66,0)</f>
        <v>0</v>
      </c>
      <c r="GE217" s="96">
        <f>VLOOKUP($E217,'факт '!$E$7:$DM$254,67,0)</f>
        <v>0</v>
      </c>
      <c r="GF217" s="96">
        <f>VLOOKUP($E217,'факт '!$E$7:$DM$254,68,0)</f>
        <v>0</v>
      </c>
      <c r="GG217" s="105">
        <f t="shared" ref="GG217:GG219" si="3124">GA217+GD217</f>
        <v>0</v>
      </c>
      <c r="GH217" s="96">
        <f t="shared" ref="GH217:GH219" si="3125">GB217+GE217</f>
        <v>0</v>
      </c>
      <c r="GI217" s="172">
        <f t="shared" ref="GI217:GI219" si="3126">GC217+GF217</f>
        <v>0</v>
      </c>
      <c r="GJ217" s="97">
        <f t="shared" si="2657"/>
        <v>0</v>
      </c>
      <c r="GK217" s="97">
        <f t="shared" si="2658"/>
        <v>0</v>
      </c>
      <c r="GL217" s="97"/>
      <c r="GM217" s="97"/>
      <c r="GN217" s="96"/>
      <c r="GO217" s="96"/>
      <c r="GP217" s="96"/>
      <c r="GQ217" s="96"/>
      <c r="GR217" s="96">
        <f>VLOOKUP($E217,'факт '!$E$7:$DM$254,93,0)</f>
        <v>0</v>
      </c>
      <c r="GS217" s="96">
        <f>VLOOKUP($E217,'факт '!$E$7:$DM$254,94,0)</f>
        <v>0</v>
      </c>
      <c r="GT217" s="96">
        <f>VLOOKUP($E217,'факт '!$E$7:$DM$254,95,0)</f>
        <v>0</v>
      </c>
      <c r="GU217" s="96">
        <f>VLOOKUP($E217,'факт '!$E$7:$DM$254,96,0)</f>
        <v>0</v>
      </c>
      <c r="GV217" s="96">
        <f>VLOOKUP($E217,'факт '!$E$7:$DM$254,97,0)</f>
        <v>0</v>
      </c>
      <c r="GW217" s="96">
        <f>VLOOKUP($E217,'факт '!$E$7:$DM$254,98,0)</f>
        <v>0</v>
      </c>
      <c r="GX217" s="96">
        <f t="shared" ref="GX217:GX220" si="3127">GR217+GU217</f>
        <v>0</v>
      </c>
      <c r="GY217" s="96">
        <f t="shared" ref="GY217:GY220" si="3128">GS217+GV217</f>
        <v>0</v>
      </c>
      <c r="GZ217" s="96">
        <f t="shared" ref="GZ217:GZ220" si="3129">GT217+GW217</f>
        <v>0</v>
      </c>
      <c r="HA217" s="97">
        <f t="shared" si="2660"/>
        <v>0</v>
      </c>
      <c r="HB217" s="97">
        <f t="shared" si="2661"/>
        <v>0</v>
      </c>
      <c r="HC217" s="235">
        <f t="shared" ref="HC217:HC219" si="3130">$H217</f>
        <v>78371.659869999989</v>
      </c>
      <c r="HD217" s="236" t="e">
        <f t="shared" ref="HD217:HD219" si="3131">GS217/GR217</f>
        <v>#DIV/0!</v>
      </c>
      <c r="HE217" s="96"/>
      <c r="HF217" s="96"/>
      <c r="HG217" s="96"/>
      <c r="HH217" s="96"/>
      <c r="HI217" s="96"/>
      <c r="HJ217" s="96"/>
      <c r="HK217" s="96"/>
      <c r="HL217" s="96"/>
      <c r="HM217" s="96"/>
      <c r="HN217" s="96"/>
      <c r="HO217" s="105"/>
      <c r="HP217" s="96"/>
      <c r="HQ217" s="172"/>
      <c r="HR217" s="97">
        <f t="shared" si="2662"/>
        <v>0</v>
      </c>
      <c r="HS217" s="97">
        <f t="shared" si="2663"/>
        <v>0</v>
      </c>
      <c r="HT217" s="97"/>
      <c r="HU217" s="97"/>
      <c r="HV217" s="96"/>
      <c r="HW217" s="96"/>
      <c r="HX217" s="96"/>
      <c r="HY217" s="96"/>
      <c r="HZ217" s="96">
        <f>VLOOKUP($E217,'факт '!$E$7:$DM$254,87,0)</f>
        <v>0</v>
      </c>
      <c r="IA217" s="96">
        <f>VLOOKUP($E217,'факт '!$E$7:$DM$254,88,0)</f>
        <v>0</v>
      </c>
      <c r="IB217" s="96">
        <f>VLOOKUP($E217,'факт '!$E$7:$DM$254,89,0)</f>
        <v>0</v>
      </c>
      <c r="IC217" s="96">
        <f>VLOOKUP($E217,'факт '!$E$7:$DM$254,90,0)</f>
        <v>0</v>
      </c>
      <c r="ID217" s="96">
        <f>VLOOKUP($E217,'факт '!$E$7:$DM$254,91,0)</f>
        <v>0</v>
      </c>
      <c r="IE217" s="96">
        <f>VLOOKUP($E217,'факт '!$E$7:$DM$254,92,0)</f>
        <v>0</v>
      </c>
      <c r="IF217" s="105">
        <f t="shared" ref="IF217:IF219" si="3132">HZ217+IC217</f>
        <v>0</v>
      </c>
      <c r="IG217" s="96">
        <f t="shared" ref="IG217:IG219" si="3133">IA217+ID217</f>
        <v>0</v>
      </c>
      <c r="IH217" s="172"/>
      <c r="II217" s="97">
        <f t="shared" si="2664"/>
        <v>0</v>
      </c>
      <c r="IJ217" s="97">
        <f t="shared" si="2665"/>
        <v>0</v>
      </c>
      <c r="IK217" s="97"/>
      <c r="IL217" s="97"/>
      <c r="IM217" s="96"/>
      <c r="IN217" s="96"/>
      <c r="IO217" s="96"/>
      <c r="IP217" s="96"/>
      <c r="IQ217" s="96">
        <f>VLOOKUP($E217,'факт '!$E$7:$DM$254,99,0)</f>
        <v>0</v>
      </c>
      <c r="IR217" s="96">
        <f>VLOOKUP($E217,'факт '!$E$7:$DM$254,100,0)</f>
        <v>0</v>
      </c>
      <c r="IS217" s="96">
        <f>VLOOKUP($E217,'факт '!$E$7:$DM$254,101,0)</f>
        <v>0</v>
      </c>
      <c r="IT217" s="96">
        <f>VLOOKUP($E217,'факт '!$E$7:$DM$254,102,0)</f>
        <v>0</v>
      </c>
      <c r="IU217" s="96">
        <f>VLOOKUP($E217,'факт '!$E$7:$DM$254,103,0)</f>
        <v>0</v>
      </c>
      <c r="IV217" s="96">
        <f>VLOOKUP($E217,'факт '!$E$7:$DM$254,104,0)</f>
        <v>0</v>
      </c>
      <c r="IW217" s="105">
        <f t="shared" ref="IW217:IW219" si="3134">IQ217+IT217</f>
        <v>0</v>
      </c>
      <c r="IX217" s="96">
        <f t="shared" ref="IX217:IX219" si="3135">IR217+IU217</f>
        <v>0</v>
      </c>
      <c r="IY217" s="172">
        <f t="shared" ref="IY217:IY219" si="3136">IS217+IV217</f>
        <v>0</v>
      </c>
      <c r="IZ217" s="97">
        <f t="shared" si="2666"/>
        <v>0</v>
      </c>
      <c r="JA217" s="97">
        <f t="shared" si="2667"/>
        <v>0</v>
      </c>
      <c r="JB217" s="97"/>
      <c r="JC217" s="97"/>
      <c r="JD217" s="96"/>
      <c r="JE217" s="96"/>
      <c r="JF217" s="96"/>
      <c r="JG217" s="96"/>
      <c r="JH217" s="96">
        <f>VLOOKUP($E217,'факт '!$E$7:$DM$254,81,0)</f>
        <v>0</v>
      </c>
      <c r="JI217" s="96">
        <f>VLOOKUP($E217,'факт '!$E$7:$DM$254,82,0)</f>
        <v>0</v>
      </c>
      <c r="JJ217" s="96">
        <f>VLOOKUP($E217,'факт '!$E$7:$DM$254,83,0)</f>
        <v>0</v>
      </c>
      <c r="JK217" s="96">
        <f>VLOOKUP($E217,'факт '!$E$7:$DM$254,84,0)</f>
        <v>0</v>
      </c>
      <c r="JL217" s="96">
        <f>VLOOKUP($E217,'факт '!$E$7:$DM$254,85,0)</f>
        <v>0</v>
      </c>
      <c r="JM217" s="96">
        <f>VLOOKUP($E217,'факт '!$E$7:$DM$254,86,0)</f>
        <v>0</v>
      </c>
      <c r="JN217" s="96">
        <f t="shared" ref="JN217:JN219" si="3137">JH217+JK217</f>
        <v>0</v>
      </c>
      <c r="JO217" s="96">
        <f t="shared" ref="JO217:JO219" si="3138">JI217+JL217</f>
        <v>0</v>
      </c>
      <c r="JP217" s="96">
        <f t="shared" ref="JP217:JP219" si="3139">JJ217+JM217</f>
        <v>0</v>
      </c>
      <c r="JQ217" s="97">
        <f t="shared" si="2669"/>
        <v>0</v>
      </c>
      <c r="JR217" s="97">
        <f t="shared" si="2670"/>
        <v>0</v>
      </c>
      <c r="JS217" s="97"/>
      <c r="JT217" s="97"/>
      <c r="JU217" s="97"/>
      <c r="JV217" s="97"/>
      <c r="JW217" s="97"/>
      <c r="JX217" s="97"/>
      <c r="JY217" s="96">
        <f>VLOOKUP($E217,'факт '!$E$7:$DM$254,69,0)</f>
        <v>0</v>
      </c>
      <c r="JZ217" s="96">
        <f>VLOOKUP($E217,'факт '!$E$7:$DM$254,70,0)</f>
        <v>0</v>
      </c>
      <c r="KA217" s="96">
        <f>VLOOKUP($E217,'факт '!$E$7:$DM$254,71,0)</f>
        <v>0</v>
      </c>
      <c r="KB217" s="96">
        <f>VLOOKUP($E217,'факт '!$E$7:$DM$254,72,0)</f>
        <v>0</v>
      </c>
      <c r="KC217" s="96">
        <f>VLOOKUP($E217,'факт '!$E$7:$DM$254,73,0)</f>
        <v>0</v>
      </c>
      <c r="KD217" s="96">
        <f>VLOOKUP($E217,'факт '!$E$7:$DM$254,74,0)</f>
        <v>0</v>
      </c>
      <c r="KE217" s="97">
        <f t="shared" ref="KE217:KE219" si="3140">JY217+KB217</f>
        <v>0</v>
      </c>
      <c r="KF217" s="97">
        <f t="shared" ref="KF217:KF219" si="3141">JZ217+KC217</f>
        <v>0</v>
      </c>
      <c r="KG217" s="97">
        <f t="shared" ref="KG217:KG219" si="3142">KA217+KD217</f>
        <v>0</v>
      </c>
      <c r="KH217" s="97">
        <f t="shared" si="2671"/>
        <v>0</v>
      </c>
      <c r="KI217" s="97">
        <f t="shared" si="2672"/>
        <v>0</v>
      </c>
      <c r="KJ217" s="97"/>
      <c r="KK217" s="97"/>
      <c r="KL217" s="97"/>
      <c r="KM217" s="97"/>
      <c r="KN217" s="97"/>
      <c r="KO217" s="97"/>
      <c r="KP217" s="96">
        <f>VLOOKUP($E217,'факт '!$E$7:$DM$254,75,0)</f>
        <v>0</v>
      </c>
      <c r="KQ217" s="96">
        <f>VLOOKUP($E217,'факт '!$E$7:$DM$254,76,0)</f>
        <v>0</v>
      </c>
      <c r="KR217" s="96">
        <f>VLOOKUP($E217,'факт '!$E$7:$DM$254,77,0)</f>
        <v>0</v>
      </c>
      <c r="KS217" s="96">
        <f>VLOOKUP($E217,'факт '!$E$7:$DM$254,78,0)</f>
        <v>0</v>
      </c>
      <c r="KT217" s="96">
        <f>VLOOKUP($E217,'факт '!$E$7:$DM$254,79,0)</f>
        <v>0</v>
      </c>
      <c r="KU217" s="96">
        <f>VLOOKUP($E217,'факт '!$E$7:$DM$254,80,0)</f>
        <v>0</v>
      </c>
      <c r="KV217" s="97">
        <f t="shared" ref="KV217:KV219" si="3143">KP217+KS217</f>
        <v>0</v>
      </c>
      <c r="KW217" s="97">
        <f t="shared" ref="KW217:KW219" si="3144">KQ217+KT217</f>
        <v>0</v>
      </c>
      <c r="KX217" s="97">
        <f t="shared" ref="KX217:KX219" si="3145">KR217+KU217</f>
        <v>0</v>
      </c>
      <c r="KY217" s="97">
        <f t="shared" si="3074"/>
        <v>0</v>
      </c>
      <c r="KZ217" s="97">
        <f t="shared" si="3075"/>
        <v>0</v>
      </c>
      <c r="LA217" s="97"/>
      <c r="LB217" s="97"/>
      <c r="LC217" s="98"/>
      <c r="LD217" s="99"/>
      <c r="LE217" s="98"/>
      <c r="LF217" s="98"/>
      <c r="LG217" s="231">
        <f t="shared" ref="LG217:LG221" si="3146">M217+AD217+AU217+BL217+CC217+CT217+DK217+EB217+ES217+FJ217+GA217+GR217+HI217+HZ217+IQ217+JH217+JY217+KP217</f>
        <v>24</v>
      </c>
      <c r="LH217" s="231">
        <f t="shared" ref="LH217:LH221" si="3147">N217+AE217+AV217+BM217+CD217+CU217+DL217+EC217+ET217+FK217+GB217+GS217+HJ217+IA217+IR217+JI217+JZ217+KQ217</f>
        <v>1880919.8399999994</v>
      </c>
      <c r="LI217" s="231">
        <f t="shared" ref="LI217:LI221" si="3148">O217+AF217+AW217+BN217+CE217+CV217+DM217+ED217+EU217+FL217+GC217+GT217+HK217+IB217+IS217+JJ217+KA217+KR217</f>
        <v>200</v>
      </c>
      <c r="LJ217" s="231">
        <f t="shared" ref="LJ217:LJ221" si="3149">P217+AG217+AX217+BO217+CF217+CW217+DN217+EE217+EV217+FM217+GD217+GU217+HL217+IC217+IT217+JK217+KB217+KS217</f>
        <v>1</v>
      </c>
      <c r="LK217" s="231">
        <f t="shared" ref="LK217:LK221" si="3150">Q217+AH217+AY217+BP217+CG217+CX217+DO217+EF217+EW217+FN217+GE217+GV217+HM217+ID217+IU217+JL217+KC217+KT217</f>
        <v>78371.66</v>
      </c>
      <c r="LL217" s="231">
        <f t="shared" ref="LL217:LL221" si="3151">R217+AI217+AZ217+BQ217+CH217+CY217+DP217+EG217+EX217+FO217+GF217+GW217+HN217+IE217+IV217+JM217+KD217+KU217</f>
        <v>6</v>
      </c>
      <c r="LM217" s="231">
        <f t="shared" si="2907"/>
        <v>25</v>
      </c>
      <c r="LN217" s="231">
        <f t="shared" si="2908"/>
        <v>1959291.4999999993</v>
      </c>
      <c r="LO217" s="231">
        <f t="shared" si="2908"/>
        <v>206</v>
      </c>
      <c r="LP217" s="231">
        <f t="shared" si="3086"/>
        <v>24</v>
      </c>
      <c r="LQ217" s="231">
        <f t="shared" si="3087"/>
        <v>1880919.8399999994</v>
      </c>
      <c r="LR217" s="100"/>
      <c r="LS217" s="101"/>
      <c r="LT217" s="102">
        <f t="shared" si="2983"/>
        <v>78371.659869999989</v>
      </c>
      <c r="LU217" s="102">
        <f>LH217/LG217</f>
        <v>78371.659999999974</v>
      </c>
      <c r="LV217" s="245">
        <f t="shared" si="3088"/>
        <v>-1.2999998580198735E-4</v>
      </c>
      <c r="LW217" s="246">
        <f t="shared" si="3089"/>
        <v>78371.66</v>
      </c>
    </row>
    <row r="218" spans="1:335" ht="76.5" x14ac:dyDescent="0.2">
      <c r="A218" s="215">
        <v>1</v>
      </c>
      <c r="B218" s="215">
        <v>1</v>
      </c>
      <c r="C218" s="126">
        <v>204</v>
      </c>
      <c r="D218" s="117" t="s">
        <v>447</v>
      </c>
      <c r="E218" s="488" t="s">
        <v>534</v>
      </c>
      <c r="F218" s="121" t="s">
        <v>535</v>
      </c>
      <c r="G218" s="119">
        <v>27</v>
      </c>
      <c r="H218" s="193">
        <v>78371.659869999989</v>
      </c>
      <c r="I218" s="96"/>
      <c r="J218" s="96"/>
      <c r="K218" s="96"/>
      <c r="L218" s="96"/>
      <c r="M218" s="96">
        <f>VLOOKUP($E218,'факт '!$E$7:$DM$254,3,0)</f>
        <v>0</v>
      </c>
      <c r="N218" s="96">
        <f>VLOOKUP($E218,'факт '!$E$7:$DM$254,4,0)</f>
        <v>0</v>
      </c>
      <c r="O218" s="96">
        <f>VLOOKUP($E218,'факт '!$E$7:$DM$254,5,0)</f>
        <v>0</v>
      </c>
      <c r="P218" s="96">
        <f>VLOOKUP($E218,'факт '!$E$7:$DM$254,6,0)</f>
        <v>0</v>
      </c>
      <c r="Q218" s="96">
        <f>VLOOKUP($E218,'факт '!$E$7:$DM$254,7,0)</f>
        <v>0</v>
      </c>
      <c r="R218" s="96">
        <f>VLOOKUP($E218,'факт '!$E$7:$DM$254,8,0)</f>
        <v>0</v>
      </c>
      <c r="S218" s="96">
        <f t="shared" si="3090"/>
        <v>0</v>
      </c>
      <c r="T218" s="96">
        <f t="shared" si="3091"/>
        <v>0</v>
      </c>
      <c r="U218" s="96">
        <f t="shared" si="3092"/>
        <v>0</v>
      </c>
      <c r="V218" s="97">
        <f t="shared" si="2636"/>
        <v>0</v>
      </c>
      <c r="W218" s="97">
        <f t="shared" si="2637"/>
        <v>0</v>
      </c>
      <c r="X218" s="97"/>
      <c r="Y218" s="97"/>
      <c r="Z218" s="96"/>
      <c r="AA218" s="96"/>
      <c r="AB218" s="96"/>
      <c r="AC218" s="96"/>
      <c r="AD218" s="96">
        <f>VLOOKUP($E218,'факт '!$E$7:$DM$254,15,0)</f>
        <v>0</v>
      </c>
      <c r="AE218" s="96">
        <f>VLOOKUP($E218,'факт '!$E$7:$DM$254,16,0)</f>
        <v>0</v>
      </c>
      <c r="AF218" s="105">
        <f>VLOOKUP($E218,'факт '!$E$7:$DM$254,17,0)</f>
        <v>0</v>
      </c>
      <c r="AG218" s="96">
        <f>VLOOKUP($E218,'факт '!$E$7:$DM$254,18,0)</f>
        <v>0</v>
      </c>
      <c r="AH218" s="96">
        <f>VLOOKUP($E218,'факт '!$E$7:$DM$254,19,0)</f>
        <v>0</v>
      </c>
      <c r="AI218" s="96">
        <f>VLOOKUP($E218,'факт '!$E$7:$DM$254,20,0)</f>
        <v>0</v>
      </c>
      <c r="AJ218" s="96">
        <f t="shared" si="3093"/>
        <v>0</v>
      </c>
      <c r="AK218" s="96">
        <f t="shared" si="3094"/>
        <v>0</v>
      </c>
      <c r="AL218" s="172">
        <f t="shared" si="3095"/>
        <v>0</v>
      </c>
      <c r="AM218" s="97">
        <f t="shared" si="3076"/>
        <v>0</v>
      </c>
      <c r="AN218" s="97">
        <f t="shared" si="3076"/>
        <v>0</v>
      </c>
      <c r="AO218" s="97"/>
      <c r="AP218" s="97"/>
      <c r="AQ218" s="96"/>
      <c r="AR218" s="96"/>
      <c r="AS218" s="96"/>
      <c r="AT218" s="96"/>
      <c r="AU218" s="96"/>
      <c r="AV218" s="96"/>
      <c r="AW218" s="96"/>
      <c r="AX218" s="96"/>
      <c r="AY218" s="96"/>
      <c r="AZ218" s="96"/>
      <c r="BA218" s="105"/>
      <c r="BB218" s="96"/>
      <c r="BC218" s="172"/>
      <c r="BD218" s="97"/>
      <c r="BE218" s="97"/>
      <c r="BF218" s="97"/>
      <c r="BG218" s="97"/>
      <c r="BH218" s="96"/>
      <c r="BI218" s="96"/>
      <c r="BJ218" s="96"/>
      <c r="BK218" s="96"/>
      <c r="BL218" s="96">
        <f>VLOOKUP($E218,'факт '!$E$7:$DM$254,21,0)</f>
        <v>0</v>
      </c>
      <c r="BM218" s="96">
        <f>VLOOKUP($E218,'факт '!$E$7:$DM$254,22,0)</f>
        <v>0</v>
      </c>
      <c r="BN218" s="96">
        <f>VLOOKUP($E218,'факт '!$E$7:$DM$254,23,0)</f>
        <v>0</v>
      </c>
      <c r="BO218" s="105">
        <f>VLOOKUP($E218,'факт '!$E$7:$DM$254,24,0)</f>
        <v>0</v>
      </c>
      <c r="BP218" s="96">
        <f>VLOOKUP($E218,'факт '!$E$7:$DM$254,25,0)</f>
        <v>0</v>
      </c>
      <c r="BQ218" s="96">
        <f>VLOOKUP($E218,'факт '!$E$7:$DM$254,26,0)</f>
        <v>0</v>
      </c>
      <c r="BR218" s="96"/>
      <c r="BS218" s="96"/>
      <c r="BT218" s="172"/>
      <c r="BU218" s="97">
        <f t="shared" si="3072"/>
        <v>0</v>
      </c>
      <c r="BV218" s="97">
        <f t="shared" si="3073"/>
        <v>0</v>
      </c>
      <c r="BW218" s="97"/>
      <c r="BX218" s="97"/>
      <c r="BY218" s="96"/>
      <c r="BZ218" s="96"/>
      <c r="CA218" s="96"/>
      <c r="CB218" s="96"/>
      <c r="CC218" s="96">
        <f>VLOOKUP($E218,'факт '!$E$7:$DM$254,33,0)</f>
        <v>4</v>
      </c>
      <c r="CD218" s="96">
        <f>VLOOKUP($E218,'факт '!$E$7:$DM$254,34,0)</f>
        <v>313486.64</v>
      </c>
      <c r="CE218" s="105">
        <f>VLOOKUP($E218,'факт '!$E$7:$DM$254,35,0)</f>
        <v>32</v>
      </c>
      <c r="CF218" s="96">
        <f>VLOOKUP($E218,'факт '!$E$7:$DM$254,36,0)</f>
        <v>0</v>
      </c>
      <c r="CG218" s="96">
        <f>VLOOKUP($E218,'факт '!$E$7:$DM$254,37,0)</f>
        <v>0</v>
      </c>
      <c r="CH218" s="96">
        <f>VLOOKUP($E218,'факт '!$E$7:$DM$254,38,0)</f>
        <v>0</v>
      </c>
      <c r="CI218" s="96">
        <f t="shared" si="3103"/>
        <v>4</v>
      </c>
      <c r="CJ218" s="96">
        <f t="shared" si="3104"/>
        <v>313486.64</v>
      </c>
      <c r="CK218" s="172">
        <f t="shared" si="3105"/>
        <v>32</v>
      </c>
      <c r="CL218" s="97">
        <f t="shared" si="2640"/>
        <v>4</v>
      </c>
      <c r="CM218" s="97">
        <f t="shared" si="2641"/>
        <v>313486.64</v>
      </c>
      <c r="CN218" s="235">
        <f t="shared" si="3106"/>
        <v>78371.659869999989</v>
      </c>
      <c r="CO218" s="236">
        <f t="shared" ref="CO218" si="3152">CD218/CC218</f>
        <v>78371.66</v>
      </c>
      <c r="CP218" s="96"/>
      <c r="CQ218" s="96"/>
      <c r="CR218" s="96"/>
      <c r="CS218" s="96"/>
      <c r="CT218" s="96"/>
      <c r="CU218" s="96"/>
      <c r="CV218" s="244"/>
      <c r="CW218" s="96"/>
      <c r="CX218" s="96"/>
      <c r="CY218" s="105"/>
      <c r="CZ218" s="96"/>
      <c r="DA218" s="96"/>
      <c r="DB218" s="172"/>
      <c r="DC218" s="97"/>
      <c r="DD218" s="97"/>
      <c r="DE218" s="97"/>
      <c r="DF218" s="97"/>
      <c r="DG218" s="96"/>
      <c r="DH218" s="96"/>
      <c r="DI218" s="96"/>
      <c r="DJ218" s="96"/>
      <c r="DK218" s="96"/>
      <c r="DL218" s="96"/>
      <c r="DM218" s="96"/>
      <c r="DN218" s="96"/>
      <c r="DO218" s="96"/>
      <c r="DP218" s="96"/>
      <c r="DQ218" s="105"/>
      <c r="DR218" s="96"/>
      <c r="DS218" s="172"/>
      <c r="DT218" s="97"/>
      <c r="DU218" s="97"/>
      <c r="DV218" s="235"/>
      <c r="DW218" s="236"/>
      <c r="DX218" s="96"/>
      <c r="DY218" s="96"/>
      <c r="DZ218" s="96"/>
      <c r="EA218" s="96"/>
      <c r="EB218" s="96"/>
      <c r="EC218" s="96"/>
      <c r="ED218" s="96"/>
      <c r="EE218" s="96"/>
      <c r="EF218" s="96"/>
      <c r="EG218" s="96"/>
      <c r="EH218" s="105"/>
      <c r="EI218" s="96"/>
      <c r="EJ218" s="172"/>
      <c r="EK218" s="97"/>
      <c r="EL218" s="97"/>
      <c r="EM218" s="97"/>
      <c r="EN218" s="97"/>
      <c r="EO218" s="96"/>
      <c r="EP218" s="96"/>
      <c r="EQ218" s="96"/>
      <c r="ER218" s="96"/>
      <c r="ES218" s="96"/>
      <c r="ET218" s="96"/>
      <c r="EU218" s="96"/>
      <c r="EV218" s="96"/>
      <c r="EW218" s="96"/>
      <c r="EX218" s="96"/>
      <c r="EY218" s="105"/>
      <c r="EZ218" s="96"/>
      <c r="FA218" s="172"/>
      <c r="FB218" s="97"/>
      <c r="FC218" s="97"/>
      <c r="FD218" s="97"/>
      <c r="FE218" s="97"/>
      <c r="FF218" s="96"/>
      <c r="FG218" s="96"/>
      <c r="FH218" s="96"/>
      <c r="FI218" s="96"/>
      <c r="FJ218" s="96"/>
      <c r="FK218" s="96"/>
      <c r="FL218" s="96"/>
      <c r="FM218" s="96"/>
      <c r="FN218" s="96"/>
      <c r="FO218" s="96"/>
      <c r="FP218" s="105"/>
      <c r="FQ218" s="96"/>
      <c r="FR218" s="172"/>
      <c r="FS218" s="97"/>
      <c r="FT218" s="97"/>
      <c r="FU218" s="97"/>
      <c r="FV218" s="97"/>
      <c r="FW218" s="96"/>
      <c r="FX218" s="96"/>
      <c r="FY218" s="96"/>
      <c r="FZ218" s="96"/>
      <c r="GA218" s="96">
        <f>VLOOKUP($E218,'факт '!$E$7:$DM$254,63,0)</f>
        <v>0</v>
      </c>
      <c r="GB218" s="96">
        <f>VLOOKUP($E218,'факт '!$E$7:$DM$254,64,0)</f>
        <v>0</v>
      </c>
      <c r="GC218" s="96">
        <f>VLOOKUP($E218,'факт '!$E$7:$DM$254,65,0)</f>
        <v>0</v>
      </c>
      <c r="GD218" s="96">
        <f>VLOOKUP($E218,'факт '!$E$7:$DM$254,66,0)</f>
        <v>0</v>
      </c>
      <c r="GE218" s="96">
        <f>VLOOKUP($E218,'факт '!$E$7:$DM$254,67,0)</f>
        <v>0</v>
      </c>
      <c r="GF218" s="96">
        <f>VLOOKUP($E218,'факт '!$E$7:$DM$254,68,0)</f>
        <v>0</v>
      </c>
      <c r="GG218" s="105"/>
      <c r="GH218" s="96"/>
      <c r="GI218" s="172"/>
      <c r="GJ218" s="97">
        <f t="shared" si="2657"/>
        <v>0</v>
      </c>
      <c r="GK218" s="97">
        <f t="shared" si="2658"/>
        <v>0</v>
      </c>
      <c r="GL218" s="97"/>
      <c r="GM218" s="97"/>
      <c r="GN218" s="96"/>
      <c r="GO218" s="96"/>
      <c r="GP218" s="96"/>
      <c r="GQ218" s="96"/>
      <c r="GR218" s="96">
        <f>VLOOKUP($E218,'факт '!$E$7:$DM$254,93,0)</f>
        <v>0</v>
      </c>
      <c r="GS218" s="96">
        <f>VLOOKUP($E218,'факт '!$E$7:$DM$254,94,0)</f>
        <v>0</v>
      </c>
      <c r="GT218" s="96">
        <f>VLOOKUP($E218,'факт '!$E$7:$DM$254,95,0)</f>
        <v>0</v>
      </c>
      <c r="GU218" s="96">
        <f>VLOOKUP($E218,'факт '!$E$7:$DM$254,96,0)</f>
        <v>0</v>
      </c>
      <c r="GV218" s="96">
        <f>VLOOKUP($E218,'факт '!$E$7:$DM$254,97,0)</f>
        <v>0</v>
      </c>
      <c r="GW218" s="96">
        <f>VLOOKUP($E218,'факт '!$E$7:$DM$254,98,0)</f>
        <v>0</v>
      </c>
      <c r="GX218" s="96">
        <f t="shared" si="3127"/>
        <v>0</v>
      </c>
      <c r="GY218" s="96">
        <f t="shared" si="3128"/>
        <v>0</v>
      </c>
      <c r="GZ218" s="96">
        <f t="shared" si="3129"/>
        <v>0</v>
      </c>
      <c r="HA218" s="97">
        <f t="shared" si="2660"/>
        <v>0</v>
      </c>
      <c r="HB218" s="97">
        <f t="shared" si="2661"/>
        <v>0</v>
      </c>
      <c r="HC218" s="235"/>
      <c r="HD218" s="236"/>
      <c r="HE218" s="96"/>
      <c r="HF218" s="96"/>
      <c r="HG218" s="96"/>
      <c r="HH218" s="96"/>
      <c r="HI218" s="96"/>
      <c r="HJ218" s="96"/>
      <c r="HK218" s="96"/>
      <c r="HL218" s="96"/>
      <c r="HM218" s="96"/>
      <c r="HN218" s="96"/>
      <c r="HO218" s="105"/>
      <c r="HP218" s="96"/>
      <c r="HQ218" s="172"/>
      <c r="HR218" s="97"/>
      <c r="HS218" s="97"/>
      <c r="HT218" s="97"/>
      <c r="HU218" s="97"/>
      <c r="HV218" s="96"/>
      <c r="HW218" s="96"/>
      <c r="HX218" s="96"/>
      <c r="HY218" s="96"/>
      <c r="HZ218" s="96">
        <f>VLOOKUP($E218,'факт '!$E$7:$DM$254,87,0)</f>
        <v>0</v>
      </c>
      <c r="IA218" s="96">
        <f>VLOOKUP($E218,'факт '!$E$7:$DM$254,88,0)</f>
        <v>0</v>
      </c>
      <c r="IB218" s="96">
        <f>VLOOKUP($E218,'факт '!$E$7:$DM$254,89,0)</f>
        <v>0</v>
      </c>
      <c r="IC218" s="96">
        <f>VLOOKUP($E218,'факт '!$E$7:$DM$254,90,0)</f>
        <v>0</v>
      </c>
      <c r="ID218" s="96">
        <f>VLOOKUP($E218,'факт '!$E$7:$DM$254,91,0)</f>
        <v>0</v>
      </c>
      <c r="IE218" s="96">
        <f>VLOOKUP($E218,'факт '!$E$7:$DM$254,92,0)</f>
        <v>0</v>
      </c>
      <c r="IF218" s="105"/>
      <c r="IG218" s="96"/>
      <c r="IH218" s="172"/>
      <c r="II218" s="97">
        <f t="shared" si="2664"/>
        <v>0</v>
      </c>
      <c r="IJ218" s="97">
        <f t="shared" si="2665"/>
        <v>0</v>
      </c>
      <c r="IK218" s="97"/>
      <c r="IL218" s="97"/>
      <c r="IM218" s="96"/>
      <c r="IN218" s="96"/>
      <c r="IO218" s="96"/>
      <c r="IP218" s="96"/>
      <c r="IQ218" s="96"/>
      <c r="IR218" s="96"/>
      <c r="IS218" s="96"/>
      <c r="IT218" s="96"/>
      <c r="IU218" s="96"/>
      <c r="IV218" s="96"/>
      <c r="IW218" s="105"/>
      <c r="IX218" s="96"/>
      <c r="IY218" s="172"/>
      <c r="IZ218" s="97"/>
      <c r="JA218" s="97"/>
      <c r="JB218" s="97"/>
      <c r="JC218" s="97"/>
      <c r="JD218" s="96"/>
      <c r="JE218" s="96"/>
      <c r="JF218" s="96"/>
      <c r="JG218" s="96"/>
      <c r="JH218" s="96"/>
      <c r="JI218" s="96"/>
      <c r="JJ218" s="96"/>
      <c r="JK218" s="96"/>
      <c r="JL218" s="96"/>
      <c r="JM218" s="96"/>
      <c r="JN218" s="96"/>
      <c r="JO218" s="96"/>
      <c r="JP218" s="96"/>
      <c r="JQ218" s="97"/>
      <c r="JR218" s="97"/>
      <c r="JS218" s="97"/>
      <c r="JT218" s="97"/>
      <c r="JU218" s="97"/>
      <c r="JV218" s="97"/>
      <c r="JW218" s="97"/>
      <c r="JX218" s="97"/>
      <c r="JY218" s="96"/>
      <c r="JZ218" s="96"/>
      <c r="KA218" s="96"/>
      <c r="KB218" s="96"/>
      <c r="KC218" s="96"/>
      <c r="KD218" s="96"/>
      <c r="KE218" s="97"/>
      <c r="KF218" s="97"/>
      <c r="KG218" s="97"/>
      <c r="KH218" s="97"/>
      <c r="KI218" s="97"/>
      <c r="KJ218" s="97"/>
      <c r="KK218" s="97"/>
      <c r="KL218" s="97"/>
      <c r="KM218" s="97"/>
      <c r="KN218" s="97"/>
      <c r="KO218" s="97"/>
      <c r="KP218" s="96"/>
      <c r="KQ218" s="96"/>
      <c r="KR218" s="96"/>
      <c r="KS218" s="96"/>
      <c r="KT218" s="96"/>
      <c r="KU218" s="96"/>
      <c r="KV218" s="97"/>
      <c r="KW218" s="97"/>
      <c r="KX218" s="97"/>
      <c r="KY218" s="97"/>
      <c r="KZ218" s="97"/>
      <c r="LA218" s="97"/>
      <c r="LB218" s="97"/>
      <c r="LC218" s="98"/>
      <c r="LD218" s="99"/>
      <c r="LE218" s="98"/>
      <c r="LF218" s="98"/>
      <c r="LG218" s="231">
        <f t="shared" si="3146"/>
        <v>4</v>
      </c>
      <c r="LH218" s="231">
        <f t="shared" si="3147"/>
        <v>313486.64</v>
      </c>
      <c r="LI218" s="231">
        <f t="shared" si="3148"/>
        <v>32</v>
      </c>
      <c r="LJ218" s="231">
        <f t="shared" si="3149"/>
        <v>0</v>
      </c>
      <c r="LK218" s="231">
        <f t="shared" si="3150"/>
        <v>0</v>
      </c>
      <c r="LL218" s="231">
        <f t="shared" si="3151"/>
        <v>0</v>
      </c>
      <c r="LM218" s="231">
        <f t="shared" si="2907"/>
        <v>4</v>
      </c>
      <c r="LN218" s="231">
        <f t="shared" si="2908"/>
        <v>313486.64</v>
      </c>
      <c r="LO218" s="231">
        <f t="shared" si="2908"/>
        <v>32</v>
      </c>
      <c r="LP218" s="231">
        <f t="shared" si="3086"/>
        <v>4</v>
      </c>
      <c r="LQ218" s="231">
        <f t="shared" si="3087"/>
        <v>313486.64</v>
      </c>
      <c r="LR218" s="100"/>
      <c r="LS218" s="101"/>
      <c r="LT218" s="102">
        <f t="shared" ref="LT218:LT220" si="3153">H218</f>
        <v>78371.659869999989</v>
      </c>
      <c r="LU218" s="102">
        <f t="shared" ref="LU218:LU220" si="3154">LH218/LG218</f>
        <v>78371.66</v>
      </c>
      <c r="LV218" s="245">
        <f t="shared" ref="LV218:LV220" si="3155">LT218-LU218</f>
        <v>-1.3000001490581781E-4</v>
      </c>
      <c r="LW218" s="246" t="e">
        <f t="shared" ref="LW218:LW220" si="3156">LK218/LJ218</f>
        <v>#DIV/0!</v>
      </c>
    </row>
    <row r="219" spans="1:335" ht="76.5" x14ac:dyDescent="0.2">
      <c r="A219" s="215">
        <v>1</v>
      </c>
      <c r="B219" s="215">
        <v>1</v>
      </c>
      <c r="C219" s="126">
        <v>218</v>
      </c>
      <c r="D219" s="117" t="s">
        <v>376</v>
      </c>
      <c r="E219" s="125" t="s">
        <v>450</v>
      </c>
      <c r="F219" s="121" t="s">
        <v>377</v>
      </c>
      <c r="G219" s="119">
        <v>27</v>
      </c>
      <c r="H219" s="193">
        <v>78371.659869999989</v>
      </c>
      <c r="I219" s="96"/>
      <c r="J219" s="96"/>
      <c r="K219" s="96"/>
      <c r="L219" s="96"/>
      <c r="M219" s="96">
        <f>VLOOKUP($E219,'факт '!$E$7:$DM$254,3,0)</f>
        <v>0</v>
      </c>
      <c r="N219" s="96">
        <f>VLOOKUP($E219,'факт '!$E$7:$DM$254,4,0)</f>
        <v>0</v>
      </c>
      <c r="O219" s="96">
        <f>VLOOKUP($E219,'факт '!$E$7:$DM$254,5,0)</f>
        <v>0</v>
      </c>
      <c r="P219" s="96">
        <f>VLOOKUP($E219,'факт '!$E$7:$DM$254,6,0)</f>
        <v>0</v>
      </c>
      <c r="Q219" s="96">
        <f>VLOOKUP($E219,'факт '!$E$7:$DM$254,7,0)</f>
        <v>0</v>
      </c>
      <c r="R219" s="96">
        <f>VLOOKUP($E219,'факт '!$E$7:$DM$254,8,0)</f>
        <v>0</v>
      </c>
      <c r="S219" s="96">
        <f t="shared" si="3090"/>
        <v>0</v>
      </c>
      <c r="T219" s="96">
        <f t="shared" si="3091"/>
        <v>0</v>
      </c>
      <c r="U219" s="96">
        <f t="shared" si="3092"/>
        <v>0</v>
      </c>
      <c r="V219" s="97">
        <f t="shared" si="2636"/>
        <v>0</v>
      </c>
      <c r="W219" s="97">
        <f t="shared" si="2637"/>
        <v>0</v>
      </c>
      <c r="X219" s="97"/>
      <c r="Y219" s="97"/>
      <c r="Z219" s="96"/>
      <c r="AA219" s="96"/>
      <c r="AB219" s="96"/>
      <c r="AC219" s="96"/>
      <c r="AD219" s="96">
        <f>VLOOKUP($E219,'факт '!$E$7:$DM$254,15,0)</f>
        <v>0</v>
      </c>
      <c r="AE219" s="96">
        <f>VLOOKUP($E219,'факт '!$E$7:$DM$254,16,0)</f>
        <v>0</v>
      </c>
      <c r="AF219" s="105">
        <f>VLOOKUP($E219,'факт '!$E$7:$DM$254,17,0)</f>
        <v>0</v>
      </c>
      <c r="AG219" s="96">
        <f>VLOOKUP($E219,'факт '!$E$7:$DM$254,18,0)</f>
        <v>0</v>
      </c>
      <c r="AH219" s="96">
        <f>VLOOKUP($E219,'факт '!$E$7:$DM$254,19,0)</f>
        <v>0</v>
      </c>
      <c r="AI219" s="96">
        <f>VLOOKUP($E219,'факт '!$E$7:$DM$254,20,0)</f>
        <v>0</v>
      </c>
      <c r="AJ219" s="96">
        <f t="shared" si="3093"/>
        <v>0</v>
      </c>
      <c r="AK219" s="96">
        <f t="shared" si="3094"/>
        <v>0</v>
      </c>
      <c r="AL219" s="172">
        <f t="shared" si="3095"/>
        <v>0</v>
      </c>
      <c r="AM219" s="97">
        <f t="shared" si="3076"/>
        <v>0</v>
      </c>
      <c r="AN219" s="97">
        <f t="shared" si="3076"/>
        <v>0</v>
      </c>
      <c r="AO219" s="97"/>
      <c r="AP219" s="97"/>
      <c r="AQ219" s="96"/>
      <c r="AR219" s="96"/>
      <c r="AS219" s="96"/>
      <c r="AT219" s="96"/>
      <c r="AU219" s="96">
        <f>VLOOKUP($E219,'факт '!$E$7:$DM$254,9,0)</f>
        <v>0</v>
      </c>
      <c r="AV219" s="96">
        <f>VLOOKUP($E219,'факт '!$E$7:$DM$254,10,0)</f>
        <v>0</v>
      </c>
      <c r="AW219" s="96">
        <f>VLOOKUP($E219,'факт '!$E$7:$DM$254,11,0)</f>
        <v>0</v>
      </c>
      <c r="AX219" s="96">
        <f>VLOOKUP($E219,'факт '!$E$7:$DM$254,12,0)</f>
        <v>0</v>
      </c>
      <c r="AY219" s="96">
        <f>VLOOKUP($E219,'факт '!$E$7:$DM$254,13,0)</f>
        <v>0</v>
      </c>
      <c r="AZ219" s="96">
        <f>VLOOKUP($E219,'факт '!$E$7:$DM$254,14,0)</f>
        <v>0</v>
      </c>
      <c r="BA219" s="105">
        <f t="shared" si="3096"/>
        <v>0</v>
      </c>
      <c r="BB219" s="96">
        <f t="shared" si="3097"/>
        <v>0</v>
      </c>
      <c r="BC219" s="172">
        <f t="shared" si="3098"/>
        <v>0</v>
      </c>
      <c r="BD219" s="97">
        <f>AU219-AS219</f>
        <v>0</v>
      </c>
      <c r="BE219" s="97">
        <f t="shared" si="3099"/>
        <v>0</v>
      </c>
      <c r="BF219" s="97"/>
      <c r="BG219" s="97"/>
      <c r="BH219" s="96"/>
      <c r="BI219" s="96"/>
      <c r="BJ219" s="96"/>
      <c r="BK219" s="96"/>
      <c r="BL219" s="96">
        <f>VLOOKUP($E219,'факт '!$E$7:$DM$254,21,0)</f>
        <v>0</v>
      </c>
      <c r="BM219" s="96">
        <f>VLOOKUP($E219,'факт '!$E$7:$DM$254,22,0)</f>
        <v>0</v>
      </c>
      <c r="BN219" s="96">
        <f>VLOOKUP($E219,'факт '!$E$7:$DM$254,23,0)</f>
        <v>0</v>
      </c>
      <c r="BO219" s="105">
        <f>VLOOKUP($E219,'факт '!$E$7:$DM$254,24,0)</f>
        <v>0</v>
      </c>
      <c r="BP219" s="96">
        <f>VLOOKUP($E219,'факт '!$E$7:$DM$254,25,0)</f>
        <v>0</v>
      </c>
      <c r="BQ219" s="96">
        <f>VLOOKUP($E219,'факт '!$E$7:$DM$254,26,0)</f>
        <v>0</v>
      </c>
      <c r="BR219" s="96">
        <f t="shared" si="3100"/>
        <v>0</v>
      </c>
      <c r="BS219" s="96">
        <f t="shared" si="3101"/>
        <v>0</v>
      </c>
      <c r="BT219" s="172">
        <f t="shared" si="3102"/>
        <v>0</v>
      </c>
      <c r="BU219" s="97">
        <f t="shared" si="3072"/>
        <v>0</v>
      </c>
      <c r="BV219" s="97">
        <f t="shared" si="3073"/>
        <v>0</v>
      </c>
      <c r="BW219" s="97"/>
      <c r="BX219" s="97"/>
      <c r="BY219" s="96"/>
      <c r="BZ219" s="96"/>
      <c r="CA219" s="96"/>
      <c r="CB219" s="96"/>
      <c r="CC219" s="96">
        <f>VLOOKUP($E219,'факт '!$E$7:$DM$254,33,0)</f>
        <v>31</v>
      </c>
      <c r="CD219" s="96">
        <f>VLOOKUP($E219,'факт '!$E$7:$DM$254,34,0)</f>
        <v>2429521.46</v>
      </c>
      <c r="CE219" s="105">
        <f>VLOOKUP($E219,'факт '!$E$7:$DM$254,35,0)</f>
        <v>216</v>
      </c>
      <c r="CF219" s="96">
        <f>VLOOKUP($E219,'факт '!$E$7:$DM$254,36,0)</f>
        <v>3</v>
      </c>
      <c r="CG219" s="96">
        <f>VLOOKUP($E219,'факт '!$E$7:$DM$254,37,0)</f>
        <v>235114.98</v>
      </c>
      <c r="CH219" s="96">
        <f>VLOOKUP($E219,'факт '!$E$7:$DM$254,38,0)</f>
        <v>18</v>
      </c>
      <c r="CI219" s="96">
        <f t="shared" si="3103"/>
        <v>34</v>
      </c>
      <c r="CJ219" s="96">
        <f t="shared" si="3104"/>
        <v>2664636.44</v>
      </c>
      <c r="CK219" s="172">
        <f t="shared" si="3105"/>
        <v>234</v>
      </c>
      <c r="CL219" s="97">
        <f t="shared" si="2640"/>
        <v>31</v>
      </c>
      <c r="CM219" s="97">
        <f t="shared" si="2641"/>
        <v>2429521.46</v>
      </c>
      <c r="CN219" s="235">
        <f t="shared" si="3106"/>
        <v>78371.659869999989</v>
      </c>
      <c r="CO219" s="236">
        <f t="shared" si="3107"/>
        <v>78371.66</v>
      </c>
      <c r="CP219" s="96"/>
      <c r="CQ219" s="96"/>
      <c r="CR219" s="96"/>
      <c r="CS219" s="96"/>
      <c r="CT219" s="96">
        <f>VLOOKUP($E219,'факт '!$E$7:$DM$254,39,0)</f>
        <v>0</v>
      </c>
      <c r="CU219" s="96">
        <f>VLOOKUP($E219,'факт '!$E$7:$DM$254,40,0)</f>
        <v>0</v>
      </c>
      <c r="CV219" s="244">
        <f>VLOOKUP($E219,'факт '!$E$7:$DM$254,41,0)</f>
        <v>0</v>
      </c>
      <c r="CW219" s="96">
        <f>VLOOKUP($E219,'факт '!$E$7:$DM$254,42,0)</f>
        <v>0</v>
      </c>
      <c r="CX219" s="96">
        <f>VLOOKUP($E219,'факт '!$E$7:$DM$254,43,0)</f>
        <v>0</v>
      </c>
      <c r="CY219" s="105">
        <f>VLOOKUP($E219,'факт '!$E$7:$DM$254,44,0)</f>
        <v>0</v>
      </c>
      <c r="CZ219" s="96">
        <f t="shared" si="3108"/>
        <v>0</v>
      </c>
      <c r="DA219" s="96">
        <f t="shared" si="3109"/>
        <v>0</v>
      </c>
      <c r="DB219" s="172"/>
      <c r="DC219" s="97">
        <f t="shared" si="2642"/>
        <v>0</v>
      </c>
      <c r="DD219" s="97">
        <f t="shared" si="2643"/>
        <v>0</v>
      </c>
      <c r="DE219" s="97"/>
      <c r="DF219" s="97"/>
      <c r="DG219" s="96"/>
      <c r="DH219" s="96"/>
      <c r="DI219" s="96"/>
      <c r="DJ219" s="96"/>
      <c r="DK219" s="96">
        <f>VLOOKUP($E219,'факт '!$E$7:$DM$254,45,0)</f>
        <v>0</v>
      </c>
      <c r="DL219" s="96">
        <f>VLOOKUP($E219,'факт '!$E$7:$DM$254,46,0)</f>
        <v>0</v>
      </c>
      <c r="DM219" s="96">
        <f>VLOOKUP($E219,'факт '!$E$7:$DM$254,47,0)</f>
        <v>0</v>
      </c>
      <c r="DN219" s="96">
        <f>VLOOKUP($E219,'факт '!$E$7:$DM$254,48,0)</f>
        <v>0</v>
      </c>
      <c r="DO219" s="96">
        <f>VLOOKUP($E219,'факт '!$E$7:$DM$254,49,0)</f>
        <v>0</v>
      </c>
      <c r="DP219" s="96">
        <f>VLOOKUP($E219,'факт '!$E$7:$DM$254,50,0)</f>
        <v>0</v>
      </c>
      <c r="DQ219" s="105">
        <f t="shared" si="3110"/>
        <v>0</v>
      </c>
      <c r="DR219" s="96">
        <f t="shared" si="3111"/>
        <v>0</v>
      </c>
      <c r="DS219" s="172">
        <f t="shared" si="3112"/>
        <v>0</v>
      </c>
      <c r="DT219" s="97">
        <f t="shared" si="2645"/>
        <v>0</v>
      </c>
      <c r="DU219" s="97">
        <f t="shared" si="2646"/>
        <v>0</v>
      </c>
      <c r="DV219" s="235">
        <f t="shared" si="3113"/>
        <v>78371.659869999989</v>
      </c>
      <c r="DW219" s="236" t="e">
        <f t="shared" ref="DW219" si="3157">DL219/DK219</f>
        <v>#DIV/0!</v>
      </c>
      <c r="DX219" s="96"/>
      <c r="DY219" s="96"/>
      <c r="DZ219" s="96"/>
      <c r="EA219" s="96"/>
      <c r="EB219" s="96">
        <f>VLOOKUP($E219,'факт '!$E$7:$DM$254,51,0)</f>
        <v>0</v>
      </c>
      <c r="EC219" s="96">
        <f>VLOOKUP($E219,'факт '!$E$7:$DM$254,52,0)</f>
        <v>0</v>
      </c>
      <c r="ED219" s="96">
        <f>VLOOKUP($E219,'факт '!$E$7:$DM$254,53,0)</f>
        <v>0</v>
      </c>
      <c r="EE219" s="96">
        <f>VLOOKUP($E219,'факт '!$E$7:$DM$254,54,0)</f>
        <v>0</v>
      </c>
      <c r="EF219" s="96">
        <f>VLOOKUP($E219,'факт '!$E$7:$DM$254,55,0)</f>
        <v>0</v>
      </c>
      <c r="EG219" s="96">
        <f>VLOOKUP($E219,'факт '!$E$7:$DM$254,56,0)</f>
        <v>0</v>
      </c>
      <c r="EH219" s="105">
        <f t="shared" si="3115"/>
        <v>0</v>
      </c>
      <c r="EI219" s="96">
        <f t="shared" si="3116"/>
        <v>0</v>
      </c>
      <c r="EJ219" s="172">
        <f t="shared" si="3117"/>
        <v>0</v>
      </c>
      <c r="EK219" s="97">
        <f t="shared" si="2648"/>
        <v>0</v>
      </c>
      <c r="EL219" s="97">
        <f t="shared" si="2649"/>
        <v>0</v>
      </c>
      <c r="EM219" s="97"/>
      <c r="EN219" s="97"/>
      <c r="EO219" s="96"/>
      <c r="EP219" s="96"/>
      <c r="EQ219" s="96"/>
      <c r="ER219" s="96"/>
      <c r="ES219" s="96">
        <f>VLOOKUP($E219,'факт '!$E$7:$DM$254,57,0)</f>
        <v>0</v>
      </c>
      <c r="ET219" s="96">
        <f>VLOOKUP($E219,'факт '!$E$7:$DM$254,58,0)</f>
        <v>0</v>
      </c>
      <c r="EU219" s="96">
        <f>VLOOKUP($E219,'факт '!$E$7:$DM$254,59,0)</f>
        <v>0</v>
      </c>
      <c r="EV219" s="96">
        <f>VLOOKUP($E219,'факт '!$E$7:$DM$254,60,0)</f>
        <v>0</v>
      </c>
      <c r="EW219" s="96">
        <f>VLOOKUP($E219,'факт '!$E$7:$DM$254,61,0)</f>
        <v>0</v>
      </c>
      <c r="EX219" s="96">
        <f>VLOOKUP($E219,'факт '!$E$7:$DM$254,62,0)</f>
        <v>0</v>
      </c>
      <c r="EY219" s="105">
        <f t="shared" si="3118"/>
        <v>0</v>
      </c>
      <c r="EZ219" s="96">
        <f t="shared" si="3119"/>
        <v>0</v>
      </c>
      <c r="FA219" s="172">
        <f t="shared" si="3120"/>
        <v>0</v>
      </c>
      <c r="FB219" s="97">
        <f t="shared" si="2651"/>
        <v>0</v>
      </c>
      <c r="FC219" s="97">
        <f t="shared" si="2652"/>
        <v>0</v>
      </c>
      <c r="FD219" s="235">
        <f>$H219</f>
        <v>78371.659869999989</v>
      </c>
      <c r="FE219" s="236" t="e">
        <f>ET219/ES219</f>
        <v>#DIV/0!</v>
      </c>
      <c r="FF219" s="96"/>
      <c r="FG219" s="96"/>
      <c r="FH219" s="96"/>
      <c r="FI219" s="96"/>
      <c r="FJ219" s="96">
        <f>VLOOKUP($E219,'факт '!$E$7:$DM$254,27,0)</f>
        <v>0</v>
      </c>
      <c r="FK219" s="96">
        <f>VLOOKUP($E219,'факт '!$E$7:$DM$254,28,0)</f>
        <v>0</v>
      </c>
      <c r="FL219" s="96">
        <f>VLOOKUP($E219,'факт '!$E$7:$DM$254,29,0)</f>
        <v>0</v>
      </c>
      <c r="FM219" s="96">
        <f>VLOOKUP($E219,'факт '!$E$7:$DM$254,30,0)</f>
        <v>0</v>
      </c>
      <c r="FN219" s="96">
        <f>VLOOKUP($E219,'факт '!$E$7:$DM$254,31,0)</f>
        <v>0</v>
      </c>
      <c r="FO219" s="96">
        <f>VLOOKUP($E219,'факт '!$E$7:$DM$254,32,0)</f>
        <v>0</v>
      </c>
      <c r="FP219" s="105">
        <f t="shared" si="3121"/>
        <v>0</v>
      </c>
      <c r="FQ219" s="96">
        <f t="shared" si="3122"/>
        <v>0</v>
      </c>
      <c r="FR219" s="172">
        <f t="shared" si="3123"/>
        <v>0</v>
      </c>
      <c r="FS219" s="97">
        <f t="shared" si="2654"/>
        <v>0</v>
      </c>
      <c r="FT219" s="97">
        <f t="shared" si="2655"/>
        <v>0</v>
      </c>
      <c r="FU219" s="97"/>
      <c r="FV219" s="97"/>
      <c r="FW219" s="96"/>
      <c r="FX219" s="96"/>
      <c r="FY219" s="96"/>
      <c r="FZ219" s="96"/>
      <c r="GA219" s="96">
        <f>VLOOKUP($E219,'факт '!$E$7:$DM$254,63,0)</f>
        <v>0</v>
      </c>
      <c r="GB219" s="96">
        <f>VLOOKUP($E219,'факт '!$E$7:$DM$254,64,0)</f>
        <v>0</v>
      </c>
      <c r="GC219" s="96">
        <f>VLOOKUP($E219,'факт '!$E$7:$DM$254,65,0)</f>
        <v>0</v>
      </c>
      <c r="GD219" s="96">
        <f>VLOOKUP($E219,'факт '!$E$7:$DM$254,66,0)</f>
        <v>0</v>
      </c>
      <c r="GE219" s="96">
        <f>VLOOKUP($E219,'факт '!$E$7:$DM$254,67,0)</f>
        <v>0</v>
      </c>
      <c r="GF219" s="96">
        <f>VLOOKUP($E219,'факт '!$E$7:$DM$254,68,0)</f>
        <v>0</v>
      </c>
      <c r="GG219" s="105">
        <f t="shared" si="3124"/>
        <v>0</v>
      </c>
      <c r="GH219" s="96">
        <f t="shared" si="3125"/>
        <v>0</v>
      </c>
      <c r="GI219" s="172">
        <f t="shared" si="3126"/>
        <v>0</v>
      </c>
      <c r="GJ219" s="97">
        <f t="shared" si="2657"/>
        <v>0</v>
      </c>
      <c r="GK219" s="97">
        <f t="shared" si="2658"/>
        <v>0</v>
      </c>
      <c r="GL219" s="97"/>
      <c r="GM219" s="97"/>
      <c r="GN219" s="96"/>
      <c r="GO219" s="96"/>
      <c r="GP219" s="96"/>
      <c r="GQ219" s="96"/>
      <c r="GR219" s="96">
        <f>VLOOKUP($E219,'факт '!$E$7:$DM$254,93,0)</f>
        <v>0</v>
      </c>
      <c r="GS219" s="96">
        <f>VLOOKUP($E219,'факт '!$E$7:$DM$254,94,0)</f>
        <v>0</v>
      </c>
      <c r="GT219" s="96">
        <f>VLOOKUP($E219,'факт '!$E$7:$DM$254,95,0)</f>
        <v>0</v>
      </c>
      <c r="GU219" s="96">
        <f>VLOOKUP($E219,'факт '!$E$7:$DM$254,96,0)</f>
        <v>0</v>
      </c>
      <c r="GV219" s="96">
        <f>VLOOKUP($E219,'факт '!$E$7:$DM$254,97,0)</f>
        <v>0</v>
      </c>
      <c r="GW219" s="96">
        <f>VLOOKUP($E219,'факт '!$E$7:$DM$254,98,0)</f>
        <v>0</v>
      </c>
      <c r="GX219" s="96">
        <f t="shared" si="3127"/>
        <v>0</v>
      </c>
      <c r="GY219" s="96">
        <f t="shared" si="3128"/>
        <v>0</v>
      </c>
      <c r="GZ219" s="96">
        <f t="shared" si="3129"/>
        <v>0</v>
      </c>
      <c r="HA219" s="97">
        <f t="shared" si="2660"/>
        <v>0</v>
      </c>
      <c r="HB219" s="97">
        <f t="shared" si="2661"/>
        <v>0</v>
      </c>
      <c r="HC219" s="235">
        <f t="shared" si="3130"/>
        <v>78371.659869999989</v>
      </c>
      <c r="HD219" s="236" t="e">
        <f t="shared" si="3131"/>
        <v>#DIV/0!</v>
      </c>
      <c r="HE219" s="96"/>
      <c r="HF219" s="96"/>
      <c r="HG219" s="96"/>
      <c r="HH219" s="96"/>
      <c r="HI219" s="96"/>
      <c r="HJ219" s="96"/>
      <c r="HK219" s="96"/>
      <c r="HL219" s="96"/>
      <c r="HM219" s="96"/>
      <c r="HN219" s="96"/>
      <c r="HO219" s="105"/>
      <c r="HP219" s="96"/>
      <c r="HQ219" s="172"/>
      <c r="HR219" s="97">
        <f t="shared" si="2662"/>
        <v>0</v>
      </c>
      <c r="HS219" s="97">
        <f t="shared" si="2663"/>
        <v>0</v>
      </c>
      <c r="HT219" s="97"/>
      <c r="HU219" s="97"/>
      <c r="HV219" s="96"/>
      <c r="HW219" s="96"/>
      <c r="HX219" s="96"/>
      <c r="HY219" s="96"/>
      <c r="HZ219" s="96">
        <f>VLOOKUP($E219,'факт '!$E$7:$DM$254,87,0)</f>
        <v>0</v>
      </c>
      <c r="IA219" s="96">
        <f>VLOOKUP($E219,'факт '!$E$7:$DM$254,88,0)</f>
        <v>0</v>
      </c>
      <c r="IB219" s="96">
        <f>VLOOKUP($E219,'факт '!$E$7:$DM$254,89,0)</f>
        <v>0</v>
      </c>
      <c r="IC219" s="96">
        <f>VLOOKUP($E219,'факт '!$E$7:$DM$254,90,0)</f>
        <v>0</v>
      </c>
      <c r="ID219" s="96">
        <f>VLOOKUP($E219,'факт '!$E$7:$DM$254,91,0)</f>
        <v>0</v>
      </c>
      <c r="IE219" s="96">
        <f>VLOOKUP($E219,'факт '!$E$7:$DM$254,92,0)</f>
        <v>0</v>
      </c>
      <c r="IF219" s="105">
        <f t="shared" si="3132"/>
        <v>0</v>
      </c>
      <c r="IG219" s="96">
        <f t="shared" si="3133"/>
        <v>0</v>
      </c>
      <c r="IH219" s="172"/>
      <c r="II219" s="97">
        <f t="shared" si="2664"/>
        <v>0</v>
      </c>
      <c r="IJ219" s="97">
        <f t="shared" si="2665"/>
        <v>0</v>
      </c>
      <c r="IK219" s="97"/>
      <c r="IL219" s="97"/>
      <c r="IM219" s="96"/>
      <c r="IN219" s="96"/>
      <c r="IO219" s="96"/>
      <c r="IP219" s="96"/>
      <c r="IQ219" s="96">
        <f>VLOOKUP($E219,'факт '!$E$7:$DM$254,99,0)</f>
        <v>0</v>
      </c>
      <c r="IR219" s="96">
        <f>VLOOKUP($E219,'факт '!$E$7:$DM$254,100,0)</f>
        <v>0</v>
      </c>
      <c r="IS219" s="96">
        <f>VLOOKUP($E219,'факт '!$E$7:$DM$254,101,0)</f>
        <v>0</v>
      </c>
      <c r="IT219" s="96">
        <f>VLOOKUP($E219,'факт '!$E$7:$DM$254,102,0)</f>
        <v>0</v>
      </c>
      <c r="IU219" s="96">
        <f>VLOOKUP($E219,'факт '!$E$7:$DM$254,103,0)</f>
        <v>0</v>
      </c>
      <c r="IV219" s="96">
        <f>VLOOKUP($E219,'факт '!$E$7:$DM$254,104,0)</f>
        <v>0</v>
      </c>
      <c r="IW219" s="105">
        <f t="shared" si="3134"/>
        <v>0</v>
      </c>
      <c r="IX219" s="96">
        <f t="shared" si="3135"/>
        <v>0</v>
      </c>
      <c r="IY219" s="172">
        <f t="shared" si="3136"/>
        <v>0</v>
      </c>
      <c r="IZ219" s="97">
        <f t="shared" si="2666"/>
        <v>0</v>
      </c>
      <c r="JA219" s="97">
        <f t="shared" si="2667"/>
        <v>0</v>
      </c>
      <c r="JB219" s="97"/>
      <c r="JC219" s="97"/>
      <c r="JD219" s="96"/>
      <c r="JE219" s="96"/>
      <c r="JF219" s="96"/>
      <c r="JG219" s="96"/>
      <c r="JH219" s="96">
        <f>VLOOKUP($E219,'факт '!$E$7:$DM$254,81,0)</f>
        <v>0</v>
      </c>
      <c r="JI219" s="96">
        <f>VLOOKUP($E219,'факт '!$E$7:$DM$254,82,0)</f>
        <v>0</v>
      </c>
      <c r="JJ219" s="96">
        <f>VLOOKUP($E219,'факт '!$E$7:$DM$254,83,0)</f>
        <v>0</v>
      </c>
      <c r="JK219" s="96">
        <f>VLOOKUP($E219,'факт '!$E$7:$DM$254,84,0)</f>
        <v>0</v>
      </c>
      <c r="JL219" s="96">
        <f>VLOOKUP($E219,'факт '!$E$7:$DM$254,85,0)</f>
        <v>0</v>
      </c>
      <c r="JM219" s="96">
        <f>VLOOKUP($E219,'факт '!$E$7:$DM$254,86,0)</f>
        <v>0</v>
      </c>
      <c r="JN219" s="96">
        <f t="shared" si="3137"/>
        <v>0</v>
      </c>
      <c r="JO219" s="96">
        <f t="shared" si="3138"/>
        <v>0</v>
      </c>
      <c r="JP219" s="96">
        <f t="shared" si="3139"/>
        <v>0</v>
      </c>
      <c r="JQ219" s="97">
        <f t="shared" si="2669"/>
        <v>0</v>
      </c>
      <c r="JR219" s="97">
        <f t="shared" si="2670"/>
        <v>0</v>
      </c>
      <c r="JS219" s="97"/>
      <c r="JT219" s="97"/>
      <c r="JU219" s="97"/>
      <c r="JV219" s="97"/>
      <c r="JW219" s="97"/>
      <c r="JX219" s="97"/>
      <c r="JY219" s="96">
        <f>VLOOKUP($E219,'факт '!$E$7:$DM$254,69,0)</f>
        <v>0</v>
      </c>
      <c r="JZ219" s="96">
        <f>VLOOKUP($E219,'факт '!$E$7:$DM$254,70,0)</f>
        <v>0</v>
      </c>
      <c r="KA219" s="96">
        <f>VLOOKUP($E219,'факт '!$E$7:$DM$254,71,0)</f>
        <v>0</v>
      </c>
      <c r="KB219" s="96">
        <f>VLOOKUP($E219,'факт '!$E$7:$DM$254,72,0)</f>
        <v>0</v>
      </c>
      <c r="KC219" s="96">
        <f>VLOOKUP($E219,'факт '!$E$7:$DM$254,73,0)</f>
        <v>0</v>
      </c>
      <c r="KD219" s="96">
        <f>VLOOKUP($E219,'факт '!$E$7:$DM$254,74,0)</f>
        <v>0</v>
      </c>
      <c r="KE219" s="97">
        <f t="shared" si="3140"/>
        <v>0</v>
      </c>
      <c r="KF219" s="97">
        <f t="shared" si="3141"/>
        <v>0</v>
      </c>
      <c r="KG219" s="97">
        <f t="shared" si="3142"/>
        <v>0</v>
      </c>
      <c r="KH219" s="97">
        <f t="shared" si="2671"/>
        <v>0</v>
      </c>
      <c r="KI219" s="97">
        <f t="shared" si="2672"/>
        <v>0</v>
      </c>
      <c r="KJ219" s="97"/>
      <c r="KK219" s="97"/>
      <c r="KL219" s="97"/>
      <c r="KM219" s="97"/>
      <c r="KN219" s="97"/>
      <c r="KO219" s="97"/>
      <c r="KP219" s="96">
        <f>VLOOKUP($E219,'факт '!$E$7:$DM$254,75,0)</f>
        <v>0</v>
      </c>
      <c r="KQ219" s="96">
        <f>VLOOKUP($E219,'факт '!$E$7:$DM$254,76,0)</f>
        <v>0</v>
      </c>
      <c r="KR219" s="96">
        <f>VLOOKUP($E219,'факт '!$E$7:$DM$254,77,0)</f>
        <v>0</v>
      </c>
      <c r="KS219" s="96">
        <f>VLOOKUP($E219,'факт '!$E$7:$DM$254,78,0)</f>
        <v>0</v>
      </c>
      <c r="KT219" s="96">
        <f>VLOOKUP($E219,'факт '!$E$7:$DM$254,79,0)</f>
        <v>0</v>
      </c>
      <c r="KU219" s="96">
        <f>VLOOKUP($E219,'факт '!$E$7:$DM$254,80,0)</f>
        <v>0</v>
      </c>
      <c r="KV219" s="97">
        <f t="shared" si="3143"/>
        <v>0</v>
      </c>
      <c r="KW219" s="97">
        <f t="shared" si="3144"/>
        <v>0</v>
      </c>
      <c r="KX219" s="97">
        <f t="shared" si="3145"/>
        <v>0</v>
      </c>
      <c r="KY219" s="97">
        <f t="shared" si="3074"/>
        <v>0</v>
      </c>
      <c r="KZ219" s="97">
        <f t="shared" si="3075"/>
        <v>0</v>
      </c>
      <c r="LA219" s="97"/>
      <c r="LB219" s="97"/>
      <c r="LC219" s="98"/>
      <c r="LD219" s="99"/>
      <c r="LE219" s="98"/>
      <c r="LF219" s="98"/>
      <c r="LG219" s="231">
        <f t="shared" si="3146"/>
        <v>31</v>
      </c>
      <c r="LH219" s="231">
        <f t="shared" si="3147"/>
        <v>2429521.46</v>
      </c>
      <c r="LI219" s="231">
        <f t="shared" si="3148"/>
        <v>216</v>
      </c>
      <c r="LJ219" s="231">
        <f t="shared" si="3149"/>
        <v>3</v>
      </c>
      <c r="LK219" s="231">
        <f t="shared" si="3150"/>
        <v>235114.98</v>
      </c>
      <c r="LL219" s="231">
        <f t="shared" si="3151"/>
        <v>18</v>
      </c>
      <c r="LM219" s="231">
        <f t="shared" si="2907"/>
        <v>34</v>
      </c>
      <c r="LN219" s="231">
        <f t="shared" si="2908"/>
        <v>2664636.44</v>
      </c>
      <c r="LO219" s="231">
        <f t="shared" si="2908"/>
        <v>234</v>
      </c>
      <c r="LP219" s="231">
        <f t="shared" si="3086"/>
        <v>31</v>
      </c>
      <c r="LQ219" s="231">
        <f t="shared" si="3087"/>
        <v>2429521.46</v>
      </c>
      <c r="LR219" s="100"/>
      <c r="LS219" s="101"/>
      <c r="LT219" s="102">
        <f t="shared" si="3153"/>
        <v>78371.659869999989</v>
      </c>
      <c r="LU219" s="102">
        <f t="shared" si="3154"/>
        <v>78371.66</v>
      </c>
      <c r="LV219" s="245">
        <f t="shared" si="3155"/>
        <v>-1.3000001490581781E-4</v>
      </c>
      <c r="LW219" s="246">
        <f t="shared" si="3156"/>
        <v>78371.66</v>
      </c>
    </row>
    <row r="220" spans="1:335" ht="89.25" x14ac:dyDescent="0.2">
      <c r="A220" s="215">
        <v>1</v>
      </c>
      <c r="B220" s="215">
        <v>1</v>
      </c>
      <c r="C220" s="208">
        <v>214</v>
      </c>
      <c r="D220" s="209" t="s">
        <v>575</v>
      </c>
      <c r="E220" s="210" t="s">
        <v>576</v>
      </c>
      <c r="F220" s="211" t="s">
        <v>577</v>
      </c>
      <c r="G220" s="299"/>
      <c r="H220" s="300"/>
      <c r="I220" s="248"/>
      <c r="J220" s="248"/>
      <c r="K220" s="248"/>
      <c r="L220" s="248"/>
      <c r="M220" s="96">
        <f>VLOOKUP($E220,'факт '!$E$7:$DM$254,3,0)</f>
        <v>0</v>
      </c>
      <c r="N220" s="96">
        <f>VLOOKUP($E220,'факт '!$E$7:$DM$254,4,0)</f>
        <v>0</v>
      </c>
      <c r="O220" s="96">
        <f>VLOOKUP($E220,'факт '!$E$7:$DM$254,5,0)</f>
        <v>0</v>
      </c>
      <c r="P220" s="96">
        <f>VLOOKUP($E220,'факт '!$E$7:$DM$254,6,0)</f>
        <v>0</v>
      </c>
      <c r="Q220" s="96">
        <f>VLOOKUP($E220,'факт '!$E$7:$DM$254,7,0)</f>
        <v>0</v>
      </c>
      <c r="R220" s="96">
        <f>VLOOKUP($E220,'факт '!$E$7:$DM$254,8,0)</f>
        <v>0</v>
      </c>
      <c r="S220" s="96">
        <f t="shared" si="3090"/>
        <v>0</v>
      </c>
      <c r="T220" s="96">
        <f t="shared" si="3091"/>
        <v>0</v>
      </c>
      <c r="U220" s="96">
        <f t="shared" si="3092"/>
        <v>0</v>
      </c>
      <c r="V220" s="97">
        <f t="shared" si="2636"/>
        <v>0</v>
      </c>
      <c r="W220" s="97">
        <f t="shared" si="2637"/>
        <v>0</v>
      </c>
      <c r="X220" s="251"/>
      <c r="Y220" s="251"/>
      <c r="Z220" s="248"/>
      <c r="AA220" s="248"/>
      <c r="AB220" s="248"/>
      <c r="AC220" s="248"/>
      <c r="AD220" s="96">
        <f>VLOOKUP($E220,'факт '!$E$7:$DM$254,15,0)</f>
        <v>0</v>
      </c>
      <c r="AE220" s="96">
        <f>VLOOKUP($E220,'факт '!$E$7:$DM$254,16,0)</f>
        <v>0</v>
      </c>
      <c r="AF220" s="105">
        <f>VLOOKUP($E220,'факт '!$E$7:$DM$254,17,0)</f>
        <v>0</v>
      </c>
      <c r="AG220" s="96">
        <f>VLOOKUP($E220,'факт '!$E$7:$DM$254,18,0)</f>
        <v>0</v>
      </c>
      <c r="AH220" s="96">
        <f>VLOOKUP($E220,'факт '!$E$7:$DM$254,19,0)</f>
        <v>0</v>
      </c>
      <c r="AI220" s="96">
        <f>VLOOKUP($E220,'факт '!$E$7:$DM$254,20,0)</f>
        <v>0</v>
      </c>
      <c r="AJ220" s="96">
        <f t="shared" si="3093"/>
        <v>0</v>
      </c>
      <c r="AK220" s="96">
        <f t="shared" si="3094"/>
        <v>0</v>
      </c>
      <c r="AL220" s="172">
        <f t="shared" si="3095"/>
        <v>0</v>
      </c>
      <c r="AM220" s="97">
        <f t="shared" si="3076"/>
        <v>0</v>
      </c>
      <c r="AN220" s="97">
        <f t="shared" si="3076"/>
        <v>0</v>
      </c>
      <c r="AO220" s="251"/>
      <c r="AP220" s="251"/>
      <c r="AQ220" s="248"/>
      <c r="AR220" s="248"/>
      <c r="AS220" s="248"/>
      <c r="AT220" s="248"/>
      <c r="AU220" s="248"/>
      <c r="AV220" s="248"/>
      <c r="AW220" s="248"/>
      <c r="AX220" s="248"/>
      <c r="AY220" s="248"/>
      <c r="AZ220" s="248"/>
      <c r="BA220" s="96"/>
      <c r="BB220" s="96"/>
      <c r="BC220" s="96"/>
      <c r="BD220" s="251"/>
      <c r="BE220" s="251"/>
      <c r="BF220" s="251"/>
      <c r="BG220" s="251"/>
      <c r="BH220" s="248"/>
      <c r="BI220" s="248"/>
      <c r="BJ220" s="248"/>
      <c r="BK220" s="248"/>
      <c r="BL220" s="96">
        <f>VLOOKUP($E220,'факт '!$E$7:$DM$254,21,0)</f>
        <v>0</v>
      </c>
      <c r="BM220" s="96">
        <f>VLOOKUP($E220,'факт '!$E$7:$DM$254,22,0)</f>
        <v>0</v>
      </c>
      <c r="BN220" s="96">
        <f>VLOOKUP($E220,'факт '!$E$7:$DM$254,23,0)</f>
        <v>0</v>
      </c>
      <c r="BO220" s="105">
        <f>VLOOKUP($E220,'факт '!$E$7:$DM$254,24,0)</f>
        <v>0</v>
      </c>
      <c r="BP220" s="96">
        <f>VLOOKUP($E220,'факт '!$E$7:$DM$254,25,0)</f>
        <v>0</v>
      </c>
      <c r="BQ220" s="96">
        <f>VLOOKUP($E220,'факт '!$E$7:$DM$254,26,0)</f>
        <v>0</v>
      </c>
      <c r="BR220" s="96"/>
      <c r="BS220" s="96"/>
      <c r="BT220" s="172"/>
      <c r="BU220" s="97">
        <f t="shared" si="3072"/>
        <v>0</v>
      </c>
      <c r="BV220" s="97">
        <f t="shared" si="3073"/>
        <v>0</v>
      </c>
      <c r="BW220" s="251"/>
      <c r="BX220" s="251"/>
      <c r="BY220" s="248"/>
      <c r="BZ220" s="248"/>
      <c r="CA220" s="248"/>
      <c r="CB220" s="248"/>
      <c r="CC220" s="96">
        <f>VLOOKUP($E220,'факт '!$E$7:$DM$254,33,0)</f>
        <v>0</v>
      </c>
      <c r="CD220" s="96">
        <f>VLOOKUP($E220,'факт '!$E$7:$DM$254,34,0)</f>
        <v>0</v>
      </c>
      <c r="CE220" s="105">
        <f>VLOOKUP($E220,'факт '!$E$7:$DM$254,35,0)</f>
        <v>0</v>
      </c>
      <c r="CF220" s="96">
        <f>VLOOKUP($E220,'факт '!$E$7:$DM$254,36,0)</f>
        <v>1</v>
      </c>
      <c r="CG220" s="96">
        <f>VLOOKUP($E220,'факт '!$E$7:$DM$254,37,0)</f>
        <v>78371.66</v>
      </c>
      <c r="CH220" s="96">
        <f>VLOOKUP($E220,'факт '!$E$7:$DM$254,38,0)</f>
        <v>7</v>
      </c>
      <c r="CI220" s="96">
        <f t="shared" si="3103"/>
        <v>1</v>
      </c>
      <c r="CJ220" s="96">
        <f t="shared" si="3104"/>
        <v>78371.66</v>
      </c>
      <c r="CK220" s="172">
        <f t="shared" si="3105"/>
        <v>7</v>
      </c>
      <c r="CL220" s="97">
        <f t="shared" si="2640"/>
        <v>0</v>
      </c>
      <c r="CM220" s="97">
        <f t="shared" si="2641"/>
        <v>0</v>
      </c>
      <c r="CN220" s="235">
        <f t="shared" si="3106"/>
        <v>0</v>
      </c>
      <c r="CO220" s="236" t="e">
        <f t="shared" ref="CO220" si="3158">CD220/CC220</f>
        <v>#DIV/0!</v>
      </c>
      <c r="CP220" s="248"/>
      <c r="CQ220" s="248"/>
      <c r="CR220" s="248"/>
      <c r="CS220" s="248"/>
      <c r="CT220" s="248"/>
      <c r="CU220" s="248"/>
      <c r="CV220" s="96"/>
      <c r="CW220" s="248"/>
      <c r="CX220" s="248"/>
      <c r="CY220" s="96"/>
      <c r="CZ220" s="96"/>
      <c r="DA220" s="96"/>
      <c r="DB220" s="96"/>
      <c r="DC220" s="251"/>
      <c r="DD220" s="251"/>
      <c r="DE220" s="251"/>
      <c r="DF220" s="251"/>
      <c r="DG220" s="248"/>
      <c r="DH220" s="248"/>
      <c r="DI220" s="248"/>
      <c r="DJ220" s="248"/>
      <c r="DK220" s="248"/>
      <c r="DL220" s="248"/>
      <c r="DM220" s="248"/>
      <c r="DN220" s="248"/>
      <c r="DO220" s="248"/>
      <c r="DP220" s="248"/>
      <c r="DQ220" s="96"/>
      <c r="DR220" s="96"/>
      <c r="DS220" s="96"/>
      <c r="DT220" s="251"/>
      <c r="DU220" s="251"/>
      <c r="DV220" s="249"/>
      <c r="DW220" s="250"/>
      <c r="DX220" s="248"/>
      <c r="DY220" s="248"/>
      <c r="DZ220" s="248"/>
      <c r="EA220" s="248"/>
      <c r="EB220" s="248"/>
      <c r="EC220" s="248"/>
      <c r="ED220" s="248"/>
      <c r="EE220" s="248"/>
      <c r="EF220" s="248"/>
      <c r="EG220" s="248"/>
      <c r="EH220" s="96"/>
      <c r="EI220" s="96"/>
      <c r="EJ220" s="96"/>
      <c r="EK220" s="251"/>
      <c r="EL220" s="251"/>
      <c r="EM220" s="251"/>
      <c r="EN220" s="251"/>
      <c r="EO220" s="248"/>
      <c r="EP220" s="248"/>
      <c r="EQ220" s="248"/>
      <c r="ER220" s="248"/>
      <c r="ES220" s="248"/>
      <c r="ET220" s="248"/>
      <c r="EU220" s="248"/>
      <c r="EV220" s="248"/>
      <c r="EW220" s="248"/>
      <c r="EX220" s="248"/>
      <c r="EY220" s="96"/>
      <c r="EZ220" s="96"/>
      <c r="FA220" s="96"/>
      <c r="FB220" s="251"/>
      <c r="FC220" s="251"/>
      <c r="FD220" s="251"/>
      <c r="FE220" s="251"/>
      <c r="FF220" s="248"/>
      <c r="FG220" s="248"/>
      <c r="FH220" s="248"/>
      <c r="FI220" s="248"/>
      <c r="FJ220" s="248"/>
      <c r="FK220" s="248"/>
      <c r="FL220" s="248"/>
      <c r="FM220" s="248"/>
      <c r="FN220" s="248"/>
      <c r="FO220" s="248"/>
      <c r="FP220" s="96"/>
      <c r="FQ220" s="96"/>
      <c r="FR220" s="96"/>
      <c r="FS220" s="251"/>
      <c r="FT220" s="251"/>
      <c r="FU220" s="251"/>
      <c r="FV220" s="251"/>
      <c r="FW220" s="248"/>
      <c r="FX220" s="248"/>
      <c r="FY220" s="248"/>
      <c r="FZ220" s="248"/>
      <c r="GA220" s="96">
        <f>VLOOKUP($E220,'факт '!$E$7:$DM$254,63,0)</f>
        <v>0</v>
      </c>
      <c r="GB220" s="96">
        <f>VLOOKUP($E220,'факт '!$E$7:$DM$254,64,0)</f>
        <v>0</v>
      </c>
      <c r="GC220" s="96">
        <f>VLOOKUP($E220,'факт '!$E$7:$DM$254,65,0)</f>
        <v>0</v>
      </c>
      <c r="GD220" s="96">
        <f>VLOOKUP($E220,'факт '!$E$7:$DM$254,66,0)</f>
        <v>0</v>
      </c>
      <c r="GE220" s="96">
        <f>VLOOKUP($E220,'факт '!$E$7:$DM$254,67,0)</f>
        <v>0</v>
      </c>
      <c r="GF220" s="96">
        <f>VLOOKUP($E220,'факт '!$E$7:$DM$254,68,0)</f>
        <v>0</v>
      </c>
      <c r="GG220" s="105">
        <f t="shared" ref="GG220" si="3159">GA220+GD220</f>
        <v>0</v>
      </c>
      <c r="GH220" s="96">
        <f t="shared" ref="GH220" si="3160">GB220+GE220</f>
        <v>0</v>
      </c>
      <c r="GI220" s="172">
        <f t="shared" ref="GI220" si="3161">GC220+GF220</f>
        <v>0</v>
      </c>
      <c r="GJ220" s="97">
        <f t="shared" ref="GJ220" si="3162">GA220-FY220</f>
        <v>0</v>
      </c>
      <c r="GK220" s="97">
        <f t="shared" ref="GK220" si="3163">GB220-FZ220</f>
        <v>0</v>
      </c>
      <c r="GL220" s="251"/>
      <c r="GM220" s="251"/>
      <c r="GN220" s="248"/>
      <c r="GO220" s="248"/>
      <c r="GP220" s="248"/>
      <c r="GQ220" s="248"/>
      <c r="GR220" s="96">
        <f>VLOOKUP($E220,'факт '!$E$7:$DM$254,93,0)</f>
        <v>0</v>
      </c>
      <c r="GS220" s="96">
        <f>VLOOKUP($E220,'факт '!$E$7:$DM$254,94,0)</f>
        <v>0</v>
      </c>
      <c r="GT220" s="96">
        <f>VLOOKUP($E220,'факт '!$E$7:$DM$254,95,0)</f>
        <v>0</v>
      </c>
      <c r="GU220" s="96">
        <f>VLOOKUP($E220,'факт '!$E$7:$DM$254,96,0)</f>
        <v>0</v>
      </c>
      <c r="GV220" s="96">
        <f>VLOOKUP($E220,'факт '!$E$7:$DM$254,97,0)</f>
        <v>0</v>
      </c>
      <c r="GW220" s="96">
        <f>VLOOKUP($E220,'факт '!$E$7:$DM$254,98,0)</f>
        <v>0</v>
      </c>
      <c r="GX220" s="96">
        <f t="shared" si="3127"/>
        <v>0</v>
      </c>
      <c r="GY220" s="96">
        <f t="shared" si="3128"/>
        <v>0</v>
      </c>
      <c r="GZ220" s="96">
        <f t="shared" si="3129"/>
        <v>0</v>
      </c>
      <c r="HA220" s="97">
        <f t="shared" si="2660"/>
        <v>0</v>
      </c>
      <c r="HB220" s="97">
        <f t="shared" si="2661"/>
        <v>0</v>
      </c>
      <c r="HC220" s="235"/>
      <c r="HD220" s="236"/>
      <c r="HE220" s="248"/>
      <c r="HF220" s="248"/>
      <c r="HG220" s="248"/>
      <c r="HH220" s="248"/>
      <c r="HI220" s="248"/>
      <c r="HJ220" s="248"/>
      <c r="HK220" s="248"/>
      <c r="HL220" s="248"/>
      <c r="HM220" s="248"/>
      <c r="HN220" s="248"/>
      <c r="HO220" s="96"/>
      <c r="HP220" s="96"/>
      <c r="HQ220" s="96"/>
      <c r="HR220" s="251"/>
      <c r="HS220" s="251"/>
      <c r="HT220" s="251"/>
      <c r="HU220" s="251"/>
      <c r="HV220" s="248"/>
      <c r="HW220" s="248"/>
      <c r="HX220" s="248"/>
      <c r="HY220" s="248"/>
      <c r="HZ220" s="96">
        <f>VLOOKUP($E220,'факт '!$E$7:$DM$254,87,0)</f>
        <v>0</v>
      </c>
      <c r="IA220" s="96">
        <f>VLOOKUP($E220,'факт '!$E$7:$DM$254,88,0)</f>
        <v>0</v>
      </c>
      <c r="IB220" s="96">
        <f>VLOOKUP($E220,'факт '!$E$7:$DM$254,89,0)</f>
        <v>0</v>
      </c>
      <c r="IC220" s="96">
        <f>VLOOKUP($E220,'факт '!$E$7:$DM$254,90,0)</f>
        <v>0</v>
      </c>
      <c r="ID220" s="96">
        <f>VLOOKUP($E220,'факт '!$E$7:$DM$254,91,0)</f>
        <v>0</v>
      </c>
      <c r="IE220" s="96">
        <f>VLOOKUP($E220,'факт '!$E$7:$DM$254,92,0)</f>
        <v>0</v>
      </c>
      <c r="IF220" s="96"/>
      <c r="IG220" s="96"/>
      <c r="IH220" s="96"/>
      <c r="II220" s="97">
        <f t="shared" si="2664"/>
        <v>0</v>
      </c>
      <c r="IJ220" s="97">
        <f t="shared" si="2665"/>
        <v>0</v>
      </c>
      <c r="IK220" s="251"/>
      <c r="IL220" s="251"/>
      <c r="IM220" s="248"/>
      <c r="IN220" s="248"/>
      <c r="IO220" s="248"/>
      <c r="IP220" s="248"/>
      <c r="IQ220" s="248"/>
      <c r="IR220" s="248"/>
      <c r="IS220" s="96"/>
      <c r="IT220" s="248"/>
      <c r="IU220" s="248"/>
      <c r="IV220" s="248"/>
      <c r="IW220" s="96"/>
      <c r="IX220" s="96"/>
      <c r="IY220" s="96"/>
      <c r="IZ220" s="251"/>
      <c r="JA220" s="251"/>
      <c r="JB220" s="251"/>
      <c r="JC220" s="251"/>
      <c r="JD220" s="248"/>
      <c r="JE220" s="248"/>
      <c r="JF220" s="248"/>
      <c r="JG220" s="248"/>
      <c r="JH220" s="248"/>
      <c r="JI220" s="248"/>
      <c r="JJ220" s="248"/>
      <c r="JK220" s="248"/>
      <c r="JL220" s="248"/>
      <c r="JM220" s="248"/>
      <c r="JN220" s="248"/>
      <c r="JO220" s="248"/>
      <c r="JP220" s="248"/>
      <c r="JQ220" s="251"/>
      <c r="JR220" s="251"/>
      <c r="JS220" s="251"/>
      <c r="JT220" s="251"/>
      <c r="JU220" s="251"/>
      <c r="JV220" s="251"/>
      <c r="JW220" s="251"/>
      <c r="JX220" s="251"/>
      <c r="JY220" s="251"/>
      <c r="JZ220" s="251"/>
      <c r="KA220" s="251"/>
      <c r="KB220" s="251"/>
      <c r="KC220" s="251"/>
      <c r="KD220" s="251"/>
      <c r="KE220" s="251"/>
      <c r="KF220" s="251"/>
      <c r="KG220" s="251"/>
      <c r="KH220" s="251"/>
      <c r="KI220" s="251"/>
      <c r="KJ220" s="251"/>
      <c r="KK220" s="251"/>
      <c r="KL220" s="251"/>
      <c r="KM220" s="251"/>
      <c r="KN220" s="251"/>
      <c r="KO220" s="251"/>
      <c r="KP220" s="251"/>
      <c r="KQ220" s="251"/>
      <c r="KR220" s="251"/>
      <c r="KS220" s="251"/>
      <c r="KT220" s="251"/>
      <c r="KU220" s="251"/>
      <c r="KV220" s="251"/>
      <c r="KW220" s="251"/>
      <c r="KX220" s="251"/>
      <c r="KY220" s="251">
        <f t="shared" si="3074"/>
        <v>0</v>
      </c>
      <c r="KZ220" s="251">
        <f t="shared" si="3075"/>
        <v>0</v>
      </c>
      <c r="LA220" s="251"/>
      <c r="LB220" s="251"/>
      <c r="LC220" s="253"/>
      <c r="LD220" s="254"/>
      <c r="LE220" s="253"/>
      <c r="LF220" s="253"/>
      <c r="LG220" s="231">
        <f t="shared" si="3146"/>
        <v>0</v>
      </c>
      <c r="LH220" s="231">
        <f t="shared" si="3147"/>
        <v>0</v>
      </c>
      <c r="LI220" s="231">
        <f t="shared" si="3148"/>
        <v>0</v>
      </c>
      <c r="LJ220" s="231">
        <f t="shared" si="3149"/>
        <v>1</v>
      </c>
      <c r="LK220" s="231">
        <f t="shared" si="3150"/>
        <v>78371.66</v>
      </c>
      <c r="LL220" s="231">
        <f t="shared" si="3151"/>
        <v>7</v>
      </c>
      <c r="LM220" s="231">
        <f t="shared" si="2907"/>
        <v>1</v>
      </c>
      <c r="LN220" s="231">
        <f t="shared" si="2908"/>
        <v>78371.66</v>
      </c>
      <c r="LO220" s="231">
        <f t="shared" si="2908"/>
        <v>7</v>
      </c>
      <c r="LP220" s="231">
        <f t="shared" si="3086"/>
        <v>0</v>
      </c>
      <c r="LQ220" s="231">
        <f t="shared" si="3087"/>
        <v>0</v>
      </c>
      <c r="LR220" s="256"/>
      <c r="LS220" s="257"/>
      <c r="LT220" s="102">
        <f t="shared" si="3153"/>
        <v>0</v>
      </c>
      <c r="LU220" s="102" t="e">
        <f t="shared" si="3154"/>
        <v>#DIV/0!</v>
      </c>
      <c r="LV220" s="245" t="e">
        <f t="shared" si="3155"/>
        <v>#DIV/0!</v>
      </c>
      <c r="LW220" s="246">
        <f t="shared" si="3156"/>
        <v>78371.66</v>
      </c>
    </row>
    <row r="221" spans="1:335" hidden="1" x14ac:dyDescent="0.2">
      <c r="A221" s="215">
        <v>1</v>
      </c>
      <c r="B221" s="215"/>
      <c r="C221" s="101"/>
      <c r="D221" s="288"/>
      <c r="E221" s="289"/>
      <c r="F221" s="321"/>
      <c r="G221" s="122"/>
      <c r="H221" s="15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>
        <f t="shared" ref="S221" si="3164">M221+P221</f>
        <v>0</v>
      </c>
      <c r="T221" s="96">
        <f t="shared" ref="T221" si="3165">N221+Q221</f>
        <v>0</v>
      </c>
      <c r="U221" s="96">
        <f t="shared" ref="U221" si="3166">O221+R221</f>
        <v>0</v>
      </c>
      <c r="V221" s="97">
        <f t="shared" si="2636"/>
        <v>0</v>
      </c>
      <c r="W221" s="97">
        <f t="shared" si="2637"/>
        <v>0</v>
      </c>
      <c r="X221" s="97"/>
      <c r="Y221" s="97"/>
      <c r="Z221" s="96"/>
      <c r="AA221" s="96"/>
      <c r="AB221" s="96"/>
      <c r="AC221" s="96"/>
      <c r="AD221" s="96"/>
      <c r="AE221" s="96"/>
      <c r="AF221" s="105"/>
      <c r="AG221" s="96"/>
      <c r="AH221" s="96"/>
      <c r="AI221" s="96"/>
      <c r="AJ221" s="96">
        <f t="shared" ref="AJ221" si="3167">AD221+AG221</f>
        <v>0</v>
      </c>
      <c r="AK221" s="96">
        <f t="shared" ref="AK221" si="3168">AE221+AH221</f>
        <v>0</v>
      </c>
      <c r="AL221" s="172">
        <f t="shared" ref="AL221" si="3169">AF221+AI221</f>
        <v>0</v>
      </c>
      <c r="AM221" s="97">
        <f t="shared" si="3076"/>
        <v>0</v>
      </c>
      <c r="AN221" s="97">
        <f t="shared" si="3076"/>
        <v>0</v>
      </c>
      <c r="AO221" s="97"/>
      <c r="AP221" s="97"/>
      <c r="AQ221" s="96"/>
      <c r="AR221" s="96"/>
      <c r="AS221" s="96"/>
      <c r="AT221" s="96"/>
      <c r="AU221" s="247"/>
      <c r="AV221" s="247"/>
      <c r="AW221" s="247"/>
      <c r="AX221" s="96"/>
      <c r="AY221" s="96"/>
      <c r="AZ221" s="96"/>
      <c r="BA221" s="96">
        <f t="shared" ref="BA221:BC230" si="3170">SUM(AU221+AX221)</f>
        <v>0</v>
      </c>
      <c r="BB221" s="96">
        <f t="shared" si="3170"/>
        <v>0</v>
      </c>
      <c r="BC221" s="96"/>
      <c r="BD221" s="97">
        <f t="shared" ref="BD221:BD230" si="3171">AU221-AS221</f>
        <v>0</v>
      </c>
      <c r="BE221" s="97">
        <f t="shared" ref="BE221:BE230" si="3172">AV221-AT221</f>
        <v>0</v>
      </c>
      <c r="BF221" s="97"/>
      <c r="BG221" s="97"/>
      <c r="BH221" s="96"/>
      <c r="BI221" s="96"/>
      <c r="BJ221" s="96"/>
      <c r="BK221" s="96"/>
      <c r="BL221" s="247"/>
      <c r="BM221" s="247"/>
      <c r="BN221" s="247"/>
      <c r="BO221" s="96"/>
      <c r="BP221" s="96"/>
      <c r="BQ221" s="96"/>
      <c r="BR221" s="96">
        <f t="shared" ref="BR221:BR291" si="3173">SUM(BL221+BO221)</f>
        <v>0</v>
      </c>
      <c r="BS221" s="96">
        <f t="shared" ref="BS221:BT291" si="3174">SUM(BM221+BP221)</f>
        <v>0</v>
      </c>
      <c r="BT221" s="96"/>
      <c r="BU221" s="97">
        <f t="shared" si="3072"/>
        <v>0</v>
      </c>
      <c r="BV221" s="97">
        <f t="shared" si="3073"/>
        <v>0</v>
      </c>
      <c r="BW221" s="97"/>
      <c r="BX221" s="97"/>
      <c r="BY221" s="96"/>
      <c r="BZ221" s="96"/>
      <c r="CA221" s="96"/>
      <c r="CB221" s="96"/>
      <c r="CC221" s="96"/>
      <c r="CD221" s="96"/>
      <c r="CE221" s="105"/>
      <c r="CF221" s="96"/>
      <c r="CG221" s="96"/>
      <c r="CH221" s="96"/>
      <c r="CI221" s="96"/>
      <c r="CJ221" s="96"/>
      <c r="CK221" s="172"/>
      <c r="CL221" s="97"/>
      <c r="CM221" s="97"/>
      <c r="CN221" s="235"/>
      <c r="CO221" s="97"/>
      <c r="CP221" s="96"/>
      <c r="CQ221" s="96"/>
      <c r="CR221" s="96"/>
      <c r="CS221" s="96"/>
      <c r="CT221" s="96"/>
      <c r="CU221" s="96"/>
      <c r="CV221" s="96"/>
      <c r="CW221" s="96"/>
      <c r="CX221" s="96"/>
      <c r="CY221" s="96"/>
      <c r="CZ221" s="96">
        <f t="shared" ref="CZ221:CZ291" si="3175">SUM(CT221+CW221)</f>
        <v>0</v>
      </c>
      <c r="DA221" s="96">
        <f t="shared" ref="DA221:DB291" si="3176">SUM(CU221+CX221)</f>
        <v>0</v>
      </c>
      <c r="DB221" s="96"/>
      <c r="DC221" s="97">
        <f t="shared" si="2642"/>
        <v>0</v>
      </c>
      <c r="DD221" s="97">
        <f t="shared" si="2643"/>
        <v>0</v>
      </c>
      <c r="DE221" s="97"/>
      <c r="DF221" s="97"/>
      <c r="DG221" s="96"/>
      <c r="DH221" s="96"/>
      <c r="DI221" s="96"/>
      <c r="DJ221" s="96"/>
      <c r="DK221" s="96"/>
      <c r="DL221" s="96"/>
      <c r="DM221" s="96"/>
      <c r="DN221" s="96"/>
      <c r="DO221" s="96"/>
      <c r="DP221" s="96"/>
      <c r="DQ221" s="96">
        <f t="shared" ref="DQ221:DQ291" si="3177">SUM(DK221+DN221)</f>
        <v>0</v>
      </c>
      <c r="DR221" s="96">
        <f t="shared" ref="DR221:DS291" si="3178">SUM(DL221+DO221)</f>
        <v>0</v>
      </c>
      <c r="DS221" s="96"/>
      <c r="DT221" s="97">
        <f t="shared" si="2645"/>
        <v>0</v>
      </c>
      <c r="DU221" s="97">
        <f t="shared" si="2646"/>
        <v>0</v>
      </c>
      <c r="DV221" s="97"/>
      <c r="DW221" s="97"/>
      <c r="DX221" s="96"/>
      <c r="DY221" s="96"/>
      <c r="DZ221" s="96"/>
      <c r="EA221" s="96"/>
      <c r="EB221" s="96"/>
      <c r="EC221" s="96"/>
      <c r="ED221" s="96"/>
      <c r="EE221" s="96"/>
      <c r="EF221" s="96"/>
      <c r="EG221" s="96"/>
      <c r="EH221" s="96">
        <f t="shared" ref="EH221:EH291" si="3179">SUM(EB221+EE221)</f>
        <v>0</v>
      </c>
      <c r="EI221" s="96">
        <f t="shared" ref="EI221:EJ291" si="3180">SUM(EC221+EF221)</f>
        <v>0</v>
      </c>
      <c r="EJ221" s="96"/>
      <c r="EK221" s="97">
        <f t="shared" si="2648"/>
        <v>0</v>
      </c>
      <c r="EL221" s="97">
        <f t="shared" si="2649"/>
        <v>0</v>
      </c>
      <c r="EM221" s="97"/>
      <c r="EN221" s="97"/>
      <c r="EO221" s="96"/>
      <c r="EP221" s="96"/>
      <c r="EQ221" s="96"/>
      <c r="ER221" s="96"/>
      <c r="ES221" s="96"/>
      <c r="ET221" s="96"/>
      <c r="EU221" s="96"/>
      <c r="EV221" s="96"/>
      <c r="EW221" s="96"/>
      <c r="EX221" s="96"/>
      <c r="EY221" s="96">
        <f t="shared" ref="EY221:EY291" si="3181">SUM(ES221+EV221)</f>
        <v>0</v>
      </c>
      <c r="EZ221" s="96">
        <f t="shared" ref="EZ221:FA291" si="3182">SUM(ET221+EW221)</f>
        <v>0</v>
      </c>
      <c r="FA221" s="96"/>
      <c r="FB221" s="97">
        <f t="shared" si="2651"/>
        <v>0</v>
      </c>
      <c r="FC221" s="97">
        <f t="shared" si="2652"/>
        <v>0</v>
      </c>
      <c r="FD221" s="97"/>
      <c r="FE221" s="97"/>
      <c r="FF221" s="96"/>
      <c r="FG221" s="96"/>
      <c r="FH221" s="96"/>
      <c r="FI221" s="96"/>
      <c r="FJ221" s="96"/>
      <c r="FK221" s="96"/>
      <c r="FL221" s="96"/>
      <c r="FM221" s="96"/>
      <c r="FN221" s="96"/>
      <c r="FO221" s="96"/>
      <c r="FP221" s="96">
        <f t="shared" ref="FP221:FP290" si="3183">SUM(FJ221+FM221)</f>
        <v>0</v>
      </c>
      <c r="FQ221" s="96">
        <f t="shared" ref="FQ221:FQ290" si="3184">SUM(FK221+FN221)</f>
        <v>0</v>
      </c>
      <c r="FR221" s="96"/>
      <c r="FS221" s="97">
        <f t="shared" si="2654"/>
        <v>0</v>
      </c>
      <c r="FT221" s="97">
        <f t="shared" si="2655"/>
        <v>0</v>
      </c>
      <c r="FU221" s="97"/>
      <c r="FV221" s="97"/>
      <c r="FW221" s="96"/>
      <c r="FX221" s="96"/>
      <c r="FY221" s="96"/>
      <c r="FZ221" s="96"/>
      <c r="GA221" s="96"/>
      <c r="GB221" s="96"/>
      <c r="GC221" s="96"/>
      <c r="GD221" s="96"/>
      <c r="GE221" s="96"/>
      <c r="GF221" s="96"/>
      <c r="GG221" s="96">
        <f t="shared" ref="GG221:GG290" si="3185">SUM(GA221+GD221)</f>
        <v>0</v>
      </c>
      <c r="GH221" s="96">
        <f t="shared" ref="GH221:GI290" si="3186">SUM(GB221+GE221)</f>
        <v>0</v>
      </c>
      <c r="GI221" s="96">
        <f t="shared" si="3186"/>
        <v>0</v>
      </c>
      <c r="GJ221" s="97">
        <f t="shared" si="2657"/>
        <v>0</v>
      </c>
      <c r="GK221" s="97">
        <f t="shared" si="2658"/>
        <v>0</v>
      </c>
      <c r="GL221" s="97"/>
      <c r="GM221" s="97"/>
      <c r="GN221" s="96"/>
      <c r="GO221" s="96"/>
      <c r="GP221" s="96"/>
      <c r="GQ221" s="96"/>
      <c r="GR221" s="96"/>
      <c r="GS221" s="96"/>
      <c r="GT221" s="96"/>
      <c r="GU221" s="96"/>
      <c r="GV221" s="96"/>
      <c r="GW221" s="96"/>
      <c r="GX221" s="96"/>
      <c r="GY221" s="96"/>
      <c r="GZ221" s="96"/>
      <c r="HA221" s="97"/>
      <c r="HB221" s="97"/>
      <c r="HC221" s="235"/>
      <c r="HD221" s="236"/>
      <c r="HE221" s="96"/>
      <c r="HF221" s="96"/>
      <c r="HG221" s="96"/>
      <c r="HH221" s="96"/>
      <c r="HI221" s="247"/>
      <c r="HJ221" s="247"/>
      <c r="HK221" s="247"/>
      <c r="HL221" s="96"/>
      <c r="HM221" s="96"/>
      <c r="HN221" s="96"/>
      <c r="HO221" s="96">
        <f t="shared" ref="HO221:HO291" si="3187">SUM(HI221+HL221)</f>
        <v>0</v>
      </c>
      <c r="HP221" s="96">
        <f t="shared" ref="HP221:HP291" si="3188">SUM(HJ221+HM221)</f>
        <v>0</v>
      </c>
      <c r="HQ221" s="96"/>
      <c r="HR221" s="97">
        <f t="shared" si="2662"/>
        <v>0</v>
      </c>
      <c r="HS221" s="97">
        <f t="shared" si="2663"/>
        <v>0</v>
      </c>
      <c r="HT221" s="97"/>
      <c r="HU221" s="97"/>
      <c r="HV221" s="96"/>
      <c r="HW221" s="96"/>
      <c r="HX221" s="96"/>
      <c r="HY221" s="96"/>
      <c r="HZ221" s="247"/>
      <c r="IA221" s="247"/>
      <c r="IB221" s="247"/>
      <c r="IC221" s="96"/>
      <c r="ID221" s="96"/>
      <c r="IE221" s="96"/>
      <c r="IF221" s="96">
        <f t="shared" ref="IF221:IF291" si="3189">SUM(HZ221+IC221)</f>
        <v>0</v>
      </c>
      <c r="IG221" s="96">
        <f t="shared" ref="IG221:IG291" si="3190">SUM(IA221+ID221)</f>
        <v>0</v>
      </c>
      <c r="IH221" s="96"/>
      <c r="II221" s="97">
        <f t="shared" si="2664"/>
        <v>0</v>
      </c>
      <c r="IJ221" s="97">
        <f t="shared" si="2665"/>
        <v>0</v>
      </c>
      <c r="IK221" s="97"/>
      <c r="IL221" s="97"/>
      <c r="IM221" s="96"/>
      <c r="IN221" s="96"/>
      <c r="IO221" s="96"/>
      <c r="IP221" s="96"/>
      <c r="IQ221" s="247"/>
      <c r="IR221" s="247"/>
      <c r="IS221" s="247"/>
      <c r="IT221" s="96"/>
      <c r="IU221" s="96"/>
      <c r="IV221" s="96"/>
      <c r="IW221" s="96">
        <f t="shared" ref="IW221:IW291" si="3191">SUM(IQ221+IT221)</f>
        <v>0</v>
      </c>
      <c r="IX221" s="96">
        <f t="shared" ref="IX221:IY291" si="3192">SUM(IR221+IU221)</f>
        <v>0</v>
      </c>
      <c r="IY221" s="96"/>
      <c r="IZ221" s="97">
        <f t="shared" si="2666"/>
        <v>0</v>
      </c>
      <c r="JA221" s="97">
        <f t="shared" si="2667"/>
        <v>0</v>
      </c>
      <c r="JB221" s="97"/>
      <c r="JC221" s="97"/>
      <c r="JD221" s="96"/>
      <c r="JE221" s="96"/>
      <c r="JF221" s="96"/>
      <c r="JG221" s="96"/>
      <c r="JH221" s="96"/>
      <c r="JI221" s="96"/>
      <c r="JJ221" s="96"/>
      <c r="JK221" s="96"/>
      <c r="JL221" s="96"/>
      <c r="JM221" s="96"/>
      <c r="JN221" s="96">
        <f t="shared" ref="JN221:JN290" si="3193">SUM(JH221+JK221)</f>
        <v>0</v>
      </c>
      <c r="JO221" s="96">
        <f t="shared" ref="JO221:JP290" si="3194">SUM(JI221+JL221)</f>
        <v>0</v>
      </c>
      <c r="JP221" s="96">
        <f t="shared" si="3194"/>
        <v>0</v>
      </c>
      <c r="JQ221" s="97">
        <f t="shared" si="2669"/>
        <v>0</v>
      </c>
      <c r="JR221" s="97">
        <f t="shared" si="2670"/>
        <v>0</v>
      </c>
      <c r="JS221" s="97"/>
      <c r="JT221" s="97"/>
      <c r="JU221" s="97"/>
      <c r="JV221" s="97"/>
      <c r="JW221" s="97"/>
      <c r="JX221" s="97"/>
      <c r="JY221" s="97"/>
      <c r="JZ221" s="97"/>
      <c r="KA221" s="97"/>
      <c r="KB221" s="97"/>
      <c r="KC221" s="97"/>
      <c r="KD221" s="97"/>
      <c r="KE221" s="97"/>
      <c r="KF221" s="97"/>
      <c r="KG221" s="97"/>
      <c r="KH221" s="97">
        <f t="shared" si="2671"/>
        <v>0</v>
      </c>
      <c r="KI221" s="97">
        <f t="shared" si="2672"/>
        <v>0</v>
      </c>
      <c r="KJ221" s="97"/>
      <c r="KK221" s="97"/>
      <c r="KL221" s="97"/>
      <c r="KM221" s="97"/>
      <c r="KN221" s="97"/>
      <c r="KO221" s="97"/>
      <c r="KP221" s="97"/>
      <c r="KQ221" s="97"/>
      <c r="KR221" s="97"/>
      <c r="KS221" s="97"/>
      <c r="KT221" s="97"/>
      <c r="KU221" s="97"/>
      <c r="KV221" s="97"/>
      <c r="KW221" s="97"/>
      <c r="KX221" s="97"/>
      <c r="KY221" s="97">
        <f t="shared" si="3074"/>
        <v>0</v>
      </c>
      <c r="KZ221" s="97">
        <f t="shared" si="3075"/>
        <v>0</v>
      </c>
      <c r="LA221" s="97"/>
      <c r="LB221" s="97"/>
      <c r="LC221" s="98"/>
      <c r="LD221" s="99"/>
      <c r="LE221" s="98"/>
      <c r="LF221" s="98"/>
      <c r="LG221" s="231">
        <f t="shared" si="3146"/>
        <v>0</v>
      </c>
      <c r="LH221" s="231">
        <f t="shared" si="3147"/>
        <v>0</v>
      </c>
      <c r="LI221" s="231">
        <f t="shared" si="3148"/>
        <v>0</v>
      </c>
      <c r="LJ221" s="231">
        <f t="shared" si="3149"/>
        <v>0</v>
      </c>
      <c r="LK221" s="231">
        <f t="shared" si="3150"/>
        <v>0</v>
      </c>
      <c r="LL221" s="231">
        <f t="shared" si="3151"/>
        <v>0</v>
      </c>
      <c r="LM221" s="231">
        <f t="shared" si="2907"/>
        <v>0</v>
      </c>
      <c r="LN221" s="231">
        <f t="shared" si="2908"/>
        <v>0</v>
      </c>
      <c r="LO221" s="231">
        <f t="shared" si="2908"/>
        <v>0</v>
      </c>
      <c r="LP221" s="231">
        <f t="shared" si="3086"/>
        <v>0</v>
      </c>
      <c r="LQ221" s="231">
        <f t="shared" si="3087"/>
        <v>0</v>
      </c>
      <c r="LR221" s="100"/>
      <c r="LS221" s="101"/>
      <c r="LT221" s="262">
        <f t="shared" si="2983"/>
        <v>0</v>
      </c>
      <c r="LU221" s="262"/>
      <c r="LV221" s="263"/>
    </row>
    <row r="222" spans="1:335" ht="13.5" x14ac:dyDescent="0.2">
      <c r="A222" s="215">
        <v>1</v>
      </c>
      <c r="B222" s="215">
        <v>1</v>
      </c>
      <c r="C222" s="234"/>
      <c r="D222" s="169"/>
      <c r="E222" s="429"/>
      <c r="F222" s="131" t="s">
        <v>112</v>
      </c>
      <c r="G222" s="213">
        <v>28</v>
      </c>
      <c r="H222" s="192">
        <v>165839.94973999998</v>
      </c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1"/>
      <c r="W222" s="111"/>
      <c r="X222" s="111"/>
      <c r="Y222" s="111"/>
      <c r="Z222" s="112"/>
      <c r="AA222" s="112"/>
      <c r="AB222" s="112"/>
      <c r="AC222" s="112"/>
      <c r="AD222" s="112"/>
      <c r="AE222" s="112"/>
      <c r="AF222" s="182"/>
      <c r="AG222" s="112"/>
      <c r="AH222" s="112"/>
      <c r="AI222" s="112"/>
      <c r="AJ222" s="112"/>
      <c r="AK222" s="112"/>
      <c r="AL222" s="173"/>
      <c r="AM222" s="111"/>
      <c r="AN222" s="111"/>
      <c r="AO222" s="111"/>
      <c r="AP222" s="111"/>
      <c r="AQ222" s="112"/>
      <c r="AR222" s="112"/>
      <c r="AS222" s="112"/>
      <c r="AT222" s="112"/>
      <c r="AU222" s="112"/>
      <c r="AV222" s="112"/>
      <c r="AW222" s="112"/>
      <c r="AX222" s="112"/>
      <c r="AY222" s="112"/>
      <c r="AZ222" s="112"/>
      <c r="BA222" s="182"/>
      <c r="BB222" s="112"/>
      <c r="BC222" s="173"/>
      <c r="BD222" s="111"/>
      <c r="BE222" s="111"/>
      <c r="BF222" s="111"/>
      <c r="BG222" s="111"/>
      <c r="BH222" s="112"/>
      <c r="BI222" s="112"/>
      <c r="BJ222" s="112"/>
      <c r="BK222" s="112"/>
      <c r="BL222" s="112"/>
      <c r="BM222" s="112"/>
      <c r="BN222" s="112"/>
      <c r="BO222" s="182"/>
      <c r="BP222" s="112"/>
      <c r="BQ222" s="112"/>
      <c r="BR222" s="112"/>
      <c r="BS222" s="112"/>
      <c r="BT222" s="173"/>
      <c r="BU222" s="111"/>
      <c r="BV222" s="111"/>
      <c r="BW222" s="111"/>
      <c r="BX222" s="111"/>
      <c r="BY222" s="110">
        <f>VLOOKUP($G222,'ВМП план'!$A$8:$AS$64,8,0)</f>
        <v>35</v>
      </c>
      <c r="BZ222" s="110">
        <f>VLOOKUP($G222,'ВМП план'!$A$8:$AS$64,9,0)</f>
        <v>5804398.2408999996</v>
      </c>
      <c r="CA222" s="109">
        <f>SUM(BY222/12*$B$2)</f>
        <v>29.166666666666664</v>
      </c>
      <c r="CB222" s="109">
        <f>SUM(BZ222/12*$B$2)</f>
        <v>4836998.5340833329</v>
      </c>
      <c r="CC222" s="109">
        <f>SUM(CC223:CC228)</f>
        <v>41</v>
      </c>
      <c r="CD222" s="109">
        <f t="shared" ref="CD222:CK222" si="3195">SUM(CD223:CD228)</f>
        <v>6799437.9500000048</v>
      </c>
      <c r="CE222" s="109">
        <f t="shared" si="3195"/>
        <v>341</v>
      </c>
      <c r="CF222" s="109">
        <f t="shared" si="3195"/>
        <v>4</v>
      </c>
      <c r="CG222" s="109">
        <f t="shared" si="3195"/>
        <v>663359.80000000005</v>
      </c>
      <c r="CH222" s="109">
        <f t="shared" si="3195"/>
        <v>30</v>
      </c>
      <c r="CI222" s="109">
        <f t="shared" si="3195"/>
        <v>45</v>
      </c>
      <c r="CJ222" s="109">
        <f t="shared" si="3195"/>
        <v>7462797.7500000047</v>
      </c>
      <c r="CK222" s="109">
        <f t="shared" si="3195"/>
        <v>371</v>
      </c>
      <c r="CL222" s="111">
        <f t="shared" ref="CL222" si="3196">CC222-CA222</f>
        <v>11.833333333333336</v>
      </c>
      <c r="CM222" s="111">
        <f t="shared" ref="CM222" si="3197">CD222-CB222</f>
        <v>1962439.415916672</v>
      </c>
      <c r="CN222" s="420">
        <f>$H222</f>
        <v>165839.94973999998</v>
      </c>
      <c r="CO222" s="420">
        <f>CD222/CC222</f>
        <v>165839.95000000013</v>
      </c>
      <c r="CP222" s="112"/>
      <c r="CQ222" s="112"/>
      <c r="CR222" s="112"/>
      <c r="CS222" s="112"/>
      <c r="CT222" s="112"/>
      <c r="CU222" s="112"/>
      <c r="CV222" s="181"/>
      <c r="CW222" s="112"/>
      <c r="CX222" s="112"/>
      <c r="CY222" s="182"/>
      <c r="CZ222" s="112"/>
      <c r="DA222" s="112"/>
      <c r="DB222" s="173"/>
      <c r="DC222" s="111"/>
      <c r="DD222" s="111"/>
      <c r="DE222" s="111"/>
      <c r="DF222" s="111"/>
      <c r="DG222" s="112"/>
      <c r="DH222" s="112"/>
      <c r="DI222" s="112"/>
      <c r="DJ222" s="112"/>
      <c r="DK222" s="112"/>
      <c r="DL222" s="112"/>
      <c r="DM222" s="112"/>
      <c r="DN222" s="112"/>
      <c r="DO222" s="112"/>
      <c r="DP222" s="112"/>
      <c r="DQ222" s="182"/>
      <c r="DR222" s="112"/>
      <c r="DS222" s="173"/>
      <c r="DT222" s="111"/>
      <c r="DU222" s="111"/>
      <c r="DV222" s="111"/>
      <c r="DW222" s="111"/>
      <c r="DX222" s="112"/>
      <c r="DY222" s="112"/>
      <c r="DZ222" s="112"/>
      <c r="EA222" s="112"/>
      <c r="EB222" s="112"/>
      <c r="EC222" s="112"/>
      <c r="ED222" s="112"/>
      <c r="EE222" s="112"/>
      <c r="EF222" s="112"/>
      <c r="EG222" s="112"/>
      <c r="EH222" s="182"/>
      <c r="EI222" s="112"/>
      <c r="EJ222" s="173"/>
      <c r="EK222" s="111"/>
      <c r="EL222" s="111"/>
      <c r="EM222" s="111"/>
      <c r="EN222" s="111"/>
      <c r="EO222" s="112"/>
      <c r="EP222" s="112"/>
      <c r="EQ222" s="112"/>
      <c r="ER222" s="112"/>
      <c r="ES222" s="112"/>
      <c r="ET222" s="112"/>
      <c r="EU222" s="112"/>
      <c r="EV222" s="112"/>
      <c r="EW222" s="112"/>
      <c r="EX222" s="112"/>
      <c r="EY222" s="182"/>
      <c r="EZ222" s="112"/>
      <c r="FA222" s="173"/>
      <c r="FB222" s="111"/>
      <c r="FC222" s="111"/>
      <c r="FD222" s="111"/>
      <c r="FE222" s="111"/>
      <c r="FF222" s="112"/>
      <c r="FG222" s="112"/>
      <c r="FH222" s="112"/>
      <c r="FI222" s="112"/>
      <c r="FJ222" s="112"/>
      <c r="FK222" s="112"/>
      <c r="FL222" s="112"/>
      <c r="FM222" s="112"/>
      <c r="FN222" s="112"/>
      <c r="FO222" s="112"/>
      <c r="FP222" s="182"/>
      <c r="FQ222" s="112"/>
      <c r="FR222" s="173"/>
      <c r="FS222" s="111"/>
      <c r="FT222" s="111"/>
      <c r="FU222" s="111"/>
      <c r="FV222" s="111"/>
      <c r="FW222" s="112"/>
      <c r="FX222" s="112"/>
      <c r="FY222" s="112"/>
      <c r="FZ222" s="112"/>
      <c r="GA222" s="112"/>
      <c r="GB222" s="112"/>
      <c r="GC222" s="112"/>
      <c r="GD222" s="112"/>
      <c r="GE222" s="112"/>
      <c r="GF222" s="112"/>
      <c r="GG222" s="182"/>
      <c r="GH222" s="112"/>
      <c r="GI222" s="173"/>
      <c r="GJ222" s="111"/>
      <c r="GK222" s="111"/>
      <c r="GL222" s="111"/>
      <c r="GM222" s="111"/>
      <c r="GN222" s="112"/>
      <c r="GO222" s="112"/>
      <c r="GP222" s="112"/>
      <c r="GQ222" s="112"/>
      <c r="GR222" s="112"/>
      <c r="GS222" s="112"/>
      <c r="GT222" s="112"/>
      <c r="GU222" s="112"/>
      <c r="GV222" s="112"/>
      <c r="GW222" s="112"/>
      <c r="GX222" s="112"/>
      <c r="GY222" s="112"/>
      <c r="GZ222" s="112"/>
      <c r="HA222" s="111"/>
      <c r="HB222" s="111"/>
      <c r="HC222" s="111"/>
      <c r="HD222" s="111"/>
      <c r="HE222" s="112"/>
      <c r="HF222" s="112"/>
      <c r="HG222" s="112"/>
      <c r="HH222" s="112"/>
      <c r="HI222" s="112"/>
      <c r="HJ222" s="112"/>
      <c r="HK222" s="112"/>
      <c r="HL222" s="112"/>
      <c r="HM222" s="112"/>
      <c r="HN222" s="112"/>
      <c r="HO222" s="182"/>
      <c r="HP222" s="112"/>
      <c r="HQ222" s="173"/>
      <c r="HR222" s="111"/>
      <c r="HS222" s="111"/>
      <c r="HT222" s="111"/>
      <c r="HU222" s="111"/>
      <c r="HV222" s="112"/>
      <c r="HW222" s="112"/>
      <c r="HX222" s="112"/>
      <c r="HY222" s="112"/>
      <c r="HZ222" s="112"/>
      <c r="IA222" s="112"/>
      <c r="IB222" s="112"/>
      <c r="IC222" s="112"/>
      <c r="ID222" s="112"/>
      <c r="IE222" s="112"/>
      <c r="IF222" s="182"/>
      <c r="IG222" s="112"/>
      <c r="IH222" s="173"/>
      <c r="II222" s="111"/>
      <c r="IJ222" s="111"/>
      <c r="IK222" s="111"/>
      <c r="IL222" s="111"/>
      <c r="IM222" s="112"/>
      <c r="IN222" s="112"/>
      <c r="IO222" s="109">
        <f>SUM(IM222/12*$B$2)</f>
        <v>0</v>
      </c>
      <c r="IP222" s="109">
        <f>SUM(IN222/12*$B$2)</f>
        <v>0</v>
      </c>
      <c r="IQ222" s="112"/>
      <c r="IR222" s="112"/>
      <c r="IS222" s="112"/>
      <c r="IT222" s="112"/>
      <c r="IU222" s="112"/>
      <c r="IV222" s="112"/>
      <c r="IW222" s="182"/>
      <c r="IX222" s="112"/>
      <c r="IY222" s="173"/>
      <c r="IZ222" s="111"/>
      <c r="JA222" s="111"/>
      <c r="JB222" s="111"/>
      <c r="JC222" s="111"/>
      <c r="JD222" s="112"/>
      <c r="JE222" s="112"/>
      <c r="JF222" s="112"/>
      <c r="JG222" s="112"/>
      <c r="JH222" s="112"/>
      <c r="JI222" s="112"/>
      <c r="JJ222" s="112"/>
      <c r="JK222" s="112"/>
      <c r="JL222" s="112"/>
      <c r="JM222" s="112"/>
      <c r="JN222" s="112"/>
      <c r="JO222" s="112"/>
      <c r="JP222" s="112"/>
      <c r="JQ222" s="111"/>
      <c r="JR222" s="111"/>
      <c r="JS222" s="111"/>
      <c r="JT222" s="111"/>
      <c r="JU222" s="111"/>
      <c r="JV222" s="111"/>
      <c r="JW222" s="111"/>
      <c r="JX222" s="111"/>
      <c r="JY222" s="111"/>
      <c r="JZ222" s="111"/>
      <c r="KA222" s="111"/>
      <c r="KB222" s="111"/>
      <c r="KC222" s="111"/>
      <c r="KD222" s="111"/>
      <c r="KE222" s="111"/>
      <c r="KF222" s="111"/>
      <c r="KG222" s="111"/>
      <c r="KH222" s="111"/>
      <c r="KI222" s="111"/>
      <c r="KJ222" s="111"/>
      <c r="KK222" s="111"/>
      <c r="KL222" s="238">
        <f>VLOOKUP($G222,'ВМП план'!$A$8:$AS$64,40,0)</f>
        <v>0</v>
      </c>
      <c r="KM222" s="238">
        <f>VLOOKUP($G222,'ВМП план'!$A$8:$AS$64,41,0)</f>
        <v>0</v>
      </c>
      <c r="KN222" s="238">
        <f>SUM(KL222/12*$B$2)</f>
        <v>0</v>
      </c>
      <c r="KO222" s="238">
        <f>SUM(KM222/12*$B$2)</f>
        <v>0</v>
      </c>
      <c r="KP222" s="111"/>
      <c r="KQ222" s="111"/>
      <c r="KR222" s="111"/>
      <c r="KS222" s="111"/>
      <c r="KT222" s="111"/>
      <c r="KU222" s="111"/>
      <c r="KV222" s="111"/>
      <c r="KW222" s="111"/>
      <c r="KX222" s="111"/>
      <c r="KY222" s="111"/>
      <c r="KZ222" s="111"/>
      <c r="LA222" s="111"/>
      <c r="LB222" s="111"/>
      <c r="LC222" s="228">
        <f>I222+Z222+AQ222+BH222+BY222+CP222+DG222+DX222+EO222+FF222+FW222+GN222+HE222+HV222+IM222+JD222+JU222+KL222</f>
        <v>35</v>
      </c>
      <c r="LD222" s="229">
        <f>J222+AA222+AR222+BI222+BZ222+CQ222+DH222+DY222+EP222+FG222+FX222+GO222+HF222+HW222+IN222+JE222+JV222+KM222</f>
        <v>5804398.2408999996</v>
      </c>
      <c r="LE222" s="230">
        <f>K222+AB222+AS222+BJ222+CA222+CR222+DI222+DZ222+EQ222+FH222+FY222+GP222+HG222+HX222+IO222+JF222+JW222+KN222</f>
        <v>29.166666666666664</v>
      </c>
      <c r="LF222" s="229">
        <f>L222+AC222+AT222+BK222+CB222+CS222+DJ222+EA222+ER222+FI222+FZ222+GQ222+HH222+HY222+IP222+JG222+JX222+KO222</f>
        <v>4836998.5340833329</v>
      </c>
      <c r="LG222" s="229">
        <f t="shared" ref="LG222:LG228" si="3198">M222+AD222+AU222+BL222+CC222+CT222+DK222+EB222+ES222+FJ222+GA222+GR222+HI222+HZ222+IQ222+JH222+JY222+KP222</f>
        <v>41</v>
      </c>
      <c r="LH222" s="229">
        <f t="shared" ref="LH222:LH228" si="3199">N222+AE222+AV222+BM222+CD222+CU222+DL222+EC222+ET222+FK222+GB222+GS222+HJ222+IA222+IR222+JI222+JZ222+KQ222</f>
        <v>6799437.9500000048</v>
      </c>
      <c r="LI222" s="229">
        <f t="shared" ref="LI222:LI228" si="3200">O222+AF222+AW222+BN222+CE222+CV222+DM222+ED222+EU222+FL222+GC222+GT222+HK222+IB222+IS222+JJ222+KA222+KR222</f>
        <v>341</v>
      </c>
      <c r="LJ222" s="229">
        <f t="shared" ref="LJ222:LJ228" si="3201">P222+AG222+AX222+BO222+CF222+CW222+DN222+EE222+EV222+FM222+GD222+GU222+HL222+IC222+IT222+JK222+KB222+KS222</f>
        <v>4</v>
      </c>
      <c r="LK222" s="229">
        <f t="shared" ref="LK222:LK228" si="3202">Q222+AH222+AY222+BP222+CG222+CX222+DO222+EF222+EW222+FN222+GE222+GV222+HM222+ID222+IU222+JL222+KC222+KT222</f>
        <v>663359.80000000005</v>
      </c>
      <c r="LL222" s="229">
        <f t="shared" ref="LL222:LL228" si="3203">R222+AI222+AZ222+BQ222+CH222+CY222+DP222+EG222+EX222+FO222+GF222+GW222+HN222+IE222+IV222+JM222+KD222+KU222</f>
        <v>30</v>
      </c>
      <c r="LM222" s="229">
        <f t="shared" ref="LM222:LQ222" si="3204">S222+AJ222+BA222+BR222+CI222+CZ222+DQ222+EH222+EY222+FP222+GG222+GX222+HO222+IF222+IW222+JN222+KE222+KV222</f>
        <v>45</v>
      </c>
      <c r="LN222" s="229">
        <f t="shared" si="3204"/>
        <v>7462797.7500000047</v>
      </c>
      <c r="LO222" s="229">
        <f t="shared" si="3204"/>
        <v>371</v>
      </c>
      <c r="LP222" s="229">
        <f t="shared" si="3204"/>
        <v>11.833333333333336</v>
      </c>
      <c r="LQ222" s="604">
        <f t="shared" si="3204"/>
        <v>1962439.415916672</v>
      </c>
      <c r="LR222" s="317">
        <f>LG222/LE222</f>
        <v>1.4057142857142859</v>
      </c>
      <c r="LS222" s="317">
        <f>LH222/LF222</f>
        <v>1.4057142879181328</v>
      </c>
      <c r="LT222" s="233">
        <f t="shared" ref="LT222:LT223" si="3205">H222</f>
        <v>165839.94973999998</v>
      </c>
      <c r="LU222" s="233">
        <f>LH222/LG222</f>
        <v>165839.95000000013</v>
      </c>
      <c r="LV222" s="242">
        <f t="shared" ref="LV222:LV223" si="3206">LT222-LU222</f>
        <v>-2.6000014622695744E-4</v>
      </c>
      <c r="LW222" s="243">
        <f t="shared" ref="LW222:LW223" si="3207">LK222/LJ222</f>
        <v>165839.95000000001</v>
      </c>
    </row>
    <row r="223" spans="1:335" ht="51" x14ac:dyDescent="0.2">
      <c r="A223" s="215">
        <v>1</v>
      </c>
      <c r="B223" s="215">
        <v>1</v>
      </c>
      <c r="C223" s="101">
        <v>457</v>
      </c>
      <c r="D223" s="288" t="s">
        <v>364</v>
      </c>
      <c r="E223" s="289" t="s">
        <v>451</v>
      </c>
      <c r="F223" s="122" t="s">
        <v>365</v>
      </c>
      <c r="G223" s="122">
        <v>28</v>
      </c>
      <c r="H223" s="156">
        <v>165839.94973999998</v>
      </c>
      <c r="I223" s="96"/>
      <c r="J223" s="96"/>
      <c r="K223" s="96"/>
      <c r="L223" s="96"/>
      <c r="M223" s="96">
        <f>VLOOKUP($E223,'факт '!$E$7:$DM$254,3,0)</f>
        <v>0</v>
      </c>
      <c r="N223" s="96">
        <f>VLOOKUP($E223,'факт '!$E$7:$DM$254,4,0)</f>
        <v>0</v>
      </c>
      <c r="O223" s="96">
        <f>VLOOKUP($E223,'факт '!$E$7:$DM$254,5,0)</f>
        <v>0</v>
      </c>
      <c r="P223" s="96">
        <f>VLOOKUP($E223,'факт '!$E$7:$DM$254,6,0)</f>
        <v>0</v>
      </c>
      <c r="Q223" s="96">
        <f>VLOOKUP($E223,'факт '!$E$7:$DM$254,7,0)</f>
        <v>0</v>
      </c>
      <c r="R223" s="96">
        <f>VLOOKUP($E223,'факт '!$E$7:$DM$254,8,0)</f>
        <v>0</v>
      </c>
      <c r="S223" s="96">
        <f>M223+P223</f>
        <v>0</v>
      </c>
      <c r="T223" s="96">
        <f>N223+Q223</f>
        <v>0</v>
      </c>
      <c r="U223" s="96">
        <f>O223+R223</f>
        <v>0</v>
      </c>
      <c r="V223" s="97">
        <f>M223-K223</f>
        <v>0</v>
      </c>
      <c r="W223" s="97">
        <f>N223-L223</f>
        <v>0</v>
      </c>
      <c r="X223" s="97"/>
      <c r="Y223" s="97"/>
      <c r="Z223" s="96"/>
      <c r="AA223" s="96"/>
      <c r="AB223" s="96"/>
      <c r="AC223" s="96"/>
      <c r="AD223" s="96">
        <f>VLOOKUP($E223,'факт '!$E$7:$DM$254,15,0)</f>
        <v>0</v>
      </c>
      <c r="AE223" s="96">
        <f>VLOOKUP($E223,'факт '!$E$7:$DM$254,16,0)</f>
        <v>0</v>
      </c>
      <c r="AF223" s="105">
        <f>VLOOKUP($E223,'факт '!$E$7:$DM$254,17,0)</f>
        <v>0</v>
      </c>
      <c r="AG223" s="96">
        <f>VLOOKUP($E223,'факт '!$E$7:$DM$254,18,0)</f>
        <v>0</v>
      </c>
      <c r="AH223" s="96">
        <f>VLOOKUP($E223,'факт '!$E$7:$DM$254,19,0)</f>
        <v>0</v>
      </c>
      <c r="AI223" s="96">
        <f>VLOOKUP($E223,'факт '!$E$7:$DM$254,20,0)</f>
        <v>0</v>
      </c>
      <c r="AJ223" s="96">
        <f t="shared" ref="AJ223" si="3208">AD223+AG223</f>
        <v>0</v>
      </c>
      <c r="AK223" s="96">
        <f t="shared" ref="AK223" si="3209">AE223+AH223</f>
        <v>0</v>
      </c>
      <c r="AL223" s="172">
        <f t="shared" ref="AL223" si="3210">AF223+AI223</f>
        <v>0</v>
      </c>
      <c r="AM223" s="97">
        <f t="shared" ref="AM223" si="3211">AD223-AB223</f>
        <v>0</v>
      </c>
      <c r="AN223" s="97">
        <f t="shared" ref="AN223" si="3212">AE223-AC223</f>
        <v>0</v>
      </c>
      <c r="AO223" s="97"/>
      <c r="AP223" s="97"/>
      <c r="AQ223" s="96"/>
      <c r="AR223" s="96"/>
      <c r="AS223" s="96"/>
      <c r="AT223" s="96"/>
      <c r="AU223" s="247"/>
      <c r="AV223" s="247"/>
      <c r="AW223" s="247"/>
      <c r="AX223" s="96"/>
      <c r="AY223" s="96"/>
      <c r="AZ223" s="96"/>
      <c r="BA223" s="105"/>
      <c r="BB223" s="96"/>
      <c r="BC223" s="172"/>
      <c r="BD223" s="97"/>
      <c r="BE223" s="97"/>
      <c r="BF223" s="97"/>
      <c r="BG223" s="97"/>
      <c r="BH223" s="96"/>
      <c r="BI223" s="96"/>
      <c r="BJ223" s="96"/>
      <c r="BK223" s="96"/>
      <c r="BL223" s="96">
        <f>VLOOKUP($E223,'факт '!$E$7:$DM$254,21,0)</f>
        <v>0</v>
      </c>
      <c r="BM223" s="96">
        <f>VLOOKUP($E223,'факт '!$E$7:$DM$254,22,0)</f>
        <v>0</v>
      </c>
      <c r="BN223" s="96">
        <f>VLOOKUP($E223,'факт '!$E$7:$DM$254,23,0)</f>
        <v>0</v>
      </c>
      <c r="BO223" s="105">
        <f>VLOOKUP($E223,'факт '!$E$7:$DM$254,24,0)</f>
        <v>0</v>
      </c>
      <c r="BP223" s="96">
        <f>VLOOKUP($E223,'факт '!$E$7:$DM$254,25,0)</f>
        <v>0</v>
      </c>
      <c r="BQ223" s="96">
        <f>VLOOKUP($E223,'факт '!$E$7:$DM$254,26,0)</f>
        <v>0</v>
      </c>
      <c r="BR223" s="96">
        <f>BL223+BO223</f>
        <v>0</v>
      </c>
      <c r="BS223" s="96">
        <f>BM223+BP223</f>
        <v>0</v>
      </c>
      <c r="BT223" s="172">
        <f>BN223+BQ223</f>
        <v>0</v>
      </c>
      <c r="BU223" s="97">
        <f>BL223-BJ223</f>
        <v>0</v>
      </c>
      <c r="BV223" s="97">
        <f>BM223-BK223</f>
        <v>0</v>
      </c>
      <c r="BW223" s="97"/>
      <c r="BX223" s="97"/>
      <c r="BY223" s="96"/>
      <c r="BZ223" s="96"/>
      <c r="CA223" s="96"/>
      <c r="CB223" s="96"/>
      <c r="CC223" s="96">
        <f>VLOOKUP($E223,'факт '!$E$7:$DM$254,33,0)</f>
        <v>41</v>
      </c>
      <c r="CD223" s="96">
        <f>VLOOKUP($E223,'факт '!$E$7:$DM$254,34,0)</f>
        <v>6799437.9500000048</v>
      </c>
      <c r="CE223" s="105">
        <f>VLOOKUP($E223,'факт '!$E$7:$DM$254,35,0)</f>
        <v>341</v>
      </c>
      <c r="CF223" s="96">
        <f>VLOOKUP($E223,'факт '!$E$7:$DM$254,36,0)</f>
        <v>4</v>
      </c>
      <c r="CG223" s="96">
        <f>VLOOKUP($E223,'факт '!$E$7:$DM$254,37,0)</f>
        <v>663359.80000000005</v>
      </c>
      <c r="CH223" s="96">
        <f>VLOOKUP($E223,'факт '!$E$7:$DM$254,38,0)</f>
        <v>30</v>
      </c>
      <c r="CI223" s="96">
        <f t="shared" ref="CI223" si="3213">CC223+CF223</f>
        <v>45</v>
      </c>
      <c r="CJ223" s="96">
        <f t="shared" ref="CJ223" si="3214">CD223+CG223</f>
        <v>7462797.7500000047</v>
      </c>
      <c r="CK223" s="172">
        <f t="shared" ref="CK223" si="3215">CE223+CH223</f>
        <v>371</v>
      </c>
      <c r="CL223" s="97">
        <f>CC223-CA223</f>
        <v>41</v>
      </c>
      <c r="CM223" s="97">
        <f>CD223-CB223</f>
        <v>6799437.9500000048</v>
      </c>
      <c r="CN223" s="235">
        <f t="shared" ref="CN223" si="3216">$H223</f>
        <v>165839.94973999998</v>
      </c>
      <c r="CO223" s="236">
        <f t="shared" ref="CO223" si="3217">CD223/CC223</f>
        <v>165839.95000000013</v>
      </c>
      <c r="CP223" s="96"/>
      <c r="CQ223" s="96"/>
      <c r="CR223" s="96"/>
      <c r="CS223" s="96"/>
      <c r="CT223" s="96"/>
      <c r="CU223" s="96"/>
      <c r="CV223" s="244"/>
      <c r="CW223" s="96"/>
      <c r="CX223" s="96"/>
      <c r="CY223" s="105"/>
      <c r="CZ223" s="96"/>
      <c r="DA223" s="96"/>
      <c r="DB223" s="172"/>
      <c r="DC223" s="97"/>
      <c r="DD223" s="97"/>
      <c r="DE223" s="97"/>
      <c r="DF223" s="97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105"/>
      <c r="DR223" s="96"/>
      <c r="DS223" s="172"/>
      <c r="DT223" s="97"/>
      <c r="DU223" s="97"/>
      <c r="DV223" s="97"/>
      <c r="DW223" s="97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105"/>
      <c r="EI223" s="96"/>
      <c r="EJ223" s="172"/>
      <c r="EK223" s="97"/>
      <c r="EL223" s="97"/>
      <c r="EM223" s="97"/>
      <c r="EN223" s="97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105"/>
      <c r="EZ223" s="96"/>
      <c r="FA223" s="172"/>
      <c r="FB223" s="97"/>
      <c r="FC223" s="97"/>
      <c r="FD223" s="97"/>
      <c r="FE223" s="97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105"/>
      <c r="FQ223" s="96"/>
      <c r="FR223" s="172"/>
      <c r="FS223" s="97"/>
      <c r="FT223" s="97"/>
      <c r="FU223" s="97"/>
      <c r="FV223" s="97"/>
      <c r="FW223" s="96"/>
      <c r="FX223" s="96"/>
      <c r="FY223" s="96"/>
      <c r="FZ223" s="96"/>
      <c r="GA223" s="96">
        <f>VLOOKUP($E223,'факт '!$E$7:$DM$254,63,0)</f>
        <v>0</v>
      </c>
      <c r="GB223" s="96">
        <f>VLOOKUP($E223,'факт '!$E$7:$DM$254,64,0)</f>
        <v>0</v>
      </c>
      <c r="GC223" s="96">
        <f>VLOOKUP($E223,'факт '!$E$7:$DM$254,65,0)</f>
        <v>0</v>
      </c>
      <c r="GD223" s="96">
        <f>VLOOKUP($E223,'факт '!$E$7:$DM$254,66,0)</f>
        <v>0</v>
      </c>
      <c r="GE223" s="96">
        <f>VLOOKUP($E223,'факт '!$E$7:$DM$254,67,0)</f>
        <v>0</v>
      </c>
      <c r="GF223" s="96">
        <f>VLOOKUP($E223,'факт '!$E$7:$DM$254,68,0)</f>
        <v>0</v>
      </c>
      <c r="GG223" s="105"/>
      <c r="GH223" s="96"/>
      <c r="GI223" s="172"/>
      <c r="GJ223" s="97">
        <f t="shared" ref="GJ223" si="3218">GA223-FY223</f>
        <v>0</v>
      </c>
      <c r="GK223" s="97">
        <f t="shared" ref="GK223" si="3219">GB223-FZ223</f>
        <v>0</v>
      </c>
      <c r="GL223" s="97"/>
      <c r="GM223" s="97"/>
      <c r="GN223" s="96"/>
      <c r="GO223" s="96"/>
      <c r="GP223" s="96"/>
      <c r="GQ223" s="96"/>
      <c r="GR223" s="96">
        <f>VLOOKUP($E223,'факт '!$E$7:$DM$254,93,0)</f>
        <v>0</v>
      </c>
      <c r="GS223" s="96">
        <f>VLOOKUP($E223,'факт '!$E$7:$DM$254,94,0)</f>
        <v>0</v>
      </c>
      <c r="GT223" s="96">
        <f>VLOOKUP($E223,'факт '!$E$7:$DM$254,95,0)</f>
        <v>0</v>
      </c>
      <c r="GU223" s="96">
        <f>VLOOKUP($E223,'факт '!$E$7:$DM$254,96,0)</f>
        <v>0</v>
      </c>
      <c r="GV223" s="96">
        <f>VLOOKUP($E223,'факт '!$E$7:$DM$254,97,0)</f>
        <v>0</v>
      </c>
      <c r="GW223" s="96">
        <f>VLOOKUP($E223,'факт '!$E$7:$DM$254,98,0)</f>
        <v>0</v>
      </c>
      <c r="GX223" s="96">
        <f t="shared" ref="GX223" si="3220">GR223+GU223</f>
        <v>0</v>
      </c>
      <c r="GY223" s="96">
        <f t="shared" ref="GY223" si="3221">GS223+GV223</f>
        <v>0</v>
      </c>
      <c r="GZ223" s="96">
        <f t="shared" ref="GZ223" si="3222">GT223+GW223</f>
        <v>0</v>
      </c>
      <c r="HA223" s="97">
        <f t="shared" ref="HA223" si="3223">GR223-GP223</f>
        <v>0</v>
      </c>
      <c r="HB223" s="97">
        <f t="shared" ref="HB223" si="3224">GS223-GQ223</f>
        <v>0</v>
      </c>
      <c r="HC223" s="235">
        <f t="shared" ref="HC223" si="3225">$H223</f>
        <v>165839.94973999998</v>
      </c>
      <c r="HD223" s="236" t="e">
        <f t="shared" ref="HD223" si="3226">GS223/GR223</f>
        <v>#DIV/0!</v>
      </c>
      <c r="HE223" s="96"/>
      <c r="HF223" s="96"/>
      <c r="HG223" s="96"/>
      <c r="HH223" s="96"/>
      <c r="HI223" s="247"/>
      <c r="HJ223" s="247"/>
      <c r="HK223" s="247"/>
      <c r="HL223" s="96"/>
      <c r="HM223" s="96"/>
      <c r="HN223" s="96"/>
      <c r="HO223" s="105"/>
      <c r="HP223" s="96"/>
      <c r="HQ223" s="172"/>
      <c r="HR223" s="97"/>
      <c r="HS223" s="97"/>
      <c r="HT223" s="97"/>
      <c r="HU223" s="97"/>
      <c r="HV223" s="96"/>
      <c r="HW223" s="96"/>
      <c r="HX223" s="96"/>
      <c r="HY223" s="96"/>
      <c r="HZ223" s="96">
        <f>VLOOKUP($E223,'факт '!$E$7:$DM$254,87,0)</f>
        <v>0</v>
      </c>
      <c r="IA223" s="96">
        <f>VLOOKUP($E223,'факт '!$E$7:$DM$254,88,0)</f>
        <v>0</v>
      </c>
      <c r="IB223" s="96">
        <f>VLOOKUP($E223,'факт '!$E$7:$DM$254,89,0)</f>
        <v>0</v>
      </c>
      <c r="IC223" s="96">
        <f>VLOOKUP($E223,'факт '!$E$7:$DM$254,90,0)</f>
        <v>0</v>
      </c>
      <c r="ID223" s="96">
        <f>VLOOKUP($E223,'факт '!$E$7:$DM$254,91,0)</f>
        <v>0</v>
      </c>
      <c r="IE223" s="96">
        <f>VLOOKUP($E223,'факт '!$E$7:$DM$254,92,0)</f>
        <v>0</v>
      </c>
      <c r="IF223" s="105"/>
      <c r="IG223" s="96"/>
      <c r="IH223" s="172"/>
      <c r="II223" s="97">
        <f>HZ223-HX223</f>
        <v>0</v>
      </c>
      <c r="IJ223" s="97">
        <f>IA223-HY223</f>
        <v>0</v>
      </c>
      <c r="IK223" s="97"/>
      <c r="IL223" s="97"/>
      <c r="IM223" s="96"/>
      <c r="IN223" s="96"/>
      <c r="IO223" s="96"/>
      <c r="IP223" s="96"/>
      <c r="IQ223" s="247"/>
      <c r="IR223" s="247"/>
      <c r="IS223" s="247"/>
      <c r="IT223" s="96"/>
      <c r="IU223" s="96"/>
      <c r="IV223" s="96"/>
      <c r="IW223" s="105"/>
      <c r="IX223" s="96"/>
      <c r="IY223" s="172"/>
      <c r="IZ223" s="97"/>
      <c r="JA223" s="97"/>
      <c r="JB223" s="97"/>
      <c r="JC223" s="97"/>
      <c r="JD223" s="96"/>
      <c r="JE223" s="96"/>
      <c r="JF223" s="96"/>
      <c r="JG223" s="96"/>
      <c r="JH223" s="96"/>
      <c r="JI223" s="96"/>
      <c r="JJ223" s="96"/>
      <c r="JK223" s="96"/>
      <c r="JL223" s="96"/>
      <c r="JM223" s="96"/>
      <c r="JN223" s="96"/>
      <c r="JO223" s="96"/>
      <c r="JP223" s="96"/>
      <c r="JQ223" s="97"/>
      <c r="JR223" s="97"/>
      <c r="JS223" s="97"/>
      <c r="JT223" s="97"/>
      <c r="JU223" s="97"/>
      <c r="JV223" s="97"/>
      <c r="JW223" s="97"/>
      <c r="JX223" s="97"/>
      <c r="JY223" s="97"/>
      <c r="JZ223" s="97"/>
      <c r="KA223" s="97"/>
      <c r="KB223" s="97"/>
      <c r="KC223" s="97"/>
      <c r="KD223" s="97"/>
      <c r="KE223" s="97"/>
      <c r="KF223" s="97"/>
      <c r="KG223" s="97"/>
      <c r="KH223" s="97"/>
      <c r="KI223" s="97"/>
      <c r="KJ223" s="97"/>
      <c r="KK223" s="97"/>
      <c r="KL223" s="97"/>
      <c r="KM223" s="97"/>
      <c r="KN223" s="97"/>
      <c r="KO223" s="97"/>
      <c r="KP223" s="97"/>
      <c r="KQ223" s="97"/>
      <c r="KR223" s="97"/>
      <c r="KS223" s="97"/>
      <c r="KT223" s="97"/>
      <c r="KU223" s="97"/>
      <c r="KV223" s="97"/>
      <c r="KW223" s="97"/>
      <c r="KX223" s="97"/>
      <c r="KY223" s="97"/>
      <c r="KZ223" s="97"/>
      <c r="LA223" s="97"/>
      <c r="LB223" s="97"/>
      <c r="LC223" s="98"/>
      <c r="LD223" s="99"/>
      <c r="LE223" s="98"/>
      <c r="LF223" s="98"/>
      <c r="LG223" s="231">
        <f t="shared" si="3198"/>
        <v>41</v>
      </c>
      <c r="LH223" s="231">
        <f t="shared" si="3199"/>
        <v>6799437.9500000048</v>
      </c>
      <c r="LI223" s="231">
        <f t="shared" si="3200"/>
        <v>341</v>
      </c>
      <c r="LJ223" s="231">
        <f t="shared" si="3201"/>
        <v>4</v>
      </c>
      <c r="LK223" s="231">
        <f t="shared" si="3202"/>
        <v>663359.80000000005</v>
      </c>
      <c r="LL223" s="231">
        <f t="shared" si="3203"/>
        <v>30</v>
      </c>
      <c r="LM223" s="231">
        <f t="shared" ref="LM223:LM228" si="3227">SUM(LG223+LJ223)</f>
        <v>45</v>
      </c>
      <c r="LN223" s="231">
        <f t="shared" ref="LN223:LN228" si="3228">SUM(LH223+LK223)</f>
        <v>7462797.7500000047</v>
      </c>
      <c r="LO223" s="231">
        <f t="shared" ref="LO223:LO228" si="3229">SUM(LI223+LL223)</f>
        <v>371</v>
      </c>
      <c r="LP223" s="231">
        <f t="shared" ref="LP223:LP228" si="3230">SUM(LG223-LE223)</f>
        <v>41</v>
      </c>
      <c r="LQ223" s="231">
        <f t="shared" ref="LQ223:LQ228" si="3231">SUM(LH223-LF223)</f>
        <v>6799437.9500000048</v>
      </c>
      <c r="LR223" s="100"/>
      <c r="LS223" s="101"/>
      <c r="LT223" s="102">
        <f t="shared" si="3205"/>
        <v>165839.94973999998</v>
      </c>
      <c r="LU223" s="102">
        <f t="shared" ref="LU223" si="3232">LH223/LG223</f>
        <v>165839.95000000013</v>
      </c>
      <c r="LV223" s="245">
        <f t="shared" si="3206"/>
        <v>-2.6000014622695744E-4</v>
      </c>
      <c r="LW223" s="246">
        <f t="shared" si="3207"/>
        <v>165839.95000000001</v>
      </c>
    </row>
    <row r="224" spans="1:335" hidden="1" x14ac:dyDescent="0.2">
      <c r="A224" s="215">
        <v>1</v>
      </c>
      <c r="B224" s="215"/>
      <c r="C224" s="101"/>
      <c r="D224" s="288"/>
      <c r="E224" s="289"/>
      <c r="F224" s="321"/>
      <c r="G224" s="122"/>
      <c r="H224" s="15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>
        <f t="shared" ref="S224:S228" si="3233">M224+P224</f>
        <v>0</v>
      </c>
      <c r="T224" s="96">
        <f t="shared" ref="T224:T228" si="3234">N224+Q224</f>
        <v>0</v>
      </c>
      <c r="U224" s="96">
        <f t="shared" ref="U224:U228" si="3235">O224+R224</f>
        <v>0</v>
      </c>
      <c r="V224" s="97">
        <f t="shared" ref="V224:V228" si="3236">M224-K224</f>
        <v>0</v>
      </c>
      <c r="W224" s="97">
        <f t="shared" ref="W224:W228" si="3237">N224-L224</f>
        <v>0</v>
      </c>
      <c r="X224" s="97"/>
      <c r="Y224" s="97"/>
      <c r="Z224" s="96"/>
      <c r="AA224" s="96"/>
      <c r="AB224" s="96"/>
      <c r="AC224" s="96"/>
      <c r="AD224" s="96"/>
      <c r="AE224" s="96"/>
      <c r="AF224" s="105"/>
      <c r="AG224" s="96"/>
      <c r="AH224" s="96"/>
      <c r="AI224" s="96"/>
      <c r="AJ224" s="96">
        <f t="shared" ref="AJ224:AJ228" si="3238">AD224+AG224</f>
        <v>0</v>
      </c>
      <c r="AK224" s="96">
        <f t="shared" ref="AK224:AK228" si="3239">AE224+AH224</f>
        <v>0</v>
      </c>
      <c r="AL224" s="172">
        <f t="shared" ref="AL224:AL228" si="3240">AF224+AI224</f>
        <v>0</v>
      </c>
      <c r="AM224" s="97">
        <f t="shared" ref="AM224:AM228" si="3241">AD224-AB224</f>
        <v>0</v>
      </c>
      <c r="AN224" s="97">
        <f t="shared" ref="AN224:AN228" si="3242">AE224-AC224</f>
        <v>0</v>
      </c>
      <c r="AO224" s="97"/>
      <c r="AP224" s="97"/>
      <c r="AQ224" s="96"/>
      <c r="AR224" s="96"/>
      <c r="AS224" s="96"/>
      <c r="AT224" s="96"/>
      <c r="AU224" s="247"/>
      <c r="AV224" s="247"/>
      <c r="AW224" s="247"/>
      <c r="AX224" s="96"/>
      <c r="AY224" s="96"/>
      <c r="AZ224" s="96"/>
      <c r="BA224" s="105"/>
      <c r="BB224" s="96"/>
      <c r="BC224" s="172"/>
      <c r="BD224" s="97"/>
      <c r="BE224" s="97"/>
      <c r="BF224" s="97"/>
      <c r="BG224" s="97"/>
      <c r="BH224" s="96"/>
      <c r="BI224" s="96"/>
      <c r="BJ224" s="96"/>
      <c r="BK224" s="96"/>
      <c r="BL224" s="247"/>
      <c r="BM224" s="247"/>
      <c r="BN224" s="247"/>
      <c r="BO224" s="105"/>
      <c r="BP224" s="96"/>
      <c r="BQ224" s="96"/>
      <c r="BR224" s="96"/>
      <c r="BS224" s="96"/>
      <c r="BT224" s="172"/>
      <c r="BU224" s="97"/>
      <c r="BV224" s="97"/>
      <c r="BW224" s="97"/>
      <c r="BX224" s="97"/>
      <c r="BY224" s="96"/>
      <c r="BZ224" s="96"/>
      <c r="CA224" s="96"/>
      <c r="CB224" s="96"/>
      <c r="CC224" s="96"/>
      <c r="CD224" s="96"/>
      <c r="CE224" s="105"/>
      <c r="CF224" s="96"/>
      <c r="CG224" s="96"/>
      <c r="CH224" s="96"/>
      <c r="CI224" s="96"/>
      <c r="CJ224" s="96"/>
      <c r="CK224" s="172"/>
      <c r="CL224" s="97"/>
      <c r="CM224" s="97"/>
      <c r="CN224" s="235"/>
      <c r="CO224" s="97"/>
      <c r="CP224" s="96"/>
      <c r="CQ224" s="96"/>
      <c r="CR224" s="96"/>
      <c r="CS224" s="96"/>
      <c r="CT224" s="96"/>
      <c r="CU224" s="96"/>
      <c r="CV224" s="244"/>
      <c r="CW224" s="96"/>
      <c r="CX224" s="96"/>
      <c r="CY224" s="105"/>
      <c r="CZ224" s="96"/>
      <c r="DA224" s="96"/>
      <c r="DB224" s="172"/>
      <c r="DC224" s="97"/>
      <c r="DD224" s="97"/>
      <c r="DE224" s="97"/>
      <c r="DF224" s="97"/>
      <c r="DG224" s="96"/>
      <c r="DH224" s="96"/>
      <c r="DI224" s="96"/>
      <c r="DJ224" s="96"/>
      <c r="DK224" s="96"/>
      <c r="DL224" s="96"/>
      <c r="DM224" s="96"/>
      <c r="DN224" s="96"/>
      <c r="DO224" s="96"/>
      <c r="DP224" s="96"/>
      <c r="DQ224" s="105"/>
      <c r="DR224" s="96"/>
      <c r="DS224" s="172"/>
      <c r="DT224" s="97"/>
      <c r="DU224" s="97"/>
      <c r="DV224" s="97"/>
      <c r="DW224" s="97"/>
      <c r="DX224" s="96"/>
      <c r="DY224" s="96"/>
      <c r="DZ224" s="96"/>
      <c r="EA224" s="96"/>
      <c r="EB224" s="96"/>
      <c r="EC224" s="96"/>
      <c r="ED224" s="96"/>
      <c r="EE224" s="96"/>
      <c r="EF224" s="96"/>
      <c r="EG224" s="96"/>
      <c r="EH224" s="105"/>
      <c r="EI224" s="96"/>
      <c r="EJ224" s="172"/>
      <c r="EK224" s="97"/>
      <c r="EL224" s="97"/>
      <c r="EM224" s="97"/>
      <c r="EN224" s="97"/>
      <c r="EO224" s="96"/>
      <c r="EP224" s="96"/>
      <c r="EQ224" s="96"/>
      <c r="ER224" s="96"/>
      <c r="ES224" s="96"/>
      <c r="ET224" s="96"/>
      <c r="EU224" s="96"/>
      <c r="EV224" s="96"/>
      <c r="EW224" s="96"/>
      <c r="EX224" s="96"/>
      <c r="EY224" s="105"/>
      <c r="EZ224" s="96"/>
      <c r="FA224" s="172"/>
      <c r="FB224" s="97"/>
      <c r="FC224" s="97"/>
      <c r="FD224" s="97"/>
      <c r="FE224" s="97"/>
      <c r="FF224" s="96"/>
      <c r="FG224" s="96"/>
      <c r="FH224" s="96"/>
      <c r="FI224" s="96"/>
      <c r="FJ224" s="96"/>
      <c r="FK224" s="96"/>
      <c r="FL224" s="96"/>
      <c r="FM224" s="96"/>
      <c r="FN224" s="96"/>
      <c r="FO224" s="96"/>
      <c r="FP224" s="105"/>
      <c r="FQ224" s="96"/>
      <c r="FR224" s="172"/>
      <c r="FS224" s="97"/>
      <c r="FT224" s="97"/>
      <c r="FU224" s="97"/>
      <c r="FV224" s="97"/>
      <c r="FW224" s="96"/>
      <c r="FX224" s="96"/>
      <c r="FY224" s="96"/>
      <c r="FZ224" s="96"/>
      <c r="GA224" s="96"/>
      <c r="GB224" s="96"/>
      <c r="GC224" s="96"/>
      <c r="GD224" s="96"/>
      <c r="GE224" s="96"/>
      <c r="GF224" s="96"/>
      <c r="GG224" s="105"/>
      <c r="GH224" s="96"/>
      <c r="GI224" s="172"/>
      <c r="GJ224" s="97"/>
      <c r="GK224" s="97"/>
      <c r="GL224" s="97"/>
      <c r="GM224" s="97"/>
      <c r="GN224" s="96"/>
      <c r="GO224" s="96"/>
      <c r="GP224" s="96"/>
      <c r="GQ224" s="96"/>
      <c r="GR224" s="96"/>
      <c r="GS224" s="96"/>
      <c r="GT224" s="96"/>
      <c r="GU224" s="96"/>
      <c r="GV224" s="96"/>
      <c r="GW224" s="96"/>
      <c r="GX224" s="96"/>
      <c r="GY224" s="96"/>
      <c r="GZ224" s="96"/>
      <c r="HA224" s="97"/>
      <c r="HB224" s="97"/>
      <c r="HC224" s="235"/>
      <c r="HD224" s="236"/>
      <c r="HE224" s="96"/>
      <c r="HF224" s="96"/>
      <c r="HG224" s="96"/>
      <c r="HH224" s="96"/>
      <c r="HI224" s="247"/>
      <c r="HJ224" s="247"/>
      <c r="HK224" s="247"/>
      <c r="HL224" s="96"/>
      <c r="HM224" s="96"/>
      <c r="HN224" s="96"/>
      <c r="HO224" s="105"/>
      <c r="HP224" s="96"/>
      <c r="HQ224" s="172"/>
      <c r="HR224" s="97"/>
      <c r="HS224" s="97"/>
      <c r="HT224" s="97"/>
      <c r="HU224" s="97"/>
      <c r="HV224" s="96"/>
      <c r="HW224" s="96"/>
      <c r="HX224" s="96"/>
      <c r="HY224" s="96"/>
      <c r="HZ224" s="247"/>
      <c r="IA224" s="247"/>
      <c r="IB224" s="247"/>
      <c r="IC224" s="96"/>
      <c r="ID224" s="96"/>
      <c r="IE224" s="96"/>
      <c r="IF224" s="105"/>
      <c r="IG224" s="96"/>
      <c r="IH224" s="172"/>
      <c r="II224" s="97"/>
      <c r="IJ224" s="97"/>
      <c r="IK224" s="97"/>
      <c r="IL224" s="97"/>
      <c r="IM224" s="96"/>
      <c r="IN224" s="96"/>
      <c r="IO224" s="96"/>
      <c r="IP224" s="96"/>
      <c r="IQ224" s="247"/>
      <c r="IR224" s="247"/>
      <c r="IS224" s="247"/>
      <c r="IT224" s="96"/>
      <c r="IU224" s="96"/>
      <c r="IV224" s="96"/>
      <c r="IW224" s="105"/>
      <c r="IX224" s="96"/>
      <c r="IY224" s="172"/>
      <c r="IZ224" s="97"/>
      <c r="JA224" s="97"/>
      <c r="JB224" s="97"/>
      <c r="JC224" s="97"/>
      <c r="JD224" s="96"/>
      <c r="JE224" s="96"/>
      <c r="JF224" s="96"/>
      <c r="JG224" s="96"/>
      <c r="JH224" s="96"/>
      <c r="JI224" s="96"/>
      <c r="JJ224" s="96"/>
      <c r="JK224" s="96"/>
      <c r="JL224" s="96"/>
      <c r="JM224" s="96"/>
      <c r="JN224" s="96"/>
      <c r="JO224" s="96"/>
      <c r="JP224" s="96"/>
      <c r="JQ224" s="97"/>
      <c r="JR224" s="97"/>
      <c r="JS224" s="97"/>
      <c r="JT224" s="97"/>
      <c r="JU224" s="97"/>
      <c r="JV224" s="97"/>
      <c r="JW224" s="97"/>
      <c r="JX224" s="97"/>
      <c r="JY224" s="97"/>
      <c r="JZ224" s="97"/>
      <c r="KA224" s="97"/>
      <c r="KB224" s="97"/>
      <c r="KC224" s="97"/>
      <c r="KD224" s="97"/>
      <c r="KE224" s="97"/>
      <c r="KF224" s="97"/>
      <c r="KG224" s="97"/>
      <c r="KH224" s="97"/>
      <c r="KI224" s="97"/>
      <c r="KJ224" s="97"/>
      <c r="KK224" s="97"/>
      <c r="KL224" s="97"/>
      <c r="KM224" s="97"/>
      <c r="KN224" s="97"/>
      <c r="KO224" s="97"/>
      <c r="KP224" s="97"/>
      <c r="KQ224" s="97"/>
      <c r="KR224" s="97"/>
      <c r="KS224" s="97"/>
      <c r="KT224" s="97"/>
      <c r="KU224" s="97"/>
      <c r="KV224" s="97"/>
      <c r="KW224" s="97"/>
      <c r="KX224" s="97"/>
      <c r="KY224" s="97"/>
      <c r="KZ224" s="97"/>
      <c r="LA224" s="97"/>
      <c r="LB224" s="97"/>
      <c r="LC224" s="98"/>
      <c r="LD224" s="99"/>
      <c r="LE224" s="98"/>
      <c r="LF224" s="98"/>
      <c r="LG224" s="231">
        <f t="shared" si="3198"/>
        <v>0</v>
      </c>
      <c r="LH224" s="231">
        <f t="shared" si="3199"/>
        <v>0</v>
      </c>
      <c r="LI224" s="231">
        <f t="shared" si="3200"/>
        <v>0</v>
      </c>
      <c r="LJ224" s="231">
        <f t="shared" si="3201"/>
        <v>0</v>
      </c>
      <c r="LK224" s="231">
        <f t="shared" si="3202"/>
        <v>0</v>
      </c>
      <c r="LL224" s="231">
        <f t="shared" si="3203"/>
        <v>0</v>
      </c>
      <c r="LM224" s="231">
        <f t="shared" si="3227"/>
        <v>0</v>
      </c>
      <c r="LN224" s="231">
        <f t="shared" si="3228"/>
        <v>0</v>
      </c>
      <c r="LO224" s="231">
        <f t="shared" si="3229"/>
        <v>0</v>
      </c>
      <c r="LP224" s="231">
        <f t="shared" si="3230"/>
        <v>0</v>
      </c>
      <c r="LQ224" s="231">
        <f t="shared" si="3231"/>
        <v>0</v>
      </c>
      <c r="LR224" s="100"/>
      <c r="LS224" s="101"/>
      <c r="LT224" s="262"/>
      <c r="LU224" s="262"/>
      <c r="LV224" s="263"/>
    </row>
    <row r="225" spans="1:335" hidden="1" x14ac:dyDescent="0.2">
      <c r="A225" s="215">
        <v>1</v>
      </c>
      <c r="B225" s="215"/>
      <c r="C225" s="101"/>
      <c r="D225" s="288"/>
      <c r="E225" s="289"/>
      <c r="F225" s="321"/>
      <c r="G225" s="122"/>
      <c r="H225" s="15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>
        <f t="shared" si="3233"/>
        <v>0</v>
      </c>
      <c r="T225" s="96">
        <f t="shared" si="3234"/>
        <v>0</v>
      </c>
      <c r="U225" s="96">
        <f t="shared" si="3235"/>
        <v>0</v>
      </c>
      <c r="V225" s="97">
        <f t="shared" si="3236"/>
        <v>0</v>
      </c>
      <c r="W225" s="97">
        <f t="shared" si="3237"/>
        <v>0</v>
      </c>
      <c r="X225" s="97"/>
      <c r="Y225" s="97"/>
      <c r="Z225" s="96"/>
      <c r="AA225" s="96"/>
      <c r="AB225" s="96"/>
      <c r="AC225" s="96"/>
      <c r="AD225" s="96"/>
      <c r="AE225" s="96"/>
      <c r="AF225" s="105"/>
      <c r="AG225" s="96"/>
      <c r="AH225" s="96"/>
      <c r="AI225" s="96"/>
      <c r="AJ225" s="96">
        <f t="shared" si="3238"/>
        <v>0</v>
      </c>
      <c r="AK225" s="96">
        <f t="shared" si="3239"/>
        <v>0</v>
      </c>
      <c r="AL225" s="172">
        <f t="shared" si="3240"/>
        <v>0</v>
      </c>
      <c r="AM225" s="97">
        <f t="shared" si="3241"/>
        <v>0</v>
      </c>
      <c r="AN225" s="97">
        <f t="shared" si="3242"/>
        <v>0</v>
      </c>
      <c r="AO225" s="97"/>
      <c r="AP225" s="97"/>
      <c r="AQ225" s="96"/>
      <c r="AR225" s="96"/>
      <c r="AS225" s="96"/>
      <c r="AT225" s="96"/>
      <c r="AU225" s="247"/>
      <c r="AV225" s="247"/>
      <c r="AW225" s="247"/>
      <c r="AX225" s="96"/>
      <c r="AY225" s="96"/>
      <c r="AZ225" s="96"/>
      <c r="BA225" s="105"/>
      <c r="BB225" s="96"/>
      <c r="BC225" s="172"/>
      <c r="BD225" s="97"/>
      <c r="BE225" s="97"/>
      <c r="BF225" s="97"/>
      <c r="BG225" s="97"/>
      <c r="BH225" s="96"/>
      <c r="BI225" s="96"/>
      <c r="BJ225" s="96"/>
      <c r="BK225" s="96"/>
      <c r="BL225" s="247"/>
      <c r="BM225" s="247"/>
      <c r="BN225" s="247"/>
      <c r="BO225" s="105"/>
      <c r="BP225" s="96"/>
      <c r="BQ225" s="96"/>
      <c r="BR225" s="96"/>
      <c r="BS225" s="96"/>
      <c r="BT225" s="172"/>
      <c r="BU225" s="97"/>
      <c r="BV225" s="97"/>
      <c r="BW225" s="97"/>
      <c r="BX225" s="97"/>
      <c r="BY225" s="96"/>
      <c r="BZ225" s="96"/>
      <c r="CA225" s="96"/>
      <c r="CB225" s="96"/>
      <c r="CC225" s="96"/>
      <c r="CD225" s="96"/>
      <c r="CE225" s="105"/>
      <c r="CF225" s="96"/>
      <c r="CG225" s="96"/>
      <c r="CH225" s="96"/>
      <c r="CI225" s="96"/>
      <c r="CJ225" s="96"/>
      <c r="CK225" s="172"/>
      <c r="CL225" s="97"/>
      <c r="CM225" s="97"/>
      <c r="CN225" s="235"/>
      <c r="CO225" s="97"/>
      <c r="CP225" s="96"/>
      <c r="CQ225" s="96"/>
      <c r="CR225" s="96"/>
      <c r="CS225" s="96"/>
      <c r="CT225" s="96"/>
      <c r="CU225" s="96"/>
      <c r="CV225" s="244"/>
      <c r="CW225" s="96"/>
      <c r="CX225" s="96"/>
      <c r="CY225" s="105"/>
      <c r="CZ225" s="96"/>
      <c r="DA225" s="96"/>
      <c r="DB225" s="172"/>
      <c r="DC225" s="97"/>
      <c r="DD225" s="97"/>
      <c r="DE225" s="97"/>
      <c r="DF225" s="97"/>
      <c r="DG225" s="96"/>
      <c r="DH225" s="96"/>
      <c r="DI225" s="96"/>
      <c r="DJ225" s="96"/>
      <c r="DK225" s="96"/>
      <c r="DL225" s="96"/>
      <c r="DM225" s="96"/>
      <c r="DN225" s="96"/>
      <c r="DO225" s="96"/>
      <c r="DP225" s="96"/>
      <c r="DQ225" s="105"/>
      <c r="DR225" s="96"/>
      <c r="DS225" s="172"/>
      <c r="DT225" s="97"/>
      <c r="DU225" s="97"/>
      <c r="DV225" s="97"/>
      <c r="DW225" s="97"/>
      <c r="DX225" s="96"/>
      <c r="DY225" s="96"/>
      <c r="DZ225" s="96"/>
      <c r="EA225" s="96"/>
      <c r="EB225" s="96"/>
      <c r="EC225" s="96"/>
      <c r="ED225" s="96"/>
      <c r="EE225" s="96"/>
      <c r="EF225" s="96"/>
      <c r="EG225" s="96"/>
      <c r="EH225" s="105"/>
      <c r="EI225" s="96"/>
      <c r="EJ225" s="172"/>
      <c r="EK225" s="97"/>
      <c r="EL225" s="97"/>
      <c r="EM225" s="97"/>
      <c r="EN225" s="97"/>
      <c r="EO225" s="96"/>
      <c r="EP225" s="96"/>
      <c r="EQ225" s="96"/>
      <c r="ER225" s="96"/>
      <c r="ES225" s="96"/>
      <c r="ET225" s="96"/>
      <c r="EU225" s="96"/>
      <c r="EV225" s="96"/>
      <c r="EW225" s="96"/>
      <c r="EX225" s="96"/>
      <c r="EY225" s="105"/>
      <c r="EZ225" s="96"/>
      <c r="FA225" s="172"/>
      <c r="FB225" s="97"/>
      <c r="FC225" s="97"/>
      <c r="FD225" s="97"/>
      <c r="FE225" s="97"/>
      <c r="FF225" s="96"/>
      <c r="FG225" s="96"/>
      <c r="FH225" s="96"/>
      <c r="FI225" s="96"/>
      <c r="FJ225" s="96"/>
      <c r="FK225" s="96"/>
      <c r="FL225" s="96"/>
      <c r="FM225" s="96"/>
      <c r="FN225" s="96"/>
      <c r="FO225" s="96"/>
      <c r="FP225" s="105"/>
      <c r="FQ225" s="96"/>
      <c r="FR225" s="172"/>
      <c r="FS225" s="97"/>
      <c r="FT225" s="97"/>
      <c r="FU225" s="97"/>
      <c r="FV225" s="97"/>
      <c r="FW225" s="96"/>
      <c r="FX225" s="96"/>
      <c r="FY225" s="96"/>
      <c r="FZ225" s="96"/>
      <c r="GA225" s="96"/>
      <c r="GB225" s="96"/>
      <c r="GC225" s="96"/>
      <c r="GD225" s="96"/>
      <c r="GE225" s="96"/>
      <c r="GF225" s="96"/>
      <c r="GG225" s="105"/>
      <c r="GH225" s="96"/>
      <c r="GI225" s="172"/>
      <c r="GJ225" s="97"/>
      <c r="GK225" s="97"/>
      <c r="GL225" s="97"/>
      <c r="GM225" s="97"/>
      <c r="GN225" s="96"/>
      <c r="GO225" s="96"/>
      <c r="GP225" s="96"/>
      <c r="GQ225" s="96"/>
      <c r="GR225" s="96"/>
      <c r="GS225" s="96"/>
      <c r="GT225" s="96"/>
      <c r="GU225" s="96"/>
      <c r="GV225" s="96"/>
      <c r="GW225" s="96"/>
      <c r="GX225" s="96"/>
      <c r="GY225" s="96"/>
      <c r="GZ225" s="96"/>
      <c r="HA225" s="97"/>
      <c r="HB225" s="97"/>
      <c r="HC225" s="235"/>
      <c r="HD225" s="236"/>
      <c r="HE225" s="96"/>
      <c r="HF225" s="96"/>
      <c r="HG225" s="96"/>
      <c r="HH225" s="96"/>
      <c r="HI225" s="247"/>
      <c r="HJ225" s="247"/>
      <c r="HK225" s="247"/>
      <c r="HL225" s="96"/>
      <c r="HM225" s="96"/>
      <c r="HN225" s="96"/>
      <c r="HO225" s="105"/>
      <c r="HP225" s="96"/>
      <c r="HQ225" s="172"/>
      <c r="HR225" s="97"/>
      <c r="HS225" s="97"/>
      <c r="HT225" s="97"/>
      <c r="HU225" s="97"/>
      <c r="HV225" s="96"/>
      <c r="HW225" s="96"/>
      <c r="HX225" s="96"/>
      <c r="HY225" s="96"/>
      <c r="HZ225" s="247"/>
      <c r="IA225" s="247"/>
      <c r="IB225" s="247"/>
      <c r="IC225" s="96"/>
      <c r="ID225" s="96"/>
      <c r="IE225" s="96"/>
      <c r="IF225" s="105"/>
      <c r="IG225" s="96"/>
      <c r="IH225" s="172"/>
      <c r="II225" s="97"/>
      <c r="IJ225" s="97"/>
      <c r="IK225" s="97"/>
      <c r="IL225" s="97"/>
      <c r="IM225" s="96"/>
      <c r="IN225" s="96"/>
      <c r="IO225" s="96"/>
      <c r="IP225" s="96"/>
      <c r="IQ225" s="247"/>
      <c r="IR225" s="247"/>
      <c r="IS225" s="247"/>
      <c r="IT225" s="96"/>
      <c r="IU225" s="96"/>
      <c r="IV225" s="96"/>
      <c r="IW225" s="105"/>
      <c r="IX225" s="96"/>
      <c r="IY225" s="172"/>
      <c r="IZ225" s="97"/>
      <c r="JA225" s="97"/>
      <c r="JB225" s="97"/>
      <c r="JC225" s="97"/>
      <c r="JD225" s="96"/>
      <c r="JE225" s="96"/>
      <c r="JF225" s="96"/>
      <c r="JG225" s="96"/>
      <c r="JH225" s="96"/>
      <c r="JI225" s="96"/>
      <c r="JJ225" s="96"/>
      <c r="JK225" s="96"/>
      <c r="JL225" s="96"/>
      <c r="JM225" s="96"/>
      <c r="JN225" s="96"/>
      <c r="JO225" s="96"/>
      <c r="JP225" s="96"/>
      <c r="JQ225" s="97"/>
      <c r="JR225" s="97"/>
      <c r="JS225" s="97"/>
      <c r="JT225" s="97"/>
      <c r="JU225" s="97"/>
      <c r="JV225" s="97"/>
      <c r="JW225" s="97"/>
      <c r="JX225" s="97"/>
      <c r="JY225" s="97"/>
      <c r="JZ225" s="97"/>
      <c r="KA225" s="97"/>
      <c r="KB225" s="97"/>
      <c r="KC225" s="97"/>
      <c r="KD225" s="97"/>
      <c r="KE225" s="97"/>
      <c r="KF225" s="97"/>
      <c r="KG225" s="97"/>
      <c r="KH225" s="97"/>
      <c r="KI225" s="97"/>
      <c r="KJ225" s="97"/>
      <c r="KK225" s="97"/>
      <c r="KL225" s="97"/>
      <c r="KM225" s="97"/>
      <c r="KN225" s="97"/>
      <c r="KO225" s="97"/>
      <c r="KP225" s="97"/>
      <c r="KQ225" s="97"/>
      <c r="KR225" s="97"/>
      <c r="KS225" s="97"/>
      <c r="KT225" s="97"/>
      <c r="KU225" s="97"/>
      <c r="KV225" s="97"/>
      <c r="KW225" s="97"/>
      <c r="KX225" s="97"/>
      <c r="KY225" s="97"/>
      <c r="KZ225" s="97"/>
      <c r="LA225" s="97"/>
      <c r="LB225" s="97"/>
      <c r="LC225" s="98"/>
      <c r="LD225" s="99"/>
      <c r="LE225" s="98"/>
      <c r="LF225" s="98"/>
      <c r="LG225" s="231">
        <f t="shared" si="3198"/>
        <v>0</v>
      </c>
      <c r="LH225" s="231">
        <f t="shared" si="3199"/>
        <v>0</v>
      </c>
      <c r="LI225" s="231">
        <f t="shared" si="3200"/>
        <v>0</v>
      </c>
      <c r="LJ225" s="231">
        <f t="shared" si="3201"/>
        <v>0</v>
      </c>
      <c r="LK225" s="231">
        <f t="shared" si="3202"/>
        <v>0</v>
      </c>
      <c r="LL225" s="231">
        <f t="shared" si="3203"/>
        <v>0</v>
      </c>
      <c r="LM225" s="231">
        <f t="shared" si="3227"/>
        <v>0</v>
      </c>
      <c r="LN225" s="231">
        <f t="shared" si="3228"/>
        <v>0</v>
      </c>
      <c r="LO225" s="231">
        <f t="shared" si="3229"/>
        <v>0</v>
      </c>
      <c r="LP225" s="231">
        <f t="shared" si="3230"/>
        <v>0</v>
      </c>
      <c r="LQ225" s="231">
        <f t="shared" si="3231"/>
        <v>0</v>
      </c>
      <c r="LR225" s="100"/>
      <c r="LS225" s="101"/>
      <c r="LT225" s="262"/>
      <c r="LU225" s="262"/>
      <c r="LV225" s="263"/>
    </row>
    <row r="226" spans="1:335" hidden="1" x14ac:dyDescent="0.2">
      <c r="A226" s="215">
        <v>1</v>
      </c>
      <c r="B226" s="215"/>
      <c r="C226" s="101"/>
      <c r="D226" s="288"/>
      <c r="E226" s="289"/>
      <c r="F226" s="321"/>
      <c r="G226" s="122"/>
      <c r="H226" s="15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>
        <f t="shared" si="3233"/>
        <v>0</v>
      </c>
      <c r="T226" s="96">
        <f t="shared" si="3234"/>
        <v>0</v>
      </c>
      <c r="U226" s="96">
        <f t="shared" si="3235"/>
        <v>0</v>
      </c>
      <c r="V226" s="97">
        <f t="shared" si="3236"/>
        <v>0</v>
      </c>
      <c r="W226" s="97">
        <f t="shared" si="3237"/>
        <v>0</v>
      </c>
      <c r="X226" s="97"/>
      <c r="Y226" s="97"/>
      <c r="Z226" s="96"/>
      <c r="AA226" s="96"/>
      <c r="AB226" s="96"/>
      <c r="AC226" s="96"/>
      <c r="AD226" s="96"/>
      <c r="AE226" s="96"/>
      <c r="AF226" s="105"/>
      <c r="AG226" s="96"/>
      <c r="AH226" s="96"/>
      <c r="AI226" s="96"/>
      <c r="AJ226" s="96">
        <f t="shared" si="3238"/>
        <v>0</v>
      </c>
      <c r="AK226" s="96">
        <f t="shared" si="3239"/>
        <v>0</v>
      </c>
      <c r="AL226" s="172">
        <f t="shared" si="3240"/>
        <v>0</v>
      </c>
      <c r="AM226" s="97">
        <f t="shared" si="3241"/>
        <v>0</v>
      </c>
      <c r="AN226" s="97">
        <f t="shared" si="3242"/>
        <v>0</v>
      </c>
      <c r="AO226" s="97"/>
      <c r="AP226" s="97"/>
      <c r="AQ226" s="96"/>
      <c r="AR226" s="96"/>
      <c r="AS226" s="96"/>
      <c r="AT226" s="96"/>
      <c r="AU226" s="247"/>
      <c r="AV226" s="247"/>
      <c r="AW226" s="247"/>
      <c r="AX226" s="96"/>
      <c r="AY226" s="96"/>
      <c r="AZ226" s="96"/>
      <c r="BA226" s="105"/>
      <c r="BB226" s="96"/>
      <c r="BC226" s="172"/>
      <c r="BD226" s="97"/>
      <c r="BE226" s="97"/>
      <c r="BF226" s="97"/>
      <c r="BG226" s="97"/>
      <c r="BH226" s="96"/>
      <c r="BI226" s="96"/>
      <c r="BJ226" s="96"/>
      <c r="BK226" s="96"/>
      <c r="BL226" s="247"/>
      <c r="BM226" s="247"/>
      <c r="BN226" s="247"/>
      <c r="BO226" s="105"/>
      <c r="BP226" s="96"/>
      <c r="BQ226" s="96"/>
      <c r="BR226" s="96"/>
      <c r="BS226" s="96"/>
      <c r="BT226" s="172"/>
      <c r="BU226" s="97"/>
      <c r="BV226" s="97"/>
      <c r="BW226" s="97"/>
      <c r="BX226" s="97"/>
      <c r="BY226" s="96"/>
      <c r="BZ226" s="96"/>
      <c r="CA226" s="96"/>
      <c r="CB226" s="96"/>
      <c r="CC226" s="96"/>
      <c r="CD226" s="96"/>
      <c r="CE226" s="105"/>
      <c r="CF226" s="96"/>
      <c r="CG226" s="96"/>
      <c r="CH226" s="96"/>
      <c r="CI226" s="96"/>
      <c r="CJ226" s="96"/>
      <c r="CK226" s="172"/>
      <c r="CL226" s="97"/>
      <c r="CM226" s="97"/>
      <c r="CN226" s="235"/>
      <c r="CO226" s="97"/>
      <c r="CP226" s="96"/>
      <c r="CQ226" s="96"/>
      <c r="CR226" s="96"/>
      <c r="CS226" s="96"/>
      <c r="CT226" s="96"/>
      <c r="CU226" s="96"/>
      <c r="CV226" s="244"/>
      <c r="CW226" s="96"/>
      <c r="CX226" s="96"/>
      <c r="CY226" s="105"/>
      <c r="CZ226" s="96"/>
      <c r="DA226" s="96"/>
      <c r="DB226" s="172"/>
      <c r="DC226" s="97"/>
      <c r="DD226" s="97"/>
      <c r="DE226" s="97"/>
      <c r="DF226" s="97"/>
      <c r="DG226" s="96"/>
      <c r="DH226" s="96"/>
      <c r="DI226" s="96"/>
      <c r="DJ226" s="96"/>
      <c r="DK226" s="96"/>
      <c r="DL226" s="96"/>
      <c r="DM226" s="96"/>
      <c r="DN226" s="96"/>
      <c r="DO226" s="96"/>
      <c r="DP226" s="96"/>
      <c r="DQ226" s="105"/>
      <c r="DR226" s="96"/>
      <c r="DS226" s="172"/>
      <c r="DT226" s="97"/>
      <c r="DU226" s="97"/>
      <c r="DV226" s="97"/>
      <c r="DW226" s="97"/>
      <c r="DX226" s="96"/>
      <c r="DY226" s="96"/>
      <c r="DZ226" s="96"/>
      <c r="EA226" s="96"/>
      <c r="EB226" s="96"/>
      <c r="EC226" s="96"/>
      <c r="ED226" s="96"/>
      <c r="EE226" s="96"/>
      <c r="EF226" s="96"/>
      <c r="EG226" s="96"/>
      <c r="EH226" s="105"/>
      <c r="EI226" s="96"/>
      <c r="EJ226" s="172"/>
      <c r="EK226" s="97"/>
      <c r="EL226" s="97"/>
      <c r="EM226" s="97"/>
      <c r="EN226" s="97"/>
      <c r="EO226" s="96"/>
      <c r="EP226" s="96"/>
      <c r="EQ226" s="96"/>
      <c r="ER226" s="96"/>
      <c r="ES226" s="96"/>
      <c r="ET226" s="96"/>
      <c r="EU226" s="96"/>
      <c r="EV226" s="96"/>
      <c r="EW226" s="96"/>
      <c r="EX226" s="96"/>
      <c r="EY226" s="105"/>
      <c r="EZ226" s="96"/>
      <c r="FA226" s="172"/>
      <c r="FB226" s="97"/>
      <c r="FC226" s="97"/>
      <c r="FD226" s="97"/>
      <c r="FE226" s="97"/>
      <c r="FF226" s="96"/>
      <c r="FG226" s="96"/>
      <c r="FH226" s="96"/>
      <c r="FI226" s="96"/>
      <c r="FJ226" s="96"/>
      <c r="FK226" s="96"/>
      <c r="FL226" s="96"/>
      <c r="FM226" s="96"/>
      <c r="FN226" s="96"/>
      <c r="FO226" s="96"/>
      <c r="FP226" s="105"/>
      <c r="FQ226" s="96"/>
      <c r="FR226" s="172"/>
      <c r="FS226" s="97"/>
      <c r="FT226" s="97"/>
      <c r="FU226" s="97"/>
      <c r="FV226" s="97"/>
      <c r="FW226" s="96"/>
      <c r="FX226" s="96"/>
      <c r="FY226" s="96"/>
      <c r="FZ226" s="96"/>
      <c r="GA226" s="96"/>
      <c r="GB226" s="96"/>
      <c r="GC226" s="96"/>
      <c r="GD226" s="96"/>
      <c r="GE226" s="96"/>
      <c r="GF226" s="96"/>
      <c r="GG226" s="105"/>
      <c r="GH226" s="96"/>
      <c r="GI226" s="172"/>
      <c r="GJ226" s="97"/>
      <c r="GK226" s="97"/>
      <c r="GL226" s="97"/>
      <c r="GM226" s="97"/>
      <c r="GN226" s="96"/>
      <c r="GO226" s="96"/>
      <c r="GP226" s="96"/>
      <c r="GQ226" s="96"/>
      <c r="GR226" s="96"/>
      <c r="GS226" s="96"/>
      <c r="GT226" s="96"/>
      <c r="GU226" s="96"/>
      <c r="GV226" s="96"/>
      <c r="GW226" s="96"/>
      <c r="GX226" s="96"/>
      <c r="GY226" s="96"/>
      <c r="GZ226" s="96"/>
      <c r="HA226" s="97"/>
      <c r="HB226" s="97"/>
      <c r="HC226" s="235"/>
      <c r="HD226" s="236"/>
      <c r="HE226" s="96"/>
      <c r="HF226" s="96"/>
      <c r="HG226" s="96"/>
      <c r="HH226" s="96"/>
      <c r="HI226" s="247"/>
      <c r="HJ226" s="247"/>
      <c r="HK226" s="247"/>
      <c r="HL226" s="96"/>
      <c r="HM226" s="96"/>
      <c r="HN226" s="96"/>
      <c r="HO226" s="105"/>
      <c r="HP226" s="96"/>
      <c r="HQ226" s="172"/>
      <c r="HR226" s="97"/>
      <c r="HS226" s="97"/>
      <c r="HT226" s="97"/>
      <c r="HU226" s="97"/>
      <c r="HV226" s="96"/>
      <c r="HW226" s="96"/>
      <c r="HX226" s="96"/>
      <c r="HY226" s="96"/>
      <c r="HZ226" s="247"/>
      <c r="IA226" s="247"/>
      <c r="IB226" s="247"/>
      <c r="IC226" s="96"/>
      <c r="ID226" s="96"/>
      <c r="IE226" s="96"/>
      <c r="IF226" s="105"/>
      <c r="IG226" s="96"/>
      <c r="IH226" s="172"/>
      <c r="II226" s="97"/>
      <c r="IJ226" s="97"/>
      <c r="IK226" s="97"/>
      <c r="IL226" s="97"/>
      <c r="IM226" s="96"/>
      <c r="IN226" s="96"/>
      <c r="IO226" s="96"/>
      <c r="IP226" s="96"/>
      <c r="IQ226" s="247"/>
      <c r="IR226" s="247"/>
      <c r="IS226" s="247"/>
      <c r="IT226" s="96"/>
      <c r="IU226" s="96"/>
      <c r="IV226" s="96"/>
      <c r="IW226" s="105"/>
      <c r="IX226" s="96"/>
      <c r="IY226" s="172"/>
      <c r="IZ226" s="97"/>
      <c r="JA226" s="97"/>
      <c r="JB226" s="97"/>
      <c r="JC226" s="97"/>
      <c r="JD226" s="96"/>
      <c r="JE226" s="96"/>
      <c r="JF226" s="96"/>
      <c r="JG226" s="96"/>
      <c r="JH226" s="96"/>
      <c r="JI226" s="96"/>
      <c r="JJ226" s="96"/>
      <c r="JK226" s="96"/>
      <c r="JL226" s="96"/>
      <c r="JM226" s="96"/>
      <c r="JN226" s="96"/>
      <c r="JO226" s="96"/>
      <c r="JP226" s="96"/>
      <c r="JQ226" s="97"/>
      <c r="JR226" s="97"/>
      <c r="JS226" s="97"/>
      <c r="JT226" s="97"/>
      <c r="JU226" s="97"/>
      <c r="JV226" s="97"/>
      <c r="JW226" s="97"/>
      <c r="JX226" s="97"/>
      <c r="JY226" s="97"/>
      <c r="JZ226" s="97"/>
      <c r="KA226" s="97"/>
      <c r="KB226" s="97"/>
      <c r="KC226" s="97"/>
      <c r="KD226" s="97"/>
      <c r="KE226" s="97"/>
      <c r="KF226" s="97"/>
      <c r="KG226" s="97"/>
      <c r="KH226" s="97"/>
      <c r="KI226" s="97"/>
      <c r="KJ226" s="97"/>
      <c r="KK226" s="97"/>
      <c r="KL226" s="97"/>
      <c r="KM226" s="97"/>
      <c r="KN226" s="97"/>
      <c r="KO226" s="97"/>
      <c r="KP226" s="97"/>
      <c r="KQ226" s="97"/>
      <c r="KR226" s="97"/>
      <c r="KS226" s="97"/>
      <c r="KT226" s="97"/>
      <c r="KU226" s="97"/>
      <c r="KV226" s="97"/>
      <c r="KW226" s="97"/>
      <c r="KX226" s="97"/>
      <c r="KY226" s="97"/>
      <c r="KZ226" s="97"/>
      <c r="LA226" s="97"/>
      <c r="LB226" s="97"/>
      <c r="LC226" s="98"/>
      <c r="LD226" s="99"/>
      <c r="LE226" s="98"/>
      <c r="LF226" s="98"/>
      <c r="LG226" s="231">
        <f t="shared" si="3198"/>
        <v>0</v>
      </c>
      <c r="LH226" s="231">
        <f t="shared" si="3199"/>
        <v>0</v>
      </c>
      <c r="LI226" s="231">
        <f t="shared" si="3200"/>
        <v>0</v>
      </c>
      <c r="LJ226" s="231">
        <f t="shared" si="3201"/>
        <v>0</v>
      </c>
      <c r="LK226" s="231">
        <f t="shared" si="3202"/>
        <v>0</v>
      </c>
      <c r="LL226" s="231">
        <f t="shared" si="3203"/>
        <v>0</v>
      </c>
      <c r="LM226" s="231">
        <f t="shared" si="3227"/>
        <v>0</v>
      </c>
      <c r="LN226" s="231">
        <f t="shared" si="3228"/>
        <v>0</v>
      </c>
      <c r="LO226" s="231">
        <f t="shared" si="3229"/>
        <v>0</v>
      </c>
      <c r="LP226" s="231">
        <f t="shared" si="3230"/>
        <v>0</v>
      </c>
      <c r="LQ226" s="231">
        <f t="shared" si="3231"/>
        <v>0</v>
      </c>
      <c r="LR226" s="100"/>
      <c r="LS226" s="101"/>
      <c r="LT226" s="262"/>
      <c r="LU226" s="262"/>
      <c r="LV226" s="263"/>
    </row>
    <row r="227" spans="1:335" hidden="1" x14ac:dyDescent="0.2">
      <c r="A227" s="215">
        <v>1</v>
      </c>
      <c r="B227" s="215"/>
      <c r="C227" s="101"/>
      <c r="D227" s="288"/>
      <c r="E227" s="289"/>
      <c r="F227" s="321"/>
      <c r="G227" s="122"/>
      <c r="H227" s="15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>
        <f t="shared" si="3233"/>
        <v>0</v>
      </c>
      <c r="T227" s="96">
        <f t="shared" si="3234"/>
        <v>0</v>
      </c>
      <c r="U227" s="96">
        <f t="shared" si="3235"/>
        <v>0</v>
      </c>
      <c r="V227" s="97">
        <f t="shared" si="3236"/>
        <v>0</v>
      </c>
      <c r="W227" s="97">
        <f t="shared" si="3237"/>
        <v>0</v>
      </c>
      <c r="X227" s="97"/>
      <c r="Y227" s="97"/>
      <c r="Z227" s="96"/>
      <c r="AA227" s="96"/>
      <c r="AB227" s="96"/>
      <c r="AC227" s="96"/>
      <c r="AD227" s="96"/>
      <c r="AE227" s="96"/>
      <c r="AF227" s="105"/>
      <c r="AG227" s="96"/>
      <c r="AH227" s="96"/>
      <c r="AI227" s="96"/>
      <c r="AJ227" s="96">
        <f t="shared" si="3238"/>
        <v>0</v>
      </c>
      <c r="AK227" s="96">
        <f t="shared" si="3239"/>
        <v>0</v>
      </c>
      <c r="AL227" s="172">
        <f t="shared" si="3240"/>
        <v>0</v>
      </c>
      <c r="AM227" s="97">
        <f t="shared" si="3241"/>
        <v>0</v>
      </c>
      <c r="AN227" s="97">
        <f t="shared" si="3242"/>
        <v>0</v>
      </c>
      <c r="AO227" s="97"/>
      <c r="AP227" s="97"/>
      <c r="AQ227" s="96"/>
      <c r="AR227" s="96"/>
      <c r="AS227" s="96"/>
      <c r="AT227" s="96"/>
      <c r="AU227" s="247"/>
      <c r="AV227" s="247"/>
      <c r="AW227" s="247"/>
      <c r="AX227" s="96"/>
      <c r="AY227" s="96"/>
      <c r="AZ227" s="96"/>
      <c r="BA227" s="105"/>
      <c r="BB227" s="96"/>
      <c r="BC227" s="172"/>
      <c r="BD227" s="97"/>
      <c r="BE227" s="97"/>
      <c r="BF227" s="97"/>
      <c r="BG227" s="97"/>
      <c r="BH227" s="96"/>
      <c r="BI227" s="96"/>
      <c r="BJ227" s="96"/>
      <c r="BK227" s="96"/>
      <c r="BL227" s="247"/>
      <c r="BM227" s="247"/>
      <c r="BN227" s="247"/>
      <c r="BO227" s="105"/>
      <c r="BP227" s="96"/>
      <c r="BQ227" s="96"/>
      <c r="BR227" s="96"/>
      <c r="BS227" s="96"/>
      <c r="BT227" s="172"/>
      <c r="BU227" s="97"/>
      <c r="BV227" s="97"/>
      <c r="BW227" s="97"/>
      <c r="BX227" s="97"/>
      <c r="BY227" s="96"/>
      <c r="BZ227" s="96"/>
      <c r="CA227" s="96"/>
      <c r="CB227" s="96"/>
      <c r="CC227" s="96"/>
      <c r="CD227" s="96"/>
      <c r="CE227" s="105"/>
      <c r="CF227" s="96"/>
      <c r="CG227" s="96"/>
      <c r="CH227" s="96"/>
      <c r="CI227" s="96"/>
      <c r="CJ227" s="96"/>
      <c r="CK227" s="172"/>
      <c r="CL227" s="97"/>
      <c r="CM227" s="97"/>
      <c r="CN227" s="235"/>
      <c r="CO227" s="97"/>
      <c r="CP227" s="96"/>
      <c r="CQ227" s="96"/>
      <c r="CR227" s="96"/>
      <c r="CS227" s="96"/>
      <c r="CT227" s="96"/>
      <c r="CU227" s="96"/>
      <c r="CV227" s="244"/>
      <c r="CW227" s="96"/>
      <c r="CX227" s="96"/>
      <c r="CY227" s="105"/>
      <c r="CZ227" s="96"/>
      <c r="DA227" s="96"/>
      <c r="DB227" s="172"/>
      <c r="DC227" s="97"/>
      <c r="DD227" s="97"/>
      <c r="DE227" s="97"/>
      <c r="DF227" s="97"/>
      <c r="DG227" s="96"/>
      <c r="DH227" s="96"/>
      <c r="DI227" s="96"/>
      <c r="DJ227" s="96"/>
      <c r="DK227" s="96"/>
      <c r="DL227" s="96"/>
      <c r="DM227" s="96"/>
      <c r="DN227" s="96"/>
      <c r="DO227" s="96"/>
      <c r="DP227" s="96"/>
      <c r="DQ227" s="105"/>
      <c r="DR227" s="96"/>
      <c r="DS227" s="172"/>
      <c r="DT227" s="97"/>
      <c r="DU227" s="97"/>
      <c r="DV227" s="97"/>
      <c r="DW227" s="97"/>
      <c r="DX227" s="96"/>
      <c r="DY227" s="96"/>
      <c r="DZ227" s="96"/>
      <c r="EA227" s="96"/>
      <c r="EB227" s="96"/>
      <c r="EC227" s="96"/>
      <c r="ED227" s="96"/>
      <c r="EE227" s="96"/>
      <c r="EF227" s="96"/>
      <c r="EG227" s="96"/>
      <c r="EH227" s="105"/>
      <c r="EI227" s="96"/>
      <c r="EJ227" s="172"/>
      <c r="EK227" s="97"/>
      <c r="EL227" s="97"/>
      <c r="EM227" s="97"/>
      <c r="EN227" s="97"/>
      <c r="EO227" s="96"/>
      <c r="EP227" s="96"/>
      <c r="EQ227" s="96"/>
      <c r="ER227" s="96"/>
      <c r="ES227" s="96"/>
      <c r="ET227" s="96"/>
      <c r="EU227" s="96"/>
      <c r="EV227" s="96"/>
      <c r="EW227" s="96"/>
      <c r="EX227" s="96"/>
      <c r="EY227" s="105"/>
      <c r="EZ227" s="96"/>
      <c r="FA227" s="172"/>
      <c r="FB227" s="97"/>
      <c r="FC227" s="97"/>
      <c r="FD227" s="97"/>
      <c r="FE227" s="97"/>
      <c r="FF227" s="96"/>
      <c r="FG227" s="96"/>
      <c r="FH227" s="96"/>
      <c r="FI227" s="96"/>
      <c r="FJ227" s="96"/>
      <c r="FK227" s="96"/>
      <c r="FL227" s="96"/>
      <c r="FM227" s="96"/>
      <c r="FN227" s="96"/>
      <c r="FO227" s="96"/>
      <c r="FP227" s="105"/>
      <c r="FQ227" s="96"/>
      <c r="FR227" s="172"/>
      <c r="FS227" s="97"/>
      <c r="FT227" s="97"/>
      <c r="FU227" s="97"/>
      <c r="FV227" s="97"/>
      <c r="FW227" s="96"/>
      <c r="FX227" s="96"/>
      <c r="FY227" s="96"/>
      <c r="FZ227" s="96"/>
      <c r="GA227" s="96"/>
      <c r="GB227" s="96"/>
      <c r="GC227" s="96"/>
      <c r="GD227" s="96"/>
      <c r="GE227" s="96"/>
      <c r="GF227" s="96"/>
      <c r="GG227" s="105"/>
      <c r="GH227" s="96"/>
      <c r="GI227" s="172"/>
      <c r="GJ227" s="97"/>
      <c r="GK227" s="97"/>
      <c r="GL227" s="97"/>
      <c r="GM227" s="97"/>
      <c r="GN227" s="96"/>
      <c r="GO227" s="96"/>
      <c r="GP227" s="96"/>
      <c r="GQ227" s="96"/>
      <c r="GR227" s="96"/>
      <c r="GS227" s="96"/>
      <c r="GT227" s="96"/>
      <c r="GU227" s="96"/>
      <c r="GV227" s="96"/>
      <c r="GW227" s="96"/>
      <c r="GX227" s="96"/>
      <c r="GY227" s="96"/>
      <c r="GZ227" s="96"/>
      <c r="HA227" s="97"/>
      <c r="HB227" s="97"/>
      <c r="HC227" s="235"/>
      <c r="HD227" s="236"/>
      <c r="HE227" s="96"/>
      <c r="HF227" s="96"/>
      <c r="HG227" s="96"/>
      <c r="HH227" s="96"/>
      <c r="HI227" s="247"/>
      <c r="HJ227" s="247"/>
      <c r="HK227" s="247"/>
      <c r="HL227" s="96"/>
      <c r="HM227" s="96"/>
      <c r="HN227" s="96"/>
      <c r="HO227" s="105"/>
      <c r="HP227" s="96"/>
      <c r="HQ227" s="172"/>
      <c r="HR227" s="97"/>
      <c r="HS227" s="97"/>
      <c r="HT227" s="97"/>
      <c r="HU227" s="97"/>
      <c r="HV227" s="96"/>
      <c r="HW227" s="96"/>
      <c r="HX227" s="96"/>
      <c r="HY227" s="96"/>
      <c r="HZ227" s="247"/>
      <c r="IA227" s="247"/>
      <c r="IB227" s="247"/>
      <c r="IC227" s="96"/>
      <c r="ID227" s="96"/>
      <c r="IE227" s="96"/>
      <c r="IF227" s="105"/>
      <c r="IG227" s="96"/>
      <c r="IH227" s="172"/>
      <c r="II227" s="97"/>
      <c r="IJ227" s="97"/>
      <c r="IK227" s="97"/>
      <c r="IL227" s="97"/>
      <c r="IM227" s="96"/>
      <c r="IN227" s="96"/>
      <c r="IO227" s="96"/>
      <c r="IP227" s="96"/>
      <c r="IQ227" s="247"/>
      <c r="IR227" s="247"/>
      <c r="IS227" s="247"/>
      <c r="IT227" s="96"/>
      <c r="IU227" s="96"/>
      <c r="IV227" s="96"/>
      <c r="IW227" s="105"/>
      <c r="IX227" s="96"/>
      <c r="IY227" s="172"/>
      <c r="IZ227" s="97"/>
      <c r="JA227" s="97"/>
      <c r="JB227" s="97"/>
      <c r="JC227" s="97"/>
      <c r="JD227" s="96"/>
      <c r="JE227" s="96"/>
      <c r="JF227" s="96"/>
      <c r="JG227" s="96"/>
      <c r="JH227" s="96"/>
      <c r="JI227" s="96"/>
      <c r="JJ227" s="96"/>
      <c r="JK227" s="96"/>
      <c r="JL227" s="96"/>
      <c r="JM227" s="96"/>
      <c r="JN227" s="96"/>
      <c r="JO227" s="96"/>
      <c r="JP227" s="96"/>
      <c r="JQ227" s="97"/>
      <c r="JR227" s="97"/>
      <c r="JS227" s="97"/>
      <c r="JT227" s="97"/>
      <c r="JU227" s="97"/>
      <c r="JV227" s="97"/>
      <c r="JW227" s="97"/>
      <c r="JX227" s="97"/>
      <c r="JY227" s="97"/>
      <c r="JZ227" s="97"/>
      <c r="KA227" s="97"/>
      <c r="KB227" s="97"/>
      <c r="KC227" s="97"/>
      <c r="KD227" s="97"/>
      <c r="KE227" s="97"/>
      <c r="KF227" s="97"/>
      <c r="KG227" s="97"/>
      <c r="KH227" s="97"/>
      <c r="KI227" s="97"/>
      <c r="KJ227" s="97"/>
      <c r="KK227" s="97"/>
      <c r="KL227" s="97"/>
      <c r="KM227" s="97"/>
      <c r="KN227" s="97"/>
      <c r="KO227" s="97"/>
      <c r="KP227" s="97"/>
      <c r="KQ227" s="97"/>
      <c r="KR227" s="97"/>
      <c r="KS227" s="97"/>
      <c r="KT227" s="97"/>
      <c r="KU227" s="97"/>
      <c r="KV227" s="97"/>
      <c r="KW227" s="97"/>
      <c r="KX227" s="97"/>
      <c r="KY227" s="97"/>
      <c r="KZ227" s="97"/>
      <c r="LA227" s="97"/>
      <c r="LB227" s="97"/>
      <c r="LC227" s="98"/>
      <c r="LD227" s="99"/>
      <c r="LE227" s="98"/>
      <c r="LF227" s="98"/>
      <c r="LG227" s="231">
        <f t="shared" si="3198"/>
        <v>0</v>
      </c>
      <c r="LH227" s="231">
        <f t="shared" si="3199"/>
        <v>0</v>
      </c>
      <c r="LI227" s="231">
        <f t="shared" si="3200"/>
        <v>0</v>
      </c>
      <c r="LJ227" s="231">
        <f t="shared" si="3201"/>
        <v>0</v>
      </c>
      <c r="LK227" s="231">
        <f t="shared" si="3202"/>
        <v>0</v>
      </c>
      <c r="LL227" s="231">
        <f t="shared" si="3203"/>
        <v>0</v>
      </c>
      <c r="LM227" s="231">
        <f t="shared" si="3227"/>
        <v>0</v>
      </c>
      <c r="LN227" s="231">
        <f t="shared" si="3228"/>
        <v>0</v>
      </c>
      <c r="LO227" s="231">
        <f t="shared" si="3229"/>
        <v>0</v>
      </c>
      <c r="LP227" s="231">
        <f t="shared" si="3230"/>
        <v>0</v>
      </c>
      <c r="LQ227" s="231">
        <f t="shared" si="3231"/>
        <v>0</v>
      </c>
      <c r="LR227" s="100"/>
      <c r="LS227" s="101"/>
      <c r="LT227" s="262"/>
      <c r="LU227" s="262"/>
      <c r="LV227" s="263"/>
    </row>
    <row r="228" spans="1:335" hidden="1" x14ac:dyDescent="0.2">
      <c r="A228" s="215">
        <v>1</v>
      </c>
      <c r="B228" s="215"/>
      <c r="C228" s="101"/>
      <c r="D228" s="288"/>
      <c r="E228" s="289"/>
      <c r="F228" s="321"/>
      <c r="G228" s="122"/>
      <c r="H228" s="15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>
        <f t="shared" si="3233"/>
        <v>0</v>
      </c>
      <c r="T228" s="96">
        <f t="shared" si="3234"/>
        <v>0</v>
      </c>
      <c r="U228" s="96">
        <f t="shared" si="3235"/>
        <v>0</v>
      </c>
      <c r="V228" s="97">
        <f t="shared" si="3236"/>
        <v>0</v>
      </c>
      <c r="W228" s="97">
        <f t="shared" si="3237"/>
        <v>0</v>
      </c>
      <c r="X228" s="97"/>
      <c r="Y228" s="97"/>
      <c r="Z228" s="96"/>
      <c r="AA228" s="96"/>
      <c r="AB228" s="96"/>
      <c r="AC228" s="96"/>
      <c r="AD228" s="96"/>
      <c r="AE228" s="96"/>
      <c r="AF228" s="105"/>
      <c r="AG228" s="96"/>
      <c r="AH228" s="96"/>
      <c r="AI228" s="96"/>
      <c r="AJ228" s="96">
        <f t="shared" si="3238"/>
        <v>0</v>
      </c>
      <c r="AK228" s="96">
        <f t="shared" si="3239"/>
        <v>0</v>
      </c>
      <c r="AL228" s="172">
        <f t="shared" si="3240"/>
        <v>0</v>
      </c>
      <c r="AM228" s="97">
        <f t="shared" si="3241"/>
        <v>0</v>
      </c>
      <c r="AN228" s="97">
        <f t="shared" si="3242"/>
        <v>0</v>
      </c>
      <c r="AO228" s="97"/>
      <c r="AP228" s="97"/>
      <c r="AQ228" s="96"/>
      <c r="AR228" s="96"/>
      <c r="AS228" s="96"/>
      <c r="AT228" s="96"/>
      <c r="AU228" s="247"/>
      <c r="AV228" s="247"/>
      <c r="AW228" s="247"/>
      <c r="AX228" s="96"/>
      <c r="AY228" s="96"/>
      <c r="AZ228" s="96"/>
      <c r="BA228" s="105"/>
      <c r="BB228" s="96"/>
      <c r="BC228" s="172"/>
      <c r="BD228" s="97"/>
      <c r="BE228" s="97"/>
      <c r="BF228" s="97"/>
      <c r="BG228" s="97"/>
      <c r="BH228" s="96"/>
      <c r="BI228" s="96"/>
      <c r="BJ228" s="96"/>
      <c r="BK228" s="96"/>
      <c r="BL228" s="247"/>
      <c r="BM228" s="247"/>
      <c r="BN228" s="247"/>
      <c r="BO228" s="105"/>
      <c r="BP228" s="96"/>
      <c r="BQ228" s="96"/>
      <c r="BR228" s="96"/>
      <c r="BS228" s="96"/>
      <c r="BT228" s="172"/>
      <c r="BU228" s="97"/>
      <c r="BV228" s="97"/>
      <c r="BW228" s="97"/>
      <c r="BX228" s="97"/>
      <c r="BY228" s="96"/>
      <c r="BZ228" s="96"/>
      <c r="CA228" s="96"/>
      <c r="CB228" s="96"/>
      <c r="CC228" s="96"/>
      <c r="CD228" s="96"/>
      <c r="CE228" s="105"/>
      <c r="CF228" s="96"/>
      <c r="CG228" s="96"/>
      <c r="CH228" s="96"/>
      <c r="CI228" s="96"/>
      <c r="CJ228" s="96"/>
      <c r="CK228" s="172"/>
      <c r="CL228" s="97"/>
      <c r="CM228" s="97"/>
      <c r="CN228" s="235"/>
      <c r="CO228" s="97"/>
      <c r="CP228" s="96"/>
      <c r="CQ228" s="96"/>
      <c r="CR228" s="96"/>
      <c r="CS228" s="96"/>
      <c r="CT228" s="96"/>
      <c r="CU228" s="96"/>
      <c r="CV228" s="244"/>
      <c r="CW228" s="96"/>
      <c r="CX228" s="96"/>
      <c r="CY228" s="105"/>
      <c r="CZ228" s="96"/>
      <c r="DA228" s="96"/>
      <c r="DB228" s="172"/>
      <c r="DC228" s="97"/>
      <c r="DD228" s="97"/>
      <c r="DE228" s="97"/>
      <c r="DF228" s="97"/>
      <c r="DG228" s="96"/>
      <c r="DH228" s="96"/>
      <c r="DI228" s="96"/>
      <c r="DJ228" s="96"/>
      <c r="DK228" s="96"/>
      <c r="DL228" s="96"/>
      <c r="DM228" s="96"/>
      <c r="DN228" s="96"/>
      <c r="DO228" s="96"/>
      <c r="DP228" s="96"/>
      <c r="DQ228" s="105"/>
      <c r="DR228" s="96"/>
      <c r="DS228" s="172"/>
      <c r="DT228" s="97"/>
      <c r="DU228" s="97"/>
      <c r="DV228" s="97"/>
      <c r="DW228" s="97"/>
      <c r="DX228" s="96"/>
      <c r="DY228" s="96"/>
      <c r="DZ228" s="96"/>
      <c r="EA228" s="96"/>
      <c r="EB228" s="96"/>
      <c r="EC228" s="96"/>
      <c r="ED228" s="96"/>
      <c r="EE228" s="96"/>
      <c r="EF228" s="96"/>
      <c r="EG228" s="96"/>
      <c r="EH228" s="105"/>
      <c r="EI228" s="96"/>
      <c r="EJ228" s="172"/>
      <c r="EK228" s="97"/>
      <c r="EL228" s="97"/>
      <c r="EM228" s="97"/>
      <c r="EN228" s="97"/>
      <c r="EO228" s="96"/>
      <c r="EP228" s="96"/>
      <c r="EQ228" s="96"/>
      <c r="ER228" s="96"/>
      <c r="ES228" s="96"/>
      <c r="ET228" s="96"/>
      <c r="EU228" s="96"/>
      <c r="EV228" s="96"/>
      <c r="EW228" s="96"/>
      <c r="EX228" s="96"/>
      <c r="EY228" s="105"/>
      <c r="EZ228" s="96"/>
      <c r="FA228" s="172"/>
      <c r="FB228" s="97"/>
      <c r="FC228" s="97"/>
      <c r="FD228" s="97"/>
      <c r="FE228" s="97"/>
      <c r="FF228" s="96"/>
      <c r="FG228" s="96"/>
      <c r="FH228" s="96"/>
      <c r="FI228" s="96"/>
      <c r="FJ228" s="96"/>
      <c r="FK228" s="96"/>
      <c r="FL228" s="96"/>
      <c r="FM228" s="96"/>
      <c r="FN228" s="96"/>
      <c r="FO228" s="96"/>
      <c r="FP228" s="105"/>
      <c r="FQ228" s="96"/>
      <c r="FR228" s="172"/>
      <c r="FS228" s="97"/>
      <c r="FT228" s="97"/>
      <c r="FU228" s="97"/>
      <c r="FV228" s="97"/>
      <c r="FW228" s="96"/>
      <c r="FX228" s="96"/>
      <c r="FY228" s="96"/>
      <c r="FZ228" s="96"/>
      <c r="GA228" s="96"/>
      <c r="GB228" s="96"/>
      <c r="GC228" s="96"/>
      <c r="GD228" s="96"/>
      <c r="GE228" s="96"/>
      <c r="GF228" s="96"/>
      <c r="GG228" s="105"/>
      <c r="GH228" s="96"/>
      <c r="GI228" s="172"/>
      <c r="GJ228" s="97"/>
      <c r="GK228" s="97"/>
      <c r="GL228" s="97"/>
      <c r="GM228" s="97"/>
      <c r="GN228" s="96"/>
      <c r="GO228" s="96"/>
      <c r="GP228" s="96"/>
      <c r="GQ228" s="96"/>
      <c r="GR228" s="96"/>
      <c r="GS228" s="96"/>
      <c r="GT228" s="96"/>
      <c r="GU228" s="96"/>
      <c r="GV228" s="96"/>
      <c r="GW228" s="96"/>
      <c r="GX228" s="96"/>
      <c r="GY228" s="96"/>
      <c r="GZ228" s="96"/>
      <c r="HA228" s="97"/>
      <c r="HB228" s="97"/>
      <c r="HC228" s="235"/>
      <c r="HD228" s="236"/>
      <c r="HE228" s="96"/>
      <c r="HF228" s="96"/>
      <c r="HG228" s="96"/>
      <c r="HH228" s="96"/>
      <c r="HI228" s="247"/>
      <c r="HJ228" s="247"/>
      <c r="HK228" s="247"/>
      <c r="HL228" s="96"/>
      <c r="HM228" s="96"/>
      <c r="HN228" s="96"/>
      <c r="HO228" s="105"/>
      <c r="HP228" s="96"/>
      <c r="HQ228" s="172"/>
      <c r="HR228" s="97"/>
      <c r="HS228" s="97"/>
      <c r="HT228" s="97"/>
      <c r="HU228" s="97"/>
      <c r="HV228" s="96"/>
      <c r="HW228" s="96"/>
      <c r="HX228" s="96"/>
      <c r="HY228" s="96"/>
      <c r="HZ228" s="247"/>
      <c r="IA228" s="247"/>
      <c r="IB228" s="247"/>
      <c r="IC228" s="96"/>
      <c r="ID228" s="96"/>
      <c r="IE228" s="96"/>
      <c r="IF228" s="105"/>
      <c r="IG228" s="96"/>
      <c r="IH228" s="172"/>
      <c r="II228" s="97"/>
      <c r="IJ228" s="97"/>
      <c r="IK228" s="97"/>
      <c r="IL228" s="97"/>
      <c r="IM228" s="96"/>
      <c r="IN228" s="96"/>
      <c r="IO228" s="96"/>
      <c r="IP228" s="96"/>
      <c r="IQ228" s="247"/>
      <c r="IR228" s="247"/>
      <c r="IS228" s="247"/>
      <c r="IT228" s="96"/>
      <c r="IU228" s="96"/>
      <c r="IV228" s="96"/>
      <c r="IW228" s="105"/>
      <c r="IX228" s="96"/>
      <c r="IY228" s="172"/>
      <c r="IZ228" s="97"/>
      <c r="JA228" s="97"/>
      <c r="JB228" s="97"/>
      <c r="JC228" s="97"/>
      <c r="JD228" s="96"/>
      <c r="JE228" s="96"/>
      <c r="JF228" s="96"/>
      <c r="JG228" s="96"/>
      <c r="JH228" s="96"/>
      <c r="JI228" s="96"/>
      <c r="JJ228" s="96"/>
      <c r="JK228" s="96"/>
      <c r="JL228" s="96"/>
      <c r="JM228" s="96"/>
      <c r="JN228" s="96"/>
      <c r="JO228" s="96"/>
      <c r="JP228" s="96"/>
      <c r="JQ228" s="97"/>
      <c r="JR228" s="97"/>
      <c r="JS228" s="97"/>
      <c r="JT228" s="97"/>
      <c r="JU228" s="97"/>
      <c r="JV228" s="97"/>
      <c r="JW228" s="97"/>
      <c r="JX228" s="97"/>
      <c r="JY228" s="97"/>
      <c r="JZ228" s="97"/>
      <c r="KA228" s="97"/>
      <c r="KB228" s="97"/>
      <c r="KC228" s="97"/>
      <c r="KD228" s="97"/>
      <c r="KE228" s="97"/>
      <c r="KF228" s="97"/>
      <c r="KG228" s="97"/>
      <c r="KH228" s="97"/>
      <c r="KI228" s="97"/>
      <c r="KJ228" s="97"/>
      <c r="KK228" s="97"/>
      <c r="KL228" s="97"/>
      <c r="KM228" s="97"/>
      <c r="KN228" s="97"/>
      <c r="KO228" s="97"/>
      <c r="KP228" s="97"/>
      <c r="KQ228" s="97"/>
      <c r="KR228" s="97"/>
      <c r="KS228" s="97"/>
      <c r="KT228" s="97"/>
      <c r="KU228" s="97"/>
      <c r="KV228" s="97"/>
      <c r="KW228" s="97"/>
      <c r="KX228" s="97"/>
      <c r="KY228" s="97"/>
      <c r="KZ228" s="97"/>
      <c r="LA228" s="97"/>
      <c r="LB228" s="97"/>
      <c r="LC228" s="98"/>
      <c r="LD228" s="99"/>
      <c r="LE228" s="98"/>
      <c r="LF228" s="98"/>
      <c r="LG228" s="231">
        <f t="shared" si="3198"/>
        <v>0</v>
      </c>
      <c r="LH228" s="231">
        <f t="shared" si="3199"/>
        <v>0</v>
      </c>
      <c r="LI228" s="231">
        <f t="shared" si="3200"/>
        <v>0</v>
      </c>
      <c r="LJ228" s="231">
        <f t="shared" si="3201"/>
        <v>0</v>
      </c>
      <c r="LK228" s="231">
        <f t="shared" si="3202"/>
        <v>0</v>
      </c>
      <c r="LL228" s="231">
        <f t="shared" si="3203"/>
        <v>0</v>
      </c>
      <c r="LM228" s="231">
        <f t="shared" si="3227"/>
        <v>0</v>
      </c>
      <c r="LN228" s="231">
        <f t="shared" si="3228"/>
        <v>0</v>
      </c>
      <c r="LO228" s="231">
        <f t="shared" si="3229"/>
        <v>0</v>
      </c>
      <c r="LP228" s="231">
        <f t="shared" si="3230"/>
        <v>0</v>
      </c>
      <c r="LQ228" s="231">
        <f t="shared" si="3231"/>
        <v>0</v>
      </c>
      <c r="LR228" s="100"/>
      <c r="LS228" s="101"/>
      <c r="LT228" s="262"/>
      <c r="LU228" s="262"/>
      <c r="LV228" s="263"/>
    </row>
    <row r="229" spans="1:335" ht="13.5" x14ac:dyDescent="0.2">
      <c r="A229" s="215">
        <v>1</v>
      </c>
      <c r="B229" s="215">
        <v>1</v>
      </c>
      <c r="C229" s="123"/>
      <c r="D229" s="124"/>
      <c r="E229" s="124"/>
      <c r="F229" s="133" t="s">
        <v>37</v>
      </c>
      <c r="G229" s="130"/>
      <c r="H229" s="273"/>
      <c r="I229" s="109">
        <f>SUM(I239,I230)</f>
        <v>0</v>
      </c>
      <c r="J229" s="109">
        <f>SUM(J239,J230)</f>
        <v>0</v>
      </c>
      <c r="K229" s="110">
        <f t="shared" ref="K229:K230" si="3243">SUM(I229/12*$B$2)</f>
        <v>0</v>
      </c>
      <c r="L229" s="110">
        <f t="shared" ref="L229:L230" si="3244">SUM(J229/12*$B$2)</f>
        <v>0</v>
      </c>
      <c r="M229" s="109">
        <f>SUM(M239,M230)</f>
        <v>0</v>
      </c>
      <c r="N229" s="109">
        <f>SUM(N239,N230)</f>
        <v>0</v>
      </c>
      <c r="O229" s="109"/>
      <c r="P229" s="109">
        <f>SUM(P239,P230)</f>
        <v>0</v>
      </c>
      <c r="Q229" s="109">
        <f>SUM(Q239,Q230)</f>
        <v>0</v>
      </c>
      <c r="R229" s="109">
        <f>SUM(R239,R230)</f>
        <v>0</v>
      </c>
      <c r="S229" s="112">
        <f t="shared" ref="S229:S291" si="3245">SUM(M229+P229)</f>
        <v>0</v>
      </c>
      <c r="T229" s="112">
        <f t="shared" ref="T229:U291" si="3246">SUM(N229+Q229)</f>
        <v>0</v>
      </c>
      <c r="U229" s="112">
        <f t="shared" si="3246"/>
        <v>0</v>
      </c>
      <c r="V229" s="111">
        <f t="shared" si="2636"/>
        <v>0</v>
      </c>
      <c r="W229" s="111">
        <f t="shared" si="2637"/>
        <v>0</v>
      </c>
      <c r="X229" s="420">
        <f t="shared" ref="X229:X230" si="3247">$H229</f>
        <v>0</v>
      </c>
      <c r="Y229" s="421"/>
      <c r="Z229" s="109">
        <f>SUM(Z239,Z230)</f>
        <v>0</v>
      </c>
      <c r="AA229" s="109">
        <f>SUM(AA239,AA230)</f>
        <v>0</v>
      </c>
      <c r="AB229" s="109">
        <f t="shared" ref="AB229:AB230" si="3248">SUM(Z229/12*$B$2)</f>
        <v>0</v>
      </c>
      <c r="AC229" s="109">
        <f t="shared" ref="AC229:AC230" si="3249">SUM(AA229/12*$B$2)</f>
        <v>0</v>
      </c>
      <c r="AD229" s="109">
        <f>SUM(AD239,AD230)</f>
        <v>0</v>
      </c>
      <c r="AE229" s="109">
        <f>SUM(AE239,AE230)</f>
        <v>0</v>
      </c>
      <c r="AF229" s="179"/>
      <c r="AG229" s="109">
        <f>SUM(AG239,AG230)</f>
        <v>0</v>
      </c>
      <c r="AH229" s="109">
        <f>SUM(AH239,AH230)</f>
        <v>0</v>
      </c>
      <c r="AI229" s="109"/>
      <c r="AJ229" s="112">
        <f>SUM(AD229+AG229)</f>
        <v>0</v>
      </c>
      <c r="AK229" s="112">
        <f>SUM(AE229+AH229)</f>
        <v>0</v>
      </c>
      <c r="AL229" s="173"/>
      <c r="AM229" s="111">
        <f t="shared" ref="AM229:AN238" si="3250">AD229-AB229</f>
        <v>0</v>
      </c>
      <c r="AN229" s="111">
        <f t="shared" si="3250"/>
        <v>0</v>
      </c>
      <c r="AO229" s="420">
        <f t="shared" ref="AO229:AO230" si="3251">$H229</f>
        <v>0</v>
      </c>
      <c r="AP229" s="421"/>
      <c r="AQ229" s="109">
        <f>SUM(AQ239,AQ230)</f>
        <v>0</v>
      </c>
      <c r="AR229" s="109">
        <f>SUM(AR239,AR230)</f>
        <v>0</v>
      </c>
      <c r="AS229" s="109">
        <f t="shared" ref="AS229:AS230" si="3252">SUM(AQ229/12*$B$2)</f>
        <v>0</v>
      </c>
      <c r="AT229" s="109">
        <f>SUM(AR229/12*$B$2)</f>
        <v>0</v>
      </c>
      <c r="AU229" s="109">
        <f>SUM(AU239,AU230)</f>
        <v>0</v>
      </c>
      <c r="AV229" s="109">
        <f>SUM(AV239,AV230)</f>
        <v>0</v>
      </c>
      <c r="AW229" s="109">
        <f>SUM(AW239,AW230)</f>
        <v>0</v>
      </c>
      <c r="AX229" s="109">
        <f>SUM(AX239,AX230)</f>
        <v>0</v>
      </c>
      <c r="AY229" s="109">
        <f>SUM(AY239,AY230)</f>
        <v>0</v>
      </c>
      <c r="AZ229" s="109"/>
      <c r="BA229" s="182">
        <f t="shared" si="3170"/>
        <v>0</v>
      </c>
      <c r="BB229" s="112">
        <f t="shared" si="3170"/>
        <v>0</v>
      </c>
      <c r="BC229" s="173">
        <f t="shared" si="3170"/>
        <v>0</v>
      </c>
      <c r="BD229" s="111">
        <f t="shared" si="3171"/>
        <v>0</v>
      </c>
      <c r="BE229" s="111">
        <f t="shared" si="3172"/>
        <v>0</v>
      </c>
      <c r="BF229" s="420">
        <f t="shared" ref="BF229:BF230" si="3253">$H229</f>
        <v>0</v>
      </c>
      <c r="BG229" s="421"/>
      <c r="BH229" s="109">
        <f>SUM(BH239,BH230)</f>
        <v>0</v>
      </c>
      <c r="BI229" s="109">
        <f>SUM(BI239,BI230)</f>
        <v>0</v>
      </c>
      <c r="BJ229" s="109">
        <f t="shared" ref="BJ229:BJ230" si="3254">SUM(BH229/12*$B$2)</f>
        <v>0</v>
      </c>
      <c r="BK229" s="109">
        <f t="shared" ref="BK229:BK230" si="3255">SUM(BI229/12*$B$2)</f>
        <v>0</v>
      </c>
      <c r="BL229" s="109">
        <f>SUM(BL239,BL230)</f>
        <v>0</v>
      </c>
      <c r="BM229" s="109">
        <f>SUM(BM239,BM230)</f>
        <v>0</v>
      </c>
      <c r="BN229" s="109"/>
      <c r="BO229" s="179">
        <f>SUM(BO239,BO230)</f>
        <v>0</v>
      </c>
      <c r="BP229" s="109">
        <f>SUM(BP239,BP230)</f>
        <v>0</v>
      </c>
      <c r="BQ229" s="109">
        <f>SUM(BQ239,BQ230)</f>
        <v>0</v>
      </c>
      <c r="BR229" s="112">
        <f t="shared" si="3173"/>
        <v>0</v>
      </c>
      <c r="BS229" s="112">
        <f t="shared" si="3174"/>
        <v>0</v>
      </c>
      <c r="BT229" s="173">
        <f t="shared" si="3174"/>
        <v>0</v>
      </c>
      <c r="BU229" s="111">
        <f t="shared" si="3072"/>
        <v>0</v>
      </c>
      <c r="BV229" s="111">
        <f t="shared" si="3073"/>
        <v>0</v>
      </c>
      <c r="BW229" s="420">
        <f t="shared" ref="BW229:BW230" si="3256">$H229</f>
        <v>0</v>
      </c>
      <c r="BX229" s="421"/>
      <c r="BY229" s="109">
        <f>SUM(BY239,BY230)</f>
        <v>0</v>
      </c>
      <c r="BZ229" s="109">
        <f>SUM(BZ239,BZ230)</f>
        <v>0</v>
      </c>
      <c r="CA229" s="109">
        <f t="shared" ref="CA229:CA230" si="3257">SUM(BY229/12*$B$2)</f>
        <v>0</v>
      </c>
      <c r="CB229" s="109">
        <f t="shared" ref="CB229:CB230" si="3258">SUM(BZ229/12*$B$2)</f>
        <v>0</v>
      </c>
      <c r="CC229" s="109">
        <f t="shared" ref="CC229:CM229" si="3259">SUM(CC239,CC230)</f>
        <v>0</v>
      </c>
      <c r="CD229" s="109">
        <f t="shared" si="3259"/>
        <v>0</v>
      </c>
      <c r="CE229" s="179">
        <f t="shared" si="3259"/>
        <v>0</v>
      </c>
      <c r="CF229" s="109">
        <f t="shared" si="3259"/>
        <v>0</v>
      </c>
      <c r="CG229" s="109">
        <f t="shared" si="3259"/>
        <v>0</v>
      </c>
      <c r="CH229" s="109">
        <f t="shared" si="3259"/>
        <v>0</v>
      </c>
      <c r="CI229" s="109">
        <f t="shared" si="3259"/>
        <v>0</v>
      </c>
      <c r="CJ229" s="109">
        <f t="shared" si="3259"/>
        <v>0</v>
      </c>
      <c r="CK229" s="237">
        <f t="shared" si="3259"/>
        <v>0</v>
      </c>
      <c r="CL229" s="109">
        <f t="shared" si="3259"/>
        <v>0</v>
      </c>
      <c r="CM229" s="109">
        <f t="shared" si="3259"/>
        <v>0</v>
      </c>
      <c r="CN229" s="420">
        <f t="shared" ref="CN229:CN237" si="3260">$H229</f>
        <v>0</v>
      </c>
      <c r="CO229" s="421"/>
      <c r="CP229" s="109">
        <f>SUM(CP239,CP230)</f>
        <v>0</v>
      </c>
      <c r="CQ229" s="109">
        <f>SUM(CQ239,CQ230)</f>
        <v>0</v>
      </c>
      <c r="CR229" s="109">
        <f t="shared" ref="CR229:CR230" si="3261">SUM(CP229/12*$B$2)</f>
        <v>0</v>
      </c>
      <c r="CS229" s="109">
        <f t="shared" ref="CS229:CS230" si="3262">SUM(CQ229/12*$B$2)</f>
        <v>0</v>
      </c>
      <c r="CT229" s="109">
        <f>SUM(CT239,CT230)</f>
        <v>0</v>
      </c>
      <c r="CU229" s="109">
        <f>SUM(CU239,CU230)</f>
        <v>0</v>
      </c>
      <c r="CV229" s="177"/>
      <c r="CW229" s="109">
        <f>SUM(CW239,CW230)</f>
        <v>0</v>
      </c>
      <c r="CX229" s="109">
        <f>SUM(CX239,CX230)</f>
        <v>0</v>
      </c>
      <c r="CY229" s="179">
        <f>SUM(CY239,CY230)</f>
        <v>0</v>
      </c>
      <c r="CZ229" s="112">
        <f t="shared" si="3175"/>
        <v>0</v>
      </c>
      <c r="DA229" s="112">
        <f t="shared" si="3176"/>
        <v>0</v>
      </c>
      <c r="DB229" s="173">
        <f t="shared" si="3176"/>
        <v>0</v>
      </c>
      <c r="DC229" s="111">
        <f t="shared" si="2642"/>
        <v>0</v>
      </c>
      <c r="DD229" s="111">
        <f t="shared" si="2643"/>
        <v>0</v>
      </c>
      <c r="DE229" s="420">
        <f t="shared" ref="DE229:DE230" si="3263">$H229</f>
        <v>0</v>
      </c>
      <c r="DF229" s="421"/>
      <c r="DG229" s="109">
        <f>SUM(DG239,DG230)</f>
        <v>0</v>
      </c>
      <c r="DH229" s="109">
        <f>SUM(DH239,DH230)</f>
        <v>0</v>
      </c>
      <c r="DI229" s="109">
        <f t="shared" ref="DI229:DI230" si="3264">SUM(DG229/12*$B$2)</f>
        <v>0</v>
      </c>
      <c r="DJ229" s="109">
        <f t="shared" ref="DJ229:DJ230" si="3265">SUM(DH229/12*$B$2)</f>
        <v>0</v>
      </c>
      <c r="DK229" s="109">
        <f t="shared" ref="DK229:DP229" si="3266">SUM(DK239,DK230)</f>
        <v>0</v>
      </c>
      <c r="DL229" s="109">
        <f t="shared" si="3266"/>
        <v>0</v>
      </c>
      <c r="DM229" s="109">
        <f t="shared" si="3266"/>
        <v>0</v>
      </c>
      <c r="DN229" s="109">
        <f t="shared" si="3266"/>
        <v>0</v>
      </c>
      <c r="DO229" s="109">
        <f t="shared" si="3266"/>
        <v>0</v>
      </c>
      <c r="DP229" s="109">
        <f t="shared" si="3266"/>
        <v>0</v>
      </c>
      <c r="DQ229" s="182">
        <f t="shared" si="3177"/>
        <v>0</v>
      </c>
      <c r="DR229" s="112">
        <f t="shared" si="3178"/>
        <v>0</v>
      </c>
      <c r="DS229" s="173">
        <f t="shared" si="3178"/>
        <v>0</v>
      </c>
      <c r="DT229" s="111">
        <f t="shared" si="2645"/>
        <v>0</v>
      </c>
      <c r="DU229" s="111">
        <f t="shared" si="2646"/>
        <v>0</v>
      </c>
      <c r="DV229" s="420">
        <f t="shared" ref="DV229:DV230" si="3267">$H229</f>
        <v>0</v>
      </c>
      <c r="DW229" s="421"/>
      <c r="DX229" s="110">
        <f>SUM(DX239,DX230)</f>
        <v>0</v>
      </c>
      <c r="DY229" s="110">
        <f>SUM(DY239,DY230)</f>
        <v>0</v>
      </c>
      <c r="DZ229" s="110">
        <f t="shared" ref="DZ229:DZ230" si="3268">SUM(DX229/12*$B$2)</f>
        <v>0</v>
      </c>
      <c r="EA229" s="110">
        <f t="shared" ref="EA229:EA230" si="3269">SUM(DY229/12*$B$2)</f>
        <v>0</v>
      </c>
      <c r="EB229" s="110">
        <f t="shared" ref="EB229:EG229" si="3270">SUM(EB239,EB230)</f>
        <v>0</v>
      </c>
      <c r="EC229" s="110">
        <f t="shared" si="3270"/>
        <v>0</v>
      </c>
      <c r="ED229" s="110">
        <f t="shared" si="3270"/>
        <v>0</v>
      </c>
      <c r="EE229" s="109">
        <f t="shared" si="3270"/>
        <v>0</v>
      </c>
      <c r="EF229" s="109">
        <f t="shared" si="3270"/>
        <v>0</v>
      </c>
      <c r="EG229" s="109">
        <f t="shared" si="3270"/>
        <v>0</v>
      </c>
      <c r="EH229" s="182">
        <f t="shared" si="3179"/>
        <v>0</v>
      </c>
      <c r="EI229" s="112">
        <f t="shared" si="3180"/>
        <v>0</v>
      </c>
      <c r="EJ229" s="173">
        <f t="shared" si="3180"/>
        <v>0</v>
      </c>
      <c r="EK229" s="132">
        <f t="shared" si="2648"/>
        <v>0</v>
      </c>
      <c r="EL229" s="132">
        <f t="shared" si="2649"/>
        <v>0</v>
      </c>
      <c r="EM229" s="420">
        <f t="shared" ref="EM229:EM237" si="3271">$H229</f>
        <v>0</v>
      </c>
      <c r="EN229" s="421"/>
      <c r="EO229" s="109">
        <f>SUM(EO239,EO230)</f>
        <v>0</v>
      </c>
      <c r="EP229" s="109">
        <f>SUM(EP239,EP230)</f>
        <v>0</v>
      </c>
      <c r="EQ229" s="109">
        <f t="shared" ref="EQ229:EQ230" si="3272">SUM(EO229/12*$B$2)</f>
        <v>0</v>
      </c>
      <c r="ER229" s="109">
        <f t="shared" ref="ER229:ER230" si="3273">SUM(EP229/12*$B$2)</f>
        <v>0</v>
      </c>
      <c r="ES229" s="109">
        <f t="shared" ref="ES229:EX229" si="3274">SUM(ES239,ES230)</f>
        <v>0</v>
      </c>
      <c r="ET229" s="109">
        <f t="shared" si="3274"/>
        <v>0</v>
      </c>
      <c r="EU229" s="109">
        <f t="shared" si="3274"/>
        <v>0</v>
      </c>
      <c r="EV229" s="109">
        <f t="shared" si="3274"/>
        <v>0</v>
      </c>
      <c r="EW229" s="109">
        <f t="shared" si="3274"/>
        <v>0</v>
      </c>
      <c r="EX229" s="109">
        <f t="shared" si="3274"/>
        <v>0</v>
      </c>
      <c r="EY229" s="182">
        <f t="shared" si="3181"/>
        <v>0</v>
      </c>
      <c r="EZ229" s="112">
        <f t="shared" si="3182"/>
        <v>0</v>
      </c>
      <c r="FA229" s="173">
        <f t="shared" si="3182"/>
        <v>0</v>
      </c>
      <c r="FB229" s="111">
        <f t="shared" si="2651"/>
        <v>0</v>
      </c>
      <c r="FC229" s="111">
        <f t="shared" si="2652"/>
        <v>0</v>
      </c>
      <c r="FD229" s="420">
        <f t="shared" ref="FD229:FD230" si="3275">$H229</f>
        <v>0</v>
      </c>
      <c r="FE229" s="421"/>
      <c r="FF229" s="109">
        <f>SUM(FF239,FF230)</f>
        <v>0</v>
      </c>
      <c r="FG229" s="109">
        <f>SUM(FG239,FG230)</f>
        <v>0</v>
      </c>
      <c r="FH229" s="109">
        <f t="shared" ref="FH229:FH230" si="3276">SUM(FF229/12*$B$2)</f>
        <v>0</v>
      </c>
      <c r="FI229" s="109">
        <f t="shared" ref="FI229:FI230" si="3277">SUM(FG229/12*$B$2)</f>
        <v>0</v>
      </c>
      <c r="FJ229" s="109">
        <f t="shared" ref="FJ229:FR229" si="3278">SUM(FJ239,FJ230)</f>
        <v>0</v>
      </c>
      <c r="FK229" s="109">
        <f t="shared" si="3278"/>
        <v>0</v>
      </c>
      <c r="FL229" s="109">
        <f t="shared" si="3278"/>
        <v>0</v>
      </c>
      <c r="FM229" s="109">
        <f t="shared" si="3278"/>
        <v>0</v>
      </c>
      <c r="FN229" s="109">
        <f t="shared" si="3278"/>
        <v>0</v>
      </c>
      <c r="FO229" s="109">
        <f t="shared" si="3278"/>
        <v>0</v>
      </c>
      <c r="FP229" s="179">
        <f t="shared" si="3278"/>
        <v>0</v>
      </c>
      <c r="FQ229" s="109">
        <f t="shared" si="3278"/>
        <v>0</v>
      </c>
      <c r="FR229" s="237">
        <f t="shared" si="3278"/>
        <v>0</v>
      </c>
      <c r="FS229" s="111">
        <f t="shared" si="2654"/>
        <v>0</v>
      </c>
      <c r="FT229" s="111">
        <f t="shared" si="2655"/>
        <v>0</v>
      </c>
      <c r="FU229" s="420">
        <f t="shared" ref="FU229:FU230" si="3279">$H229</f>
        <v>0</v>
      </c>
      <c r="FV229" s="421"/>
      <c r="FW229" s="238">
        <f>SUM(FW239,FW230)</f>
        <v>95</v>
      </c>
      <c r="FX229" s="225">
        <f>SUM(FX239,FX230)</f>
        <v>7148624.9666999988</v>
      </c>
      <c r="FY229" s="238">
        <f t="shared" ref="FY229:FY230" si="3280">SUM(FW229/12*$B$2)</f>
        <v>79.166666666666671</v>
      </c>
      <c r="FZ229" s="225">
        <f t="shared" ref="FZ229:FZ230" si="3281">SUM(FX229/12*$B$2)</f>
        <v>5957187.4722499996</v>
      </c>
      <c r="GA229" s="238">
        <f t="shared" ref="GA229:GI229" si="3282">SUM(GA239,GA230)</f>
        <v>35</v>
      </c>
      <c r="GB229" s="225">
        <f t="shared" si="3282"/>
        <v>2633703.7999999989</v>
      </c>
      <c r="GC229" s="225">
        <f t="shared" si="3282"/>
        <v>286</v>
      </c>
      <c r="GD229" s="225">
        <f t="shared" si="3282"/>
        <v>1</v>
      </c>
      <c r="GE229" s="225">
        <f t="shared" si="3282"/>
        <v>75248.679999999993</v>
      </c>
      <c r="GF229" s="225">
        <f t="shared" si="3282"/>
        <v>25</v>
      </c>
      <c r="GG229" s="226">
        <f t="shared" si="3282"/>
        <v>27</v>
      </c>
      <c r="GH229" s="225">
        <f t="shared" si="3282"/>
        <v>2031714.3599999989</v>
      </c>
      <c r="GI229" s="227">
        <f t="shared" si="3282"/>
        <v>219</v>
      </c>
      <c r="GJ229" s="239">
        <f t="shared" si="2657"/>
        <v>-44.166666666666671</v>
      </c>
      <c r="GK229" s="240">
        <f t="shared" si="2658"/>
        <v>-3323483.6722500008</v>
      </c>
      <c r="GL229" s="420">
        <f t="shared" ref="GL229:GL237" si="3283">$H229</f>
        <v>0</v>
      </c>
      <c r="GM229" s="421"/>
      <c r="GN229" s="109">
        <f>SUM(GN239,GN230)</f>
        <v>0</v>
      </c>
      <c r="GO229" s="109">
        <f>SUM(GO239,GO230)</f>
        <v>0</v>
      </c>
      <c r="GP229" s="109">
        <f t="shared" ref="GP229:GP230" si="3284">SUM(GN229/12*$B$2)</f>
        <v>0</v>
      </c>
      <c r="GQ229" s="109">
        <f t="shared" ref="GQ229:GQ230" si="3285">SUM(GO229/12*$B$2)</f>
        <v>0</v>
      </c>
      <c r="GR229" s="109">
        <f t="shared" ref="GR229:GZ229" si="3286">SUM(GR239,GR230)</f>
        <v>0</v>
      </c>
      <c r="GS229" s="109">
        <f t="shared" si="3286"/>
        <v>0</v>
      </c>
      <c r="GT229" s="109">
        <f t="shared" si="3286"/>
        <v>0</v>
      </c>
      <c r="GU229" s="109">
        <f t="shared" si="3286"/>
        <v>0</v>
      </c>
      <c r="GV229" s="109">
        <f t="shared" si="3286"/>
        <v>0</v>
      </c>
      <c r="GW229" s="109">
        <f t="shared" si="3286"/>
        <v>0</v>
      </c>
      <c r="GX229" s="109">
        <f t="shared" si="3286"/>
        <v>0</v>
      </c>
      <c r="GY229" s="109">
        <f t="shared" si="3286"/>
        <v>0</v>
      </c>
      <c r="GZ229" s="109">
        <f t="shared" si="3286"/>
        <v>0</v>
      </c>
      <c r="HA229" s="111">
        <f t="shared" si="2660"/>
        <v>0</v>
      </c>
      <c r="HB229" s="111">
        <f t="shared" si="2661"/>
        <v>0</v>
      </c>
      <c r="HC229" s="420">
        <f t="shared" ref="HC229:HC237" si="3287">$H229</f>
        <v>0</v>
      </c>
      <c r="HD229" s="421"/>
      <c r="HE229" s="109">
        <f>SUM(HE239,HE230)</f>
        <v>0</v>
      </c>
      <c r="HF229" s="109">
        <f>SUM(HF239,HF230)</f>
        <v>0</v>
      </c>
      <c r="HG229" s="109">
        <f t="shared" ref="HG229:HG230" si="3288">SUM(HE229/12*$B$2)</f>
        <v>0</v>
      </c>
      <c r="HH229" s="109">
        <f t="shared" ref="HH229:HH230" si="3289">SUM(HF229/12*$B$2)</f>
        <v>0</v>
      </c>
      <c r="HI229" s="109">
        <f>SUM(HI239,HI230)</f>
        <v>0</v>
      </c>
      <c r="HJ229" s="109">
        <f>SUM(HJ239,HJ230)</f>
        <v>0</v>
      </c>
      <c r="HK229" s="109"/>
      <c r="HL229" s="109">
        <f>SUM(HL239,HL230)</f>
        <v>0</v>
      </c>
      <c r="HM229" s="109">
        <f>SUM(HM239,HM230)</f>
        <v>0</v>
      </c>
      <c r="HN229" s="109"/>
      <c r="HO229" s="182">
        <f t="shared" si="3187"/>
        <v>0</v>
      </c>
      <c r="HP229" s="112">
        <f t="shared" si="3188"/>
        <v>0</v>
      </c>
      <c r="HQ229" s="173"/>
      <c r="HR229" s="111">
        <f t="shared" si="2662"/>
        <v>0</v>
      </c>
      <c r="HS229" s="111">
        <f t="shared" si="2663"/>
        <v>0</v>
      </c>
      <c r="HT229" s="420">
        <f t="shared" ref="HT229:HT230" si="3290">$H229</f>
        <v>0</v>
      </c>
      <c r="HU229" s="421" t="e">
        <f t="shared" ref="HU229:HU230" si="3291">HJ229/HI229</f>
        <v>#DIV/0!</v>
      </c>
      <c r="HV229" s="109">
        <f>SUM(HV239,HV230)</f>
        <v>0</v>
      </c>
      <c r="HW229" s="109">
        <f>SUM(HW239,HW230)</f>
        <v>0</v>
      </c>
      <c r="HX229" s="109">
        <f t="shared" ref="HX229:HX230" si="3292">SUM(HV229/12*$B$2)</f>
        <v>0</v>
      </c>
      <c r="HY229" s="109">
        <f t="shared" ref="HY229:HY230" si="3293">SUM(HW229/12*$B$2)</f>
        <v>0</v>
      </c>
      <c r="HZ229" s="109">
        <f>SUM(HZ239,HZ230)</f>
        <v>0</v>
      </c>
      <c r="IA229" s="109">
        <f>SUM(IA239,IA230)</f>
        <v>0</v>
      </c>
      <c r="IB229" s="109"/>
      <c r="IC229" s="109">
        <f>SUM(IC239,IC230)</f>
        <v>0</v>
      </c>
      <c r="ID229" s="109">
        <f>SUM(ID239,ID230)</f>
        <v>0</v>
      </c>
      <c r="IE229" s="109"/>
      <c r="IF229" s="182">
        <f t="shared" si="3189"/>
        <v>0</v>
      </c>
      <c r="IG229" s="112">
        <f t="shared" si="3190"/>
        <v>0</v>
      </c>
      <c r="IH229" s="173"/>
      <c r="II229" s="111">
        <f t="shared" si="2664"/>
        <v>0</v>
      </c>
      <c r="IJ229" s="111">
        <f t="shared" si="2665"/>
        <v>0</v>
      </c>
      <c r="IK229" s="420">
        <f t="shared" ref="IK229:IK230" si="3294">$H229</f>
        <v>0</v>
      </c>
      <c r="IL229" s="421"/>
      <c r="IM229" s="109">
        <f>SUM(IM239,IM230)</f>
        <v>0</v>
      </c>
      <c r="IN229" s="109">
        <f>SUM(IN239,IN230)</f>
        <v>0</v>
      </c>
      <c r="IO229" s="109">
        <f t="shared" ref="IO229:IO230" si="3295">SUM(IM229/12*$B$2)</f>
        <v>0</v>
      </c>
      <c r="IP229" s="109">
        <f t="shared" ref="IP229:IP230" si="3296">SUM(IN229/12*$B$2)</f>
        <v>0</v>
      </c>
      <c r="IQ229" s="109">
        <f>SUM(IQ239,IQ230)</f>
        <v>0</v>
      </c>
      <c r="IR229" s="109">
        <f>SUM(IR239,IR230)</f>
        <v>0</v>
      </c>
      <c r="IS229" s="109"/>
      <c r="IT229" s="109">
        <f>SUM(IT239,IT230)</f>
        <v>0</v>
      </c>
      <c r="IU229" s="109">
        <f>SUM(IU239,IU230)</f>
        <v>0</v>
      </c>
      <c r="IV229" s="109"/>
      <c r="IW229" s="182">
        <f t="shared" si="3191"/>
        <v>0</v>
      </c>
      <c r="IX229" s="112">
        <f t="shared" si="3192"/>
        <v>0</v>
      </c>
      <c r="IY229" s="173">
        <f t="shared" si="3192"/>
        <v>0</v>
      </c>
      <c r="IZ229" s="111">
        <f t="shared" si="2666"/>
        <v>0</v>
      </c>
      <c r="JA229" s="111">
        <f t="shared" si="2667"/>
        <v>0</v>
      </c>
      <c r="JB229" s="420">
        <f t="shared" ref="JB229:JB230" si="3297">$H229</f>
        <v>0</v>
      </c>
      <c r="JC229" s="421" t="e">
        <f t="shared" ref="JC229:JC230" si="3298">IR229/IQ229</f>
        <v>#DIV/0!</v>
      </c>
      <c r="JD229" s="109">
        <f>SUM(JD239,JD230)</f>
        <v>0</v>
      </c>
      <c r="JE229" s="109">
        <f>SUM(JE239,JE230)</f>
        <v>0</v>
      </c>
      <c r="JF229" s="109">
        <f t="shared" ref="JF229:JF230" si="3299">SUM(JD229/12*$B$2)</f>
        <v>0</v>
      </c>
      <c r="JG229" s="109">
        <f t="shared" ref="JG229:JG230" si="3300">SUM(JE229/12*$B$2)</f>
        <v>0</v>
      </c>
      <c r="JH229" s="109">
        <f t="shared" ref="JH229:JP229" si="3301">SUM(JH239,JH230)</f>
        <v>0</v>
      </c>
      <c r="JI229" s="109">
        <f t="shared" si="3301"/>
        <v>0</v>
      </c>
      <c r="JJ229" s="109">
        <f t="shared" si="3301"/>
        <v>0</v>
      </c>
      <c r="JK229" s="109">
        <f t="shared" si="3301"/>
        <v>0</v>
      </c>
      <c r="JL229" s="109">
        <f t="shared" si="3301"/>
        <v>0</v>
      </c>
      <c r="JM229" s="109">
        <f t="shared" si="3301"/>
        <v>0</v>
      </c>
      <c r="JN229" s="109">
        <f t="shared" si="3301"/>
        <v>0</v>
      </c>
      <c r="JO229" s="109">
        <f t="shared" si="3301"/>
        <v>0</v>
      </c>
      <c r="JP229" s="109">
        <f t="shared" si="3301"/>
        <v>0</v>
      </c>
      <c r="JQ229" s="111">
        <f t="shared" si="2669"/>
        <v>0</v>
      </c>
      <c r="JR229" s="111">
        <f t="shared" si="2670"/>
        <v>0</v>
      </c>
      <c r="JS229" s="420">
        <f t="shared" ref="JS229:JS230" si="3302">$H229</f>
        <v>0</v>
      </c>
      <c r="JT229" s="421" t="e">
        <f t="shared" ref="JT229:JT230" si="3303">JI229/JH229</f>
        <v>#DIV/0!</v>
      </c>
      <c r="JU229" s="238">
        <f>SUM(JU239,JU230)</f>
        <v>0</v>
      </c>
      <c r="JV229" s="238">
        <f>SUM(JV239,JV230)</f>
        <v>0</v>
      </c>
      <c r="JW229" s="238">
        <f t="shared" ref="JW229" si="3304">SUM(JU229/12*$B$2)</f>
        <v>0</v>
      </c>
      <c r="JX229" s="238">
        <f t="shared" ref="JX229" si="3305">SUM(JV229/12*$B$2)</f>
        <v>0</v>
      </c>
      <c r="JY229" s="238">
        <f>SUM(JY239,JY230)</f>
        <v>0</v>
      </c>
      <c r="JZ229" s="238">
        <f>SUM(JZ239,JZ230)</f>
        <v>0</v>
      </c>
      <c r="KA229" s="238"/>
      <c r="KB229" s="109">
        <f>SUM(KB239,KB230)</f>
        <v>0</v>
      </c>
      <c r="KC229" s="109">
        <f>SUM(KC239,KC230)</f>
        <v>0</v>
      </c>
      <c r="KD229" s="109"/>
      <c r="KE229" s="112">
        <f t="shared" ref="KE229" si="3306">SUM(JY229+KB229)</f>
        <v>0</v>
      </c>
      <c r="KF229" s="112">
        <f t="shared" ref="KF229" si="3307">SUM(JZ229+KC229)</f>
        <v>0</v>
      </c>
      <c r="KG229" s="112"/>
      <c r="KH229" s="228">
        <f t="shared" si="2671"/>
        <v>0</v>
      </c>
      <c r="KI229" s="228">
        <f t="shared" si="2672"/>
        <v>0</v>
      </c>
      <c r="KJ229" s="420">
        <f t="shared" ref="KJ229:KJ230" si="3308">$H229</f>
        <v>0</v>
      </c>
      <c r="KK229" s="421" t="e">
        <f t="shared" ref="KK229:KK230" si="3309">JZ229/JY229</f>
        <v>#DIV/0!</v>
      </c>
      <c r="KL229" s="238">
        <f>SUM(KL239,KL230)</f>
        <v>0</v>
      </c>
      <c r="KM229" s="238">
        <f>SUM(KM239,KM230)</f>
        <v>0</v>
      </c>
      <c r="KN229" s="238">
        <f t="shared" ref="KN229:KN230" si="3310">SUM(KL229/12*$B$2)</f>
        <v>0</v>
      </c>
      <c r="KO229" s="238">
        <f t="shared" ref="KO229:KO230" si="3311">SUM(KM229/12*$B$2)</f>
        <v>0</v>
      </c>
      <c r="KP229" s="238">
        <f t="shared" ref="KP229:KX229" si="3312">SUM(KP239,KP230)</f>
        <v>0</v>
      </c>
      <c r="KQ229" s="238">
        <f t="shared" si="3312"/>
        <v>0</v>
      </c>
      <c r="KR229" s="238">
        <f t="shared" si="3312"/>
        <v>0</v>
      </c>
      <c r="KS229" s="238">
        <f t="shared" si="3312"/>
        <v>0</v>
      </c>
      <c r="KT229" s="238">
        <f t="shared" si="3312"/>
        <v>0</v>
      </c>
      <c r="KU229" s="238">
        <f t="shared" si="3312"/>
        <v>0</v>
      </c>
      <c r="KV229" s="238">
        <f t="shared" si="3312"/>
        <v>0</v>
      </c>
      <c r="KW229" s="238">
        <f t="shared" si="3312"/>
        <v>0</v>
      </c>
      <c r="KX229" s="238">
        <f t="shared" si="3312"/>
        <v>0</v>
      </c>
      <c r="KY229" s="228">
        <f t="shared" si="3074"/>
        <v>0</v>
      </c>
      <c r="KZ229" s="228">
        <f t="shared" si="3075"/>
        <v>0</v>
      </c>
      <c r="LA229" s="420">
        <f t="shared" ref="LA229:LA230" si="3313">$H229</f>
        <v>0</v>
      </c>
      <c r="LB229" s="421" t="e">
        <f t="shared" ref="LB229:LB230" si="3314">KQ229/KP229</f>
        <v>#DIV/0!</v>
      </c>
      <c r="LC229" s="228">
        <f t="shared" ref="LC229:LF230" si="3315">I229+Z229+AQ229+BH229+BY229+CP229+DG229+DX229+EO229+FF229+FW229+GN229+HE229+HV229+IM229+JD229+JU229+KL229</f>
        <v>95</v>
      </c>
      <c r="LD229" s="229">
        <f t="shared" si="3315"/>
        <v>7148624.9666999988</v>
      </c>
      <c r="LE229" s="230">
        <f t="shared" si="3315"/>
        <v>79.166666666666671</v>
      </c>
      <c r="LF229" s="229">
        <f t="shared" si="3315"/>
        <v>5957187.4722499996</v>
      </c>
      <c r="LG229" s="228">
        <f t="shared" ref="LG229:LL229" si="3316">M229+AD229+AU229+BL229+CC229+CT229+DK229+EB229+ES229+FJ229+GA229+GR229+HI229+HZ229+IQ229+JH229</f>
        <v>35</v>
      </c>
      <c r="LH229" s="228">
        <f t="shared" si="3316"/>
        <v>2633703.7999999989</v>
      </c>
      <c r="LI229" s="228">
        <f t="shared" si="3316"/>
        <v>286</v>
      </c>
      <c r="LJ229" s="241">
        <f t="shared" si="3316"/>
        <v>1</v>
      </c>
      <c r="LK229" s="241">
        <f t="shared" si="3316"/>
        <v>75248.679999999993</v>
      </c>
      <c r="LL229" s="241">
        <f t="shared" si="3316"/>
        <v>25</v>
      </c>
      <c r="LM229" s="241">
        <f t="shared" si="2907"/>
        <v>36</v>
      </c>
      <c r="LN229" s="241">
        <f t="shared" si="2908"/>
        <v>2708952.4799999991</v>
      </c>
      <c r="LO229" s="241">
        <f t="shared" si="2908"/>
        <v>311</v>
      </c>
      <c r="LP229" s="241">
        <f t="shared" si="3086"/>
        <v>-44.166666666666671</v>
      </c>
      <c r="LQ229" s="241">
        <f t="shared" si="3087"/>
        <v>-3323483.6722500008</v>
      </c>
      <c r="LR229" s="317">
        <f t="shared" ref="LR229:LR230" si="3317">LG229/LE229</f>
        <v>0.44210526315789472</v>
      </c>
      <c r="LS229" s="317">
        <f t="shared" ref="LS229:LS230" si="3318">LH229/LF229</f>
        <v>0.44210524047940736</v>
      </c>
      <c r="LT229" s="233">
        <f t="shared" si="2983"/>
        <v>0</v>
      </c>
      <c r="LU229" s="233"/>
      <c r="LV229" s="242">
        <f t="shared" ref="LV229:LV237" si="3319">LT229-LU229</f>
        <v>0</v>
      </c>
      <c r="LW229" s="243">
        <f t="shared" ref="LW229:LW230" si="3320">LK229/LJ229</f>
        <v>75248.679999999993</v>
      </c>
    </row>
    <row r="230" spans="1:335" ht="13.5" x14ac:dyDescent="0.2">
      <c r="A230" s="215">
        <v>1</v>
      </c>
      <c r="B230" s="215">
        <v>1</v>
      </c>
      <c r="C230" s="123"/>
      <c r="D230" s="120"/>
      <c r="E230" s="120"/>
      <c r="F230" s="131" t="s">
        <v>113</v>
      </c>
      <c r="G230" s="213">
        <v>29</v>
      </c>
      <c r="H230" s="192">
        <v>75248.68385999999</v>
      </c>
      <c r="I230" s="110">
        <f>VLOOKUP($G230,'ВМП план'!$A$8:$AS$64,12,0)</f>
        <v>0</v>
      </c>
      <c r="J230" s="110">
        <f>VLOOKUP($G230,'ВМП план'!$A$8:$AS$64,13,0)</f>
        <v>0</v>
      </c>
      <c r="K230" s="110">
        <f t="shared" si="3243"/>
        <v>0</v>
      </c>
      <c r="L230" s="110">
        <f t="shared" si="3244"/>
        <v>0</v>
      </c>
      <c r="M230" s="109">
        <f>SUM(M231:M238)</f>
        <v>0</v>
      </c>
      <c r="N230" s="109">
        <f>SUM(N231:N238)</f>
        <v>0</v>
      </c>
      <c r="O230" s="109"/>
      <c r="P230" s="109">
        <f>SUM(P231:P238)</f>
        <v>0</v>
      </c>
      <c r="Q230" s="109">
        <f>SUM(Q231:Q238)</f>
        <v>0</v>
      </c>
      <c r="R230" s="109">
        <f>SUM(R231:R238)</f>
        <v>0</v>
      </c>
      <c r="S230" s="112">
        <f t="shared" si="3245"/>
        <v>0</v>
      </c>
      <c r="T230" s="112">
        <f t="shared" si="3246"/>
        <v>0</v>
      </c>
      <c r="U230" s="112">
        <f t="shared" si="3246"/>
        <v>0</v>
      </c>
      <c r="V230" s="111">
        <f t="shared" si="2636"/>
        <v>0</v>
      </c>
      <c r="W230" s="111">
        <f t="shared" si="2637"/>
        <v>0</v>
      </c>
      <c r="X230" s="420">
        <f t="shared" si="3247"/>
        <v>75248.68385999999</v>
      </c>
      <c r="Y230" s="421"/>
      <c r="Z230" s="110">
        <f>VLOOKUP($G230,'ВМП план'!$A$8:$AS$64,10,0)</f>
        <v>0</v>
      </c>
      <c r="AA230" s="110">
        <f>VLOOKUP($G230,'ВМП план'!$A$8:$AS$64,11,0)</f>
        <v>0</v>
      </c>
      <c r="AB230" s="109">
        <f t="shared" si="3248"/>
        <v>0</v>
      </c>
      <c r="AC230" s="109">
        <f t="shared" si="3249"/>
        <v>0</v>
      </c>
      <c r="AD230" s="109">
        <f>SUM(AD231:AD238)</f>
        <v>0</v>
      </c>
      <c r="AE230" s="109">
        <f>SUM(AE231:AE238)</f>
        <v>0</v>
      </c>
      <c r="AF230" s="179"/>
      <c r="AG230" s="109">
        <f>SUM(AG231:AG238)</f>
        <v>0</v>
      </c>
      <c r="AH230" s="109">
        <f>SUM(AH231:AH238)</f>
        <v>0</v>
      </c>
      <c r="AI230" s="109"/>
      <c r="AJ230" s="112">
        <f>SUM(AD230+AG230)</f>
        <v>0</v>
      </c>
      <c r="AK230" s="112">
        <f>SUM(AE230+AH230)</f>
        <v>0</v>
      </c>
      <c r="AL230" s="173"/>
      <c r="AM230" s="111">
        <f t="shared" si="3250"/>
        <v>0</v>
      </c>
      <c r="AN230" s="111">
        <f t="shared" si="3250"/>
        <v>0</v>
      </c>
      <c r="AO230" s="420">
        <f t="shared" si="3251"/>
        <v>75248.68385999999</v>
      </c>
      <c r="AP230" s="421"/>
      <c r="AQ230" s="110">
        <f>VLOOKUP($G230,'ВМП план'!$A$8:$AS$64,14,0)</f>
        <v>0</v>
      </c>
      <c r="AR230" s="110">
        <f>VLOOKUP($G230,'ВМП план'!$A$8:$AS$64,15,0)</f>
        <v>0</v>
      </c>
      <c r="AS230" s="109">
        <f t="shared" si="3252"/>
        <v>0</v>
      </c>
      <c r="AT230" s="109">
        <f>SUM(AR230/12*$B$2)</f>
        <v>0</v>
      </c>
      <c r="AU230" s="109">
        <f>SUM(AU231:AU238)</f>
        <v>0</v>
      </c>
      <c r="AV230" s="109">
        <f>SUM(AV231:AV238)</f>
        <v>0</v>
      </c>
      <c r="AW230" s="109">
        <f>SUM(AW231:AW238)</f>
        <v>0</v>
      </c>
      <c r="AX230" s="109">
        <f>SUM(AX231:AX238)</f>
        <v>0</v>
      </c>
      <c r="AY230" s="109">
        <f>SUM(AY231:AY238)</f>
        <v>0</v>
      </c>
      <c r="AZ230" s="109"/>
      <c r="BA230" s="182">
        <f t="shared" si="3170"/>
        <v>0</v>
      </c>
      <c r="BB230" s="112">
        <f t="shared" si="3170"/>
        <v>0</v>
      </c>
      <c r="BC230" s="173">
        <f t="shared" si="3170"/>
        <v>0</v>
      </c>
      <c r="BD230" s="111">
        <f t="shared" si="3171"/>
        <v>0</v>
      </c>
      <c r="BE230" s="111">
        <f t="shared" si="3172"/>
        <v>0</v>
      </c>
      <c r="BF230" s="420">
        <f t="shared" si="3253"/>
        <v>75248.68385999999</v>
      </c>
      <c r="BG230" s="421"/>
      <c r="BH230" s="110">
        <f>VLOOKUP($G230,'ВМП план'!$A$8:$AS$64,16,0)</f>
        <v>0</v>
      </c>
      <c r="BI230" s="110">
        <f>VLOOKUP($G230,'ВМП план'!$A$8:$AS$64,17,0)</f>
        <v>0</v>
      </c>
      <c r="BJ230" s="109">
        <f t="shared" si="3254"/>
        <v>0</v>
      </c>
      <c r="BK230" s="109">
        <f t="shared" si="3255"/>
        <v>0</v>
      </c>
      <c r="BL230" s="109">
        <f>SUM(BL231:BL238)</f>
        <v>0</v>
      </c>
      <c r="BM230" s="109">
        <f>SUM(BM231:BM238)</f>
        <v>0</v>
      </c>
      <c r="BN230" s="109"/>
      <c r="BO230" s="179">
        <f>SUM(BO231:BO238)</f>
        <v>0</v>
      </c>
      <c r="BP230" s="109">
        <f>SUM(BP231:BP238)</f>
        <v>0</v>
      </c>
      <c r="BQ230" s="109">
        <f>SUM(BQ231:BQ238)</f>
        <v>0</v>
      </c>
      <c r="BR230" s="112">
        <f t="shared" si="3173"/>
        <v>0</v>
      </c>
      <c r="BS230" s="112">
        <f t="shared" si="3174"/>
        <v>0</v>
      </c>
      <c r="BT230" s="173">
        <f t="shared" si="3174"/>
        <v>0</v>
      </c>
      <c r="BU230" s="111">
        <f t="shared" si="3072"/>
        <v>0</v>
      </c>
      <c r="BV230" s="111">
        <f t="shared" si="3073"/>
        <v>0</v>
      </c>
      <c r="BW230" s="420">
        <f t="shared" si="3256"/>
        <v>75248.68385999999</v>
      </c>
      <c r="BX230" s="421"/>
      <c r="BY230" s="110">
        <f>VLOOKUP($G230,'ВМП план'!$A$8:$AS$64,8,0)</f>
        <v>0</v>
      </c>
      <c r="BZ230" s="110">
        <f>VLOOKUP($G230,'ВМП план'!$A$8:$AS$64,9,0)</f>
        <v>0</v>
      </c>
      <c r="CA230" s="109">
        <f t="shared" si="3257"/>
        <v>0</v>
      </c>
      <c r="CB230" s="109">
        <f t="shared" si="3258"/>
        <v>0</v>
      </c>
      <c r="CC230" s="109">
        <f t="shared" ref="CC230:CM230" si="3321">SUM(CC231:CC238)</f>
        <v>0</v>
      </c>
      <c r="CD230" s="109">
        <f t="shared" si="3321"/>
        <v>0</v>
      </c>
      <c r="CE230" s="179">
        <f t="shared" si="3321"/>
        <v>0</v>
      </c>
      <c r="CF230" s="109">
        <f t="shared" si="3321"/>
        <v>0</v>
      </c>
      <c r="CG230" s="109">
        <f t="shared" si="3321"/>
        <v>0</v>
      </c>
      <c r="CH230" s="109">
        <f t="shared" si="3321"/>
        <v>0</v>
      </c>
      <c r="CI230" s="109">
        <f t="shared" si="3321"/>
        <v>0</v>
      </c>
      <c r="CJ230" s="109">
        <f t="shared" si="3321"/>
        <v>0</v>
      </c>
      <c r="CK230" s="237">
        <f t="shared" si="3321"/>
        <v>0</v>
      </c>
      <c r="CL230" s="109">
        <f t="shared" si="3321"/>
        <v>0</v>
      </c>
      <c r="CM230" s="109">
        <f t="shared" si="3321"/>
        <v>0</v>
      </c>
      <c r="CN230" s="420">
        <f t="shared" si="3260"/>
        <v>75248.68385999999</v>
      </c>
      <c r="CO230" s="421"/>
      <c r="CP230" s="110">
        <f>VLOOKUP($G230,'ВМП план'!$A$8:$AS$64,18,0)</f>
        <v>0</v>
      </c>
      <c r="CQ230" s="110">
        <f>VLOOKUP($G230,'ВМП план'!$A$8:$AS$64,19,0)</f>
        <v>0</v>
      </c>
      <c r="CR230" s="109">
        <f t="shared" si="3261"/>
        <v>0</v>
      </c>
      <c r="CS230" s="109">
        <f t="shared" si="3262"/>
        <v>0</v>
      </c>
      <c r="CT230" s="109">
        <f>SUM(CT231:CT238)</f>
        <v>0</v>
      </c>
      <c r="CU230" s="109">
        <f>SUM(CU231:CU238)</f>
        <v>0</v>
      </c>
      <c r="CV230" s="177"/>
      <c r="CW230" s="109">
        <f>SUM(CW231:CW238)</f>
        <v>0</v>
      </c>
      <c r="CX230" s="109">
        <f>SUM(CX231:CX238)</f>
        <v>0</v>
      </c>
      <c r="CY230" s="179">
        <f>SUM(CY231:CY238)</f>
        <v>0</v>
      </c>
      <c r="CZ230" s="112">
        <f t="shared" si="3175"/>
        <v>0</v>
      </c>
      <c r="DA230" s="112">
        <f t="shared" si="3176"/>
        <v>0</v>
      </c>
      <c r="DB230" s="173">
        <f t="shared" si="3176"/>
        <v>0</v>
      </c>
      <c r="DC230" s="111">
        <f t="shared" si="2642"/>
        <v>0</v>
      </c>
      <c r="DD230" s="111">
        <f t="shared" si="2643"/>
        <v>0</v>
      </c>
      <c r="DE230" s="420">
        <f t="shared" si="3263"/>
        <v>75248.68385999999</v>
      </c>
      <c r="DF230" s="421"/>
      <c r="DG230" s="110">
        <f>VLOOKUP($G230,'ВМП план'!$A$8:$AS$64,20,0)</f>
        <v>0</v>
      </c>
      <c r="DH230" s="110">
        <f>VLOOKUP($G230,'ВМП план'!$A$8:$AS$64,21,0)</f>
        <v>0</v>
      </c>
      <c r="DI230" s="109">
        <f t="shared" si="3264"/>
        <v>0</v>
      </c>
      <c r="DJ230" s="109">
        <f t="shared" si="3265"/>
        <v>0</v>
      </c>
      <c r="DK230" s="109">
        <f t="shared" ref="DK230:DP230" si="3322">SUM(DK231:DK238)</f>
        <v>0</v>
      </c>
      <c r="DL230" s="109">
        <f t="shared" si="3322"/>
        <v>0</v>
      </c>
      <c r="DM230" s="109">
        <f t="shared" si="3322"/>
        <v>0</v>
      </c>
      <c r="DN230" s="109">
        <f t="shared" si="3322"/>
        <v>0</v>
      </c>
      <c r="DO230" s="109">
        <f t="shared" si="3322"/>
        <v>0</v>
      </c>
      <c r="DP230" s="109">
        <f t="shared" si="3322"/>
        <v>0</v>
      </c>
      <c r="DQ230" s="182">
        <f t="shared" si="3177"/>
        <v>0</v>
      </c>
      <c r="DR230" s="112">
        <f t="shared" si="3178"/>
        <v>0</v>
      </c>
      <c r="DS230" s="173">
        <f t="shared" si="3178"/>
        <v>0</v>
      </c>
      <c r="DT230" s="111">
        <f t="shared" si="2645"/>
        <v>0</v>
      </c>
      <c r="DU230" s="111">
        <f t="shared" si="2646"/>
        <v>0</v>
      </c>
      <c r="DV230" s="420">
        <f t="shared" si="3267"/>
        <v>75248.68385999999</v>
      </c>
      <c r="DW230" s="421"/>
      <c r="DX230" s="110">
        <f>VLOOKUP($G230,'ВМП план'!$A$8:$AS$64,22,0)</f>
        <v>0</v>
      </c>
      <c r="DY230" s="110">
        <f>VLOOKUP($G230,'ВМП план'!$A$8:$AS$64,23,0)</f>
        <v>0</v>
      </c>
      <c r="DZ230" s="110">
        <f t="shared" si="3268"/>
        <v>0</v>
      </c>
      <c r="EA230" s="110">
        <f t="shared" si="3269"/>
        <v>0</v>
      </c>
      <c r="EB230" s="110">
        <f t="shared" ref="EB230:EG230" si="3323">SUM(EB231:EB238)</f>
        <v>0</v>
      </c>
      <c r="EC230" s="110">
        <f t="shared" si="3323"/>
        <v>0</v>
      </c>
      <c r="ED230" s="110">
        <f t="shared" si="3323"/>
        <v>0</v>
      </c>
      <c r="EE230" s="109">
        <f t="shared" si="3323"/>
        <v>0</v>
      </c>
      <c r="EF230" s="109">
        <f t="shared" si="3323"/>
        <v>0</v>
      </c>
      <c r="EG230" s="109">
        <f t="shared" si="3323"/>
        <v>0</v>
      </c>
      <c r="EH230" s="182">
        <f t="shared" si="3179"/>
        <v>0</v>
      </c>
      <c r="EI230" s="112">
        <f t="shared" si="3180"/>
        <v>0</v>
      </c>
      <c r="EJ230" s="173">
        <f t="shared" si="3180"/>
        <v>0</v>
      </c>
      <c r="EK230" s="132">
        <f t="shared" si="2648"/>
        <v>0</v>
      </c>
      <c r="EL230" s="132">
        <f t="shared" si="2649"/>
        <v>0</v>
      </c>
      <c r="EM230" s="420">
        <f t="shared" si="3271"/>
        <v>75248.68385999999</v>
      </c>
      <c r="EN230" s="421" t="e">
        <f t="shared" ref="EN230" si="3324">EC230/EB230</f>
        <v>#DIV/0!</v>
      </c>
      <c r="EO230" s="110">
        <f>VLOOKUP($G230,'ВМП план'!$A$8:$AS$64,24,0)</f>
        <v>0</v>
      </c>
      <c r="EP230" s="110">
        <f>VLOOKUP($G230,'ВМП план'!$A$8:$AS$64,25,0)</f>
        <v>0</v>
      </c>
      <c r="EQ230" s="109">
        <f t="shared" si="3272"/>
        <v>0</v>
      </c>
      <c r="ER230" s="109">
        <f t="shared" si="3273"/>
        <v>0</v>
      </c>
      <c r="ES230" s="109">
        <f t="shared" ref="ES230:EX230" si="3325">SUM(ES231:ES238)</f>
        <v>0</v>
      </c>
      <c r="ET230" s="109">
        <f t="shared" si="3325"/>
        <v>0</v>
      </c>
      <c r="EU230" s="109">
        <f t="shared" si="3325"/>
        <v>0</v>
      </c>
      <c r="EV230" s="109">
        <f t="shared" si="3325"/>
        <v>0</v>
      </c>
      <c r="EW230" s="109">
        <f t="shared" si="3325"/>
        <v>0</v>
      </c>
      <c r="EX230" s="109">
        <f t="shared" si="3325"/>
        <v>0</v>
      </c>
      <c r="EY230" s="182">
        <f t="shared" si="3181"/>
        <v>0</v>
      </c>
      <c r="EZ230" s="112">
        <f t="shared" si="3182"/>
        <v>0</v>
      </c>
      <c r="FA230" s="173">
        <f t="shared" si="3182"/>
        <v>0</v>
      </c>
      <c r="FB230" s="111">
        <f t="shared" si="2651"/>
        <v>0</v>
      </c>
      <c r="FC230" s="111">
        <f t="shared" si="2652"/>
        <v>0</v>
      </c>
      <c r="FD230" s="420">
        <f t="shared" si="3275"/>
        <v>75248.68385999999</v>
      </c>
      <c r="FE230" s="421"/>
      <c r="FF230" s="110">
        <f>VLOOKUP($G230,'ВМП план'!$A$8:$AS$64,26,0)</f>
        <v>0</v>
      </c>
      <c r="FG230" s="110">
        <f>VLOOKUP($G230,'ВМП план'!$A$8:$AS$64,27,0)</f>
        <v>0</v>
      </c>
      <c r="FH230" s="109">
        <f t="shared" si="3276"/>
        <v>0</v>
      </c>
      <c r="FI230" s="109">
        <f t="shared" si="3277"/>
        <v>0</v>
      </c>
      <c r="FJ230" s="109">
        <f t="shared" ref="FJ230:FR230" si="3326">SUM(FJ231:FJ238)</f>
        <v>0</v>
      </c>
      <c r="FK230" s="109">
        <f t="shared" si="3326"/>
        <v>0</v>
      </c>
      <c r="FL230" s="109">
        <f t="shared" si="3326"/>
        <v>0</v>
      </c>
      <c r="FM230" s="109">
        <f t="shared" si="3326"/>
        <v>0</v>
      </c>
      <c r="FN230" s="109">
        <f t="shared" si="3326"/>
        <v>0</v>
      </c>
      <c r="FO230" s="109">
        <f t="shared" si="3326"/>
        <v>0</v>
      </c>
      <c r="FP230" s="179">
        <f t="shared" si="3326"/>
        <v>0</v>
      </c>
      <c r="FQ230" s="109">
        <f t="shared" si="3326"/>
        <v>0</v>
      </c>
      <c r="FR230" s="237">
        <f t="shared" si="3326"/>
        <v>0</v>
      </c>
      <c r="FS230" s="111">
        <f t="shared" si="2654"/>
        <v>0</v>
      </c>
      <c r="FT230" s="111">
        <f t="shared" si="2655"/>
        <v>0</v>
      </c>
      <c r="FU230" s="420">
        <f t="shared" si="3279"/>
        <v>75248.68385999999</v>
      </c>
      <c r="FV230" s="421"/>
      <c r="FW230" s="238">
        <f>VLOOKUP($G230,'ВМП план'!$A$8:$AS$64,28,0)</f>
        <v>95</v>
      </c>
      <c r="FX230" s="225">
        <f>VLOOKUP($G230,'ВМП план'!$A$8:$AS$64,29,0)</f>
        <v>7148624.9666999988</v>
      </c>
      <c r="FY230" s="238">
        <f t="shared" si="3280"/>
        <v>79.166666666666671</v>
      </c>
      <c r="FZ230" s="225">
        <f t="shared" si="3281"/>
        <v>5957187.4722499996</v>
      </c>
      <c r="GA230" s="238">
        <f t="shared" ref="GA230:GI230" si="3327">SUM(GA231:GA238)</f>
        <v>35</v>
      </c>
      <c r="GB230" s="225">
        <f t="shared" si="3327"/>
        <v>2633703.7999999989</v>
      </c>
      <c r="GC230" s="225">
        <f t="shared" si="3327"/>
        <v>286</v>
      </c>
      <c r="GD230" s="225">
        <f t="shared" si="3327"/>
        <v>1</v>
      </c>
      <c r="GE230" s="225">
        <f t="shared" si="3327"/>
        <v>75248.679999999993</v>
      </c>
      <c r="GF230" s="225">
        <f t="shared" si="3327"/>
        <v>25</v>
      </c>
      <c r="GG230" s="226">
        <f t="shared" si="3327"/>
        <v>27</v>
      </c>
      <c r="GH230" s="225">
        <f t="shared" si="3327"/>
        <v>2031714.3599999989</v>
      </c>
      <c r="GI230" s="227">
        <f t="shared" si="3327"/>
        <v>219</v>
      </c>
      <c r="GJ230" s="239">
        <f t="shared" si="2657"/>
        <v>-44.166666666666671</v>
      </c>
      <c r="GK230" s="240">
        <f t="shared" si="2658"/>
        <v>-3323483.6722500008</v>
      </c>
      <c r="GL230" s="420">
        <f t="shared" si="3283"/>
        <v>75248.68385999999</v>
      </c>
      <c r="GM230" s="421">
        <f t="shared" ref="GM230" si="3328">GB230/GA230</f>
        <v>75248.679999999964</v>
      </c>
      <c r="GN230" s="110">
        <f>VLOOKUP($G230,'ВМП план'!$A$8:$AS$64,30,0)</f>
        <v>0</v>
      </c>
      <c r="GO230" s="110">
        <f>VLOOKUP($G230,'ВМП план'!$A$8:$AS$64,31,0)</f>
        <v>0</v>
      </c>
      <c r="GP230" s="109">
        <f t="shared" si="3284"/>
        <v>0</v>
      </c>
      <c r="GQ230" s="109">
        <f t="shared" si="3285"/>
        <v>0</v>
      </c>
      <c r="GR230" s="109">
        <f t="shared" ref="GR230:GZ230" si="3329">SUM(GR231:GR238)</f>
        <v>0</v>
      </c>
      <c r="GS230" s="109">
        <f t="shared" si="3329"/>
        <v>0</v>
      </c>
      <c r="GT230" s="109">
        <f t="shared" si="3329"/>
        <v>0</v>
      </c>
      <c r="GU230" s="109">
        <f t="shared" si="3329"/>
        <v>0</v>
      </c>
      <c r="GV230" s="109">
        <f t="shared" si="3329"/>
        <v>0</v>
      </c>
      <c r="GW230" s="109">
        <f t="shared" si="3329"/>
        <v>0</v>
      </c>
      <c r="GX230" s="109">
        <f t="shared" si="3329"/>
        <v>0</v>
      </c>
      <c r="GY230" s="109">
        <f t="shared" si="3329"/>
        <v>0</v>
      </c>
      <c r="GZ230" s="109">
        <f t="shared" si="3329"/>
        <v>0</v>
      </c>
      <c r="HA230" s="111">
        <f t="shared" si="2660"/>
        <v>0</v>
      </c>
      <c r="HB230" s="111">
        <f t="shared" si="2661"/>
        <v>0</v>
      </c>
      <c r="HC230" s="420">
        <f t="shared" si="3287"/>
        <v>75248.68385999999</v>
      </c>
      <c r="HD230" s="421"/>
      <c r="HE230" s="110">
        <f>VLOOKUP($G230,'ВМП план'!$A$8:$AS$64,42,0)</f>
        <v>0</v>
      </c>
      <c r="HF230" s="110">
        <f>VLOOKUP($G230,'ВМП план'!$A$8:$AS$64,43,0)</f>
        <v>0</v>
      </c>
      <c r="HG230" s="109">
        <f t="shared" si="3288"/>
        <v>0</v>
      </c>
      <c r="HH230" s="109">
        <f t="shared" si="3289"/>
        <v>0</v>
      </c>
      <c r="HI230" s="109">
        <f>SUM(HI231:HI238)</f>
        <v>0</v>
      </c>
      <c r="HJ230" s="109">
        <f>SUM(HJ231:HJ238)</f>
        <v>0</v>
      </c>
      <c r="HK230" s="109"/>
      <c r="HL230" s="109">
        <f>SUM(HL231:HL238)</f>
        <v>0</v>
      </c>
      <c r="HM230" s="109">
        <f>SUM(HM231:HM238)</f>
        <v>0</v>
      </c>
      <c r="HN230" s="109"/>
      <c r="HO230" s="182">
        <f t="shared" si="3187"/>
        <v>0</v>
      </c>
      <c r="HP230" s="112">
        <f t="shared" si="3188"/>
        <v>0</v>
      </c>
      <c r="HQ230" s="173"/>
      <c r="HR230" s="111">
        <f t="shared" si="2662"/>
        <v>0</v>
      </c>
      <c r="HS230" s="111">
        <f t="shared" si="2663"/>
        <v>0</v>
      </c>
      <c r="HT230" s="420">
        <f t="shared" si="3290"/>
        <v>75248.68385999999</v>
      </c>
      <c r="HU230" s="421" t="e">
        <f t="shared" si="3291"/>
        <v>#DIV/0!</v>
      </c>
      <c r="HV230" s="110">
        <f>VLOOKUP($G230,'ВМП план'!$A$8:$AS$64,34,0)</f>
        <v>0</v>
      </c>
      <c r="HW230" s="110">
        <f>VLOOKUP($G230,'ВМП план'!$A$8:$AS$64,35,0)</f>
        <v>0</v>
      </c>
      <c r="HX230" s="109">
        <f t="shared" si="3292"/>
        <v>0</v>
      </c>
      <c r="HY230" s="109">
        <f t="shared" si="3293"/>
        <v>0</v>
      </c>
      <c r="HZ230" s="109">
        <f>SUM(HZ231:HZ238)</f>
        <v>0</v>
      </c>
      <c r="IA230" s="109">
        <f>SUM(IA231:IA238)</f>
        <v>0</v>
      </c>
      <c r="IB230" s="109"/>
      <c r="IC230" s="109">
        <f>SUM(IC231:IC238)</f>
        <v>0</v>
      </c>
      <c r="ID230" s="109">
        <f>SUM(ID231:ID238)</f>
        <v>0</v>
      </c>
      <c r="IE230" s="109"/>
      <c r="IF230" s="182">
        <f t="shared" si="3189"/>
        <v>0</v>
      </c>
      <c r="IG230" s="112">
        <f t="shared" si="3190"/>
        <v>0</v>
      </c>
      <c r="IH230" s="173"/>
      <c r="II230" s="111">
        <f t="shared" si="2664"/>
        <v>0</v>
      </c>
      <c r="IJ230" s="111">
        <f t="shared" si="2665"/>
        <v>0</v>
      </c>
      <c r="IK230" s="420">
        <f t="shared" si="3294"/>
        <v>75248.68385999999</v>
      </c>
      <c r="IL230" s="421"/>
      <c r="IM230" s="110">
        <f>VLOOKUP($G230,'ВМП план'!$A$8:$AS$64,36,0)</f>
        <v>0</v>
      </c>
      <c r="IN230" s="110">
        <f>VLOOKUP($G230,'ВМП план'!$A$8:$AS$64,37,0)</f>
        <v>0</v>
      </c>
      <c r="IO230" s="109">
        <f t="shared" si="3295"/>
        <v>0</v>
      </c>
      <c r="IP230" s="109">
        <f t="shared" si="3296"/>
        <v>0</v>
      </c>
      <c r="IQ230" s="109">
        <f>SUM(IQ231:IQ238)</f>
        <v>0</v>
      </c>
      <c r="IR230" s="109">
        <f>SUM(IR231:IR238)</f>
        <v>0</v>
      </c>
      <c r="IS230" s="109"/>
      <c r="IT230" s="109">
        <f>SUM(IT231:IT238)</f>
        <v>0</v>
      </c>
      <c r="IU230" s="109">
        <f>SUM(IU231:IU238)</f>
        <v>0</v>
      </c>
      <c r="IV230" s="109"/>
      <c r="IW230" s="182">
        <f t="shared" si="3191"/>
        <v>0</v>
      </c>
      <c r="IX230" s="112">
        <f t="shared" si="3192"/>
        <v>0</v>
      </c>
      <c r="IY230" s="173">
        <f t="shared" si="3192"/>
        <v>0</v>
      </c>
      <c r="IZ230" s="111">
        <f t="shared" si="2666"/>
        <v>0</v>
      </c>
      <c r="JA230" s="111">
        <f t="shared" si="2667"/>
        <v>0</v>
      </c>
      <c r="JB230" s="420">
        <f t="shared" si="3297"/>
        <v>75248.68385999999</v>
      </c>
      <c r="JC230" s="421" t="e">
        <f t="shared" si="3298"/>
        <v>#DIV/0!</v>
      </c>
      <c r="JD230" s="110">
        <f>VLOOKUP($G230,'ВМП план'!$A$8:$AS$64,38,0)</f>
        <v>0</v>
      </c>
      <c r="JE230" s="110">
        <f>VLOOKUP($G230,'ВМП план'!$A$8:$AS$64,39,0)</f>
        <v>0</v>
      </c>
      <c r="JF230" s="109">
        <f t="shared" si="3299"/>
        <v>0</v>
      </c>
      <c r="JG230" s="109">
        <f t="shared" si="3300"/>
        <v>0</v>
      </c>
      <c r="JH230" s="109">
        <f t="shared" ref="JH230:JP230" si="3330">SUM(JH231:JH238)</f>
        <v>0</v>
      </c>
      <c r="JI230" s="109">
        <f t="shared" si="3330"/>
        <v>0</v>
      </c>
      <c r="JJ230" s="109">
        <f t="shared" si="3330"/>
        <v>0</v>
      </c>
      <c r="JK230" s="109">
        <f t="shared" si="3330"/>
        <v>0</v>
      </c>
      <c r="JL230" s="109">
        <f t="shared" si="3330"/>
        <v>0</v>
      </c>
      <c r="JM230" s="109">
        <f t="shared" si="3330"/>
        <v>0</v>
      </c>
      <c r="JN230" s="109">
        <f t="shared" si="3330"/>
        <v>0</v>
      </c>
      <c r="JO230" s="109">
        <f t="shared" si="3330"/>
        <v>0</v>
      </c>
      <c r="JP230" s="109">
        <f t="shared" si="3330"/>
        <v>0</v>
      </c>
      <c r="JQ230" s="111">
        <f t="shared" si="2669"/>
        <v>0</v>
      </c>
      <c r="JR230" s="111">
        <f t="shared" si="2670"/>
        <v>0</v>
      </c>
      <c r="JS230" s="420">
        <f t="shared" si="3302"/>
        <v>75248.68385999999</v>
      </c>
      <c r="JT230" s="421" t="e">
        <f t="shared" si="3303"/>
        <v>#DIV/0!</v>
      </c>
      <c r="JU230" s="238">
        <f>VLOOKUP($G230,'ВМП план'!$A$8:$AS$64,32,0)</f>
        <v>0</v>
      </c>
      <c r="JV230" s="238">
        <f>VLOOKUP($G230,'ВМП план'!$A$8:$AS$64,33,0)</f>
        <v>0</v>
      </c>
      <c r="JW230" s="238">
        <f>SUM(JU230/12*$B$2)</f>
        <v>0</v>
      </c>
      <c r="JX230" s="238">
        <f>SUM(JV230/12*$B$2)</f>
        <v>0</v>
      </c>
      <c r="JY230" s="228"/>
      <c r="JZ230" s="228"/>
      <c r="KA230" s="228"/>
      <c r="KB230" s="111"/>
      <c r="KC230" s="111"/>
      <c r="KD230" s="111"/>
      <c r="KE230" s="111"/>
      <c r="KF230" s="111"/>
      <c r="KG230" s="111"/>
      <c r="KH230" s="228">
        <f t="shared" si="2671"/>
        <v>0</v>
      </c>
      <c r="KI230" s="228">
        <f t="shared" si="2672"/>
        <v>0</v>
      </c>
      <c r="KJ230" s="420">
        <f t="shared" si="3308"/>
        <v>75248.68385999999</v>
      </c>
      <c r="KK230" s="421" t="e">
        <f t="shared" si="3309"/>
        <v>#DIV/0!</v>
      </c>
      <c r="KL230" s="238">
        <f>VLOOKUP($G230,'ВМП план'!$A$8:$AS$64,40,0)</f>
        <v>0</v>
      </c>
      <c r="KM230" s="238">
        <f>VLOOKUP($G230,'ВМП план'!$A$8:$AS$64,41,0)</f>
        <v>0</v>
      </c>
      <c r="KN230" s="238">
        <f t="shared" si="3310"/>
        <v>0</v>
      </c>
      <c r="KO230" s="238">
        <f t="shared" si="3311"/>
        <v>0</v>
      </c>
      <c r="KP230" s="228"/>
      <c r="KQ230" s="228"/>
      <c r="KR230" s="228"/>
      <c r="KS230" s="228"/>
      <c r="KT230" s="228"/>
      <c r="KU230" s="228"/>
      <c r="KV230" s="228"/>
      <c r="KW230" s="228"/>
      <c r="KX230" s="228"/>
      <c r="KY230" s="228">
        <f t="shared" si="3074"/>
        <v>0</v>
      </c>
      <c r="KZ230" s="228">
        <f t="shared" si="3075"/>
        <v>0</v>
      </c>
      <c r="LA230" s="420">
        <f t="shared" si="3313"/>
        <v>75248.68385999999</v>
      </c>
      <c r="LB230" s="421" t="e">
        <f t="shared" si="3314"/>
        <v>#DIV/0!</v>
      </c>
      <c r="LC230" s="228">
        <f t="shared" si="3315"/>
        <v>95</v>
      </c>
      <c r="LD230" s="229">
        <f t="shared" si="3315"/>
        <v>7148624.9666999988</v>
      </c>
      <c r="LE230" s="230">
        <f t="shared" si="3315"/>
        <v>79.166666666666671</v>
      </c>
      <c r="LF230" s="229">
        <f t="shared" si="3315"/>
        <v>5957187.4722499996</v>
      </c>
      <c r="LG230" s="228">
        <f t="shared" ref="LG230:LL230" si="3331">M230+AD230+AU230+BL230+CC230+CT230+DK230+EB230+ES230+FJ230+GA230+GR230+HI230+HZ230+IQ230+JH230+JY230</f>
        <v>35</v>
      </c>
      <c r="LH230" s="228">
        <f t="shared" si="3331"/>
        <v>2633703.7999999989</v>
      </c>
      <c r="LI230" s="228">
        <f t="shared" si="3331"/>
        <v>286</v>
      </c>
      <c r="LJ230" s="241">
        <f t="shared" si="3331"/>
        <v>1</v>
      </c>
      <c r="LK230" s="241">
        <f t="shared" si="3331"/>
        <v>75248.679999999993</v>
      </c>
      <c r="LL230" s="241">
        <f t="shared" si="3331"/>
        <v>25</v>
      </c>
      <c r="LM230" s="241">
        <f t="shared" si="2907"/>
        <v>36</v>
      </c>
      <c r="LN230" s="241">
        <f t="shared" si="2908"/>
        <v>2708952.4799999991</v>
      </c>
      <c r="LO230" s="241">
        <f t="shared" si="2908"/>
        <v>311</v>
      </c>
      <c r="LP230" s="241">
        <f t="shared" si="3086"/>
        <v>-44.166666666666671</v>
      </c>
      <c r="LQ230" s="241">
        <f t="shared" si="3087"/>
        <v>-3323483.6722500008</v>
      </c>
      <c r="LR230" s="317">
        <f t="shared" si="3317"/>
        <v>0.44210526315789472</v>
      </c>
      <c r="LS230" s="317">
        <f t="shared" si="3318"/>
        <v>0.44210524047940736</v>
      </c>
      <c r="LT230" s="233">
        <f t="shared" si="2983"/>
        <v>75248.68385999999</v>
      </c>
      <c r="LU230" s="233">
        <f t="shared" ref="LU230" si="3332">LH230/LG230</f>
        <v>75248.679999999964</v>
      </c>
      <c r="LV230" s="242">
        <f t="shared" si="3319"/>
        <v>3.8600000261794776E-3</v>
      </c>
      <c r="LW230" s="243">
        <f t="shared" si="3320"/>
        <v>75248.679999999993</v>
      </c>
    </row>
    <row r="231" spans="1:335" ht="51" x14ac:dyDescent="0.2">
      <c r="A231" s="215">
        <v>1</v>
      </c>
      <c r="B231" s="215">
        <v>1</v>
      </c>
      <c r="C231" s="115">
        <v>213</v>
      </c>
      <c r="D231" s="115" t="s">
        <v>536</v>
      </c>
      <c r="E231" s="125" t="s">
        <v>537</v>
      </c>
      <c r="F231" s="117" t="s">
        <v>538</v>
      </c>
      <c r="G231" s="119">
        <v>29</v>
      </c>
      <c r="H231" s="193">
        <v>75248.68385999999</v>
      </c>
      <c r="I231" s="96"/>
      <c r="J231" s="96"/>
      <c r="K231" s="96"/>
      <c r="L231" s="96"/>
      <c r="M231" s="96">
        <f>VLOOKUP($E231,'факт '!$E$7:$DM$254,3,0)</f>
        <v>0</v>
      </c>
      <c r="N231" s="96">
        <f>VLOOKUP($E231,'факт '!$E$7:$DM$254,4,0)</f>
        <v>0</v>
      </c>
      <c r="O231" s="96">
        <f>VLOOKUP($E231,'факт '!$E$7:$DM$254,5,0)</f>
        <v>0</v>
      </c>
      <c r="P231" s="96">
        <f>VLOOKUP($E231,'факт '!$E$7:$DM$254,6,0)</f>
        <v>0</v>
      </c>
      <c r="Q231" s="96">
        <f>VLOOKUP($E231,'факт '!$E$7:$DM$254,7,0)</f>
        <v>0</v>
      </c>
      <c r="R231" s="96">
        <f>VLOOKUP($E231,'факт '!$E$7:$DM$254,8,0)</f>
        <v>0</v>
      </c>
      <c r="S231" s="96">
        <f t="shared" ref="S231:S238" si="3333">M231+P231</f>
        <v>0</v>
      </c>
      <c r="T231" s="96">
        <f t="shared" ref="T231:T238" si="3334">N231+Q231</f>
        <v>0</v>
      </c>
      <c r="U231" s="96">
        <f t="shared" ref="U231:U238" si="3335">O231+R231</f>
        <v>0</v>
      </c>
      <c r="V231" s="97">
        <f t="shared" si="2636"/>
        <v>0</v>
      </c>
      <c r="W231" s="97">
        <f t="shared" si="2637"/>
        <v>0</v>
      </c>
      <c r="X231" s="97"/>
      <c r="Y231" s="97"/>
      <c r="Z231" s="96"/>
      <c r="AA231" s="96"/>
      <c r="AB231" s="96"/>
      <c r="AC231" s="96"/>
      <c r="AD231" s="96">
        <f>VLOOKUP($E231,'факт '!$E$7:$DM$254,15,0)</f>
        <v>0</v>
      </c>
      <c r="AE231" s="96">
        <f>VLOOKUP($E231,'факт '!$E$7:$DM$254,16,0)</f>
        <v>0</v>
      </c>
      <c r="AF231" s="105">
        <f>VLOOKUP($E231,'факт '!$E$7:$DM$254,17,0)</f>
        <v>0</v>
      </c>
      <c r="AG231" s="96">
        <f>VLOOKUP($E231,'факт '!$E$7:$DM$254,18,0)</f>
        <v>0</v>
      </c>
      <c r="AH231" s="96">
        <f>VLOOKUP($E231,'факт '!$E$7:$DM$254,19,0)</f>
        <v>0</v>
      </c>
      <c r="AI231" s="96">
        <f>VLOOKUP($E231,'факт '!$E$7:$DM$254,20,0)</f>
        <v>0</v>
      </c>
      <c r="AJ231" s="96">
        <f t="shared" ref="AJ231:AJ238" si="3336">AD231+AG231</f>
        <v>0</v>
      </c>
      <c r="AK231" s="96">
        <f t="shared" ref="AK231:AK238" si="3337">AE231+AH231</f>
        <v>0</v>
      </c>
      <c r="AL231" s="172">
        <f t="shared" ref="AL231:AL238" si="3338">AF231+AI231</f>
        <v>0</v>
      </c>
      <c r="AM231" s="97">
        <f t="shared" si="3250"/>
        <v>0</v>
      </c>
      <c r="AN231" s="97">
        <f t="shared" si="3250"/>
        <v>0</v>
      </c>
      <c r="AO231" s="97"/>
      <c r="AP231" s="97"/>
      <c r="AQ231" s="96"/>
      <c r="AR231" s="96"/>
      <c r="AS231" s="96"/>
      <c r="AT231" s="96"/>
      <c r="AU231" s="96">
        <f>VLOOKUP($E231,'факт '!$E$7:$DM$254,9,0)</f>
        <v>0</v>
      </c>
      <c r="AV231" s="96">
        <f>VLOOKUP($E231,'факт '!$E$7:$DM$254,10,0)</f>
        <v>0</v>
      </c>
      <c r="AW231" s="96">
        <f>VLOOKUP($E231,'факт '!$E$7:$DM$254,11,0)</f>
        <v>0</v>
      </c>
      <c r="AX231" s="96">
        <f>VLOOKUP($E231,'факт '!$E$7:$DM$254,12,0)</f>
        <v>0</v>
      </c>
      <c r="AY231" s="96">
        <f>VLOOKUP($E231,'факт '!$E$7:$DM$254,13,0)</f>
        <v>0</v>
      </c>
      <c r="AZ231" s="96">
        <f>VLOOKUP($E231,'факт '!$E$7:$DM$254,14,0)</f>
        <v>0</v>
      </c>
      <c r="BA231" s="105">
        <f t="shared" ref="BA231:BC237" si="3339">AU231+AX231</f>
        <v>0</v>
      </c>
      <c r="BB231" s="96">
        <f t="shared" si="3339"/>
        <v>0</v>
      </c>
      <c r="BC231" s="172">
        <f t="shared" si="3339"/>
        <v>0</v>
      </c>
      <c r="BD231" s="97">
        <f t="shared" ref="BD231:BE237" si="3340">AU231-AS231</f>
        <v>0</v>
      </c>
      <c r="BE231" s="97">
        <f t="shared" si="3340"/>
        <v>0</v>
      </c>
      <c r="BF231" s="97"/>
      <c r="BG231" s="97"/>
      <c r="BH231" s="96"/>
      <c r="BI231" s="96"/>
      <c r="BJ231" s="96"/>
      <c r="BK231" s="96"/>
      <c r="BL231" s="96">
        <f>VLOOKUP($E231,'факт '!$E$7:$DM$254,21,0)</f>
        <v>0</v>
      </c>
      <c r="BM231" s="96">
        <f>VLOOKUP($E231,'факт '!$E$7:$DM$254,22,0)</f>
        <v>0</v>
      </c>
      <c r="BN231" s="96">
        <f>VLOOKUP($E231,'факт '!$E$7:$DM$254,23,0)</f>
        <v>0</v>
      </c>
      <c r="BO231" s="105">
        <f>VLOOKUP($E231,'факт '!$E$7:$DM$254,24,0)</f>
        <v>0</v>
      </c>
      <c r="BP231" s="96">
        <f>VLOOKUP($E231,'факт '!$E$7:$DM$254,25,0)</f>
        <v>0</v>
      </c>
      <c r="BQ231" s="96">
        <f>VLOOKUP($E231,'факт '!$E$7:$DM$254,26,0)</f>
        <v>0</v>
      </c>
      <c r="BR231" s="96">
        <f t="shared" ref="BR231:BR237" si="3341">BL231+BO231</f>
        <v>0</v>
      </c>
      <c r="BS231" s="96">
        <f t="shared" ref="BS231:BS237" si="3342">BM231+BP231</f>
        <v>0</v>
      </c>
      <c r="BT231" s="172">
        <f t="shared" ref="BT231:BT237" si="3343">BN231+BQ231</f>
        <v>0</v>
      </c>
      <c r="BU231" s="97">
        <f t="shared" si="3072"/>
        <v>0</v>
      </c>
      <c r="BV231" s="97">
        <f t="shared" si="3073"/>
        <v>0</v>
      </c>
      <c r="BW231" s="97"/>
      <c r="BX231" s="97"/>
      <c r="BY231" s="96"/>
      <c r="BZ231" s="96"/>
      <c r="CA231" s="96"/>
      <c r="CB231" s="96"/>
      <c r="CC231" s="96">
        <f>VLOOKUP($E231,'факт '!$E$7:$DM$254,33,0)</f>
        <v>0</v>
      </c>
      <c r="CD231" s="96">
        <f>VLOOKUP($E231,'факт '!$E$7:$DM$254,34,0)</f>
        <v>0</v>
      </c>
      <c r="CE231" s="105">
        <f>VLOOKUP($E231,'факт '!$E$7:$DM$254,35,0)</f>
        <v>0</v>
      </c>
      <c r="CF231" s="96">
        <f>VLOOKUP($E231,'факт '!$E$7:$DM$254,36,0)</f>
        <v>0</v>
      </c>
      <c r="CG231" s="96">
        <f>VLOOKUP($E231,'факт '!$E$7:$DM$254,37,0)</f>
        <v>0</v>
      </c>
      <c r="CH231" s="96">
        <f>VLOOKUP($E231,'факт '!$E$7:$DM$254,38,0)</f>
        <v>0</v>
      </c>
      <c r="CI231" s="96">
        <f t="shared" ref="CI231:CI238" si="3344">CC231+CF231</f>
        <v>0</v>
      </c>
      <c r="CJ231" s="96">
        <f t="shared" ref="CJ231:CJ238" si="3345">CD231+CG231</f>
        <v>0</v>
      </c>
      <c r="CK231" s="172">
        <f t="shared" ref="CK231:CK238" si="3346">CE231+CH231</f>
        <v>0</v>
      </c>
      <c r="CL231" s="97">
        <f t="shared" ref="CL231:CL238" si="3347">CC231-CA231</f>
        <v>0</v>
      </c>
      <c r="CM231" s="97">
        <f t="shared" ref="CM231:CM238" si="3348">CD231-CB231</f>
        <v>0</v>
      </c>
      <c r="CN231" s="235">
        <f t="shared" si="3260"/>
        <v>75248.68385999999</v>
      </c>
      <c r="CO231" s="97" t="e">
        <f t="shared" ref="CO231:CO237" si="3349">CD231/CC231</f>
        <v>#DIV/0!</v>
      </c>
      <c r="CP231" s="96"/>
      <c r="CQ231" s="96"/>
      <c r="CR231" s="96"/>
      <c r="CS231" s="96"/>
      <c r="CT231" s="96">
        <f>VLOOKUP($E231,'факт '!$E$7:$DM$254,39,0)</f>
        <v>0</v>
      </c>
      <c r="CU231" s="96">
        <f>VLOOKUP($E231,'факт '!$E$7:$DM$254,40,0)</f>
        <v>0</v>
      </c>
      <c r="CV231" s="244">
        <f>VLOOKUP($E231,'факт '!$E$7:$DM$254,41,0)</f>
        <v>0</v>
      </c>
      <c r="CW231" s="96">
        <f>VLOOKUP($E231,'факт '!$E$7:$DM$254,42,0)</f>
        <v>0</v>
      </c>
      <c r="CX231" s="96">
        <f>VLOOKUP($E231,'факт '!$E$7:$DM$254,43,0)</f>
        <v>0</v>
      </c>
      <c r="CY231" s="105">
        <f>VLOOKUP($E231,'факт '!$E$7:$DM$254,44,0)</f>
        <v>0</v>
      </c>
      <c r="CZ231" s="96">
        <f t="shared" ref="CZ231:DA237" si="3350">CT231+CW231</f>
        <v>0</v>
      </c>
      <c r="DA231" s="96">
        <f t="shared" si="3350"/>
        <v>0</v>
      </c>
      <c r="DB231" s="172"/>
      <c r="DC231" s="97">
        <f t="shared" si="2642"/>
        <v>0</v>
      </c>
      <c r="DD231" s="97">
        <f t="shared" si="2643"/>
        <v>0</v>
      </c>
      <c r="DE231" s="97"/>
      <c r="DF231" s="97"/>
      <c r="DG231" s="96"/>
      <c r="DH231" s="96"/>
      <c r="DI231" s="96"/>
      <c r="DJ231" s="96"/>
      <c r="DK231" s="96">
        <f>VLOOKUP($E231,'факт '!$E$7:$DM$254,45,0)</f>
        <v>0</v>
      </c>
      <c r="DL231" s="96">
        <f>VLOOKUP($E231,'факт '!$E$7:$DM$254,46,0)</f>
        <v>0</v>
      </c>
      <c r="DM231" s="96">
        <f>VLOOKUP($E231,'факт '!$E$7:$DM$254,47,0)</f>
        <v>0</v>
      </c>
      <c r="DN231" s="96">
        <f>VLOOKUP($E231,'факт '!$E$7:$DM$254,48,0)</f>
        <v>0</v>
      </c>
      <c r="DO231" s="96">
        <f>VLOOKUP($E231,'факт '!$E$7:$DM$254,49,0)</f>
        <v>0</v>
      </c>
      <c r="DP231" s="96">
        <f>VLOOKUP($E231,'факт '!$E$7:$DM$254,50,0)</f>
        <v>0</v>
      </c>
      <c r="DQ231" s="105">
        <f t="shared" ref="DQ231:DS237" si="3351">DK231+DN231</f>
        <v>0</v>
      </c>
      <c r="DR231" s="96">
        <f t="shared" si="3351"/>
        <v>0</v>
      </c>
      <c r="DS231" s="172">
        <f t="shared" si="3351"/>
        <v>0</v>
      </c>
      <c r="DT231" s="97">
        <f t="shared" ref="DT231:DU237" si="3352">DK231-DI231</f>
        <v>0</v>
      </c>
      <c r="DU231" s="97">
        <f t="shared" si="3352"/>
        <v>0</v>
      </c>
      <c r="DV231" s="97"/>
      <c r="DW231" s="97"/>
      <c r="DX231" s="96"/>
      <c r="DY231" s="96"/>
      <c r="DZ231" s="96"/>
      <c r="EA231" s="96"/>
      <c r="EB231" s="96">
        <f>VLOOKUP($E231,'факт '!$E$7:$DM$254,51,0)</f>
        <v>0</v>
      </c>
      <c r="EC231" s="96">
        <f>VLOOKUP($E231,'факт '!$E$7:$DM$254,52,0)</f>
        <v>0</v>
      </c>
      <c r="ED231" s="96">
        <f>VLOOKUP($E231,'факт '!$E$7:$DM$254,53,0)</f>
        <v>0</v>
      </c>
      <c r="EE231" s="96">
        <f>VLOOKUP($E231,'факт '!$E$7:$DM$254,54,0)</f>
        <v>0</v>
      </c>
      <c r="EF231" s="96">
        <f>VLOOKUP($E231,'факт '!$E$7:$DM$254,55,0)</f>
        <v>0</v>
      </c>
      <c r="EG231" s="96">
        <f>VLOOKUP($E231,'факт '!$E$7:$DM$254,56,0)</f>
        <v>0</v>
      </c>
      <c r="EH231" s="105">
        <f t="shared" ref="EH231:EH237" si="3353">EB231+EE231</f>
        <v>0</v>
      </c>
      <c r="EI231" s="96">
        <f t="shared" ref="EI231:EI237" si="3354">EC231+EF231</f>
        <v>0</v>
      </c>
      <c r="EJ231" s="172">
        <f t="shared" ref="EJ231:EJ237" si="3355">ED231+EG231</f>
        <v>0</v>
      </c>
      <c r="EK231" s="97">
        <f t="shared" si="2648"/>
        <v>0</v>
      </c>
      <c r="EL231" s="97">
        <f t="shared" si="2649"/>
        <v>0</v>
      </c>
      <c r="EM231" s="235">
        <f t="shared" si="3271"/>
        <v>75248.68385999999</v>
      </c>
      <c r="EN231" s="236" t="e">
        <f t="shared" ref="EN231:EN237" si="3356">EC231/EB231</f>
        <v>#DIV/0!</v>
      </c>
      <c r="EO231" s="96"/>
      <c r="EP231" s="96"/>
      <c r="EQ231" s="96"/>
      <c r="ER231" s="96"/>
      <c r="ES231" s="96">
        <f>VLOOKUP($E231,'факт '!$E$7:$DM$254,57,0)</f>
        <v>0</v>
      </c>
      <c r="ET231" s="96">
        <f>VLOOKUP($E231,'факт '!$E$7:$DM$254,58,0)</f>
        <v>0</v>
      </c>
      <c r="EU231" s="96">
        <f>VLOOKUP($E231,'факт '!$E$7:$DM$254,59,0)</f>
        <v>0</v>
      </c>
      <c r="EV231" s="96">
        <f>VLOOKUP($E231,'факт '!$E$7:$DM$254,60,0)</f>
        <v>0</v>
      </c>
      <c r="EW231" s="96">
        <f>VLOOKUP($E231,'факт '!$E$7:$DM$254,61,0)</f>
        <v>0</v>
      </c>
      <c r="EX231" s="96">
        <f>VLOOKUP($E231,'факт '!$E$7:$DM$254,62,0)</f>
        <v>0</v>
      </c>
      <c r="EY231" s="105">
        <f t="shared" ref="EY231:EY237" si="3357">ES231+EV231</f>
        <v>0</v>
      </c>
      <c r="EZ231" s="96">
        <f t="shared" ref="EZ231:EZ237" si="3358">ET231+EW231</f>
        <v>0</v>
      </c>
      <c r="FA231" s="172">
        <f t="shared" ref="FA231:FA237" si="3359">EU231+EX231</f>
        <v>0</v>
      </c>
      <c r="FB231" s="97">
        <f t="shared" si="2651"/>
        <v>0</v>
      </c>
      <c r="FC231" s="97">
        <f t="shared" si="2652"/>
        <v>0</v>
      </c>
      <c r="FD231" s="97"/>
      <c r="FE231" s="97"/>
      <c r="FF231" s="96"/>
      <c r="FG231" s="96"/>
      <c r="FH231" s="96"/>
      <c r="FI231" s="96"/>
      <c r="FJ231" s="96">
        <f>VLOOKUP($E231,'факт '!$E$7:$DM$254,27,0)</f>
        <v>0</v>
      </c>
      <c r="FK231" s="96">
        <f>VLOOKUP($E231,'факт '!$E$7:$DM$254,28,0)</f>
        <v>0</v>
      </c>
      <c r="FL231" s="96">
        <f>VLOOKUP($E231,'факт '!$E$7:$DM$254,29,0)</f>
        <v>0</v>
      </c>
      <c r="FM231" s="96">
        <f>VLOOKUP($E231,'факт '!$E$7:$DM$254,30,0)</f>
        <v>0</v>
      </c>
      <c r="FN231" s="96">
        <f>VLOOKUP($E231,'факт '!$E$7:$DM$254,31,0)</f>
        <v>0</v>
      </c>
      <c r="FO231" s="96">
        <f>VLOOKUP($E231,'факт '!$E$7:$DM$254,32,0)</f>
        <v>0</v>
      </c>
      <c r="FP231" s="105">
        <f t="shared" ref="FP231:FP237" si="3360">FJ231+FM231</f>
        <v>0</v>
      </c>
      <c r="FQ231" s="96">
        <f t="shared" ref="FQ231:FQ237" si="3361">FK231+FN231</f>
        <v>0</v>
      </c>
      <c r="FR231" s="172">
        <f t="shared" ref="FR231:FR237" si="3362">FL231+FO231</f>
        <v>0</v>
      </c>
      <c r="FS231" s="97">
        <f t="shared" ref="FS231:FT237" si="3363">FJ231-FH231</f>
        <v>0</v>
      </c>
      <c r="FT231" s="97">
        <f t="shared" si="3363"/>
        <v>0</v>
      </c>
      <c r="FU231" s="97"/>
      <c r="FV231" s="97"/>
      <c r="FW231" s="96"/>
      <c r="FX231" s="96"/>
      <c r="FY231" s="96"/>
      <c r="FZ231" s="96"/>
      <c r="GA231" s="96">
        <f>VLOOKUP($E231,'факт '!$E$7:$DM$254,63,0)</f>
        <v>25</v>
      </c>
      <c r="GB231" s="96">
        <f>VLOOKUP($E231,'факт '!$E$7:$DM$254,64,0)</f>
        <v>1881216.9999999988</v>
      </c>
      <c r="GC231" s="96">
        <f>VLOOKUP($E231,'факт '!$E$7:$DM$254,65,0)</f>
        <v>180</v>
      </c>
      <c r="GD231" s="96">
        <f>VLOOKUP($E231,'факт '!$E$7:$DM$254,66,0)</f>
        <v>0</v>
      </c>
      <c r="GE231" s="96">
        <f>VLOOKUP($E231,'факт '!$E$7:$DM$254,67,0)</f>
        <v>0</v>
      </c>
      <c r="GF231" s="96">
        <f>VLOOKUP($E231,'факт '!$E$7:$DM$254,68,0)</f>
        <v>0</v>
      </c>
      <c r="GG231" s="105">
        <f t="shared" ref="GG231:GI237" si="3364">GA231+GD231</f>
        <v>25</v>
      </c>
      <c r="GH231" s="96">
        <f t="shared" si="3364"/>
        <v>1881216.9999999988</v>
      </c>
      <c r="GI231" s="172">
        <f t="shared" si="3364"/>
        <v>180</v>
      </c>
      <c r="GJ231" s="97">
        <f t="shared" si="2657"/>
        <v>25</v>
      </c>
      <c r="GK231" s="97">
        <f t="shared" si="2658"/>
        <v>1881216.9999999988</v>
      </c>
      <c r="GL231" s="235">
        <f t="shared" si="3283"/>
        <v>75248.68385999999</v>
      </c>
      <c r="GM231" s="236">
        <f t="shared" ref="GM231:GM237" si="3365">GB231/GA231</f>
        <v>75248.679999999949</v>
      </c>
      <c r="GN231" s="96"/>
      <c r="GO231" s="96"/>
      <c r="GP231" s="96"/>
      <c r="GQ231" s="96"/>
      <c r="GR231" s="96">
        <f>VLOOKUP($E231,'факт '!$E$7:$DM$254,93,0)</f>
        <v>0</v>
      </c>
      <c r="GS231" s="96">
        <f>VLOOKUP($E231,'факт '!$E$7:$DM$254,94,0)</f>
        <v>0</v>
      </c>
      <c r="GT231" s="96">
        <f>VLOOKUP($E231,'факт '!$E$7:$DM$254,95,0)</f>
        <v>0</v>
      </c>
      <c r="GU231" s="96">
        <f>VLOOKUP($E231,'факт '!$E$7:$DM$254,96,0)</f>
        <v>0</v>
      </c>
      <c r="GV231" s="96">
        <f>VLOOKUP($E231,'факт '!$E$7:$DM$254,97,0)</f>
        <v>0</v>
      </c>
      <c r="GW231" s="96">
        <f>VLOOKUP($E231,'факт '!$E$7:$DM$254,98,0)</f>
        <v>0</v>
      </c>
      <c r="GX231" s="96">
        <f t="shared" ref="GX231:GX238" si="3366">GR231+GU231</f>
        <v>0</v>
      </c>
      <c r="GY231" s="96">
        <f t="shared" ref="GY231:GY238" si="3367">GS231+GV231</f>
        <v>0</v>
      </c>
      <c r="GZ231" s="96">
        <f t="shared" ref="GZ231:GZ238" si="3368">GT231+GW231</f>
        <v>0</v>
      </c>
      <c r="HA231" s="97">
        <f t="shared" si="2660"/>
        <v>0</v>
      </c>
      <c r="HB231" s="97">
        <f t="shared" si="2661"/>
        <v>0</v>
      </c>
      <c r="HC231" s="235">
        <f t="shared" si="3287"/>
        <v>75248.68385999999</v>
      </c>
      <c r="HD231" s="236" t="e">
        <f t="shared" ref="HD231:HD237" si="3369">GS231/GR231</f>
        <v>#DIV/0!</v>
      </c>
      <c r="HE231" s="96"/>
      <c r="HF231" s="96"/>
      <c r="HG231" s="96"/>
      <c r="HH231" s="96"/>
      <c r="HI231" s="96"/>
      <c r="HJ231" s="96"/>
      <c r="HK231" s="96"/>
      <c r="HL231" s="96"/>
      <c r="HM231" s="96"/>
      <c r="HN231" s="96"/>
      <c r="HO231" s="105"/>
      <c r="HP231" s="96"/>
      <c r="HQ231" s="172"/>
      <c r="HR231" s="97"/>
      <c r="HS231" s="97"/>
      <c r="HT231" s="97"/>
      <c r="HU231" s="97"/>
      <c r="HV231" s="96"/>
      <c r="HW231" s="96"/>
      <c r="HX231" s="96"/>
      <c r="HY231" s="96"/>
      <c r="HZ231" s="96">
        <f>VLOOKUP($E231,'факт '!$E$7:$DM$254,87,0)</f>
        <v>0</v>
      </c>
      <c r="IA231" s="96">
        <f>VLOOKUP($E231,'факт '!$E$7:$DM$254,88,0)</f>
        <v>0</v>
      </c>
      <c r="IB231" s="96">
        <f>VLOOKUP($E231,'факт '!$E$7:$DM$254,89,0)</f>
        <v>0</v>
      </c>
      <c r="IC231" s="96">
        <f>VLOOKUP($E231,'факт '!$E$7:$DM$254,90,0)</f>
        <v>0</v>
      </c>
      <c r="ID231" s="96">
        <f>VLOOKUP($E231,'факт '!$E$7:$DM$254,91,0)</f>
        <v>0</v>
      </c>
      <c r="IE231" s="96">
        <f>VLOOKUP($E231,'факт '!$E$7:$DM$254,92,0)</f>
        <v>0</v>
      </c>
      <c r="IF231" s="105">
        <f t="shared" ref="IF231:IF237" si="3370">HZ231+IC231</f>
        <v>0</v>
      </c>
      <c r="IG231" s="96">
        <f t="shared" ref="IG231:IG237" si="3371">IA231+ID231</f>
        <v>0</v>
      </c>
      <c r="IH231" s="172"/>
      <c r="II231" s="97">
        <f t="shared" si="2664"/>
        <v>0</v>
      </c>
      <c r="IJ231" s="97">
        <f t="shared" si="2665"/>
        <v>0</v>
      </c>
      <c r="IK231" s="97"/>
      <c r="IL231" s="97"/>
      <c r="IM231" s="96"/>
      <c r="IN231" s="96"/>
      <c r="IO231" s="96"/>
      <c r="IP231" s="96"/>
      <c r="IQ231" s="96">
        <f>VLOOKUP($E231,'факт '!$E$7:$DM$254,99,0)</f>
        <v>0</v>
      </c>
      <c r="IR231" s="96">
        <f>VLOOKUP($E231,'факт '!$E$7:$DM$254,100,0)</f>
        <v>0</v>
      </c>
      <c r="IS231" s="96">
        <f>VLOOKUP($E231,'факт '!$E$7:$DM$254,101,0)</f>
        <v>0</v>
      </c>
      <c r="IT231" s="96">
        <f>VLOOKUP($E231,'факт '!$E$7:$DM$254,102,0)</f>
        <v>0</v>
      </c>
      <c r="IU231" s="96">
        <f>VLOOKUP($E231,'факт '!$E$7:$DM$254,103,0)</f>
        <v>0</v>
      </c>
      <c r="IV231" s="96">
        <f>VLOOKUP($E231,'факт '!$E$7:$DM$254,104,0)</f>
        <v>0</v>
      </c>
      <c r="IW231" s="105">
        <f t="shared" ref="IW231:IY237" si="3372">IQ231+IT231</f>
        <v>0</v>
      </c>
      <c r="IX231" s="96">
        <f t="shared" si="3372"/>
        <v>0</v>
      </c>
      <c r="IY231" s="172">
        <f t="shared" si="3372"/>
        <v>0</v>
      </c>
      <c r="IZ231" s="97">
        <f t="shared" ref="IZ231:JA237" si="3373">IQ231-IO231</f>
        <v>0</v>
      </c>
      <c r="JA231" s="97">
        <f t="shared" si="3373"/>
        <v>0</v>
      </c>
      <c r="JB231" s="97"/>
      <c r="JC231" s="97"/>
      <c r="JD231" s="96"/>
      <c r="JE231" s="96"/>
      <c r="JF231" s="96"/>
      <c r="JG231" s="96"/>
      <c r="JH231" s="96">
        <f>VLOOKUP($E231,'факт '!$E$7:$DM$254,81,0)</f>
        <v>0</v>
      </c>
      <c r="JI231" s="96">
        <f>VLOOKUP($E231,'факт '!$E$7:$DM$254,82,0)</f>
        <v>0</v>
      </c>
      <c r="JJ231" s="96">
        <f>VLOOKUP($E231,'факт '!$E$7:$DM$254,83,0)</f>
        <v>0</v>
      </c>
      <c r="JK231" s="96">
        <f>VLOOKUP($E231,'факт '!$E$7:$DM$254,84,0)</f>
        <v>0</v>
      </c>
      <c r="JL231" s="96">
        <f>VLOOKUP($E231,'факт '!$E$7:$DM$254,85,0)</f>
        <v>0</v>
      </c>
      <c r="JM231" s="96">
        <f>VLOOKUP($E231,'факт '!$E$7:$DM$254,86,0)</f>
        <v>0</v>
      </c>
      <c r="JN231" s="96">
        <f t="shared" ref="JN231:JP237" si="3374">JH231+JK231</f>
        <v>0</v>
      </c>
      <c r="JO231" s="96">
        <f t="shared" si="3374"/>
        <v>0</v>
      </c>
      <c r="JP231" s="96">
        <f t="shared" si="3374"/>
        <v>0</v>
      </c>
      <c r="JQ231" s="97">
        <f t="shared" ref="JQ231:JR237" si="3375">JH231-JF231</f>
        <v>0</v>
      </c>
      <c r="JR231" s="97">
        <f t="shared" si="3375"/>
        <v>0</v>
      </c>
      <c r="JS231" s="97"/>
      <c r="JT231" s="97"/>
      <c r="JU231" s="97"/>
      <c r="JV231" s="97"/>
      <c r="JW231" s="97"/>
      <c r="JX231" s="97"/>
      <c r="JY231" s="96">
        <f>VLOOKUP($E231,'факт '!$E$7:$DM$254,69,0)</f>
        <v>0</v>
      </c>
      <c r="JZ231" s="96">
        <f>VLOOKUP($E231,'факт '!$E$7:$DM$254,70,0)</f>
        <v>0</v>
      </c>
      <c r="KA231" s="96">
        <f>VLOOKUP($E231,'факт '!$E$7:$DM$254,71,0)</f>
        <v>0</v>
      </c>
      <c r="KB231" s="96">
        <f>VLOOKUP($E231,'факт '!$E$7:$DM$254,72,0)</f>
        <v>0</v>
      </c>
      <c r="KC231" s="96">
        <f>VLOOKUP($E231,'факт '!$E$7:$DM$254,73,0)</f>
        <v>0</v>
      </c>
      <c r="KD231" s="96">
        <f>VLOOKUP($E231,'факт '!$E$7:$DM$254,74,0)</f>
        <v>0</v>
      </c>
      <c r="KE231" s="97">
        <f t="shared" ref="KE231:KG237" si="3376">JY231+KB231</f>
        <v>0</v>
      </c>
      <c r="KF231" s="97">
        <f t="shared" si="3376"/>
        <v>0</v>
      </c>
      <c r="KG231" s="97">
        <f t="shared" si="3376"/>
        <v>0</v>
      </c>
      <c r="KH231" s="97">
        <f t="shared" ref="KH231:KI237" si="3377">JY231-JW231</f>
        <v>0</v>
      </c>
      <c r="KI231" s="97">
        <f t="shared" si="3377"/>
        <v>0</v>
      </c>
      <c r="KJ231" s="97"/>
      <c r="KK231" s="97"/>
      <c r="KL231" s="97"/>
      <c r="KM231" s="97"/>
      <c r="KN231" s="97"/>
      <c r="KO231" s="97"/>
      <c r="KP231" s="96">
        <f>VLOOKUP($E231,'факт '!$E$7:$DM$254,75,0)</f>
        <v>0</v>
      </c>
      <c r="KQ231" s="96">
        <f>VLOOKUP($E231,'факт '!$E$7:$DM$254,76,0)</f>
        <v>0</v>
      </c>
      <c r="KR231" s="96">
        <f>VLOOKUP($E231,'факт '!$E$7:$DM$254,77,0)</f>
        <v>0</v>
      </c>
      <c r="KS231" s="96">
        <f>VLOOKUP($E231,'факт '!$E$7:$DM$254,78,0)</f>
        <v>0</v>
      </c>
      <c r="KT231" s="96">
        <f>VLOOKUP($E231,'факт '!$E$7:$DM$254,79,0)</f>
        <v>0</v>
      </c>
      <c r="KU231" s="96">
        <f>VLOOKUP($E231,'факт '!$E$7:$DM$254,80,0)</f>
        <v>0</v>
      </c>
      <c r="KV231" s="97">
        <f t="shared" ref="KV231:KV237" si="3378">KP231+KS231</f>
        <v>0</v>
      </c>
      <c r="KW231" s="97">
        <f t="shared" ref="KW231:KW237" si="3379">KQ231+KT231</f>
        <v>0</v>
      </c>
      <c r="KX231" s="97">
        <f t="shared" ref="KX231:KX237" si="3380">KR231+KU231</f>
        <v>0</v>
      </c>
      <c r="KY231" s="97">
        <f t="shared" si="3074"/>
        <v>0</v>
      </c>
      <c r="KZ231" s="97">
        <f t="shared" si="3075"/>
        <v>0</v>
      </c>
      <c r="LA231" s="97"/>
      <c r="LB231" s="97"/>
      <c r="LC231" s="98"/>
      <c r="LD231" s="99"/>
      <c r="LE231" s="98"/>
      <c r="LF231" s="98"/>
      <c r="LG231" s="231">
        <f t="shared" ref="LG231:LG238" si="3381">M231+AD231+AU231+BL231+CC231+CT231+DK231+EB231+ES231+FJ231+GA231+GR231+HI231+HZ231+IQ231+JH231+JY231+KP231</f>
        <v>25</v>
      </c>
      <c r="LH231" s="231">
        <f t="shared" ref="LH231:LH238" si="3382">N231+AE231+AV231+BM231+CD231+CU231+DL231+EC231+ET231+FK231+GB231+GS231+HJ231+IA231+IR231+JI231+JZ231+KQ231</f>
        <v>1881216.9999999988</v>
      </c>
      <c r="LI231" s="231">
        <f t="shared" ref="LI231:LI238" si="3383">O231+AF231+AW231+BN231+CE231+CV231+DM231+ED231+EU231+FL231+GC231+GT231+HK231+IB231+IS231+JJ231+KA231+KR231</f>
        <v>180</v>
      </c>
      <c r="LJ231" s="231">
        <f t="shared" ref="LJ231:LJ238" si="3384">P231+AG231+AX231+BO231+CF231+CW231+DN231+EE231+EV231+FM231+GD231+GU231+HL231+IC231+IT231+JK231+KB231+KS231</f>
        <v>0</v>
      </c>
      <c r="LK231" s="231">
        <f t="shared" ref="LK231:LK238" si="3385">Q231+AH231+AY231+BP231+CG231+CX231+DO231+EF231+EW231+FN231+GE231+GV231+HM231+ID231+IU231+JL231+KC231+KT231</f>
        <v>0</v>
      </c>
      <c r="LL231" s="231">
        <f t="shared" ref="LL231:LL238" si="3386">R231+AI231+AZ231+BQ231+CH231+CY231+DP231+EG231+EX231+FO231+GF231+GW231+HN231+IE231+IV231+JM231+KD231+KU231</f>
        <v>0</v>
      </c>
      <c r="LM231" s="231">
        <f t="shared" si="2907"/>
        <v>25</v>
      </c>
      <c r="LN231" s="231">
        <f t="shared" si="2908"/>
        <v>1881216.9999999988</v>
      </c>
      <c r="LO231" s="231">
        <f t="shared" si="2908"/>
        <v>180</v>
      </c>
      <c r="LP231" s="231">
        <f t="shared" si="3086"/>
        <v>25</v>
      </c>
      <c r="LQ231" s="231">
        <f t="shared" si="3087"/>
        <v>1881216.9999999988</v>
      </c>
      <c r="LR231" s="100"/>
      <c r="LS231" s="101"/>
      <c r="LT231" s="102">
        <f t="shared" si="2983"/>
        <v>75248.68385999999</v>
      </c>
      <c r="LU231" s="102">
        <f t="shared" ref="LU231:LU237" si="3387">LH231/LG231</f>
        <v>75248.679999999949</v>
      </c>
      <c r="LV231" s="245">
        <f t="shared" si="3319"/>
        <v>3.8600000407313928E-3</v>
      </c>
      <c r="LW231" s="246"/>
    </row>
    <row r="232" spans="1:335" ht="25.5" x14ac:dyDescent="0.2">
      <c r="A232" s="215">
        <v>1</v>
      </c>
      <c r="B232" s="215">
        <v>1</v>
      </c>
      <c r="C232" s="115">
        <v>182</v>
      </c>
      <c r="D232" s="115" t="s">
        <v>539</v>
      </c>
      <c r="E232" s="125" t="s">
        <v>540</v>
      </c>
      <c r="F232" s="117" t="s">
        <v>541</v>
      </c>
      <c r="G232" s="119">
        <v>29</v>
      </c>
      <c r="H232" s="193">
        <v>75248.68385999999</v>
      </c>
      <c r="I232" s="96"/>
      <c r="J232" s="96"/>
      <c r="K232" s="96"/>
      <c r="L232" s="96"/>
      <c r="M232" s="96">
        <f>VLOOKUP($E232,'факт '!$E$7:$DM$254,3,0)</f>
        <v>0</v>
      </c>
      <c r="N232" s="96">
        <f>VLOOKUP($E232,'факт '!$E$7:$DM$254,4,0)</f>
        <v>0</v>
      </c>
      <c r="O232" s="96">
        <f>VLOOKUP($E232,'факт '!$E$7:$DM$254,5,0)</f>
        <v>0</v>
      </c>
      <c r="P232" s="96">
        <f>VLOOKUP($E232,'факт '!$E$7:$DM$254,6,0)</f>
        <v>0</v>
      </c>
      <c r="Q232" s="96">
        <f>VLOOKUP($E232,'факт '!$E$7:$DM$254,7,0)</f>
        <v>0</v>
      </c>
      <c r="R232" s="96">
        <f>VLOOKUP($E232,'факт '!$E$7:$DM$254,8,0)</f>
        <v>0</v>
      </c>
      <c r="S232" s="96">
        <f t="shared" si="3333"/>
        <v>0</v>
      </c>
      <c r="T232" s="96">
        <f t="shared" si="3334"/>
        <v>0</v>
      </c>
      <c r="U232" s="96">
        <f t="shared" si="3335"/>
        <v>0</v>
      </c>
      <c r="V232" s="97">
        <f t="shared" si="2636"/>
        <v>0</v>
      </c>
      <c r="W232" s="97">
        <f t="shared" si="2637"/>
        <v>0</v>
      </c>
      <c r="X232" s="97"/>
      <c r="Y232" s="97"/>
      <c r="Z232" s="96"/>
      <c r="AA232" s="96"/>
      <c r="AB232" s="96"/>
      <c r="AC232" s="96"/>
      <c r="AD232" s="96">
        <f>VLOOKUP($E232,'факт '!$E$7:$DM$254,15,0)</f>
        <v>0</v>
      </c>
      <c r="AE232" s="96">
        <f>VLOOKUP($E232,'факт '!$E$7:$DM$254,16,0)</f>
        <v>0</v>
      </c>
      <c r="AF232" s="105">
        <f>VLOOKUP($E232,'факт '!$E$7:$DM$254,17,0)</f>
        <v>0</v>
      </c>
      <c r="AG232" s="96">
        <f>VLOOKUP($E232,'факт '!$E$7:$DM$254,18,0)</f>
        <v>0</v>
      </c>
      <c r="AH232" s="96">
        <f>VLOOKUP($E232,'факт '!$E$7:$DM$254,19,0)</f>
        <v>0</v>
      </c>
      <c r="AI232" s="96">
        <f>VLOOKUP($E232,'факт '!$E$7:$DM$254,20,0)</f>
        <v>0</v>
      </c>
      <c r="AJ232" s="96">
        <f t="shared" si="3336"/>
        <v>0</v>
      </c>
      <c r="AK232" s="96">
        <f t="shared" si="3337"/>
        <v>0</v>
      </c>
      <c r="AL232" s="172">
        <f t="shared" si="3338"/>
        <v>0</v>
      </c>
      <c r="AM232" s="97">
        <f t="shared" si="3250"/>
        <v>0</v>
      </c>
      <c r="AN232" s="97">
        <f t="shared" si="3250"/>
        <v>0</v>
      </c>
      <c r="AO232" s="97"/>
      <c r="AP232" s="97"/>
      <c r="AQ232" s="96"/>
      <c r="AR232" s="96"/>
      <c r="AS232" s="96"/>
      <c r="AT232" s="96"/>
      <c r="AU232" s="96"/>
      <c r="AV232" s="96"/>
      <c r="AW232" s="96"/>
      <c r="AX232" s="96"/>
      <c r="AY232" s="96"/>
      <c r="AZ232" s="96"/>
      <c r="BA232" s="105"/>
      <c r="BB232" s="96"/>
      <c r="BC232" s="172"/>
      <c r="BD232" s="97"/>
      <c r="BE232" s="97"/>
      <c r="BF232" s="97"/>
      <c r="BG232" s="97"/>
      <c r="BH232" s="96"/>
      <c r="BI232" s="96"/>
      <c r="BJ232" s="96"/>
      <c r="BK232" s="96"/>
      <c r="BL232" s="96">
        <f>VLOOKUP($E232,'факт '!$E$7:$DM$254,21,0)</f>
        <v>0</v>
      </c>
      <c r="BM232" s="96">
        <f>VLOOKUP($E232,'факт '!$E$7:$DM$254,22,0)</f>
        <v>0</v>
      </c>
      <c r="BN232" s="96">
        <f>VLOOKUP($E232,'факт '!$E$7:$DM$254,23,0)</f>
        <v>0</v>
      </c>
      <c r="BO232" s="105">
        <f>VLOOKUP($E232,'факт '!$E$7:$DM$254,24,0)</f>
        <v>0</v>
      </c>
      <c r="BP232" s="96">
        <f>VLOOKUP($E232,'факт '!$E$7:$DM$254,25,0)</f>
        <v>0</v>
      </c>
      <c r="BQ232" s="96">
        <f>VLOOKUP($E232,'факт '!$E$7:$DM$254,26,0)</f>
        <v>0</v>
      </c>
      <c r="BR232" s="96"/>
      <c r="BS232" s="96"/>
      <c r="BT232" s="172"/>
      <c r="BU232" s="97">
        <f t="shared" si="3072"/>
        <v>0</v>
      </c>
      <c r="BV232" s="97">
        <f t="shared" si="3073"/>
        <v>0</v>
      </c>
      <c r="BW232" s="97"/>
      <c r="BX232" s="97"/>
      <c r="BY232" s="96"/>
      <c r="BZ232" s="96"/>
      <c r="CA232" s="96"/>
      <c r="CB232" s="96"/>
      <c r="CC232" s="96">
        <f>VLOOKUP($E232,'факт '!$E$7:$DM$254,33,0)</f>
        <v>0</v>
      </c>
      <c r="CD232" s="96">
        <f>VLOOKUP($E232,'факт '!$E$7:$DM$254,34,0)</f>
        <v>0</v>
      </c>
      <c r="CE232" s="105">
        <f>VLOOKUP($E232,'факт '!$E$7:$DM$254,35,0)</f>
        <v>0</v>
      </c>
      <c r="CF232" s="96">
        <f>VLOOKUP($E232,'факт '!$E$7:$DM$254,36,0)</f>
        <v>0</v>
      </c>
      <c r="CG232" s="96">
        <f>VLOOKUP($E232,'факт '!$E$7:$DM$254,37,0)</f>
        <v>0</v>
      </c>
      <c r="CH232" s="96">
        <f>VLOOKUP($E232,'факт '!$E$7:$DM$254,38,0)</f>
        <v>0</v>
      </c>
      <c r="CI232" s="96">
        <f t="shared" si="3344"/>
        <v>0</v>
      </c>
      <c r="CJ232" s="96">
        <f t="shared" si="3345"/>
        <v>0</v>
      </c>
      <c r="CK232" s="172">
        <f t="shared" si="3346"/>
        <v>0</v>
      </c>
      <c r="CL232" s="97">
        <f t="shared" si="3347"/>
        <v>0</v>
      </c>
      <c r="CM232" s="97">
        <f t="shared" si="3348"/>
        <v>0</v>
      </c>
      <c r="CN232" s="235"/>
      <c r="CO232" s="97"/>
      <c r="CP232" s="96"/>
      <c r="CQ232" s="96"/>
      <c r="CR232" s="96"/>
      <c r="CS232" s="96"/>
      <c r="CT232" s="96"/>
      <c r="CU232" s="96"/>
      <c r="CV232" s="244"/>
      <c r="CW232" s="96"/>
      <c r="CX232" s="96"/>
      <c r="CY232" s="105"/>
      <c r="CZ232" s="96"/>
      <c r="DA232" s="96"/>
      <c r="DB232" s="172"/>
      <c r="DC232" s="97"/>
      <c r="DD232" s="97"/>
      <c r="DE232" s="97"/>
      <c r="DF232" s="97"/>
      <c r="DG232" s="96"/>
      <c r="DH232" s="96"/>
      <c r="DI232" s="96"/>
      <c r="DJ232" s="96"/>
      <c r="DK232" s="96"/>
      <c r="DL232" s="96"/>
      <c r="DM232" s="96"/>
      <c r="DN232" s="96"/>
      <c r="DO232" s="96"/>
      <c r="DP232" s="96"/>
      <c r="DQ232" s="105"/>
      <c r="DR232" s="96"/>
      <c r="DS232" s="172"/>
      <c r="DT232" s="97"/>
      <c r="DU232" s="97"/>
      <c r="DV232" s="97"/>
      <c r="DW232" s="97"/>
      <c r="DX232" s="96"/>
      <c r="DY232" s="96"/>
      <c r="DZ232" s="96"/>
      <c r="EA232" s="96"/>
      <c r="EB232" s="96"/>
      <c r="EC232" s="96"/>
      <c r="ED232" s="96"/>
      <c r="EE232" s="96"/>
      <c r="EF232" s="96"/>
      <c r="EG232" s="96"/>
      <c r="EH232" s="105"/>
      <c r="EI232" s="96"/>
      <c r="EJ232" s="172"/>
      <c r="EK232" s="97"/>
      <c r="EL232" s="97"/>
      <c r="EM232" s="235"/>
      <c r="EN232" s="236"/>
      <c r="EO232" s="96"/>
      <c r="EP232" s="96"/>
      <c r="EQ232" s="96"/>
      <c r="ER232" s="96"/>
      <c r="ES232" s="96"/>
      <c r="ET232" s="96"/>
      <c r="EU232" s="96"/>
      <c r="EV232" s="96"/>
      <c r="EW232" s="96"/>
      <c r="EX232" s="96"/>
      <c r="EY232" s="105"/>
      <c r="EZ232" s="96"/>
      <c r="FA232" s="172"/>
      <c r="FB232" s="97"/>
      <c r="FC232" s="97"/>
      <c r="FD232" s="97"/>
      <c r="FE232" s="97"/>
      <c r="FF232" s="96"/>
      <c r="FG232" s="96"/>
      <c r="FH232" s="96"/>
      <c r="FI232" s="96"/>
      <c r="FJ232" s="96"/>
      <c r="FK232" s="96"/>
      <c r="FL232" s="96"/>
      <c r="FM232" s="96"/>
      <c r="FN232" s="96"/>
      <c r="FO232" s="96"/>
      <c r="FP232" s="105"/>
      <c r="FQ232" s="96"/>
      <c r="FR232" s="172"/>
      <c r="FS232" s="97"/>
      <c r="FT232" s="97"/>
      <c r="FU232" s="97"/>
      <c r="FV232" s="97"/>
      <c r="FW232" s="96"/>
      <c r="FX232" s="96"/>
      <c r="FY232" s="96"/>
      <c r="FZ232" s="96"/>
      <c r="GA232" s="96">
        <f>VLOOKUP($E232,'факт '!$E$7:$DM$254,63,0)</f>
        <v>3</v>
      </c>
      <c r="GB232" s="96">
        <f>VLOOKUP($E232,'факт '!$E$7:$DM$254,64,0)</f>
        <v>225746.03999999998</v>
      </c>
      <c r="GC232" s="96">
        <f>VLOOKUP($E232,'факт '!$E$7:$DM$254,65,0)</f>
        <v>33</v>
      </c>
      <c r="GD232" s="96">
        <f>VLOOKUP($E232,'факт '!$E$7:$DM$254,66,0)</f>
        <v>0</v>
      </c>
      <c r="GE232" s="96">
        <f>VLOOKUP($E232,'факт '!$E$7:$DM$254,67,0)</f>
        <v>0</v>
      </c>
      <c r="GF232" s="96">
        <f>VLOOKUP($E232,'факт '!$E$7:$DM$254,68,0)</f>
        <v>0</v>
      </c>
      <c r="GG232" s="105"/>
      <c r="GH232" s="96"/>
      <c r="GI232" s="172"/>
      <c r="GJ232" s="97">
        <f t="shared" si="2657"/>
        <v>3</v>
      </c>
      <c r="GK232" s="97">
        <f t="shared" si="2658"/>
        <v>225746.03999999998</v>
      </c>
      <c r="GL232" s="235"/>
      <c r="GM232" s="236"/>
      <c r="GN232" s="96"/>
      <c r="GO232" s="96"/>
      <c r="GP232" s="96"/>
      <c r="GQ232" s="96"/>
      <c r="GR232" s="96">
        <f>VLOOKUP($E232,'факт '!$E$7:$DM$254,93,0)</f>
        <v>0</v>
      </c>
      <c r="GS232" s="96">
        <f>VLOOKUP($E232,'факт '!$E$7:$DM$254,94,0)</f>
        <v>0</v>
      </c>
      <c r="GT232" s="96">
        <f>VLOOKUP($E232,'факт '!$E$7:$DM$254,95,0)</f>
        <v>0</v>
      </c>
      <c r="GU232" s="96">
        <f>VLOOKUP($E232,'факт '!$E$7:$DM$254,96,0)</f>
        <v>0</v>
      </c>
      <c r="GV232" s="96">
        <f>VLOOKUP($E232,'факт '!$E$7:$DM$254,97,0)</f>
        <v>0</v>
      </c>
      <c r="GW232" s="96">
        <f>VLOOKUP($E232,'факт '!$E$7:$DM$254,98,0)</f>
        <v>0</v>
      </c>
      <c r="GX232" s="96">
        <f t="shared" si="3366"/>
        <v>0</v>
      </c>
      <c r="GY232" s="96">
        <f t="shared" si="3367"/>
        <v>0</v>
      </c>
      <c r="GZ232" s="96">
        <f t="shared" si="3368"/>
        <v>0</v>
      </c>
      <c r="HA232" s="97">
        <f t="shared" si="2660"/>
        <v>0</v>
      </c>
      <c r="HB232" s="97">
        <f t="shared" si="2661"/>
        <v>0</v>
      </c>
      <c r="HC232" s="235"/>
      <c r="HD232" s="236"/>
      <c r="HE232" s="96"/>
      <c r="HF232" s="96"/>
      <c r="HG232" s="96"/>
      <c r="HH232" s="96"/>
      <c r="HI232" s="96"/>
      <c r="HJ232" s="96"/>
      <c r="HK232" s="96"/>
      <c r="HL232" s="96"/>
      <c r="HM232" s="96"/>
      <c r="HN232" s="96"/>
      <c r="HO232" s="105"/>
      <c r="HP232" s="96"/>
      <c r="HQ232" s="172"/>
      <c r="HR232" s="97"/>
      <c r="HS232" s="97"/>
      <c r="HT232" s="97"/>
      <c r="HU232" s="97"/>
      <c r="HV232" s="96"/>
      <c r="HW232" s="96"/>
      <c r="HX232" s="96"/>
      <c r="HY232" s="96"/>
      <c r="HZ232" s="96">
        <f>VLOOKUP($E232,'факт '!$E$7:$DM$254,87,0)</f>
        <v>0</v>
      </c>
      <c r="IA232" s="96">
        <f>VLOOKUP($E232,'факт '!$E$7:$DM$254,88,0)</f>
        <v>0</v>
      </c>
      <c r="IB232" s="96">
        <f>VLOOKUP($E232,'факт '!$E$7:$DM$254,89,0)</f>
        <v>0</v>
      </c>
      <c r="IC232" s="96">
        <f>VLOOKUP($E232,'факт '!$E$7:$DM$254,90,0)</f>
        <v>0</v>
      </c>
      <c r="ID232" s="96">
        <f>VLOOKUP($E232,'факт '!$E$7:$DM$254,91,0)</f>
        <v>0</v>
      </c>
      <c r="IE232" s="96">
        <f>VLOOKUP($E232,'факт '!$E$7:$DM$254,92,0)</f>
        <v>0</v>
      </c>
      <c r="IF232" s="105"/>
      <c r="IG232" s="96"/>
      <c r="IH232" s="172"/>
      <c r="II232" s="97">
        <f t="shared" si="2664"/>
        <v>0</v>
      </c>
      <c r="IJ232" s="97">
        <f t="shared" si="2665"/>
        <v>0</v>
      </c>
      <c r="IK232" s="97"/>
      <c r="IL232" s="97"/>
      <c r="IM232" s="96"/>
      <c r="IN232" s="96"/>
      <c r="IO232" s="96"/>
      <c r="IP232" s="96"/>
      <c r="IQ232" s="96"/>
      <c r="IR232" s="96"/>
      <c r="IS232" s="96"/>
      <c r="IT232" s="96"/>
      <c r="IU232" s="96"/>
      <c r="IV232" s="96"/>
      <c r="IW232" s="105"/>
      <c r="IX232" s="96"/>
      <c r="IY232" s="172"/>
      <c r="IZ232" s="97"/>
      <c r="JA232" s="97"/>
      <c r="JB232" s="97"/>
      <c r="JC232" s="97"/>
      <c r="JD232" s="96"/>
      <c r="JE232" s="96"/>
      <c r="JF232" s="96"/>
      <c r="JG232" s="96"/>
      <c r="JH232" s="96"/>
      <c r="JI232" s="96"/>
      <c r="JJ232" s="96"/>
      <c r="JK232" s="96"/>
      <c r="JL232" s="96"/>
      <c r="JM232" s="96"/>
      <c r="JN232" s="96"/>
      <c r="JO232" s="96"/>
      <c r="JP232" s="96"/>
      <c r="JQ232" s="97"/>
      <c r="JR232" s="97"/>
      <c r="JS232" s="97"/>
      <c r="JT232" s="97"/>
      <c r="JU232" s="97"/>
      <c r="JV232" s="97"/>
      <c r="JW232" s="97"/>
      <c r="JX232" s="97"/>
      <c r="JY232" s="96"/>
      <c r="JZ232" s="96"/>
      <c r="KA232" s="96"/>
      <c r="KB232" s="96"/>
      <c r="KC232" s="96"/>
      <c r="KD232" s="96"/>
      <c r="KE232" s="97"/>
      <c r="KF232" s="97"/>
      <c r="KG232" s="97"/>
      <c r="KH232" s="97"/>
      <c r="KI232" s="97"/>
      <c r="KJ232" s="97"/>
      <c r="KK232" s="97"/>
      <c r="KL232" s="97"/>
      <c r="KM232" s="97"/>
      <c r="KN232" s="97"/>
      <c r="KO232" s="97"/>
      <c r="KP232" s="96"/>
      <c r="KQ232" s="96"/>
      <c r="KR232" s="96"/>
      <c r="KS232" s="96"/>
      <c r="KT232" s="96"/>
      <c r="KU232" s="96"/>
      <c r="KV232" s="97"/>
      <c r="KW232" s="97"/>
      <c r="KX232" s="97"/>
      <c r="KY232" s="97"/>
      <c r="KZ232" s="97"/>
      <c r="LA232" s="97"/>
      <c r="LB232" s="97"/>
      <c r="LC232" s="98"/>
      <c r="LD232" s="99"/>
      <c r="LE232" s="98"/>
      <c r="LF232" s="98"/>
      <c r="LG232" s="231">
        <f t="shared" si="3381"/>
        <v>3</v>
      </c>
      <c r="LH232" s="231">
        <f t="shared" si="3382"/>
        <v>225746.03999999998</v>
      </c>
      <c r="LI232" s="231">
        <f t="shared" si="3383"/>
        <v>33</v>
      </c>
      <c r="LJ232" s="231">
        <f t="shared" si="3384"/>
        <v>0</v>
      </c>
      <c r="LK232" s="231">
        <f t="shared" si="3385"/>
        <v>0</v>
      </c>
      <c r="LL232" s="231">
        <f t="shared" si="3386"/>
        <v>0</v>
      </c>
      <c r="LM232" s="231">
        <f t="shared" si="2907"/>
        <v>3</v>
      </c>
      <c r="LN232" s="231">
        <f t="shared" si="2908"/>
        <v>225746.03999999998</v>
      </c>
      <c r="LO232" s="231">
        <f t="shared" si="2908"/>
        <v>33</v>
      </c>
      <c r="LP232" s="231">
        <f t="shared" si="3086"/>
        <v>3</v>
      </c>
      <c r="LQ232" s="231">
        <f t="shared" si="3087"/>
        <v>225746.03999999998</v>
      </c>
      <c r="LR232" s="100"/>
      <c r="LS232" s="101"/>
      <c r="LT232" s="102">
        <f t="shared" ref="LT232:LT235" si="3388">H232</f>
        <v>75248.68385999999</v>
      </c>
      <c r="LU232" s="102">
        <f t="shared" ref="LU232:LU235" si="3389">LH232/LG232</f>
        <v>75248.679999999993</v>
      </c>
      <c r="LV232" s="245">
        <f t="shared" ref="LV232:LV235" si="3390">LT232-LU232</f>
        <v>3.8599999970756471E-3</v>
      </c>
      <c r="LW232" s="246"/>
    </row>
    <row r="233" spans="1:335" ht="51" x14ac:dyDescent="0.2">
      <c r="A233" s="215">
        <v>1</v>
      </c>
      <c r="B233" s="215">
        <v>1</v>
      </c>
      <c r="C233" s="115">
        <v>182</v>
      </c>
      <c r="D233" s="115" t="s">
        <v>539</v>
      </c>
      <c r="E233" s="125" t="s">
        <v>542</v>
      </c>
      <c r="F233" s="117" t="s">
        <v>543</v>
      </c>
      <c r="G233" s="119">
        <v>29</v>
      </c>
      <c r="H233" s="193">
        <v>75248.68385999999</v>
      </c>
      <c r="I233" s="96"/>
      <c r="J233" s="96"/>
      <c r="K233" s="96"/>
      <c r="L233" s="96"/>
      <c r="M233" s="96">
        <f>VLOOKUP($E233,'факт '!$E$7:$DM$254,3,0)</f>
        <v>0</v>
      </c>
      <c r="N233" s="96">
        <f>VLOOKUP($E233,'факт '!$E$7:$DM$254,4,0)</f>
        <v>0</v>
      </c>
      <c r="O233" s="96">
        <f>VLOOKUP($E233,'факт '!$E$7:$DM$254,5,0)</f>
        <v>0</v>
      </c>
      <c r="P233" s="96">
        <f>VLOOKUP($E233,'факт '!$E$7:$DM$254,6,0)</f>
        <v>0</v>
      </c>
      <c r="Q233" s="96">
        <f>VLOOKUP($E233,'факт '!$E$7:$DM$254,7,0)</f>
        <v>0</v>
      </c>
      <c r="R233" s="96">
        <f>VLOOKUP($E233,'факт '!$E$7:$DM$254,8,0)</f>
        <v>0</v>
      </c>
      <c r="S233" s="96">
        <f t="shared" si="3333"/>
        <v>0</v>
      </c>
      <c r="T233" s="96">
        <f t="shared" si="3334"/>
        <v>0</v>
      </c>
      <c r="U233" s="96">
        <f t="shared" si="3335"/>
        <v>0</v>
      </c>
      <c r="V233" s="97">
        <f t="shared" si="2636"/>
        <v>0</v>
      </c>
      <c r="W233" s="97">
        <f t="shared" si="2637"/>
        <v>0</v>
      </c>
      <c r="X233" s="97"/>
      <c r="Y233" s="97"/>
      <c r="Z233" s="96"/>
      <c r="AA233" s="96"/>
      <c r="AB233" s="96"/>
      <c r="AC233" s="96"/>
      <c r="AD233" s="96">
        <f>VLOOKUP($E233,'факт '!$E$7:$DM$254,15,0)</f>
        <v>0</v>
      </c>
      <c r="AE233" s="96">
        <f>VLOOKUP($E233,'факт '!$E$7:$DM$254,16,0)</f>
        <v>0</v>
      </c>
      <c r="AF233" s="105">
        <f>VLOOKUP($E233,'факт '!$E$7:$DM$254,17,0)</f>
        <v>0</v>
      </c>
      <c r="AG233" s="96">
        <f>VLOOKUP($E233,'факт '!$E$7:$DM$254,18,0)</f>
        <v>0</v>
      </c>
      <c r="AH233" s="96">
        <f>VLOOKUP($E233,'факт '!$E$7:$DM$254,19,0)</f>
        <v>0</v>
      </c>
      <c r="AI233" s="96">
        <f>VLOOKUP($E233,'факт '!$E$7:$DM$254,20,0)</f>
        <v>0</v>
      </c>
      <c r="AJ233" s="96">
        <f t="shared" si="3336"/>
        <v>0</v>
      </c>
      <c r="AK233" s="96">
        <f t="shared" si="3337"/>
        <v>0</v>
      </c>
      <c r="AL233" s="172">
        <f t="shared" si="3338"/>
        <v>0</v>
      </c>
      <c r="AM233" s="97">
        <f t="shared" si="3250"/>
        <v>0</v>
      </c>
      <c r="AN233" s="97">
        <f t="shared" si="3250"/>
        <v>0</v>
      </c>
      <c r="AO233" s="97"/>
      <c r="AP233" s="97"/>
      <c r="AQ233" s="96"/>
      <c r="AR233" s="96"/>
      <c r="AS233" s="96"/>
      <c r="AT233" s="96"/>
      <c r="AU233" s="96"/>
      <c r="AV233" s="96"/>
      <c r="AW233" s="96"/>
      <c r="AX233" s="96"/>
      <c r="AY233" s="96"/>
      <c r="AZ233" s="96"/>
      <c r="BA233" s="105"/>
      <c r="BB233" s="96"/>
      <c r="BC233" s="172"/>
      <c r="BD233" s="97"/>
      <c r="BE233" s="97"/>
      <c r="BF233" s="97"/>
      <c r="BG233" s="97"/>
      <c r="BH233" s="96"/>
      <c r="BI233" s="96"/>
      <c r="BJ233" s="96"/>
      <c r="BK233" s="96"/>
      <c r="BL233" s="96">
        <f>VLOOKUP($E233,'факт '!$E$7:$DM$254,21,0)</f>
        <v>0</v>
      </c>
      <c r="BM233" s="96">
        <f>VLOOKUP($E233,'факт '!$E$7:$DM$254,22,0)</f>
        <v>0</v>
      </c>
      <c r="BN233" s="96">
        <f>VLOOKUP($E233,'факт '!$E$7:$DM$254,23,0)</f>
        <v>0</v>
      </c>
      <c r="BO233" s="105">
        <f>VLOOKUP($E233,'факт '!$E$7:$DM$254,24,0)</f>
        <v>0</v>
      </c>
      <c r="BP233" s="96">
        <f>VLOOKUP($E233,'факт '!$E$7:$DM$254,25,0)</f>
        <v>0</v>
      </c>
      <c r="BQ233" s="96">
        <f>VLOOKUP($E233,'факт '!$E$7:$DM$254,26,0)</f>
        <v>0</v>
      </c>
      <c r="BR233" s="96"/>
      <c r="BS233" s="96"/>
      <c r="BT233" s="172"/>
      <c r="BU233" s="97">
        <f t="shared" si="3072"/>
        <v>0</v>
      </c>
      <c r="BV233" s="97">
        <f t="shared" si="3073"/>
        <v>0</v>
      </c>
      <c r="BW233" s="97"/>
      <c r="BX233" s="97"/>
      <c r="BY233" s="96"/>
      <c r="BZ233" s="96"/>
      <c r="CA233" s="96"/>
      <c r="CB233" s="96"/>
      <c r="CC233" s="96">
        <f>VLOOKUP($E233,'факт '!$E$7:$DM$254,33,0)</f>
        <v>0</v>
      </c>
      <c r="CD233" s="96">
        <f>VLOOKUP($E233,'факт '!$E$7:$DM$254,34,0)</f>
        <v>0</v>
      </c>
      <c r="CE233" s="105">
        <f>VLOOKUP($E233,'факт '!$E$7:$DM$254,35,0)</f>
        <v>0</v>
      </c>
      <c r="CF233" s="96">
        <f>VLOOKUP($E233,'факт '!$E$7:$DM$254,36,0)</f>
        <v>0</v>
      </c>
      <c r="CG233" s="96">
        <f>VLOOKUP($E233,'факт '!$E$7:$DM$254,37,0)</f>
        <v>0</v>
      </c>
      <c r="CH233" s="96">
        <f>VLOOKUP($E233,'факт '!$E$7:$DM$254,38,0)</f>
        <v>0</v>
      </c>
      <c r="CI233" s="96">
        <f t="shared" si="3344"/>
        <v>0</v>
      </c>
      <c r="CJ233" s="96">
        <f t="shared" si="3345"/>
        <v>0</v>
      </c>
      <c r="CK233" s="172">
        <f t="shared" si="3346"/>
        <v>0</v>
      </c>
      <c r="CL233" s="97">
        <f t="shared" si="3347"/>
        <v>0</v>
      </c>
      <c r="CM233" s="97">
        <f t="shared" si="3348"/>
        <v>0</v>
      </c>
      <c r="CN233" s="235"/>
      <c r="CO233" s="97"/>
      <c r="CP233" s="96"/>
      <c r="CQ233" s="96"/>
      <c r="CR233" s="96"/>
      <c r="CS233" s="96"/>
      <c r="CT233" s="96"/>
      <c r="CU233" s="96"/>
      <c r="CV233" s="244"/>
      <c r="CW233" s="96"/>
      <c r="CX233" s="96"/>
      <c r="CY233" s="105"/>
      <c r="CZ233" s="96"/>
      <c r="DA233" s="96"/>
      <c r="DB233" s="172"/>
      <c r="DC233" s="97"/>
      <c r="DD233" s="97"/>
      <c r="DE233" s="97"/>
      <c r="DF233" s="97"/>
      <c r="DG233" s="96"/>
      <c r="DH233" s="96"/>
      <c r="DI233" s="96"/>
      <c r="DJ233" s="96"/>
      <c r="DK233" s="96"/>
      <c r="DL233" s="96"/>
      <c r="DM233" s="96"/>
      <c r="DN233" s="96"/>
      <c r="DO233" s="96"/>
      <c r="DP233" s="96"/>
      <c r="DQ233" s="105"/>
      <c r="DR233" s="96"/>
      <c r="DS233" s="172"/>
      <c r="DT233" s="97"/>
      <c r="DU233" s="97"/>
      <c r="DV233" s="97"/>
      <c r="DW233" s="97"/>
      <c r="DX233" s="96"/>
      <c r="DY233" s="96"/>
      <c r="DZ233" s="96"/>
      <c r="EA233" s="96"/>
      <c r="EB233" s="96"/>
      <c r="EC233" s="96"/>
      <c r="ED233" s="96"/>
      <c r="EE233" s="96"/>
      <c r="EF233" s="96"/>
      <c r="EG233" s="96"/>
      <c r="EH233" s="105"/>
      <c r="EI233" s="96"/>
      <c r="EJ233" s="172"/>
      <c r="EK233" s="97"/>
      <c r="EL233" s="97"/>
      <c r="EM233" s="235"/>
      <c r="EN233" s="236"/>
      <c r="EO233" s="96"/>
      <c r="EP233" s="96"/>
      <c r="EQ233" s="96"/>
      <c r="ER233" s="96"/>
      <c r="ES233" s="96"/>
      <c r="ET233" s="96"/>
      <c r="EU233" s="96"/>
      <c r="EV233" s="96"/>
      <c r="EW233" s="96"/>
      <c r="EX233" s="96"/>
      <c r="EY233" s="105"/>
      <c r="EZ233" s="96"/>
      <c r="FA233" s="172"/>
      <c r="FB233" s="97"/>
      <c r="FC233" s="97"/>
      <c r="FD233" s="97"/>
      <c r="FE233" s="97"/>
      <c r="FF233" s="96"/>
      <c r="FG233" s="96"/>
      <c r="FH233" s="96"/>
      <c r="FI233" s="96"/>
      <c r="FJ233" s="96"/>
      <c r="FK233" s="96"/>
      <c r="FL233" s="96"/>
      <c r="FM233" s="96"/>
      <c r="FN233" s="96"/>
      <c r="FO233" s="96"/>
      <c r="FP233" s="105"/>
      <c r="FQ233" s="96"/>
      <c r="FR233" s="172"/>
      <c r="FS233" s="97"/>
      <c r="FT233" s="97"/>
      <c r="FU233" s="97"/>
      <c r="FV233" s="97"/>
      <c r="FW233" s="96"/>
      <c r="FX233" s="96"/>
      <c r="FY233" s="96"/>
      <c r="FZ233" s="96"/>
      <c r="GA233" s="96">
        <f>VLOOKUP($E233,'факт '!$E$7:$DM$254,63,0)</f>
        <v>3</v>
      </c>
      <c r="GB233" s="96">
        <f>VLOOKUP($E233,'факт '!$E$7:$DM$254,64,0)</f>
        <v>225746.03999999998</v>
      </c>
      <c r="GC233" s="96">
        <f>VLOOKUP($E233,'факт '!$E$7:$DM$254,65,0)</f>
        <v>21</v>
      </c>
      <c r="GD233" s="96">
        <f>VLOOKUP($E233,'факт '!$E$7:$DM$254,66,0)</f>
        <v>0</v>
      </c>
      <c r="GE233" s="96">
        <f>VLOOKUP($E233,'факт '!$E$7:$DM$254,67,0)</f>
        <v>0</v>
      </c>
      <c r="GF233" s="96">
        <f>VLOOKUP($E233,'факт '!$E$7:$DM$254,68,0)</f>
        <v>0</v>
      </c>
      <c r="GG233" s="105"/>
      <c r="GH233" s="96"/>
      <c r="GI233" s="172"/>
      <c r="GJ233" s="97">
        <f t="shared" si="2657"/>
        <v>3</v>
      </c>
      <c r="GK233" s="97">
        <f t="shared" si="2658"/>
        <v>225746.03999999998</v>
      </c>
      <c r="GL233" s="235"/>
      <c r="GM233" s="236"/>
      <c r="GN233" s="96"/>
      <c r="GO233" s="96"/>
      <c r="GP233" s="96"/>
      <c r="GQ233" s="96"/>
      <c r="GR233" s="96">
        <f>VLOOKUP($E233,'факт '!$E$7:$DM$254,93,0)</f>
        <v>0</v>
      </c>
      <c r="GS233" s="96">
        <f>VLOOKUP($E233,'факт '!$E$7:$DM$254,94,0)</f>
        <v>0</v>
      </c>
      <c r="GT233" s="96">
        <f>VLOOKUP($E233,'факт '!$E$7:$DM$254,95,0)</f>
        <v>0</v>
      </c>
      <c r="GU233" s="96">
        <f>VLOOKUP($E233,'факт '!$E$7:$DM$254,96,0)</f>
        <v>0</v>
      </c>
      <c r="GV233" s="96">
        <f>VLOOKUP($E233,'факт '!$E$7:$DM$254,97,0)</f>
        <v>0</v>
      </c>
      <c r="GW233" s="96">
        <f>VLOOKUP($E233,'факт '!$E$7:$DM$254,98,0)</f>
        <v>0</v>
      </c>
      <c r="GX233" s="96">
        <f t="shared" si="3366"/>
        <v>0</v>
      </c>
      <c r="GY233" s="96">
        <f t="shared" si="3367"/>
        <v>0</v>
      </c>
      <c r="GZ233" s="96">
        <f t="shared" si="3368"/>
        <v>0</v>
      </c>
      <c r="HA233" s="97">
        <f t="shared" si="2660"/>
        <v>0</v>
      </c>
      <c r="HB233" s="97">
        <f t="shared" si="2661"/>
        <v>0</v>
      </c>
      <c r="HC233" s="235"/>
      <c r="HD233" s="236"/>
      <c r="HE233" s="96"/>
      <c r="HF233" s="96"/>
      <c r="HG233" s="96"/>
      <c r="HH233" s="96"/>
      <c r="HI233" s="96"/>
      <c r="HJ233" s="96"/>
      <c r="HK233" s="96"/>
      <c r="HL233" s="96"/>
      <c r="HM233" s="96"/>
      <c r="HN233" s="96"/>
      <c r="HO233" s="105"/>
      <c r="HP233" s="96"/>
      <c r="HQ233" s="172"/>
      <c r="HR233" s="97"/>
      <c r="HS233" s="97"/>
      <c r="HT233" s="97"/>
      <c r="HU233" s="97"/>
      <c r="HV233" s="96"/>
      <c r="HW233" s="96"/>
      <c r="HX233" s="96"/>
      <c r="HY233" s="96"/>
      <c r="HZ233" s="96">
        <f>VLOOKUP($E233,'факт '!$E$7:$DM$254,87,0)</f>
        <v>0</v>
      </c>
      <c r="IA233" s="96">
        <f>VLOOKUP($E233,'факт '!$E$7:$DM$254,88,0)</f>
        <v>0</v>
      </c>
      <c r="IB233" s="96">
        <f>VLOOKUP($E233,'факт '!$E$7:$DM$254,89,0)</f>
        <v>0</v>
      </c>
      <c r="IC233" s="96">
        <f>VLOOKUP($E233,'факт '!$E$7:$DM$254,90,0)</f>
        <v>0</v>
      </c>
      <c r="ID233" s="96">
        <f>VLOOKUP($E233,'факт '!$E$7:$DM$254,91,0)</f>
        <v>0</v>
      </c>
      <c r="IE233" s="96">
        <f>VLOOKUP($E233,'факт '!$E$7:$DM$254,92,0)</f>
        <v>0</v>
      </c>
      <c r="IF233" s="105"/>
      <c r="IG233" s="96"/>
      <c r="IH233" s="172"/>
      <c r="II233" s="97">
        <f t="shared" si="2664"/>
        <v>0</v>
      </c>
      <c r="IJ233" s="97">
        <f t="shared" si="2665"/>
        <v>0</v>
      </c>
      <c r="IK233" s="97"/>
      <c r="IL233" s="97"/>
      <c r="IM233" s="96"/>
      <c r="IN233" s="96"/>
      <c r="IO233" s="96"/>
      <c r="IP233" s="96"/>
      <c r="IQ233" s="96"/>
      <c r="IR233" s="96"/>
      <c r="IS233" s="96"/>
      <c r="IT233" s="96"/>
      <c r="IU233" s="96"/>
      <c r="IV233" s="96"/>
      <c r="IW233" s="105"/>
      <c r="IX233" s="96"/>
      <c r="IY233" s="172"/>
      <c r="IZ233" s="97"/>
      <c r="JA233" s="97"/>
      <c r="JB233" s="97"/>
      <c r="JC233" s="97"/>
      <c r="JD233" s="96"/>
      <c r="JE233" s="96"/>
      <c r="JF233" s="96"/>
      <c r="JG233" s="96"/>
      <c r="JH233" s="96"/>
      <c r="JI233" s="96"/>
      <c r="JJ233" s="96"/>
      <c r="JK233" s="96"/>
      <c r="JL233" s="96"/>
      <c r="JM233" s="96"/>
      <c r="JN233" s="96"/>
      <c r="JO233" s="96"/>
      <c r="JP233" s="96"/>
      <c r="JQ233" s="97"/>
      <c r="JR233" s="97"/>
      <c r="JS233" s="97"/>
      <c r="JT233" s="97"/>
      <c r="JU233" s="97"/>
      <c r="JV233" s="97"/>
      <c r="JW233" s="97"/>
      <c r="JX233" s="97"/>
      <c r="JY233" s="96"/>
      <c r="JZ233" s="96"/>
      <c r="KA233" s="96"/>
      <c r="KB233" s="96"/>
      <c r="KC233" s="96"/>
      <c r="KD233" s="96"/>
      <c r="KE233" s="97"/>
      <c r="KF233" s="97"/>
      <c r="KG233" s="97"/>
      <c r="KH233" s="97"/>
      <c r="KI233" s="97"/>
      <c r="KJ233" s="97"/>
      <c r="KK233" s="97"/>
      <c r="KL233" s="97"/>
      <c r="KM233" s="97"/>
      <c r="KN233" s="97"/>
      <c r="KO233" s="97"/>
      <c r="KP233" s="96"/>
      <c r="KQ233" s="96"/>
      <c r="KR233" s="96"/>
      <c r="KS233" s="96"/>
      <c r="KT233" s="96"/>
      <c r="KU233" s="96"/>
      <c r="KV233" s="97"/>
      <c r="KW233" s="97"/>
      <c r="KX233" s="97"/>
      <c r="KY233" s="97"/>
      <c r="KZ233" s="97"/>
      <c r="LA233" s="97"/>
      <c r="LB233" s="97"/>
      <c r="LC233" s="98"/>
      <c r="LD233" s="99"/>
      <c r="LE233" s="98"/>
      <c r="LF233" s="98"/>
      <c r="LG233" s="231">
        <f t="shared" si="3381"/>
        <v>3</v>
      </c>
      <c r="LH233" s="231">
        <f t="shared" si="3382"/>
        <v>225746.03999999998</v>
      </c>
      <c r="LI233" s="231">
        <f t="shared" si="3383"/>
        <v>21</v>
      </c>
      <c r="LJ233" s="231">
        <f t="shared" si="3384"/>
        <v>0</v>
      </c>
      <c r="LK233" s="231">
        <f t="shared" si="3385"/>
        <v>0</v>
      </c>
      <c r="LL233" s="231">
        <f t="shared" si="3386"/>
        <v>0</v>
      </c>
      <c r="LM233" s="231">
        <f t="shared" si="2907"/>
        <v>3</v>
      </c>
      <c r="LN233" s="231">
        <f t="shared" si="2908"/>
        <v>225746.03999999998</v>
      </c>
      <c r="LO233" s="231">
        <f t="shared" si="2908"/>
        <v>21</v>
      </c>
      <c r="LP233" s="231">
        <f t="shared" si="3086"/>
        <v>3</v>
      </c>
      <c r="LQ233" s="231">
        <f t="shared" si="3087"/>
        <v>225746.03999999998</v>
      </c>
      <c r="LR233" s="100"/>
      <c r="LS233" s="101"/>
      <c r="LT233" s="102">
        <f t="shared" si="3388"/>
        <v>75248.68385999999</v>
      </c>
      <c r="LU233" s="102">
        <f t="shared" si="3389"/>
        <v>75248.679999999993</v>
      </c>
      <c r="LV233" s="245">
        <f t="shared" si="3390"/>
        <v>3.8599999970756471E-3</v>
      </c>
      <c r="LW233" s="246"/>
    </row>
    <row r="234" spans="1:335" ht="51" x14ac:dyDescent="0.2">
      <c r="A234" s="215">
        <v>1</v>
      </c>
      <c r="B234" s="215">
        <v>1</v>
      </c>
      <c r="C234" s="115">
        <v>182</v>
      </c>
      <c r="D234" s="115" t="s">
        <v>539</v>
      </c>
      <c r="E234" s="125" t="s">
        <v>544</v>
      </c>
      <c r="F234" s="117" t="s">
        <v>545</v>
      </c>
      <c r="G234" s="119">
        <v>29</v>
      </c>
      <c r="H234" s="193">
        <v>75248.68385999999</v>
      </c>
      <c r="I234" s="96"/>
      <c r="J234" s="96"/>
      <c r="K234" s="96"/>
      <c r="L234" s="96"/>
      <c r="M234" s="96">
        <f>VLOOKUP($E234,'факт '!$E$7:$DM$254,3,0)</f>
        <v>0</v>
      </c>
      <c r="N234" s="96">
        <f>VLOOKUP($E234,'факт '!$E$7:$DM$254,4,0)</f>
        <v>0</v>
      </c>
      <c r="O234" s="96">
        <f>VLOOKUP($E234,'факт '!$E$7:$DM$254,5,0)</f>
        <v>0</v>
      </c>
      <c r="P234" s="96">
        <f>VLOOKUP($E234,'факт '!$E$7:$DM$254,6,0)</f>
        <v>0</v>
      </c>
      <c r="Q234" s="96">
        <f>VLOOKUP($E234,'факт '!$E$7:$DM$254,7,0)</f>
        <v>0</v>
      </c>
      <c r="R234" s="96">
        <f>VLOOKUP($E234,'факт '!$E$7:$DM$254,8,0)</f>
        <v>0</v>
      </c>
      <c r="S234" s="96">
        <f t="shared" si="3333"/>
        <v>0</v>
      </c>
      <c r="T234" s="96">
        <f t="shared" si="3334"/>
        <v>0</v>
      </c>
      <c r="U234" s="96">
        <f t="shared" si="3335"/>
        <v>0</v>
      </c>
      <c r="V234" s="97">
        <f t="shared" si="2636"/>
        <v>0</v>
      </c>
      <c r="W234" s="97">
        <f t="shared" si="2637"/>
        <v>0</v>
      </c>
      <c r="X234" s="97"/>
      <c r="Y234" s="97"/>
      <c r="Z234" s="96"/>
      <c r="AA234" s="96"/>
      <c r="AB234" s="96"/>
      <c r="AC234" s="96"/>
      <c r="AD234" s="96">
        <f>VLOOKUP($E234,'факт '!$E$7:$DM$254,15,0)</f>
        <v>0</v>
      </c>
      <c r="AE234" s="96">
        <f>VLOOKUP($E234,'факт '!$E$7:$DM$254,16,0)</f>
        <v>0</v>
      </c>
      <c r="AF234" s="105">
        <f>VLOOKUP($E234,'факт '!$E$7:$DM$254,17,0)</f>
        <v>0</v>
      </c>
      <c r="AG234" s="96">
        <f>VLOOKUP($E234,'факт '!$E$7:$DM$254,18,0)</f>
        <v>0</v>
      </c>
      <c r="AH234" s="96">
        <f>VLOOKUP($E234,'факт '!$E$7:$DM$254,19,0)</f>
        <v>0</v>
      </c>
      <c r="AI234" s="96">
        <f>VLOOKUP($E234,'факт '!$E$7:$DM$254,20,0)</f>
        <v>0</v>
      </c>
      <c r="AJ234" s="96">
        <f t="shared" si="3336"/>
        <v>0</v>
      </c>
      <c r="AK234" s="96">
        <f t="shared" si="3337"/>
        <v>0</v>
      </c>
      <c r="AL234" s="172">
        <f t="shared" si="3338"/>
        <v>0</v>
      </c>
      <c r="AM234" s="97">
        <f t="shared" si="3250"/>
        <v>0</v>
      </c>
      <c r="AN234" s="97">
        <f t="shared" si="3250"/>
        <v>0</v>
      </c>
      <c r="AO234" s="97"/>
      <c r="AP234" s="97"/>
      <c r="AQ234" s="96"/>
      <c r="AR234" s="96"/>
      <c r="AS234" s="96"/>
      <c r="AT234" s="96"/>
      <c r="AU234" s="96"/>
      <c r="AV234" s="96"/>
      <c r="AW234" s="96"/>
      <c r="AX234" s="96"/>
      <c r="AY234" s="96"/>
      <c r="AZ234" s="96"/>
      <c r="BA234" s="105"/>
      <c r="BB234" s="96"/>
      <c r="BC234" s="172"/>
      <c r="BD234" s="97"/>
      <c r="BE234" s="97"/>
      <c r="BF234" s="97"/>
      <c r="BG234" s="97"/>
      <c r="BH234" s="96"/>
      <c r="BI234" s="96"/>
      <c r="BJ234" s="96"/>
      <c r="BK234" s="96"/>
      <c r="BL234" s="96">
        <f>VLOOKUP($E234,'факт '!$E$7:$DM$254,21,0)</f>
        <v>0</v>
      </c>
      <c r="BM234" s="96">
        <f>VLOOKUP($E234,'факт '!$E$7:$DM$254,22,0)</f>
        <v>0</v>
      </c>
      <c r="BN234" s="96">
        <f>VLOOKUP($E234,'факт '!$E$7:$DM$254,23,0)</f>
        <v>0</v>
      </c>
      <c r="BO234" s="105">
        <f>VLOOKUP($E234,'факт '!$E$7:$DM$254,24,0)</f>
        <v>0</v>
      </c>
      <c r="BP234" s="96">
        <f>VLOOKUP($E234,'факт '!$E$7:$DM$254,25,0)</f>
        <v>0</v>
      </c>
      <c r="BQ234" s="96">
        <f>VLOOKUP($E234,'факт '!$E$7:$DM$254,26,0)</f>
        <v>0</v>
      </c>
      <c r="BR234" s="96"/>
      <c r="BS234" s="96"/>
      <c r="BT234" s="172"/>
      <c r="BU234" s="97">
        <f t="shared" si="3072"/>
        <v>0</v>
      </c>
      <c r="BV234" s="97">
        <f t="shared" si="3073"/>
        <v>0</v>
      </c>
      <c r="BW234" s="97"/>
      <c r="BX234" s="97"/>
      <c r="BY234" s="96"/>
      <c r="BZ234" s="96"/>
      <c r="CA234" s="96"/>
      <c r="CB234" s="96"/>
      <c r="CC234" s="96">
        <f>VLOOKUP($E234,'факт '!$E$7:$DM$254,33,0)</f>
        <v>0</v>
      </c>
      <c r="CD234" s="96">
        <f>VLOOKUP($E234,'факт '!$E$7:$DM$254,34,0)</f>
        <v>0</v>
      </c>
      <c r="CE234" s="105">
        <f>VLOOKUP($E234,'факт '!$E$7:$DM$254,35,0)</f>
        <v>0</v>
      </c>
      <c r="CF234" s="96">
        <f>VLOOKUP($E234,'факт '!$E$7:$DM$254,36,0)</f>
        <v>0</v>
      </c>
      <c r="CG234" s="96">
        <f>VLOOKUP($E234,'факт '!$E$7:$DM$254,37,0)</f>
        <v>0</v>
      </c>
      <c r="CH234" s="96">
        <f>VLOOKUP($E234,'факт '!$E$7:$DM$254,38,0)</f>
        <v>0</v>
      </c>
      <c r="CI234" s="96">
        <f t="shared" si="3344"/>
        <v>0</v>
      </c>
      <c r="CJ234" s="96">
        <f t="shared" si="3345"/>
        <v>0</v>
      </c>
      <c r="CK234" s="172">
        <f t="shared" si="3346"/>
        <v>0</v>
      </c>
      <c r="CL234" s="97">
        <f t="shared" si="3347"/>
        <v>0</v>
      </c>
      <c r="CM234" s="97">
        <f t="shared" si="3348"/>
        <v>0</v>
      </c>
      <c r="CN234" s="235"/>
      <c r="CO234" s="97"/>
      <c r="CP234" s="96"/>
      <c r="CQ234" s="96"/>
      <c r="CR234" s="96"/>
      <c r="CS234" s="96"/>
      <c r="CT234" s="96"/>
      <c r="CU234" s="96"/>
      <c r="CV234" s="244"/>
      <c r="CW234" s="96"/>
      <c r="CX234" s="96"/>
      <c r="CY234" s="105"/>
      <c r="CZ234" s="96"/>
      <c r="DA234" s="96"/>
      <c r="DB234" s="172"/>
      <c r="DC234" s="97"/>
      <c r="DD234" s="97"/>
      <c r="DE234" s="97"/>
      <c r="DF234" s="97"/>
      <c r="DG234" s="96"/>
      <c r="DH234" s="96"/>
      <c r="DI234" s="96"/>
      <c r="DJ234" s="96"/>
      <c r="DK234" s="96"/>
      <c r="DL234" s="96"/>
      <c r="DM234" s="96"/>
      <c r="DN234" s="96"/>
      <c r="DO234" s="96"/>
      <c r="DP234" s="96"/>
      <c r="DQ234" s="105"/>
      <c r="DR234" s="96"/>
      <c r="DS234" s="172"/>
      <c r="DT234" s="97"/>
      <c r="DU234" s="97"/>
      <c r="DV234" s="97"/>
      <c r="DW234" s="97"/>
      <c r="DX234" s="96"/>
      <c r="DY234" s="96"/>
      <c r="DZ234" s="96"/>
      <c r="EA234" s="96"/>
      <c r="EB234" s="96"/>
      <c r="EC234" s="96"/>
      <c r="ED234" s="96"/>
      <c r="EE234" s="96"/>
      <c r="EF234" s="96"/>
      <c r="EG234" s="96"/>
      <c r="EH234" s="105"/>
      <c r="EI234" s="96"/>
      <c r="EJ234" s="172"/>
      <c r="EK234" s="97"/>
      <c r="EL234" s="97"/>
      <c r="EM234" s="235"/>
      <c r="EN234" s="236"/>
      <c r="EO234" s="96"/>
      <c r="EP234" s="96"/>
      <c r="EQ234" s="96"/>
      <c r="ER234" s="96"/>
      <c r="ES234" s="96"/>
      <c r="ET234" s="96"/>
      <c r="EU234" s="96"/>
      <c r="EV234" s="96"/>
      <c r="EW234" s="96"/>
      <c r="EX234" s="96"/>
      <c r="EY234" s="105"/>
      <c r="EZ234" s="96"/>
      <c r="FA234" s="172"/>
      <c r="FB234" s="97"/>
      <c r="FC234" s="97"/>
      <c r="FD234" s="97"/>
      <c r="FE234" s="97"/>
      <c r="FF234" s="96"/>
      <c r="FG234" s="96"/>
      <c r="FH234" s="96"/>
      <c r="FI234" s="96"/>
      <c r="FJ234" s="96"/>
      <c r="FK234" s="96"/>
      <c r="FL234" s="96"/>
      <c r="FM234" s="96"/>
      <c r="FN234" s="96"/>
      <c r="FO234" s="96"/>
      <c r="FP234" s="105"/>
      <c r="FQ234" s="96"/>
      <c r="FR234" s="172"/>
      <c r="FS234" s="97"/>
      <c r="FT234" s="97"/>
      <c r="FU234" s="97"/>
      <c r="FV234" s="97"/>
      <c r="FW234" s="96"/>
      <c r="FX234" s="96"/>
      <c r="FY234" s="96"/>
      <c r="FZ234" s="96"/>
      <c r="GA234" s="96">
        <f>VLOOKUP($E234,'факт '!$E$7:$DM$254,63,0)</f>
        <v>2</v>
      </c>
      <c r="GB234" s="96">
        <f>VLOOKUP($E234,'факт '!$E$7:$DM$254,64,0)</f>
        <v>150497.35999999999</v>
      </c>
      <c r="GC234" s="96">
        <f>VLOOKUP($E234,'факт '!$E$7:$DM$254,65,0)</f>
        <v>24</v>
      </c>
      <c r="GD234" s="96">
        <f>VLOOKUP($E234,'факт '!$E$7:$DM$254,66,0)</f>
        <v>0</v>
      </c>
      <c r="GE234" s="96">
        <f>VLOOKUP($E234,'факт '!$E$7:$DM$254,67,0)</f>
        <v>0</v>
      </c>
      <c r="GF234" s="96">
        <f>VLOOKUP($E234,'факт '!$E$7:$DM$254,68,0)</f>
        <v>0</v>
      </c>
      <c r="GG234" s="105"/>
      <c r="GH234" s="96"/>
      <c r="GI234" s="172"/>
      <c r="GJ234" s="97">
        <f t="shared" si="2657"/>
        <v>2</v>
      </c>
      <c r="GK234" s="97">
        <f t="shared" si="2658"/>
        <v>150497.35999999999</v>
      </c>
      <c r="GL234" s="235"/>
      <c r="GM234" s="236"/>
      <c r="GN234" s="96"/>
      <c r="GO234" s="96"/>
      <c r="GP234" s="96"/>
      <c r="GQ234" s="96"/>
      <c r="GR234" s="96">
        <f>VLOOKUP($E234,'факт '!$E$7:$DM$254,93,0)</f>
        <v>0</v>
      </c>
      <c r="GS234" s="96">
        <f>VLOOKUP($E234,'факт '!$E$7:$DM$254,94,0)</f>
        <v>0</v>
      </c>
      <c r="GT234" s="96">
        <f>VLOOKUP($E234,'факт '!$E$7:$DM$254,95,0)</f>
        <v>0</v>
      </c>
      <c r="GU234" s="96">
        <f>VLOOKUP($E234,'факт '!$E$7:$DM$254,96,0)</f>
        <v>0</v>
      </c>
      <c r="GV234" s="96">
        <f>VLOOKUP($E234,'факт '!$E$7:$DM$254,97,0)</f>
        <v>0</v>
      </c>
      <c r="GW234" s="96">
        <f>VLOOKUP($E234,'факт '!$E$7:$DM$254,98,0)</f>
        <v>0</v>
      </c>
      <c r="GX234" s="96">
        <f t="shared" si="3366"/>
        <v>0</v>
      </c>
      <c r="GY234" s="96">
        <f t="shared" si="3367"/>
        <v>0</v>
      </c>
      <c r="GZ234" s="96">
        <f t="shared" si="3368"/>
        <v>0</v>
      </c>
      <c r="HA234" s="97">
        <f t="shared" si="2660"/>
        <v>0</v>
      </c>
      <c r="HB234" s="97">
        <f t="shared" si="2661"/>
        <v>0</v>
      </c>
      <c r="HC234" s="235"/>
      <c r="HD234" s="236"/>
      <c r="HE234" s="96"/>
      <c r="HF234" s="96"/>
      <c r="HG234" s="96"/>
      <c r="HH234" s="96"/>
      <c r="HI234" s="96"/>
      <c r="HJ234" s="96"/>
      <c r="HK234" s="96"/>
      <c r="HL234" s="96"/>
      <c r="HM234" s="96"/>
      <c r="HN234" s="96"/>
      <c r="HO234" s="105"/>
      <c r="HP234" s="96"/>
      <c r="HQ234" s="172"/>
      <c r="HR234" s="97"/>
      <c r="HS234" s="97"/>
      <c r="HT234" s="97"/>
      <c r="HU234" s="97"/>
      <c r="HV234" s="96"/>
      <c r="HW234" s="96"/>
      <c r="HX234" s="96"/>
      <c r="HY234" s="96"/>
      <c r="HZ234" s="96">
        <f>VLOOKUP($E234,'факт '!$E$7:$DM$254,87,0)</f>
        <v>0</v>
      </c>
      <c r="IA234" s="96">
        <f>VLOOKUP($E234,'факт '!$E$7:$DM$254,88,0)</f>
        <v>0</v>
      </c>
      <c r="IB234" s="96">
        <f>VLOOKUP($E234,'факт '!$E$7:$DM$254,89,0)</f>
        <v>0</v>
      </c>
      <c r="IC234" s="96">
        <f>VLOOKUP($E234,'факт '!$E$7:$DM$254,90,0)</f>
        <v>0</v>
      </c>
      <c r="ID234" s="96">
        <f>VLOOKUP($E234,'факт '!$E$7:$DM$254,91,0)</f>
        <v>0</v>
      </c>
      <c r="IE234" s="96">
        <f>VLOOKUP($E234,'факт '!$E$7:$DM$254,92,0)</f>
        <v>0</v>
      </c>
      <c r="IF234" s="105"/>
      <c r="IG234" s="96"/>
      <c r="IH234" s="172"/>
      <c r="II234" s="97">
        <f t="shared" si="2664"/>
        <v>0</v>
      </c>
      <c r="IJ234" s="97">
        <f t="shared" si="2665"/>
        <v>0</v>
      </c>
      <c r="IK234" s="97"/>
      <c r="IL234" s="97"/>
      <c r="IM234" s="96"/>
      <c r="IN234" s="96"/>
      <c r="IO234" s="96"/>
      <c r="IP234" s="96"/>
      <c r="IQ234" s="96"/>
      <c r="IR234" s="96"/>
      <c r="IS234" s="96"/>
      <c r="IT234" s="96"/>
      <c r="IU234" s="96"/>
      <c r="IV234" s="96"/>
      <c r="IW234" s="105"/>
      <c r="IX234" s="96"/>
      <c r="IY234" s="172"/>
      <c r="IZ234" s="97"/>
      <c r="JA234" s="97"/>
      <c r="JB234" s="97"/>
      <c r="JC234" s="97"/>
      <c r="JD234" s="96"/>
      <c r="JE234" s="96"/>
      <c r="JF234" s="96"/>
      <c r="JG234" s="96"/>
      <c r="JH234" s="96"/>
      <c r="JI234" s="96"/>
      <c r="JJ234" s="96"/>
      <c r="JK234" s="96"/>
      <c r="JL234" s="96"/>
      <c r="JM234" s="96"/>
      <c r="JN234" s="96"/>
      <c r="JO234" s="96"/>
      <c r="JP234" s="96"/>
      <c r="JQ234" s="97"/>
      <c r="JR234" s="97"/>
      <c r="JS234" s="97"/>
      <c r="JT234" s="97"/>
      <c r="JU234" s="97"/>
      <c r="JV234" s="97"/>
      <c r="JW234" s="97"/>
      <c r="JX234" s="97"/>
      <c r="JY234" s="96"/>
      <c r="JZ234" s="96"/>
      <c r="KA234" s="96"/>
      <c r="KB234" s="96"/>
      <c r="KC234" s="96"/>
      <c r="KD234" s="96"/>
      <c r="KE234" s="97"/>
      <c r="KF234" s="97"/>
      <c r="KG234" s="97"/>
      <c r="KH234" s="97"/>
      <c r="KI234" s="97"/>
      <c r="KJ234" s="97"/>
      <c r="KK234" s="97"/>
      <c r="KL234" s="97"/>
      <c r="KM234" s="97"/>
      <c r="KN234" s="97"/>
      <c r="KO234" s="97"/>
      <c r="KP234" s="96"/>
      <c r="KQ234" s="96"/>
      <c r="KR234" s="96"/>
      <c r="KS234" s="96"/>
      <c r="KT234" s="96"/>
      <c r="KU234" s="96"/>
      <c r="KV234" s="97"/>
      <c r="KW234" s="97"/>
      <c r="KX234" s="97"/>
      <c r="KY234" s="97"/>
      <c r="KZ234" s="97"/>
      <c r="LA234" s="97"/>
      <c r="LB234" s="97"/>
      <c r="LC234" s="98"/>
      <c r="LD234" s="99"/>
      <c r="LE234" s="98"/>
      <c r="LF234" s="98"/>
      <c r="LG234" s="231">
        <f t="shared" si="3381"/>
        <v>2</v>
      </c>
      <c r="LH234" s="231">
        <f t="shared" si="3382"/>
        <v>150497.35999999999</v>
      </c>
      <c r="LI234" s="231">
        <f t="shared" si="3383"/>
        <v>24</v>
      </c>
      <c r="LJ234" s="231">
        <f t="shared" si="3384"/>
        <v>0</v>
      </c>
      <c r="LK234" s="231">
        <f t="shared" si="3385"/>
        <v>0</v>
      </c>
      <c r="LL234" s="231">
        <f t="shared" si="3386"/>
        <v>0</v>
      </c>
      <c r="LM234" s="231">
        <f t="shared" si="2907"/>
        <v>2</v>
      </c>
      <c r="LN234" s="231">
        <f t="shared" si="2908"/>
        <v>150497.35999999999</v>
      </c>
      <c r="LO234" s="231">
        <f t="shared" si="2908"/>
        <v>24</v>
      </c>
      <c r="LP234" s="231">
        <f t="shared" si="3086"/>
        <v>2</v>
      </c>
      <c r="LQ234" s="231">
        <f t="shared" si="3087"/>
        <v>150497.35999999999</v>
      </c>
      <c r="LR234" s="100"/>
      <c r="LS234" s="101"/>
      <c r="LT234" s="102">
        <f t="shared" si="3388"/>
        <v>75248.68385999999</v>
      </c>
      <c r="LU234" s="102">
        <f t="shared" si="3389"/>
        <v>75248.679999999993</v>
      </c>
      <c r="LV234" s="245">
        <f t="shared" si="3390"/>
        <v>3.8599999970756471E-3</v>
      </c>
      <c r="LW234" s="246"/>
    </row>
    <row r="235" spans="1:335" ht="76.5" x14ac:dyDescent="0.2">
      <c r="A235" s="215">
        <v>1</v>
      </c>
      <c r="B235" s="215">
        <v>1</v>
      </c>
      <c r="C235" s="115">
        <v>182</v>
      </c>
      <c r="D235" s="115" t="s">
        <v>539</v>
      </c>
      <c r="E235" s="125" t="s">
        <v>546</v>
      </c>
      <c r="F235" s="117" t="s">
        <v>547</v>
      </c>
      <c r="G235" s="119">
        <v>29</v>
      </c>
      <c r="H235" s="193">
        <v>75248.68385999999</v>
      </c>
      <c r="I235" s="96"/>
      <c r="J235" s="96"/>
      <c r="K235" s="96"/>
      <c r="L235" s="96"/>
      <c r="M235" s="96">
        <f>VLOOKUP($E235,'факт '!$E$7:$DM$254,3,0)</f>
        <v>0</v>
      </c>
      <c r="N235" s="96">
        <f>VLOOKUP($E235,'факт '!$E$7:$DM$254,4,0)</f>
        <v>0</v>
      </c>
      <c r="O235" s="96">
        <f>VLOOKUP($E235,'факт '!$E$7:$DM$254,5,0)</f>
        <v>0</v>
      </c>
      <c r="P235" s="96">
        <f>VLOOKUP($E235,'факт '!$E$7:$DM$254,6,0)</f>
        <v>0</v>
      </c>
      <c r="Q235" s="96">
        <f>VLOOKUP($E235,'факт '!$E$7:$DM$254,7,0)</f>
        <v>0</v>
      </c>
      <c r="R235" s="96">
        <f>VLOOKUP($E235,'факт '!$E$7:$DM$254,8,0)</f>
        <v>0</v>
      </c>
      <c r="S235" s="96">
        <f t="shared" si="3333"/>
        <v>0</v>
      </c>
      <c r="T235" s="96">
        <f t="shared" si="3334"/>
        <v>0</v>
      </c>
      <c r="U235" s="96">
        <f t="shared" si="3335"/>
        <v>0</v>
      </c>
      <c r="V235" s="97">
        <f t="shared" si="2636"/>
        <v>0</v>
      </c>
      <c r="W235" s="97">
        <f t="shared" si="2637"/>
        <v>0</v>
      </c>
      <c r="X235" s="97"/>
      <c r="Y235" s="97"/>
      <c r="Z235" s="96"/>
      <c r="AA235" s="96"/>
      <c r="AB235" s="96"/>
      <c r="AC235" s="96"/>
      <c r="AD235" s="96">
        <f>VLOOKUP($E235,'факт '!$E$7:$DM$254,15,0)</f>
        <v>0</v>
      </c>
      <c r="AE235" s="96">
        <f>VLOOKUP($E235,'факт '!$E$7:$DM$254,16,0)</f>
        <v>0</v>
      </c>
      <c r="AF235" s="105">
        <f>VLOOKUP($E235,'факт '!$E$7:$DM$254,17,0)</f>
        <v>0</v>
      </c>
      <c r="AG235" s="96">
        <f>VLOOKUP($E235,'факт '!$E$7:$DM$254,18,0)</f>
        <v>0</v>
      </c>
      <c r="AH235" s="96">
        <f>VLOOKUP($E235,'факт '!$E$7:$DM$254,19,0)</f>
        <v>0</v>
      </c>
      <c r="AI235" s="96">
        <f>VLOOKUP($E235,'факт '!$E$7:$DM$254,20,0)</f>
        <v>0</v>
      </c>
      <c r="AJ235" s="96">
        <f t="shared" si="3336"/>
        <v>0</v>
      </c>
      <c r="AK235" s="96">
        <f t="shared" si="3337"/>
        <v>0</v>
      </c>
      <c r="AL235" s="172">
        <f t="shared" si="3338"/>
        <v>0</v>
      </c>
      <c r="AM235" s="97">
        <f t="shared" si="3250"/>
        <v>0</v>
      </c>
      <c r="AN235" s="97">
        <f t="shared" si="3250"/>
        <v>0</v>
      </c>
      <c r="AO235" s="97"/>
      <c r="AP235" s="97"/>
      <c r="AQ235" s="96"/>
      <c r="AR235" s="96"/>
      <c r="AS235" s="96"/>
      <c r="AT235" s="96"/>
      <c r="AU235" s="96"/>
      <c r="AV235" s="96"/>
      <c r="AW235" s="96"/>
      <c r="AX235" s="96"/>
      <c r="AY235" s="96"/>
      <c r="AZ235" s="96"/>
      <c r="BA235" s="105"/>
      <c r="BB235" s="96"/>
      <c r="BC235" s="172"/>
      <c r="BD235" s="97"/>
      <c r="BE235" s="97"/>
      <c r="BF235" s="97"/>
      <c r="BG235" s="97"/>
      <c r="BH235" s="96"/>
      <c r="BI235" s="96"/>
      <c r="BJ235" s="96"/>
      <c r="BK235" s="96"/>
      <c r="BL235" s="96">
        <f>VLOOKUP($E235,'факт '!$E$7:$DM$254,21,0)</f>
        <v>0</v>
      </c>
      <c r="BM235" s="96">
        <f>VLOOKUP($E235,'факт '!$E$7:$DM$254,22,0)</f>
        <v>0</v>
      </c>
      <c r="BN235" s="96">
        <f>VLOOKUP($E235,'факт '!$E$7:$DM$254,23,0)</f>
        <v>0</v>
      </c>
      <c r="BO235" s="105">
        <f>VLOOKUP($E235,'факт '!$E$7:$DM$254,24,0)</f>
        <v>0</v>
      </c>
      <c r="BP235" s="96">
        <f>VLOOKUP($E235,'факт '!$E$7:$DM$254,25,0)</f>
        <v>0</v>
      </c>
      <c r="BQ235" s="96">
        <f>VLOOKUP($E235,'факт '!$E$7:$DM$254,26,0)</f>
        <v>0</v>
      </c>
      <c r="BR235" s="96"/>
      <c r="BS235" s="96"/>
      <c r="BT235" s="172"/>
      <c r="BU235" s="97">
        <f t="shared" si="3072"/>
        <v>0</v>
      </c>
      <c r="BV235" s="97">
        <f t="shared" si="3073"/>
        <v>0</v>
      </c>
      <c r="BW235" s="97"/>
      <c r="BX235" s="97"/>
      <c r="BY235" s="96"/>
      <c r="BZ235" s="96"/>
      <c r="CA235" s="96"/>
      <c r="CB235" s="96"/>
      <c r="CC235" s="96">
        <f>VLOOKUP($E235,'факт '!$E$7:$DM$254,33,0)</f>
        <v>0</v>
      </c>
      <c r="CD235" s="96">
        <f>VLOOKUP($E235,'факт '!$E$7:$DM$254,34,0)</f>
        <v>0</v>
      </c>
      <c r="CE235" s="105">
        <f>VLOOKUP($E235,'факт '!$E$7:$DM$254,35,0)</f>
        <v>0</v>
      </c>
      <c r="CF235" s="96">
        <f>VLOOKUP($E235,'факт '!$E$7:$DM$254,36,0)</f>
        <v>0</v>
      </c>
      <c r="CG235" s="96">
        <f>VLOOKUP($E235,'факт '!$E$7:$DM$254,37,0)</f>
        <v>0</v>
      </c>
      <c r="CH235" s="96">
        <f>VLOOKUP($E235,'факт '!$E$7:$DM$254,38,0)</f>
        <v>0</v>
      </c>
      <c r="CI235" s="96">
        <f t="shared" si="3344"/>
        <v>0</v>
      </c>
      <c r="CJ235" s="96">
        <f t="shared" si="3345"/>
        <v>0</v>
      </c>
      <c r="CK235" s="172">
        <f t="shared" si="3346"/>
        <v>0</v>
      </c>
      <c r="CL235" s="97">
        <f t="shared" si="3347"/>
        <v>0</v>
      </c>
      <c r="CM235" s="97">
        <f t="shared" si="3348"/>
        <v>0</v>
      </c>
      <c r="CN235" s="235"/>
      <c r="CO235" s="97"/>
      <c r="CP235" s="96"/>
      <c r="CQ235" s="96"/>
      <c r="CR235" s="96"/>
      <c r="CS235" s="96"/>
      <c r="CT235" s="96"/>
      <c r="CU235" s="96"/>
      <c r="CV235" s="244"/>
      <c r="CW235" s="96"/>
      <c r="CX235" s="96"/>
      <c r="CY235" s="105"/>
      <c r="CZ235" s="96"/>
      <c r="DA235" s="96"/>
      <c r="DB235" s="172"/>
      <c r="DC235" s="97"/>
      <c r="DD235" s="97"/>
      <c r="DE235" s="97"/>
      <c r="DF235" s="97"/>
      <c r="DG235" s="96"/>
      <c r="DH235" s="96"/>
      <c r="DI235" s="96"/>
      <c r="DJ235" s="96"/>
      <c r="DK235" s="96"/>
      <c r="DL235" s="96"/>
      <c r="DM235" s="96"/>
      <c r="DN235" s="96"/>
      <c r="DO235" s="96"/>
      <c r="DP235" s="96"/>
      <c r="DQ235" s="105"/>
      <c r="DR235" s="96"/>
      <c r="DS235" s="172"/>
      <c r="DT235" s="97"/>
      <c r="DU235" s="97"/>
      <c r="DV235" s="97"/>
      <c r="DW235" s="97"/>
      <c r="DX235" s="96"/>
      <c r="DY235" s="96"/>
      <c r="DZ235" s="96"/>
      <c r="EA235" s="96"/>
      <c r="EB235" s="96"/>
      <c r="EC235" s="96"/>
      <c r="ED235" s="96"/>
      <c r="EE235" s="96"/>
      <c r="EF235" s="96"/>
      <c r="EG235" s="96"/>
      <c r="EH235" s="105"/>
      <c r="EI235" s="96"/>
      <c r="EJ235" s="172"/>
      <c r="EK235" s="97"/>
      <c r="EL235" s="97"/>
      <c r="EM235" s="235"/>
      <c r="EN235" s="236"/>
      <c r="EO235" s="96"/>
      <c r="EP235" s="96"/>
      <c r="EQ235" s="96"/>
      <c r="ER235" s="96"/>
      <c r="ES235" s="96"/>
      <c r="ET235" s="96"/>
      <c r="EU235" s="96"/>
      <c r="EV235" s="96"/>
      <c r="EW235" s="96"/>
      <c r="EX235" s="96"/>
      <c r="EY235" s="105"/>
      <c r="EZ235" s="96"/>
      <c r="FA235" s="172"/>
      <c r="FB235" s="97"/>
      <c r="FC235" s="97"/>
      <c r="FD235" s="97"/>
      <c r="FE235" s="97"/>
      <c r="FF235" s="96"/>
      <c r="FG235" s="96"/>
      <c r="FH235" s="96"/>
      <c r="FI235" s="96"/>
      <c r="FJ235" s="96"/>
      <c r="FK235" s="96"/>
      <c r="FL235" s="96"/>
      <c r="FM235" s="96"/>
      <c r="FN235" s="96"/>
      <c r="FO235" s="96"/>
      <c r="FP235" s="105"/>
      <c r="FQ235" s="96"/>
      <c r="FR235" s="172"/>
      <c r="FS235" s="97"/>
      <c r="FT235" s="97"/>
      <c r="FU235" s="97"/>
      <c r="FV235" s="97"/>
      <c r="FW235" s="96"/>
      <c r="FX235" s="96"/>
      <c r="FY235" s="96"/>
      <c r="FZ235" s="96"/>
      <c r="GA235" s="96">
        <f>VLOOKUP($E235,'факт '!$E$7:$DM$254,63,0)</f>
        <v>1</v>
      </c>
      <c r="GB235" s="96">
        <f>VLOOKUP($E235,'факт '!$E$7:$DM$254,64,0)</f>
        <v>75248.679999999993</v>
      </c>
      <c r="GC235" s="96">
        <f>VLOOKUP($E235,'факт '!$E$7:$DM$254,65,0)</f>
        <v>14</v>
      </c>
      <c r="GD235" s="96">
        <f>VLOOKUP($E235,'факт '!$E$7:$DM$254,66,0)</f>
        <v>0</v>
      </c>
      <c r="GE235" s="96">
        <f>VLOOKUP($E235,'факт '!$E$7:$DM$254,67,0)</f>
        <v>0</v>
      </c>
      <c r="GF235" s="96">
        <f>VLOOKUP($E235,'факт '!$E$7:$DM$254,68,0)</f>
        <v>0</v>
      </c>
      <c r="GG235" s="105"/>
      <c r="GH235" s="96"/>
      <c r="GI235" s="172"/>
      <c r="GJ235" s="97">
        <f t="shared" si="2657"/>
        <v>1</v>
      </c>
      <c r="GK235" s="97">
        <f t="shared" si="2658"/>
        <v>75248.679999999993</v>
      </c>
      <c r="GL235" s="235"/>
      <c r="GM235" s="236"/>
      <c r="GN235" s="96"/>
      <c r="GO235" s="96"/>
      <c r="GP235" s="96"/>
      <c r="GQ235" s="96"/>
      <c r="GR235" s="96">
        <f>VLOOKUP($E235,'факт '!$E$7:$DM$254,93,0)</f>
        <v>0</v>
      </c>
      <c r="GS235" s="96">
        <f>VLOOKUP($E235,'факт '!$E$7:$DM$254,94,0)</f>
        <v>0</v>
      </c>
      <c r="GT235" s="96">
        <f>VLOOKUP($E235,'факт '!$E$7:$DM$254,95,0)</f>
        <v>0</v>
      </c>
      <c r="GU235" s="96">
        <f>VLOOKUP($E235,'факт '!$E$7:$DM$254,96,0)</f>
        <v>0</v>
      </c>
      <c r="GV235" s="96">
        <f>VLOOKUP($E235,'факт '!$E$7:$DM$254,97,0)</f>
        <v>0</v>
      </c>
      <c r="GW235" s="96">
        <f>VLOOKUP($E235,'факт '!$E$7:$DM$254,98,0)</f>
        <v>0</v>
      </c>
      <c r="GX235" s="96">
        <f t="shared" si="3366"/>
        <v>0</v>
      </c>
      <c r="GY235" s="96">
        <f t="shared" si="3367"/>
        <v>0</v>
      </c>
      <c r="GZ235" s="96">
        <f t="shared" si="3368"/>
        <v>0</v>
      </c>
      <c r="HA235" s="97">
        <f t="shared" si="2660"/>
        <v>0</v>
      </c>
      <c r="HB235" s="97">
        <f t="shared" si="2661"/>
        <v>0</v>
      </c>
      <c r="HC235" s="235"/>
      <c r="HD235" s="236"/>
      <c r="HE235" s="96"/>
      <c r="HF235" s="96"/>
      <c r="HG235" s="96"/>
      <c r="HH235" s="96"/>
      <c r="HI235" s="96"/>
      <c r="HJ235" s="96"/>
      <c r="HK235" s="96"/>
      <c r="HL235" s="96"/>
      <c r="HM235" s="96"/>
      <c r="HN235" s="96"/>
      <c r="HO235" s="105"/>
      <c r="HP235" s="96"/>
      <c r="HQ235" s="172"/>
      <c r="HR235" s="97"/>
      <c r="HS235" s="97"/>
      <c r="HT235" s="97"/>
      <c r="HU235" s="97"/>
      <c r="HV235" s="96"/>
      <c r="HW235" s="96"/>
      <c r="HX235" s="96"/>
      <c r="HY235" s="96"/>
      <c r="HZ235" s="96">
        <f>VLOOKUP($E235,'факт '!$E$7:$DM$254,87,0)</f>
        <v>0</v>
      </c>
      <c r="IA235" s="96">
        <f>VLOOKUP($E235,'факт '!$E$7:$DM$254,88,0)</f>
        <v>0</v>
      </c>
      <c r="IB235" s="96">
        <f>VLOOKUP($E235,'факт '!$E$7:$DM$254,89,0)</f>
        <v>0</v>
      </c>
      <c r="IC235" s="96">
        <f>VLOOKUP($E235,'факт '!$E$7:$DM$254,90,0)</f>
        <v>0</v>
      </c>
      <c r="ID235" s="96">
        <f>VLOOKUP($E235,'факт '!$E$7:$DM$254,91,0)</f>
        <v>0</v>
      </c>
      <c r="IE235" s="96">
        <f>VLOOKUP($E235,'факт '!$E$7:$DM$254,92,0)</f>
        <v>0</v>
      </c>
      <c r="IF235" s="105"/>
      <c r="IG235" s="96"/>
      <c r="IH235" s="172"/>
      <c r="II235" s="97">
        <f t="shared" si="2664"/>
        <v>0</v>
      </c>
      <c r="IJ235" s="97">
        <f t="shared" si="2665"/>
        <v>0</v>
      </c>
      <c r="IK235" s="97"/>
      <c r="IL235" s="97"/>
      <c r="IM235" s="96"/>
      <c r="IN235" s="96"/>
      <c r="IO235" s="96"/>
      <c r="IP235" s="96"/>
      <c r="IQ235" s="96"/>
      <c r="IR235" s="96"/>
      <c r="IS235" s="96"/>
      <c r="IT235" s="96"/>
      <c r="IU235" s="96"/>
      <c r="IV235" s="96"/>
      <c r="IW235" s="105"/>
      <c r="IX235" s="96"/>
      <c r="IY235" s="172"/>
      <c r="IZ235" s="97"/>
      <c r="JA235" s="97"/>
      <c r="JB235" s="97"/>
      <c r="JC235" s="97"/>
      <c r="JD235" s="96"/>
      <c r="JE235" s="96"/>
      <c r="JF235" s="96"/>
      <c r="JG235" s="96"/>
      <c r="JH235" s="96"/>
      <c r="JI235" s="96"/>
      <c r="JJ235" s="96"/>
      <c r="JK235" s="96"/>
      <c r="JL235" s="96"/>
      <c r="JM235" s="96"/>
      <c r="JN235" s="96"/>
      <c r="JO235" s="96"/>
      <c r="JP235" s="96"/>
      <c r="JQ235" s="97"/>
      <c r="JR235" s="97"/>
      <c r="JS235" s="97"/>
      <c r="JT235" s="97"/>
      <c r="JU235" s="97"/>
      <c r="JV235" s="97"/>
      <c r="JW235" s="97"/>
      <c r="JX235" s="97"/>
      <c r="JY235" s="96"/>
      <c r="JZ235" s="96"/>
      <c r="KA235" s="96"/>
      <c r="KB235" s="96"/>
      <c r="KC235" s="96"/>
      <c r="KD235" s="96"/>
      <c r="KE235" s="97"/>
      <c r="KF235" s="97"/>
      <c r="KG235" s="97"/>
      <c r="KH235" s="97"/>
      <c r="KI235" s="97"/>
      <c r="KJ235" s="97"/>
      <c r="KK235" s="97"/>
      <c r="KL235" s="97"/>
      <c r="KM235" s="97"/>
      <c r="KN235" s="97"/>
      <c r="KO235" s="97"/>
      <c r="KP235" s="96"/>
      <c r="KQ235" s="96"/>
      <c r="KR235" s="96"/>
      <c r="KS235" s="96"/>
      <c r="KT235" s="96"/>
      <c r="KU235" s="96"/>
      <c r="KV235" s="97"/>
      <c r="KW235" s="97"/>
      <c r="KX235" s="97"/>
      <c r="KY235" s="97"/>
      <c r="KZ235" s="97"/>
      <c r="LA235" s="97"/>
      <c r="LB235" s="97"/>
      <c r="LC235" s="98"/>
      <c r="LD235" s="99"/>
      <c r="LE235" s="98"/>
      <c r="LF235" s="98"/>
      <c r="LG235" s="231">
        <f t="shared" si="3381"/>
        <v>1</v>
      </c>
      <c r="LH235" s="231">
        <f t="shared" si="3382"/>
        <v>75248.679999999993</v>
      </c>
      <c r="LI235" s="231">
        <f t="shared" si="3383"/>
        <v>14</v>
      </c>
      <c r="LJ235" s="231">
        <f t="shared" si="3384"/>
        <v>0</v>
      </c>
      <c r="LK235" s="231">
        <f t="shared" si="3385"/>
        <v>0</v>
      </c>
      <c r="LL235" s="231">
        <f t="shared" si="3386"/>
        <v>0</v>
      </c>
      <c r="LM235" s="231">
        <f t="shared" si="2907"/>
        <v>1</v>
      </c>
      <c r="LN235" s="231">
        <f t="shared" si="2908"/>
        <v>75248.679999999993</v>
      </c>
      <c r="LO235" s="231">
        <f t="shared" si="2908"/>
        <v>14</v>
      </c>
      <c r="LP235" s="231">
        <f t="shared" si="3086"/>
        <v>1</v>
      </c>
      <c r="LQ235" s="231">
        <f t="shared" si="3087"/>
        <v>75248.679999999993</v>
      </c>
      <c r="LR235" s="100"/>
      <c r="LS235" s="101"/>
      <c r="LT235" s="102">
        <f t="shared" si="3388"/>
        <v>75248.68385999999</v>
      </c>
      <c r="LU235" s="102">
        <f t="shared" si="3389"/>
        <v>75248.679999999993</v>
      </c>
      <c r="LV235" s="245">
        <f t="shared" si="3390"/>
        <v>3.8599999970756471E-3</v>
      </c>
      <c r="LW235" s="246"/>
    </row>
    <row r="236" spans="1:335" ht="63.75" x14ac:dyDescent="0.2">
      <c r="A236" s="215">
        <v>1</v>
      </c>
      <c r="B236" s="215">
        <v>1</v>
      </c>
      <c r="C236" s="499">
        <v>197</v>
      </c>
      <c r="D236" s="117" t="s">
        <v>578</v>
      </c>
      <c r="E236" s="497" t="s">
        <v>579</v>
      </c>
      <c r="F236" s="497" t="s">
        <v>580</v>
      </c>
      <c r="G236" s="119">
        <v>29</v>
      </c>
      <c r="H236" s="193">
        <v>75248.68385999999</v>
      </c>
      <c r="I236" s="96"/>
      <c r="J236" s="96"/>
      <c r="K236" s="96"/>
      <c r="L236" s="96"/>
      <c r="M236" s="96">
        <f>VLOOKUP($E236,'факт '!$E$7:$DM$254,3,0)</f>
        <v>0</v>
      </c>
      <c r="N236" s="96">
        <f>VLOOKUP($E236,'факт '!$E$7:$DM$254,4,0)</f>
        <v>0</v>
      </c>
      <c r="O236" s="96">
        <f>VLOOKUP($E236,'факт '!$E$7:$DM$254,5,0)</f>
        <v>0</v>
      </c>
      <c r="P236" s="96">
        <f>VLOOKUP($E236,'факт '!$E$7:$DM$254,6,0)</f>
        <v>0</v>
      </c>
      <c r="Q236" s="96">
        <f>VLOOKUP($E236,'факт '!$E$7:$DM$254,7,0)</f>
        <v>0</v>
      </c>
      <c r="R236" s="96">
        <f>VLOOKUP($E236,'факт '!$E$7:$DM$254,8,0)</f>
        <v>0</v>
      </c>
      <c r="S236" s="96">
        <f t="shared" si="3333"/>
        <v>0</v>
      </c>
      <c r="T236" s="96">
        <f t="shared" si="3334"/>
        <v>0</v>
      </c>
      <c r="U236" s="96">
        <f t="shared" si="3335"/>
        <v>0</v>
      </c>
      <c r="V236" s="97">
        <f t="shared" si="2636"/>
        <v>0</v>
      </c>
      <c r="W236" s="97">
        <f t="shared" si="2637"/>
        <v>0</v>
      </c>
      <c r="X236" s="97"/>
      <c r="Y236" s="97"/>
      <c r="Z236" s="96"/>
      <c r="AA236" s="96"/>
      <c r="AB236" s="96"/>
      <c r="AC236" s="96"/>
      <c r="AD236" s="96">
        <f>VLOOKUP($E236,'факт '!$E$7:$DM$254,15,0)</f>
        <v>0</v>
      </c>
      <c r="AE236" s="96">
        <f>VLOOKUP($E236,'факт '!$E$7:$DM$254,16,0)</f>
        <v>0</v>
      </c>
      <c r="AF236" s="105">
        <f>VLOOKUP($E236,'факт '!$E$7:$DM$254,17,0)</f>
        <v>0</v>
      </c>
      <c r="AG236" s="96">
        <f>VLOOKUP($E236,'факт '!$E$7:$DM$254,18,0)</f>
        <v>0</v>
      </c>
      <c r="AH236" s="96">
        <f>VLOOKUP($E236,'факт '!$E$7:$DM$254,19,0)</f>
        <v>0</v>
      </c>
      <c r="AI236" s="96">
        <f>VLOOKUP($E236,'факт '!$E$7:$DM$254,20,0)</f>
        <v>0</v>
      </c>
      <c r="AJ236" s="96">
        <f t="shared" si="3336"/>
        <v>0</v>
      </c>
      <c r="AK236" s="96">
        <f t="shared" si="3337"/>
        <v>0</v>
      </c>
      <c r="AL236" s="172">
        <f t="shared" si="3338"/>
        <v>0</v>
      </c>
      <c r="AM236" s="97">
        <f t="shared" si="3250"/>
        <v>0</v>
      </c>
      <c r="AN236" s="97">
        <f t="shared" si="3250"/>
        <v>0</v>
      </c>
      <c r="AO236" s="97"/>
      <c r="AP236" s="97"/>
      <c r="AQ236" s="96"/>
      <c r="AR236" s="96"/>
      <c r="AS236" s="96"/>
      <c r="AT236" s="96"/>
      <c r="AU236" s="96">
        <f>VLOOKUP($E236,'факт '!$E$7:$DM$254,9,0)</f>
        <v>0</v>
      </c>
      <c r="AV236" s="96">
        <f>VLOOKUP($E236,'факт '!$E$7:$DM$254,10,0)</f>
        <v>0</v>
      </c>
      <c r="AW236" s="96">
        <f>VLOOKUP($E236,'факт '!$E$7:$DM$254,11,0)</f>
        <v>0</v>
      </c>
      <c r="AX236" s="96">
        <f>VLOOKUP($E236,'факт '!$E$7:$DM$254,12,0)</f>
        <v>0</v>
      </c>
      <c r="AY236" s="96">
        <f>VLOOKUP($E236,'факт '!$E$7:$DM$254,13,0)</f>
        <v>0</v>
      </c>
      <c r="AZ236" s="96">
        <f>VLOOKUP($E236,'факт '!$E$7:$DM$254,14,0)</f>
        <v>0</v>
      </c>
      <c r="BA236" s="105">
        <f t="shared" si="3339"/>
        <v>0</v>
      </c>
      <c r="BB236" s="96">
        <f t="shared" si="3339"/>
        <v>0</v>
      </c>
      <c r="BC236" s="172">
        <f t="shared" si="3339"/>
        <v>0</v>
      </c>
      <c r="BD236" s="97">
        <f t="shared" si="3340"/>
        <v>0</v>
      </c>
      <c r="BE236" s="97">
        <f t="shared" si="3340"/>
        <v>0</v>
      </c>
      <c r="BF236" s="97"/>
      <c r="BG236" s="97"/>
      <c r="BH236" s="96"/>
      <c r="BI236" s="96"/>
      <c r="BJ236" s="96"/>
      <c r="BK236" s="96"/>
      <c r="BL236" s="96">
        <f>VLOOKUP($E236,'факт '!$E$7:$DM$254,21,0)</f>
        <v>0</v>
      </c>
      <c r="BM236" s="96">
        <f>VLOOKUP($E236,'факт '!$E$7:$DM$254,22,0)</f>
        <v>0</v>
      </c>
      <c r="BN236" s="96">
        <f>VLOOKUP($E236,'факт '!$E$7:$DM$254,23,0)</f>
        <v>0</v>
      </c>
      <c r="BO236" s="105">
        <f>VLOOKUP($E236,'факт '!$E$7:$DM$254,24,0)</f>
        <v>0</v>
      </c>
      <c r="BP236" s="96">
        <f>VLOOKUP($E236,'факт '!$E$7:$DM$254,25,0)</f>
        <v>0</v>
      </c>
      <c r="BQ236" s="96">
        <f>VLOOKUP($E236,'факт '!$E$7:$DM$254,26,0)</f>
        <v>0</v>
      </c>
      <c r="BR236" s="96">
        <f t="shared" si="3341"/>
        <v>0</v>
      </c>
      <c r="BS236" s="96">
        <f t="shared" si="3342"/>
        <v>0</v>
      </c>
      <c r="BT236" s="172">
        <f t="shared" si="3343"/>
        <v>0</v>
      </c>
      <c r="BU236" s="97">
        <f t="shared" si="3072"/>
        <v>0</v>
      </c>
      <c r="BV236" s="97">
        <f t="shared" si="3073"/>
        <v>0</v>
      </c>
      <c r="BW236" s="97"/>
      <c r="BX236" s="97"/>
      <c r="BY236" s="96"/>
      <c r="BZ236" s="96"/>
      <c r="CA236" s="96"/>
      <c r="CB236" s="96"/>
      <c r="CC236" s="96">
        <f>VLOOKUP($E236,'факт '!$E$7:$DM$254,33,0)</f>
        <v>0</v>
      </c>
      <c r="CD236" s="96">
        <f>VLOOKUP($E236,'факт '!$E$7:$DM$254,34,0)</f>
        <v>0</v>
      </c>
      <c r="CE236" s="105">
        <f>VLOOKUP($E236,'факт '!$E$7:$DM$254,35,0)</f>
        <v>0</v>
      </c>
      <c r="CF236" s="96">
        <f>VLOOKUP($E236,'факт '!$E$7:$DM$254,36,0)</f>
        <v>0</v>
      </c>
      <c r="CG236" s="96">
        <f>VLOOKUP($E236,'факт '!$E$7:$DM$254,37,0)</f>
        <v>0</v>
      </c>
      <c r="CH236" s="96">
        <f>VLOOKUP($E236,'факт '!$E$7:$DM$254,38,0)</f>
        <v>0</v>
      </c>
      <c r="CI236" s="96">
        <f t="shared" si="3344"/>
        <v>0</v>
      </c>
      <c r="CJ236" s="96">
        <f t="shared" si="3345"/>
        <v>0</v>
      </c>
      <c r="CK236" s="172">
        <f t="shared" si="3346"/>
        <v>0</v>
      </c>
      <c r="CL236" s="97">
        <f t="shared" si="3347"/>
        <v>0</v>
      </c>
      <c r="CM236" s="97">
        <f t="shared" si="3348"/>
        <v>0</v>
      </c>
      <c r="CN236" s="235">
        <f t="shared" si="3260"/>
        <v>75248.68385999999</v>
      </c>
      <c r="CO236" s="97" t="e">
        <f t="shared" si="3349"/>
        <v>#DIV/0!</v>
      </c>
      <c r="CP236" s="96"/>
      <c r="CQ236" s="96"/>
      <c r="CR236" s="96"/>
      <c r="CS236" s="96"/>
      <c r="CT236" s="96">
        <f>VLOOKUP($E236,'факт '!$E$7:$DM$254,39,0)</f>
        <v>0</v>
      </c>
      <c r="CU236" s="96">
        <f>VLOOKUP($E236,'факт '!$E$7:$DM$254,40,0)</f>
        <v>0</v>
      </c>
      <c r="CV236" s="244">
        <f>VLOOKUP($E236,'факт '!$E$7:$DM$254,41,0)</f>
        <v>0</v>
      </c>
      <c r="CW236" s="96">
        <f>VLOOKUP($E236,'факт '!$E$7:$DM$254,42,0)</f>
        <v>0</v>
      </c>
      <c r="CX236" s="96">
        <f>VLOOKUP($E236,'факт '!$E$7:$DM$254,43,0)</f>
        <v>0</v>
      </c>
      <c r="CY236" s="105">
        <f>VLOOKUP($E236,'факт '!$E$7:$DM$254,44,0)</f>
        <v>0</v>
      </c>
      <c r="CZ236" s="96">
        <f t="shared" si="3350"/>
        <v>0</v>
      </c>
      <c r="DA236" s="96">
        <f t="shared" si="3350"/>
        <v>0</v>
      </c>
      <c r="DB236" s="172"/>
      <c r="DC236" s="97">
        <f t="shared" si="2642"/>
        <v>0</v>
      </c>
      <c r="DD236" s="97">
        <f t="shared" si="2643"/>
        <v>0</v>
      </c>
      <c r="DE236" s="97"/>
      <c r="DF236" s="97"/>
      <c r="DG236" s="96"/>
      <c r="DH236" s="96"/>
      <c r="DI236" s="96"/>
      <c r="DJ236" s="96"/>
      <c r="DK236" s="96">
        <f>VLOOKUP($E236,'факт '!$E$7:$DM$254,45,0)</f>
        <v>0</v>
      </c>
      <c r="DL236" s="96">
        <f>VLOOKUP($E236,'факт '!$E$7:$DM$254,46,0)</f>
        <v>0</v>
      </c>
      <c r="DM236" s="96">
        <f>VLOOKUP($E236,'факт '!$E$7:$DM$254,47,0)</f>
        <v>0</v>
      </c>
      <c r="DN236" s="96">
        <f>VLOOKUP($E236,'факт '!$E$7:$DM$254,48,0)</f>
        <v>0</v>
      </c>
      <c r="DO236" s="96">
        <f>VLOOKUP($E236,'факт '!$E$7:$DM$254,49,0)</f>
        <v>0</v>
      </c>
      <c r="DP236" s="96">
        <f>VLOOKUP($E236,'факт '!$E$7:$DM$254,50,0)</f>
        <v>0</v>
      </c>
      <c r="DQ236" s="105">
        <f t="shared" si="3351"/>
        <v>0</v>
      </c>
      <c r="DR236" s="96">
        <f t="shared" si="3351"/>
        <v>0</v>
      </c>
      <c r="DS236" s="172">
        <f t="shared" si="3351"/>
        <v>0</v>
      </c>
      <c r="DT236" s="97">
        <f t="shared" si="3352"/>
        <v>0</v>
      </c>
      <c r="DU236" s="97">
        <f t="shared" si="3352"/>
        <v>0</v>
      </c>
      <c r="DV236" s="97"/>
      <c r="DW236" s="97"/>
      <c r="DX236" s="96"/>
      <c r="DY236" s="96"/>
      <c r="DZ236" s="96"/>
      <c r="EA236" s="96"/>
      <c r="EB236" s="96">
        <f>VLOOKUP($E236,'факт '!$E$7:$DM$254,51,0)</f>
        <v>0</v>
      </c>
      <c r="EC236" s="96">
        <f>VLOOKUP($E236,'факт '!$E$7:$DM$254,52,0)</f>
        <v>0</v>
      </c>
      <c r="ED236" s="96">
        <f>VLOOKUP($E236,'факт '!$E$7:$DM$254,53,0)</f>
        <v>0</v>
      </c>
      <c r="EE236" s="96">
        <f>VLOOKUP($E236,'факт '!$E$7:$DM$254,54,0)</f>
        <v>0</v>
      </c>
      <c r="EF236" s="96">
        <f>VLOOKUP($E236,'факт '!$E$7:$DM$254,55,0)</f>
        <v>0</v>
      </c>
      <c r="EG236" s="96">
        <f>VLOOKUP($E236,'факт '!$E$7:$DM$254,56,0)</f>
        <v>0</v>
      </c>
      <c r="EH236" s="105">
        <f t="shared" si="3353"/>
        <v>0</v>
      </c>
      <c r="EI236" s="96">
        <f t="shared" si="3354"/>
        <v>0</v>
      </c>
      <c r="EJ236" s="172">
        <f t="shared" si="3355"/>
        <v>0</v>
      </c>
      <c r="EK236" s="97">
        <f t="shared" si="2648"/>
        <v>0</v>
      </c>
      <c r="EL236" s="97">
        <f t="shared" si="2649"/>
        <v>0</v>
      </c>
      <c r="EM236" s="235">
        <f t="shared" si="3271"/>
        <v>75248.68385999999</v>
      </c>
      <c r="EN236" s="236" t="e">
        <f t="shared" si="3356"/>
        <v>#DIV/0!</v>
      </c>
      <c r="EO236" s="96"/>
      <c r="EP236" s="96"/>
      <c r="EQ236" s="96"/>
      <c r="ER236" s="96"/>
      <c r="ES236" s="96">
        <f>VLOOKUP($E236,'факт '!$E$7:$DM$254,57,0)</f>
        <v>0</v>
      </c>
      <c r="ET236" s="96">
        <f>VLOOKUP($E236,'факт '!$E$7:$DM$254,58,0)</f>
        <v>0</v>
      </c>
      <c r="EU236" s="96">
        <f>VLOOKUP($E236,'факт '!$E$7:$DM$254,59,0)</f>
        <v>0</v>
      </c>
      <c r="EV236" s="96">
        <f>VLOOKUP($E236,'факт '!$E$7:$DM$254,60,0)</f>
        <v>0</v>
      </c>
      <c r="EW236" s="96">
        <f>VLOOKUP($E236,'факт '!$E$7:$DM$254,61,0)</f>
        <v>0</v>
      </c>
      <c r="EX236" s="96">
        <f>VLOOKUP($E236,'факт '!$E$7:$DM$254,62,0)</f>
        <v>0</v>
      </c>
      <c r="EY236" s="105">
        <f t="shared" si="3357"/>
        <v>0</v>
      </c>
      <c r="EZ236" s="96">
        <f t="shared" si="3358"/>
        <v>0</v>
      </c>
      <c r="FA236" s="172">
        <f t="shared" si="3359"/>
        <v>0</v>
      </c>
      <c r="FB236" s="97">
        <f t="shared" si="2651"/>
        <v>0</v>
      </c>
      <c r="FC236" s="97">
        <f t="shared" si="2652"/>
        <v>0</v>
      </c>
      <c r="FD236" s="97"/>
      <c r="FE236" s="97"/>
      <c r="FF236" s="96"/>
      <c r="FG236" s="96"/>
      <c r="FH236" s="96"/>
      <c r="FI236" s="96"/>
      <c r="FJ236" s="96">
        <f>VLOOKUP($E236,'факт '!$E$7:$DM$254,27,0)</f>
        <v>0</v>
      </c>
      <c r="FK236" s="96">
        <f>VLOOKUP($E236,'факт '!$E$7:$DM$254,28,0)</f>
        <v>0</v>
      </c>
      <c r="FL236" s="96">
        <f>VLOOKUP($E236,'факт '!$E$7:$DM$254,29,0)</f>
        <v>0</v>
      </c>
      <c r="FM236" s="96">
        <f>VLOOKUP($E236,'факт '!$E$7:$DM$254,30,0)</f>
        <v>0</v>
      </c>
      <c r="FN236" s="96">
        <f>VLOOKUP($E236,'факт '!$E$7:$DM$254,31,0)</f>
        <v>0</v>
      </c>
      <c r="FO236" s="96">
        <f>VLOOKUP($E236,'факт '!$E$7:$DM$254,32,0)</f>
        <v>0</v>
      </c>
      <c r="FP236" s="105">
        <f t="shared" si="3360"/>
        <v>0</v>
      </c>
      <c r="FQ236" s="96">
        <f t="shared" si="3361"/>
        <v>0</v>
      </c>
      <c r="FR236" s="172">
        <f t="shared" si="3362"/>
        <v>0</v>
      </c>
      <c r="FS236" s="97">
        <f t="shared" si="3363"/>
        <v>0</v>
      </c>
      <c r="FT236" s="97">
        <f t="shared" si="3363"/>
        <v>0</v>
      </c>
      <c r="FU236" s="97"/>
      <c r="FV236" s="97"/>
      <c r="FW236" s="96"/>
      <c r="FX236" s="96"/>
      <c r="FY236" s="96"/>
      <c r="FZ236" s="96"/>
      <c r="GA236" s="96">
        <f>VLOOKUP($E236,'факт '!$E$7:$DM$254,63,0)</f>
        <v>1</v>
      </c>
      <c r="GB236" s="96">
        <f>VLOOKUP($E236,'факт '!$E$7:$DM$254,64,0)</f>
        <v>75248.679999999993</v>
      </c>
      <c r="GC236" s="96">
        <f>VLOOKUP($E236,'факт '!$E$7:$DM$254,65,0)</f>
        <v>14</v>
      </c>
      <c r="GD236" s="96">
        <f>VLOOKUP($E236,'факт '!$E$7:$DM$254,66,0)</f>
        <v>1</v>
      </c>
      <c r="GE236" s="96">
        <f>VLOOKUP($E236,'факт '!$E$7:$DM$254,67,0)</f>
        <v>75248.679999999993</v>
      </c>
      <c r="GF236" s="96">
        <f>VLOOKUP($E236,'факт '!$E$7:$DM$254,68,0)</f>
        <v>25</v>
      </c>
      <c r="GG236" s="105">
        <f t="shared" si="3364"/>
        <v>2</v>
      </c>
      <c r="GH236" s="96">
        <f t="shared" si="3364"/>
        <v>150497.35999999999</v>
      </c>
      <c r="GI236" s="172">
        <f t="shared" si="3364"/>
        <v>39</v>
      </c>
      <c r="GJ236" s="97">
        <f t="shared" si="2657"/>
        <v>1</v>
      </c>
      <c r="GK236" s="97">
        <f t="shared" si="2658"/>
        <v>75248.679999999993</v>
      </c>
      <c r="GL236" s="235">
        <f t="shared" si="3283"/>
        <v>75248.68385999999</v>
      </c>
      <c r="GM236" s="236">
        <f t="shared" si="3365"/>
        <v>75248.679999999993</v>
      </c>
      <c r="GN236" s="96"/>
      <c r="GO236" s="96"/>
      <c r="GP236" s="96"/>
      <c r="GQ236" s="96"/>
      <c r="GR236" s="96">
        <f>VLOOKUP($E236,'факт '!$E$7:$DM$254,93,0)</f>
        <v>0</v>
      </c>
      <c r="GS236" s="96">
        <f>VLOOKUP($E236,'факт '!$E$7:$DM$254,94,0)</f>
        <v>0</v>
      </c>
      <c r="GT236" s="96">
        <f>VLOOKUP($E236,'факт '!$E$7:$DM$254,95,0)</f>
        <v>0</v>
      </c>
      <c r="GU236" s="96">
        <f>VLOOKUP($E236,'факт '!$E$7:$DM$254,96,0)</f>
        <v>0</v>
      </c>
      <c r="GV236" s="96">
        <f>VLOOKUP($E236,'факт '!$E$7:$DM$254,97,0)</f>
        <v>0</v>
      </c>
      <c r="GW236" s="96">
        <f>VLOOKUP($E236,'факт '!$E$7:$DM$254,98,0)</f>
        <v>0</v>
      </c>
      <c r="GX236" s="96">
        <f t="shared" si="3366"/>
        <v>0</v>
      </c>
      <c r="GY236" s="96">
        <f t="shared" si="3367"/>
        <v>0</v>
      </c>
      <c r="GZ236" s="96">
        <f t="shared" si="3368"/>
        <v>0</v>
      </c>
      <c r="HA236" s="97">
        <f t="shared" si="2660"/>
        <v>0</v>
      </c>
      <c r="HB236" s="97">
        <f t="shared" si="2661"/>
        <v>0</v>
      </c>
      <c r="HC236" s="235">
        <f t="shared" si="3287"/>
        <v>75248.68385999999</v>
      </c>
      <c r="HD236" s="236" t="e">
        <f t="shared" si="3369"/>
        <v>#DIV/0!</v>
      </c>
      <c r="HE236" s="96"/>
      <c r="HF236" s="96"/>
      <c r="HG236" s="96"/>
      <c r="HH236" s="96"/>
      <c r="HI236" s="96"/>
      <c r="HJ236" s="96"/>
      <c r="HK236" s="96"/>
      <c r="HL236" s="96"/>
      <c r="HM236" s="96"/>
      <c r="HN236" s="96"/>
      <c r="HO236" s="105"/>
      <c r="HP236" s="96"/>
      <c r="HQ236" s="172"/>
      <c r="HR236" s="97">
        <f>HI236-HG236</f>
        <v>0</v>
      </c>
      <c r="HS236" s="97">
        <f>HJ236-HH236</f>
        <v>0</v>
      </c>
      <c r="HT236" s="97"/>
      <c r="HU236" s="97"/>
      <c r="HV236" s="96"/>
      <c r="HW236" s="96"/>
      <c r="HX236" s="96"/>
      <c r="HY236" s="96"/>
      <c r="HZ236" s="96">
        <f>VLOOKUP($E236,'факт '!$E$7:$DM$254,87,0)</f>
        <v>0</v>
      </c>
      <c r="IA236" s="96">
        <f>VLOOKUP($E236,'факт '!$E$7:$DM$254,88,0)</f>
        <v>0</v>
      </c>
      <c r="IB236" s="96">
        <f>VLOOKUP($E236,'факт '!$E$7:$DM$254,89,0)</f>
        <v>0</v>
      </c>
      <c r="IC236" s="96">
        <f>VLOOKUP($E236,'факт '!$E$7:$DM$254,90,0)</f>
        <v>0</v>
      </c>
      <c r="ID236" s="96">
        <f>VLOOKUP($E236,'факт '!$E$7:$DM$254,91,0)</f>
        <v>0</v>
      </c>
      <c r="IE236" s="96">
        <f>VLOOKUP($E236,'факт '!$E$7:$DM$254,92,0)</f>
        <v>0</v>
      </c>
      <c r="IF236" s="105">
        <f t="shared" si="3370"/>
        <v>0</v>
      </c>
      <c r="IG236" s="96">
        <f t="shared" si="3371"/>
        <v>0</v>
      </c>
      <c r="IH236" s="172"/>
      <c r="II236" s="97">
        <f t="shared" si="2664"/>
        <v>0</v>
      </c>
      <c r="IJ236" s="97">
        <f t="shared" si="2665"/>
        <v>0</v>
      </c>
      <c r="IK236" s="97"/>
      <c r="IL236" s="97"/>
      <c r="IM236" s="96"/>
      <c r="IN236" s="96"/>
      <c r="IO236" s="96"/>
      <c r="IP236" s="96"/>
      <c r="IQ236" s="96">
        <f>VLOOKUP($E236,'факт '!$E$7:$DM$254,99,0)</f>
        <v>0</v>
      </c>
      <c r="IR236" s="96">
        <f>VLOOKUP($E236,'факт '!$E$7:$DM$254,100,0)</f>
        <v>0</v>
      </c>
      <c r="IS236" s="96">
        <f>VLOOKUP($E236,'факт '!$E$7:$DM$254,101,0)</f>
        <v>0</v>
      </c>
      <c r="IT236" s="96">
        <f>VLOOKUP($E236,'факт '!$E$7:$DM$254,102,0)</f>
        <v>0</v>
      </c>
      <c r="IU236" s="96">
        <f>VLOOKUP($E236,'факт '!$E$7:$DM$254,103,0)</f>
        <v>0</v>
      </c>
      <c r="IV236" s="96">
        <f>VLOOKUP($E236,'факт '!$E$7:$DM$254,104,0)</f>
        <v>0</v>
      </c>
      <c r="IW236" s="105">
        <f t="shared" si="3372"/>
        <v>0</v>
      </c>
      <c r="IX236" s="96">
        <f t="shared" si="3372"/>
        <v>0</v>
      </c>
      <c r="IY236" s="172">
        <f t="shared" si="3372"/>
        <v>0</v>
      </c>
      <c r="IZ236" s="97">
        <f t="shared" si="3373"/>
        <v>0</v>
      </c>
      <c r="JA236" s="97">
        <f t="shared" si="3373"/>
        <v>0</v>
      </c>
      <c r="JB236" s="97"/>
      <c r="JC236" s="97"/>
      <c r="JD236" s="96"/>
      <c r="JE236" s="96"/>
      <c r="JF236" s="96"/>
      <c r="JG236" s="96"/>
      <c r="JH236" s="96">
        <f>VLOOKUP($E236,'факт '!$E$7:$DM$254,81,0)</f>
        <v>0</v>
      </c>
      <c r="JI236" s="96">
        <f>VLOOKUP($E236,'факт '!$E$7:$DM$254,82,0)</f>
        <v>0</v>
      </c>
      <c r="JJ236" s="96">
        <f>VLOOKUP($E236,'факт '!$E$7:$DM$254,83,0)</f>
        <v>0</v>
      </c>
      <c r="JK236" s="96">
        <f>VLOOKUP($E236,'факт '!$E$7:$DM$254,84,0)</f>
        <v>0</v>
      </c>
      <c r="JL236" s="96">
        <f>VLOOKUP($E236,'факт '!$E$7:$DM$254,85,0)</f>
        <v>0</v>
      </c>
      <c r="JM236" s="96">
        <f>VLOOKUP($E236,'факт '!$E$7:$DM$254,86,0)</f>
        <v>0</v>
      </c>
      <c r="JN236" s="96">
        <f t="shared" si="3374"/>
        <v>0</v>
      </c>
      <c r="JO236" s="96">
        <f t="shared" si="3374"/>
        <v>0</v>
      </c>
      <c r="JP236" s="96">
        <f t="shared" si="3374"/>
        <v>0</v>
      </c>
      <c r="JQ236" s="97">
        <f t="shared" si="3375"/>
        <v>0</v>
      </c>
      <c r="JR236" s="97">
        <f t="shared" si="3375"/>
        <v>0</v>
      </c>
      <c r="JS236" s="97"/>
      <c r="JT236" s="97"/>
      <c r="JU236" s="97"/>
      <c r="JV236" s="97"/>
      <c r="JW236" s="97"/>
      <c r="JX236" s="97"/>
      <c r="JY236" s="96">
        <f>VLOOKUP($E236,'факт '!$E$7:$DM$254,69,0)</f>
        <v>0</v>
      </c>
      <c r="JZ236" s="96">
        <f>VLOOKUP($E236,'факт '!$E$7:$DM$254,70,0)</f>
        <v>0</v>
      </c>
      <c r="KA236" s="96">
        <f>VLOOKUP($E236,'факт '!$E$7:$DM$254,71,0)</f>
        <v>0</v>
      </c>
      <c r="KB236" s="96">
        <f>VLOOKUP($E236,'факт '!$E$7:$DM$254,72,0)</f>
        <v>0</v>
      </c>
      <c r="KC236" s="96">
        <f>VLOOKUP($E236,'факт '!$E$7:$DM$254,73,0)</f>
        <v>0</v>
      </c>
      <c r="KD236" s="96">
        <f>VLOOKUP($E236,'факт '!$E$7:$DM$254,74,0)</f>
        <v>0</v>
      </c>
      <c r="KE236" s="97">
        <f t="shared" si="3376"/>
        <v>0</v>
      </c>
      <c r="KF236" s="97">
        <f t="shared" si="3376"/>
        <v>0</v>
      </c>
      <c r="KG236" s="97">
        <f t="shared" si="3376"/>
        <v>0</v>
      </c>
      <c r="KH236" s="97">
        <f t="shared" si="3377"/>
        <v>0</v>
      </c>
      <c r="KI236" s="97">
        <f t="shared" si="3377"/>
        <v>0</v>
      </c>
      <c r="KJ236" s="97"/>
      <c r="KK236" s="97"/>
      <c r="KL236" s="97"/>
      <c r="KM236" s="97"/>
      <c r="KN236" s="97"/>
      <c r="KO236" s="97"/>
      <c r="KP236" s="96">
        <f>VLOOKUP($E236,'факт '!$E$7:$DM$254,75,0)</f>
        <v>0</v>
      </c>
      <c r="KQ236" s="96">
        <f>VLOOKUP($E236,'факт '!$E$7:$DM$254,76,0)</f>
        <v>0</v>
      </c>
      <c r="KR236" s="96">
        <f>VLOOKUP($E236,'факт '!$E$7:$DM$254,77,0)</f>
        <v>0</v>
      </c>
      <c r="KS236" s="96">
        <f>VLOOKUP($E236,'факт '!$E$7:$DM$254,78,0)</f>
        <v>0</v>
      </c>
      <c r="KT236" s="96">
        <f>VLOOKUP($E236,'факт '!$E$7:$DM$254,79,0)</f>
        <v>0</v>
      </c>
      <c r="KU236" s="96">
        <f>VLOOKUP($E236,'факт '!$E$7:$DM$254,80,0)</f>
        <v>0</v>
      </c>
      <c r="KV236" s="97">
        <f t="shared" si="3378"/>
        <v>0</v>
      </c>
      <c r="KW236" s="97">
        <f t="shared" si="3379"/>
        <v>0</v>
      </c>
      <c r="KX236" s="97">
        <f t="shared" si="3380"/>
        <v>0</v>
      </c>
      <c r="KY236" s="97">
        <f t="shared" si="3074"/>
        <v>0</v>
      </c>
      <c r="KZ236" s="97">
        <f t="shared" si="3075"/>
        <v>0</v>
      </c>
      <c r="LA236" s="97"/>
      <c r="LB236" s="97"/>
      <c r="LC236" s="98"/>
      <c r="LD236" s="99"/>
      <c r="LE236" s="98"/>
      <c r="LF236" s="98"/>
      <c r="LG236" s="231">
        <f t="shared" si="3381"/>
        <v>1</v>
      </c>
      <c r="LH236" s="231">
        <f t="shared" si="3382"/>
        <v>75248.679999999993</v>
      </c>
      <c r="LI236" s="231">
        <f t="shared" si="3383"/>
        <v>14</v>
      </c>
      <c r="LJ236" s="231">
        <f t="shared" si="3384"/>
        <v>1</v>
      </c>
      <c r="LK236" s="231">
        <f t="shared" si="3385"/>
        <v>75248.679999999993</v>
      </c>
      <c r="LL236" s="231">
        <f t="shared" si="3386"/>
        <v>25</v>
      </c>
      <c r="LM236" s="231">
        <f t="shared" si="2907"/>
        <v>2</v>
      </c>
      <c r="LN236" s="231">
        <f t="shared" si="2908"/>
        <v>150497.35999999999</v>
      </c>
      <c r="LO236" s="231">
        <f t="shared" si="2908"/>
        <v>39</v>
      </c>
      <c r="LP236" s="231">
        <f t="shared" si="3086"/>
        <v>1</v>
      </c>
      <c r="LQ236" s="231">
        <f t="shared" si="3087"/>
        <v>75248.679999999993</v>
      </c>
      <c r="LR236" s="100"/>
      <c r="LS236" s="101"/>
      <c r="LT236" s="102">
        <f t="shared" si="2983"/>
        <v>75248.68385999999</v>
      </c>
      <c r="LU236" s="102">
        <f t="shared" si="3387"/>
        <v>75248.679999999993</v>
      </c>
      <c r="LV236" s="245">
        <f t="shared" si="3319"/>
        <v>3.8599999970756471E-3</v>
      </c>
      <c r="LW236" s="246">
        <f t="shared" ref="LW236:LW237" si="3391">LK236/LJ236</f>
        <v>75248.679999999993</v>
      </c>
    </row>
    <row r="237" spans="1:335" x14ac:dyDescent="0.2">
      <c r="A237" s="215">
        <v>1</v>
      </c>
      <c r="B237" s="215">
        <v>1</v>
      </c>
      <c r="C237" s="126"/>
      <c r="D237" s="117"/>
      <c r="E237" s="125" t="s">
        <v>344</v>
      </c>
      <c r="F237" s="125" t="s">
        <v>344</v>
      </c>
      <c r="G237" s="119">
        <v>29</v>
      </c>
      <c r="H237" s="193">
        <v>75248.68385999999</v>
      </c>
      <c r="I237" s="96"/>
      <c r="J237" s="96"/>
      <c r="K237" s="96"/>
      <c r="L237" s="96"/>
      <c r="M237" s="96">
        <f>VLOOKUP($E237,'факт '!$E$7:$DM$254,3,0)</f>
        <v>0</v>
      </c>
      <c r="N237" s="96">
        <f>VLOOKUP($E237,'факт '!$E$7:$DM$254,4,0)</f>
        <v>0</v>
      </c>
      <c r="O237" s="96">
        <f>VLOOKUP($E237,'факт '!$E$7:$DM$254,5,0)</f>
        <v>0</v>
      </c>
      <c r="P237" s="96">
        <f>VLOOKUP($E237,'факт '!$E$7:$DM$254,6,0)</f>
        <v>0</v>
      </c>
      <c r="Q237" s="96">
        <f>VLOOKUP($E237,'факт '!$E$7:$DM$254,7,0)</f>
        <v>0</v>
      </c>
      <c r="R237" s="96">
        <f>VLOOKUP($E237,'факт '!$E$7:$DM$254,8,0)</f>
        <v>0</v>
      </c>
      <c r="S237" s="96">
        <f t="shared" si="3333"/>
        <v>0</v>
      </c>
      <c r="T237" s="96">
        <f t="shared" si="3334"/>
        <v>0</v>
      </c>
      <c r="U237" s="96">
        <f t="shared" si="3335"/>
        <v>0</v>
      </c>
      <c r="V237" s="97">
        <f t="shared" si="2636"/>
        <v>0</v>
      </c>
      <c r="W237" s="97">
        <f t="shared" si="2637"/>
        <v>0</v>
      </c>
      <c r="X237" s="97"/>
      <c r="Y237" s="97"/>
      <c r="Z237" s="96"/>
      <c r="AA237" s="96"/>
      <c r="AB237" s="96"/>
      <c r="AC237" s="96"/>
      <c r="AD237" s="96">
        <f>VLOOKUP($E237,'факт '!$E$7:$DM$254,15,0)</f>
        <v>0</v>
      </c>
      <c r="AE237" s="96">
        <f>VLOOKUP($E237,'факт '!$E$7:$DM$254,16,0)</f>
        <v>0</v>
      </c>
      <c r="AF237" s="105">
        <f>VLOOKUP($E237,'факт '!$E$7:$DM$254,17,0)</f>
        <v>0</v>
      </c>
      <c r="AG237" s="96">
        <f>VLOOKUP($E237,'факт '!$E$7:$DM$254,18,0)</f>
        <v>0</v>
      </c>
      <c r="AH237" s="96">
        <f>VLOOKUP($E237,'факт '!$E$7:$DM$254,19,0)</f>
        <v>0</v>
      </c>
      <c r="AI237" s="96">
        <f>VLOOKUP($E237,'факт '!$E$7:$DM$254,20,0)</f>
        <v>0</v>
      </c>
      <c r="AJ237" s="96">
        <f t="shared" si="3336"/>
        <v>0</v>
      </c>
      <c r="AK237" s="96">
        <f t="shared" si="3337"/>
        <v>0</v>
      </c>
      <c r="AL237" s="172">
        <f t="shared" si="3338"/>
        <v>0</v>
      </c>
      <c r="AM237" s="97">
        <f t="shared" si="3250"/>
        <v>0</v>
      </c>
      <c r="AN237" s="97">
        <f t="shared" si="3250"/>
        <v>0</v>
      </c>
      <c r="AO237" s="97"/>
      <c r="AP237" s="97"/>
      <c r="AQ237" s="96"/>
      <c r="AR237" s="96"/>
      <c r="AS237" s="96"/>
      <c r="AT237" s="96"/>
      <c r="AU237" s="96">
        <f>VLOOKUP($E237,'факт '!$E$7:$DM$254,9,0)</f>
        <v>0</v>
      </c>
      <c r="AV237" s="96">
        <f>VLOOKUP($E237,'факт '!$E$7:$DM$254,10,0)</f>
        <v>0</v>
      </c>
      <c r="AW237" s="96">
        <f>VLOOKUP($E237,'факт '!$E$7:$DM$254,11,0)</f>
        <v>0</v>
      </c>
      <c r="AX237" s="96">
        <f>VLOOKUP($E237,'факт '!$E$7:$DM$254,12,0)</f>
        <v>0</v>
      </c>
      <c r="AY237" s="96">
        <f>VLOOKUP($E237,'факт '!$E$7:$DM$254,13,0)</f>
        <v>0</v>
      </c>
      <c r="AZ237" s="96">
        <f>VLOOKUP($E237,'факт '!$E$7:$DM$254,14,0)</f>
        <v>0</v>
      </c>
      <c r="BA237" s="105">
        <f t="shared" si="3339"/>
        <v>0</v>
      </c>
      <c r="BB237" s="96">
        <f t="shared" si="3339"/>
        <v>0</v>
      </c>
      <c r="BC237" s="172">
        <f t="shared" si="3339"/>
        <v>0</v>
      </c>
      <c r="BD237" s="97">
        <f t="shared" si="3340"/>
        <v>0</v>
      </c>
      <c r="BE237" s="97">
        <f t="shared" si="3340"/>
        <v>0</v>
      </c>
      <c r="BF237" s="97"/>
      <c r="BG237" s="97"/>
      <c r="BH237" s="96"/>
      <c r="BI237" s="96"/>
      <c r="BJ237" s="96"/>
      <c r="BK237" s="96"/>
      <c r="BL237" s="96">
        <f>VLOOKUP($E237,'факт '!$E$7:$DM$254,21,0)</f>
        <v>0</v>
      </c>
      <c r="BM237" s="96">
        <f>VLOOKUP($E237,'факт '!$E$7:$DM$254,22,0)</f>
        <v>0</v>
      </c>
      <c r="BN237" s="96">
        <f>VLOOKUP($E237,'факт '!$E$7:$DM$254,23,0)</f>
        <v>0</v>
      </c>
      <c r="BO237" s="105">
        <f>VLOOKUP($E237,'факт '!$E$7:$DM$254,24,0)</f>
        <v>0</v>
      </c>
      <c r="BP237" s="96">
        <f>VLOOKUP($E237,'факт '!$E$7:$DM$254,25,0)</f>
        <v>0</v>
      </c>
      <c r="BQ237" s="96">
        <f>VLOOKUP($E237,'факт '!$E$7:$DM$254,26,0)</f>
        <v>0</v>
      </c>
      <c r="BR237" s="96">
        <f t="shared" si="3341"/>
        <v>0</v>
      </c>
      <c r="BS237" s="96">
        <f t="shared" si="3342"/>
        <v>0</v>
      </c>
      <c r="BT237" s="172">
        <f t="shared" si="3343"/>
        <v>0</v>
      </c>
      <c r="BU237" s="97">
        <f t="shared" si="3072"/>
        <v>0</v>
      </c>
      <c r="BV237" s="97">
        <f t="shared" si="3073"/>
        <v>0</v>
      </c>
      <c r="BW237" s="97"/>
      <c r="BX237" s="97"/>
      <c r="BY237" s="96"/>
      <c r="BZ237" s="96"/>
      <c r="CA237" s="96"/>
      <c r="CB237" s="96"/>
      <c r="CC237" s="96">
        <f>VLOOKUP($E237,'факт '!$E$7:$DM$254,33,0)</f>
        <v>0</v>
      </c>
      <c r="CD237" s="96">
        <f>VLOOKUP($E237,'факт '!$E$7:$DM$254,34,0)</f>
        <v>0</v>
      </c>
      <c r="CE237" s="105">
        <f>VLOOKUP($E237,'факт '!$E$7:$DM$254,35,0)</f>
        <v>0</v>
      </c>
      <c r="CF237" s="96">
        <f>VLOOKUP($E237,'факт '!$E$7:$DM$254,36,0)</f>
        <v>0</v>
      </c>
      <c r="CG237" s="96">
        <f>VLOOKUP($E237,'факт '!$E$7:$DM$254,37,0)</f>
        <v>0</v>
      </c>
      <c r="CH237" s="96">
        <f>VLOOKUP($E237,'факт '!$E$7:$DM$254,38,0)</f>
        <v>0</v>
      </c>
      <c r="CI237" s="96">
        <f t="shared" si="3344"/>
        <v>0</v>
      </c>
      <c r="CJ237" s="96">
        <f t="shared" si="3345"/>
        <v>0</v>
      </c>
      <c r="CK237" s="172">
        <f t="shared" si="3346"/>
        <v>0</v>
      </c>
      <c r="CL237" s="97">
        <f t="shared" si="3347"/>
        <v>0</v>
      </c>
      <c r="CM237" s="97">
        <f t="shared" si="3348"/>
        <v>0</v>
      </c>
      <c r="CN237" s="235">
        <f t="shared" si="3260"/>
        <v>75248.68385999999</v>
      </c>
      <c r="CO237" s="97" t="e">
        <f t="shared" si="3349"/>
        <v>#DIV/0!</v>
      </c>
      <c r="CP237" s="96"/>
      <c r="CQ237" s="96"/>
      <c r="CR237" s="96"/>
      <c r="CS237" s="96"/>
      <c r="CT237" s="96">
        <f>VLOOKUP($E237,'факт '!$E$7:$DM$254,39,0)</f>
        <v>0</v>
      </c>
      <c r="CU237" s="96">
        <f>VLOOKUP($E237,'факт '!$E$7:$DM$254,40,0)</f>
        <v>0</v>
      </c>
      <c r="CV237" s="244">
        <f>VLOOKUP($E237,'факт '!$E$7:$DM$254,41,0)</f>
        <v>0</v>
      </c>
      <c r="CW237" s="96">
        <f>VLOOKUP($E237,'факт '!$E$7:$DM$254,42,0)</f>
        <v>0</v>
      </c>
      <c r="CX237" s="96">
        <f>VLOOKUP($E237,'факт '!$E$7:$DM$254,43,0)</f>
        <v>0</v>
      </c>
      <c r="CY237" s="105">
        <f>VLOOKUP($E237,'факт '!$E$7:$DM$254,44,0)</f>
        <v>0</v>
      </c>
      <c r="CZ237" s="96">
        <f t="shared" si="3350"/>
        <v>0</v>
      </c>
      <c r="DA237" s="96">
        <f t="shared" si="3350"/>
        <v>0</v>
      </c>
      <c r="DB237" s="172"/>
      <c r="DC237" s="97">
        <f t="shared" si="2642"/>
        <v>0</v>
      </c>
      <c r="DD237" s="97">
        <f t="shared" si="2643"/>
        <v>0</v>
      </c>
      <c r="DE237" s="97"/>
      <c r="DF237" s="97"/>
      <c r="DG237" s="96"/>
      <c r="DH237" s="96"/>
      <c r="DI237" s="96"/>
      <c r="DJ237" s="96"/>
      <c r="DK237" s="96">
        <f>VLOOKUP($E237,'факт '!$E$7:$DM$254,45,0)</f>
        <v>0</v>
      </c>
      <c r="DL237" s="96">
        <f>VLOOKUP($E237,'факт '!$E$7:$DM$254,46,0)</f>
        <v>0</v>
      </c>
      <c r="DM237" s="96">
        <f>VLOOKUP($E237,'факт '!$E$7:$DM$254,47,0)</f>
        <v>0</v>
      </c>
      <c r="DN237" s="96">
        <f>VLOOKUP($E237,'факт '!$E$7:$DM$254,48,0)</f>
        <v>0</v>
      </c>
      <c r="DO237" s="96">
        <f>VLOOKUP($E237,'факт '!$E$7:$DM$254,49,0)</f>
        <v>0</v>
      </c>
      <c r="DP237" s="96">
        <f>VLOOKUP($E237,'факт '!$E$7:$DM$254,50,0)</f>
        <v>0</v>
      </c>
      <c r="DQ237" s="105">
        <f t="shared" si="3351"/>
        <v>0</v>
      </c>
      <c r="DR237" s="96">
        <f t="shared" si="3351"/>
        <v>0</v>
      </c>
      <c r="DS237" s="172">
        <f t="shared" si="3351"/>
        <v>0</v>
      </c>
      <c r="DT237" s="97">
        <f t="shared" si="3352"/>
        <v>0</v>
      </c>
      <c r="DU237" s="97">
        <f t="shared" si="3352"/>
        <v>0</v>
      </c>
      <c r="DV237" s="97"/>
      <c r="DW237" s="97"/>
      <c r="DX237" s="96"/>
      <c r="DY237" s="96"/>
      <c r="DZ237" s="96"/>
      <c r="EA237" s="96"/>
      <c r="EB237" s="96">
        <f>VLOOKUP($E237,'факт '!$E$7:$DM$254,51,0)</f>
        <v>0</v>
      </c>
      <c r="EC237" s="96">
        <f>VLOOKUP($E237,'факт '!$E$7:$DM$254,52,0)</f>
        <v>0</v>
      </c>
      <c r="ED237" s="96">
        <f>VLOOKUP($E237,'факт '!$E$7:$DM$254,53,0)</f>
        <v>0</v>
      </c>
      <c r="EE237" s="96">
        <f>VLOOKUP($E237,'факт '!$E$7:$DM$254,54,0)</f>
        <v>0</v>
      </c>
      <c r="EF237" s="96">
        <f>VLOOKUP($E237,'факт '!$E$7:$DM$254,55,0)</f>
        <v>0</v>
      </c>
      <c r="EG237" s="96">
        <f>VLOOKUP($E237,'факт '!$E$7:$DM$254,56,0)</f>
        <v>0</v>
      </c>
      <c r="EH237" s="105">
        <f t="shared" si="3353"/>
        <v>0</v>
      </c>
      <c r="EI237" s="96">
        <f t="shared" si="3354"/>
        <v>0</v>
      </c>
      <c r="EJ237" s="172">
        <f t="shared" si="3355"/>
        <v>0</v>
      </c>
      <c r="EK237" s="97">
        <f t="shared" si="2648"/>
        <v>0</v>
      </c>
      <c r="EL237" s="97">
        <f t="shared" si="2649"/>
        <v>0</v>
      </c>
      <c r="EM237" s="235">
        <f t="shared" si="3271"/>
        <v>75248.68385999999</v>
      </c>
      <c r="EN237" s="236" t="e">
        <f t="shared" si="3356"/>
        <v>#DIV/0!</v>
      </c>
      <c r="EO237" s="96"/>
      <c r="EP237" s="96"/>
      <c r="EQ237" s="96"/>
      <c r="ER237" s="96"/>
      <c r="ES237" s="96">
        <f>VLOOKUP($E237,'факт '!$E$7:$DM$254,57,0)</f>
        <v>0</v>
      </c>
      <c r="ET237" s="96">
        <f>VLOOKUP($E237,'факт '!$E$7:$DM$254,58,0)</f>
        <v>0</v>
      </c>
      <c r="EU237" s="96">
        <f>VLOOKUP($E237,'факт '!$E$7:$DM$254,59,0)</f>
        <v>0</v>
      </c>
      <c r="EV237" s="96">
        <f>VLOOKUP($E237,'факт '!$E$7:$DM$254,60,0)</f>
        <v>0</v>
      </c>
      <c r="EW237" s="96">
        <f>VLOOKUP($E237,'факт '!$E$7:$DM$254,61,0)</f>
        <v>0</v>
      </c>
      <c r="EX237" s="96">
        <f>VLOOKUP($E237,'факт '!$E$7:$DM$254,62,0)</f>
        <v>0</v>
      </c>
      <c r="EY237" s="105">
        <f t="shared" si="3357"/>
        <v>0</v>
      </c>
      <c r="EZ237" s="96">
        <f t="shared" si="3358"/>
        <v>0</v>
      </c>
      <c r="FA237" s="172">
        <f t="shared" si="3359"/>
        <v>0</v>
      </c>
      <c r="FB237" s="97">
        <f t="shared" si="2651"/>
        <v>0</v>
      </c>
      <c r="FC237" s="97">
        <f t="shared" si="2652"/>
        <v>0</v>
      </c>
      <c r="FD237" s="97"/>
      <c r="FE237" s="97"/>
      <c r="FF237" s="96"/>
      <c r="FG237" s="96"/>
      <c r="FH237" s="96"/>
      <c r="FI237" s="96"/>
      <c r="FJ237" s="96">
        <f>VLOOKUP($E237,'факт '!$E$7:$DM$254,27,0)</f>
        <v>0</v>
      </c>
      <c r="FK237" s="96">
        <f>VLOOKUP($E237,'факт '!$E$7:$DM$254,28,0)</f>
        <v>0</v>
      </c>
      <c r="FL237" s="96">
        <f>VLOOKUP($E237,'факт '!$E$7:$DM$254,29,0)</f>
        <v>0</v>
      </c>
      <c r="FM237" s="96">
        <f>VLOOKUP($E237,'факт '!$E$7:$DM$254,30,0)</f>
        <v>0</v>
      </c>
      <c r="FN237" s="96">
        <f>VLOOKUP($E237,'факт '!$E$7:$DM$254,31,0)</f>
        <v>0</v>
      </c>
      <c r="FO237" s="96">
        <f>VLOOKUP($E237,'факт '!$E$7:$DM$254,32,0)</f>
        <v>0</v>
      </c>
      <c r="FP237" s="105">
        <f t="shared" si="3360"/>
        <v>0</v>
      </c>
      <c r="FQ237" s="96">
        <f t="shared" si="3361"/>
        <v>0</v>
      </c>
      <c r="FR237" s="172">
        <f t="shared" si="3362"/>
        <v>0</v>
      </c>
      <c r="FS237" s="97">
        <f t="shared" si="3363"/>
        <v>0</v>
      </c>
      <c r="FT237" s="97">
        <f t="shared" si="3363"/>
        <v>0</v>
      </c>
      <c r="FU237" s="97"/>
      <c r="FV237" s="97"/>
      <c r="FW237" s="96"/>
      <c r="FX237" s="96"/>
      <c r="FY237" s="96"/>
      <c r="FZ237" s="96"/>
      <c r="GA237" s="96">
        <f>VLOOKUP($E237,'факт '!$E$7:$DM$254,63,0)</f>
        <v>0</v>
      </c>
      <c r="GB237" s="96">
        <f>VLOOKUP($E237,'факт '!$E$7:$DM$254,64,0)</f>
        <v>0</v>
      </c>
      <c r="GC237" s="96">
        <f>VLOOKUP($E237,'факт '!$E$7:$DM$254,65,0)</f>
        <v>0</v>
      </c>
      <c r="GD237" s="96">
        <f>VLOOKUP($E237,'факт '!$E$7:$DM$254,66,0)</f>
        <v>0</v>
      </c>
      <c r="GE237" s="96">
        <f>VLOOKUP($E237,'факт '!$E$7:$DM$254,67,0)</f>
        <v>0</v>
      </c>
      <c r="GF237" s="96">
        <f>VLOOKUP($E237,'факт '!$E$7:$DM$254,68,0)</f>
        <v>0</v>
      </c>
      <c r="GG237" s="105">
        <f t="shared" si="3364"/>
        <v>0</v>
      </c>
      <c r="GH237" s="96">
        <f t="shared" si="3364"/>
        <v>0</v>
      </c>
      <c r="GI237" s="172">
        <f t="shared" si="3364"/>
        <v>0</v>
      </c>
      <c r="GJ237" s="97">
        <f t="shared" si="2657"/>
        <v>0</v>
      </c>
      <c r="GK237" s="97">
        <f t="shared" si="2658"/>
        <v>0</v>
      </c>
      <c r="GL237" s="235">
        <f t="shared" si="3283"/>
        <v>75248.68385999999</v>
      </c>
      <c r="GM237" s="236" t="e">
        <f t="shared" si="3365"/>
        <v>#DIV/0!</v>
      </c>
      <c r="GN237" s="96"/>
      <c r="GO237" s="96"/>
      <c r="GP237" s="96"/>
      <c r="GQ237" s="96"/>
      <c r="GR237" s="96">
        <f>VLOOKUP($E237,'факт '!$E$7:$DM$254,93,0)</f>
        <v>0</v>
      </c>
      <c r="GS237" s="96">
        <f>VLOOKUP($E237,'факт '!$E$7:$DM$254,94,0)</f>
        <v>0</v>
      </c>
      <c r="GT237" s="96">
        <f>VLOOKUP($E237,'факт '!$E$7:$DM$254,95,0)</f>
        <v>0</v>
      </c>
      <c r="GU237" s="96">
        <f>VLOOKUP($E237,'факт '!$E$7:$DM$254,96,0)</f>
        <v>0</v>
      </c>
      <c r="GV237" s="96">
        <f>VLOOKUP($E237,'факт '!$E$7:$DM$254,97,0)</f>
        <v>0</v>
      </c>
      <c r="GW237" s="96">
        <f>VLOOKUP($E237,'факт '!$E$7:$DM$254,98,0)</f>
        <v>0</v>
      </c>
      <c r="GX237" s="96">
        <f t="shared" si="3366"/>
        <v>0</v>
      </c>
      <c r="GY237" s="96">
        <f t="shared" si="3367"/>
        <v>0</v>
      </c>
      <c r="GZ237" s="96">
        <f t="shared" si="3368"/>
        <v>0</v>
      </c>
      <c r="HA237" s="97">
        <f t="shared" si="2660"/>
        <v>0</v>
      </c>
      <c r="HB237" s="97">
        <f t="shared" si="2661"/>
        <v>0</v>
      </c>
      <c r="HC237" s="235">
        <f t="shared" si="3287"/>
        <v>75248.68385999999</v>
      </c>
      <c r="HD237" s="236" t="e">
        <f t="shared" si="3369"/>
        <v>#DIV/0!</v>
      </c>
      <c r="HE237" s="96"/>
      <c r="HF237" s="96"/>
      <c r="HG237" s="96"/>
      <c r="HH237" s="96"/>
      <c r="HI237" s="96"/>
      <c r="HJ237" s="96"/>
      <c r="HK237" s="96"/>
      <c r="HL237" s="96"/>
      <c r="HM237" s="96"/>
      <c r="HN237" s="96"/>
      <c r="HO237" s="105"/>
      <c r="HP237" s="96"/>
      <c r="HQ237" s="172"/>
      <c r="HR237" s="97">
        <f>HI237-HG237</f>
        <v>0</v>
      </c>
      <c r="HS237" s="97">
        <f>HJ237-HH237</f>
        <v>0</v>
      </c>
      <c r="HT237" s="97"/>
      <c r="HU237" s="97"/>
      <c r="HV237" s="96"/>
      <c r="HW237" s="96"/>
      <c r="HX237" s="96"/>
      <c r="HY237" s="96"/>
      <c r="HZ237" s="96">
        <f>VLOOKUP($E237,'факт '!$E$7:$DM$254,87,0)</f>
        <v>0</v>
      </c>
      <c r="IA237" s="96">
        <f>VLOOKUP($E237,'факт '!$E$7:$DM$254,88,0)</f>
        <v>0</v>
      </c>
      <c r="IB237" s="96">
        <f>VLOOKUP($E237,'факт '!$E$7:$DM$254,89,0)</f>
        <v>0</v>
      </c>
      <c r="IC237" s="96">
        <f>VLOOKUP($E237,'факт '!$E$7:$DM$254,90,0)</f>
        <v>0</v>
      </c>
      <c r="ID237" s="96">
        <f>VLOOKUP($E237,'факт '!$E$7:$DM$254,91,0)</f>
        <v>0</v>
      </c>
      <c r="IE237" s="96">
        <f>VLOOKUP($E237,'факт '!$E$7:$DM$254,92,0)</f>
        <v>0</v>
      </c>
      <c r="IF237" s="105">
        <f t="shared" si="3370"/>
        <v>0</v>
      </c>
      <c r="IG237" s="96">
        <f t="shared" si="3371"/>
        <v>0</v>
      </c>
      <c r="IH237" s="172"/>
      <c r="II237" s="97">
        <f t="shared" si="2664"/>
        <v>0</v>
      </c>
      <c r="IJ237" s="97">
        <f t="shared" si="2665"/>
        <v>0</v>
      </c>
      <c r="IK237" s="97"/>
      <c r="IL237" s="97"/>
      <c r="IM237" s="96"/>
      <c r="IN237" s="96"/>
      <c r="IO237" s="96"/>
      <c r="IP237" s="96"/>
      <c r="IQ237" s="96">
        <f>VLOOKUP($E237,'факт '!$E$7:$DM$254,99,0)</f>
        <v>0</v>
      </c>
      <c r="IR237" s="96">
        <f>VLOOKUP($E237,'факт '!$E$7:$DM$254,100,0)</f>
        <v>0</v>
      </c>
      <c r="IS237" s="96">
        <f>VLOOKUP($E237,'факт '!$E$7:$DM$254,101,0)</f>
        <v>0</v>
      </c>
      <c r="IT237" s="96">
        <f>VLOOKUP($E237,'факт '!$E$7:$DM$254,102,0)</f>
        <v>0</v>
      </c>
      <c r="IU237" s="96">
        <f>VLOOKUP($E237,'факт '!$E$7:$DM$254,103,0)</f>
        <v>0</v>
      </c>
      <c r="IV237" s="96">
        <f>VLOOKUP($E237,'факт '!$E$7:$DM$254,104,0)</f>
        <v>0</v>
      </c>
      <c r="IW237" s="105">
        <f t="shared" si="3372"/>
        <v>0</v>
      </c>
      <c r="IX237" s="96">
        <f t="shared" si="3372"/>
        <v>0</v>
      </c>
      <c r="IY237" s="172">
        <f t="shared" si="3372"/>
        <v>0</v>
      </c>
      <c r="IZ237" s="97">
        <f t="shared" si="3373"/>
        <v>0</v>
      </c>
      <c r="JA237" s="97">
        <f t="shared" si="3373"/>
        <v>0</v>
      </c>
      <c r="JB237" s="97"/>
      <c r="JC237" s="97"/>
      <c r="JD237" s="96"/>
      <c r="JE237" s="96"/>
      <c r="JF237" s="96"/>
      <c r="JG237" s="96"/>
      <c r="JH237" s="96">
        <f>VLOOKUP($E237,'факт '!$E$7:$DM$254,81,0)</f>
        <v>0</v>
      </c>
      <c r="JI237" s="96">
        <f>VLOOKUP($E237,'факт '!$E$7:$DM$254,82,0)</f>
        <v>0</v>
      </c>
      <c r="JJ237" s="96">
        <f>VLOOKUP($E237,'факт '!$E$7:$DM$254,83,0)</f>
        <v>0</v>
      </c>
      <c r="JK237" s="96">
        <f>VLOOKUP($E237,'факт '!$E$7:$DM$254,84,0)</f>
        <v>0</v>
      </c>
      <c r="JL237" s="96">
        <f>VLOOKUP($E237,'факт '!$E$7:$DM$254,85,0)</f>
        <v>0</v>
      </c>
      <c r="JM237" s="96">
        <f>VLOOKUP($E237,'факт '!$E$7:$DM$254,86,0)</f>
        <v>0</v>
      </c>
      <c r="JN237" s="96">
        <f t="shared" si="3374"/>
        <v>0</v>
      </c>
      <c r="JO237" s="96">
        <f t="shared" si="3374"/>
        <v>0</v>
      </c>
      <c r="JP237" s="96">
        <f t="shared" si="3374"/>
        <v>0</v>
      </c>
      <c r="JQ237" s="97">
        <f t="shared" si="3375"/>
        <v>0</v>
      </c>
      <c r="JR237" s="97">
        <f t="shared" si="3375"/>
        <v>0</v>
      </c>
      <c r="JS237" s="97"/>
      <c r="JT237" s="97"/>
      <c r="JU237" s="97"/>
      <c r="JV237" s="97"/>
      <c r="JW237" s="97"/>
      <c r="JX237" s="97"/>
      <c r="JY237" s="96">
        <f>VLOOKUP($E237,'факт '!$E$7:$DM$254,69,0)</f>
        <v>0</v>
      </c>
      <c r="JZ237" s="96">
        <f>VLOOKUP($E237,'факт '!$E$7:$DM$254,70,0)</f>
        <v>0</v>
      </c>
      <c r="KA237" s="96">
        <f>VLOOKUP($E237,'факт '!$E$7:$DM$254,71,0)</f>
        <v>0</v>
      </c>
      <c r="KB237" s="96">
        <f>VLOOKUP($E237,'факт '!$E$7:$DM$254,72,0)</f>
        <v>0</v>
      </c>
      <c r="KC237" s="96">
        <f>VLOOKUP($E237,'факт '!$E$7:$DM$254,73,0)</f>
        <v>0</v>
      </c>
      <c r="KD237" s="96">
        <f>VLOOKUP($E237,'факт '!$E$7:$DM$254,74,0)</f>
        <v>0</v>
      </c>
      <c r="KE237" s="97">
        <f t="shared" si="3376"/>
        <v>0</v>
      </c>
      <c r="KF237" s="97">
        <f t="shared" si="3376"/>
        <v>0</v>
      </c>
      <c r="KG237" s="97">
        <f t="shared" si="3376"/>
        <v>0</v>
      </c>
      <c r="KH237" s="97">
        <f t="shared" si="3377"/>
        <v>0</v>
      </c>
      <c r="KI237" s="97">
        <f t="shared" si="3377"/>
        <v>0</v>
      </c>
      <c r="KJ237" s="97"/>
      <c r="KK237" s="97"/>
      <c r="KL237" s="97"/>
      <c r="KM237" s="97"/>
      <c r="KN237" s="97"/>
      <c r="KO237" s="97"/>
      <c r="KP237" s="96">
        <f>VLOOKUP($E237,'факт '!$E$7:$DM$254,75,0)</f>
        <v>0</v>
      </c>
      <c r="KQ237" s="96">
        <f>VLOOKUP($E237,'факт '!$E$7:$DM$254,76,0)</f>
        <v>0</v>
      </c>
      <c r="KR237" s="96">
        <f>VLOOKUP($E237,'факт '!$E$7:$DM$254,77,0)</f>
        <v>0</v>
      </c>
      <c r="KS237" s="96">
        <f>VLOOKUP($E237,'факт '!$E$7:$DM$254,78,0)</f>
        <v>0</v>
      </c>
      <c r="KT237" s="96">
        <f>VLOOKUP($E237,'факт '!$E$7:$DM$254,79,0)</f>
        <v>0</v>
      </c>
      <c r="KU237" s="96">
        <f>VLOOKUP($E237,'факт '!$E$7:$DM$254,80,0)</f>
        <v>0</v>
      </c>
      <c r="KV237" s="97">
        <f t="shared" si="3378"/>
        <v>0</v>
      </c>
      <c r="KW237" s="97">
        <f t="shared" si="3379"/>
        <v>0</v>
      </c>
      <c r="KX237" s="97">
        <f t="shared" si="3380"/>
        <v>0</v>
      </c>
      <c r="KY237" s="97">
        <f t="shared" si="3074"/>
        <v>0</v>
      </c>
      <c r="KZ237" s="97">
        <f t="shared" si="3075"/>
        <v>0</v>
      </c>
      <c r="LA237" s="97"/>
      <c r="LB237" s="97"/>
      <c r="LC237" s="98"/>
      <c r="LD237" s="99"/>
      <c r="LE237" s="98"/>
      <c r="LF237" s="98"/>
      <c r="LG237" s="231">
        <f t="shared" si="3381"/>
        <v>0</v>
      </c>
      <c r="LH237" s="231">
        <f t="shared" si="3382"/>
        <v>0</v>
      </c>
      <c r="LI237" s="231">
        <f t="shared" si="3383"/>
        <v>0</v>
      </c>
      <c r="LJ237" s="231">
        <f t="shared" si="3384"/>
        <v>0</v>
      </c>
      <c r="LK237" s="231">
        <f t="shared" si="3385"/>
        <v>0</v>
      </c>
      <c r="LL237" s="231">
        <f t="shared" si="3386"/>
        <v>0</v>
      </c>
      <c r="LM237" s="231">
        <f t="shared" si="2907"/>
        <v>0</v>
      </c>
      <c r="LN237" s="231">
        <f t="shared" si="2908"/>
        <v>0</v>
      </c>
      <c r="LO237" s="231">
        <f t="shared" si="2908"/>
        <v>0</v>
      </c>
      <c r="LP237" s="231">
        <f t="shared" si="3086"/>
        <v>0</v>
      </c>
      <c r="LQ237" s="231">
        <f t="shared" si="3087"/>
        <v>0</v>
      </c>
      <c r="LR237" s="100"/>
      <c r="LS237" s="101"/>
      <c r="LT237" s="102">
        <f t="shared" si="2983"/>
        <v>75248.68385999999</v>
      </c>
      <c r="LU237" s="102" t="e">
        <f t="shared" si="3387"/>
        <v>#DIV/0!</v>
      </c>
      <c r="LV237" s="245" t="e">
        <f t="shared" si="3319"/>
        <v>#DIV/0!</v>
      </c>
      <c r="LW237" s="246" t="e">
        <f t="shared" si="3391"/>
        <v>#DIV/0!</v>
      </c>
    </row>
    <row r="238" spans="1:335" x14ac:dyDescent="0.2">
      <c r="A238" s="215">
        <v>1</v>
      </c>
      <c r="B238" s="215">
        <v>1</v>
      </c>
      <c r="C238" s="101"/>
      <c r="D238" s="119"/>
      <c r="E238" s="125" t="s">
        <v>344</v>
      </c>
      <c r="F238" s="125" t="s">
        <v>344</v>
      </c>
      <c r="G238" s="119"/>
      <c r="H238" s="156"/>
      <c r="I238" s="96"/>
      <c r="J238" s="96"/>
      <c r="K238" s="96"/>
      <c r="L238" s="96"/>
      <c r="M238" s="96">
        <f>VLOOKUP($E238,'факт '!$E$7:$DM$254,3,0)</f>
        <v>0</v>
      </c>
      <c r="N238" s="96">
        <f>VLOOKUP($E238,'факт '!$E$7:$DM$254,4,0)</f>
        <v>0</v>
      </c>
      <c r="O238" s="96">
        <f>VLOOKUP($E238,'факт '!$E$7:$DM$254,5,0)</f>
        <v>0</v>
      </c>
      <c r="P238" s="96">
        <f>VLOOKUP($E238,'факт '!$E$7:$DM$254,6,0)</f>
        <v>0</v>
      </c>
      <c r="Q238" s="96">
        <f>VLOOKUP($E238,'факт '!$E$7:$DM$254,7,0)</f>
        <v>0</v>
      </c>
      <c r="R238" s="96">
        <f>VLOOKUP($E238,'факт '!$E$7:$DM$254,8,0)</f>
        <v>0</v>
      </c>
      <c r="S238" s="96">
        <f t="shared" si="3333"/>
        <v>0</v>
      </c>
      <c r="T238" s="96">
        <f t="shared" si="3334"/>
        <v>0</v>
      </c>
      <c r="U238" s="96">
        <f t="shared" si="3335"/>
        <v>0</v>
      </c>
      <c r="V238" s="97">
        <f t="shared" si="2636"/>
        <v>0</v>
      </c>
      <c r="W238" s="97">
        <f t="shared" si="2637"/>
        <v>0</v>
      </c>
      <c r="X238" s="97"/>
      <c r="Y238" s="97"/>
      <c r="Z238" s="96"/>
      <c r="AA238" s="96"/>
      <c r="AB238" s="96"/>
      <c r="AC238" s="96"/>
      <c r="AD238" s="96">
        <f>VLOOKUP($E238,'факт '!$E$7:$DM$254,15,0)</f>
        <v>0</v>
      </c>
      <c r="AE238" s="96">
        <f>VLOOKUP($E238,'факт '!$E$7:$DM$254,16,0)</f>
        <v>0</v>
      </c>
      <c r="AF238" s="105">
        <f>VLOOKUP($E238,'факт '!$E$7:$DM$254,17,0)</f>
        <v>0</v>
      </c>
      <c r="AG238" s="96">
        <f>VLOOKUP($E238,'факт '!$E$7:$DM$254,18,0)</f>
        <v>0</v>
      </c>
      <c r="AH238" s="96">
        <f>VLOOKUP($E238,'факт '!$E$7:$DM$254,19,0)</f>
        <v>0</v>
      </c>
      <c r="AI238" s="96">
        <f>VLOOKUP($E238,'факт '!$E$7:$DM$254,20,0)</f>
        <v>0</v>
      </c>
      <c r="AJ238" s="96">
        <f t="shared" si="3336"/>
        <v>0</v>
      </c>
      <c r="AK238" s="96">
        <f t="shared" si="3337"/>
        <v>0</v>
      </c>
      <c r="AL238" s="172">
        <f t="shared" si="3338"/>
        <v>0</v>
      </c>
      <c r="AM238" s="97">
        <f t="shared" si="3250"/>
        <v>0</v>
      </c>
      <c r="AN238" s="97">
        <f t="shared" si="3250"/>
        <v>0</v>
      </c>
      <c r="AO238" s="97"/>
      <c r="AP238" s="97"/>
      <c r="AQ238" s="96"/>
      <c r="AR238" s="96"/>
      <c r="AS238" s="96"/>
      <c r="AT238" s="96"/>
      <c r="AU238" s="247"/>
      <c r="AV238" s="247"/>
      <c r="AW238" s="247"/>
      <c r="AX238" s="96"/>
      <c r="AY238" s="96"/>
      <c r="AZ238" s="96"/>
      <c r="BA238" s="96">
        <f t="shared" ref="BA238:BC239" si="3392">SUM(AU238+AX238)</f>
        <v>0</v>
      </c>
      <c r="BB238" s="96">
        <f t="shared" si="3392"/>
        <v>0</v>
      </c>
      <c r="BC238" s="96"/>
      <c r="BD238" s="97">
        <f t="shared" ref="BD238:BD239" si="3393">AU238-AS238</f>
        <v>0</v>
      </c>
      <c r="BE238" s="97">
        <f t="shared" ref="BE238:BE239" si="3394">AV238-AT238</f>
        <v>0</v>
      </c>
      <c r="BF238" s="97"/>
      <c r="BG238" s="97"/>
      <c r="BH238" s="96"/>
      <c r="BI238" s="96"/>
      <c r="BJ238" s="96"/>
      <c r="BK238" s="96"/>
      <c r="BL238" s="96">
        <f>VLOOKUP($E238,'факт '!$E$7:$DM$254,21,0)</f>
        <v>0</v>
      </c>
      <c r="BM238" s="96">
        <f>VLOOKUP($E238,'факт '!$E$7:$DM$254,22,0)</f>
        <v>0</v>
      </c>
      <c r="BN238" s="96">
        <f>VLOOKUP($E238,'факт '!$E$7:$DM$254,23,0)</f>
        <v>0</v>
      </c>
      <c r="BO238" s="105">
        <f>VLOOKUP($E238,'факт '!$E$7:$DM$254,24,0)</f>
        <v>0</v>
      </c>
      <c r="BP238" s="96">
        <f>VLOOKUP($E238,'факт '!$E$7:$DM$254,25,0)</f>
        <v>0</v>
      </c>
      <c r="BQ238" s="96">
        <f>VLOOKUP($E238,'факт '!$E$7:$DM$254,26,0)</f>
        <v>0</v>
      </c>
      <c r="BR238" s="96">
        <f t="shared" si="3173"/>
        <v>0</v>
      </c>
      <c r="BS238" s="96">
        <f t="shared" si="3174"/>
        <v>0</v>
      </c>
      <c r="BT238" s="96"/>
      <c r="BU238" s="97">
        <f t="shared" si="3072"/>
        <v>0</v>
      </c>
      <c r="BV238" s="97">
        <f t="shared" si="3073"/>
        <v>0</v>
      </c>
      <c r="BW238" s="97"/>
      <c r="BX238" s="97"/>
      <c r="BY238" s="96"/>
      <c r="BZ238" s="96"/>
      <c r="CA238" s="96"/>
      <c r="CB238" s="96"/>
      <c r="CC238" s="96">
        <f>VLOOKUP($E238,'факт '!$E$7:$DM$254,33,0)</f>
        <v>0</v>
      </c>
      <c r="CD238" s="96">
        <f>VLOOKUP($E238,'факт '!$E$7:$DM$254,34,0)</f>
        <v>0</v>
      </c>
      <c r="CE238" s="105">
        <f>VLOOKUP($E238,'факт '!$E$7:$DM$254,35,0)</f>
        <v>0</v>
      </c>
      <c r="CF238" s="96">
        <f>VLOOKUP($E238,'факт '!$E$7:$DM$254,36,0)</f>
        <v>0</v>
      </c>
      <c r="CG238" s="96">
        <f>VLOOKUP($E238,'факт '!$E$7:$DM$254,37,0)</f>
        <v>0</v>
      </c>
      <c r="CH238" s="96">
        <f>VLOOKUP($E238,'факт '!$E$7:$DM$254,38,0)</f>
        <v>0</v>
      </c>
      <c r="CI238" s="96">
        <f t="shared" si="3344"/>
        <v>0</v>
      </c>
      <c r="CJ238" s="96">
        <f t="shared" si="3345"/>
        <v>0</v>
      </c>
      <c r="CK238" s="172">
        <f t="shared" si="3346"/>
        <v>0</v>
      </c>
      <c r="CL238" s="97">
        <f t="shared" si="3347"/>
        <v>0</v>
      </c>
      <c r="CM238" s="97">
        <f t="shared" si="3348"/>
        <v>0</v>
      </c>
      <c r="CN238" s="235"/>
      <c r="CO238" s="97"/>
      <c r="CP238" s="96"/>
      <c r="CQ238" s="96"/>
      <c r="CR238" s="96"/>
      <c r="CS238" s="96"/>
      <c r="CT238" s="96"/>
      <c r="CU238" s="96"/>
      <c r="CV238" s="96"/>
      <c r="CW238" s="96"/>
      <c r="CX238" s="96"/>
      <c r="CY238" s="96"/>
      <c r="CZ238" s="96">
        <f t="shared" si="3175"/>
        <v>0</v>
      </c>
      <c r="DA238" s="96">
        <f t="shared" si="3176"/>
        <v>0</v>
      </c>
      <c r="DB238" s="96"/>
      <c r="DC238" s="97">
        <f t="shared" si="2642"/>
        <v>0</v>
      </c>
      <c r="DD238" s="97">
        <f t="shared" si="2643"/>
        <v>0</v>
      </c>
      <c r="DE238" s="97"/>
      <c r="DF238" s="97"/>
      <c r="DG238" s="96"/>
      <c r="DH238" s="96"/>
      <c r="DI238" s="96"/>
      <c r="DJ238" s="96"/>
      <c r="DK238" s="96"/>
      <c r="DL238" s="96"/>
      <c r="DM238" s="96"/>
      <c r="DN238" s="96"/>
      <c r="DO238" s="96"/>
      <c r="DP238" s="96"/>
      <c r="DQ238" s="96">
        <f t="shared" si="3177"/>
        <v>0</v>
      </c>
      <c r="DR238" s="96">
        <f t="shared" si="3178"/>
        <v>0</v>
      </c>
      <c r="DS238" s="96"/>
      <c r="DT238" s="97">
        <f t="shared" si="2645"/>
        <v>0</v>
      </c>
      <c r="DU238" s="97">
        <f t="shared" si="2646"/>
        <v>0</v>
      </c>
      <c r="DV238" s="97"/>
      <c r="DW238" s="97"/>
      <c r="DX238" s="96"/>
      <c r="DY238" s="96"/>
      <c r="DZ238" s="96"/>
      <c r="EA238" s="96"/>
      <c r="EB238" s="96"/>
      <c r="EC238" s="96"/>
      <c r="ED238" s="96"/>
      <c r="EE238" s="96"/>
      <c r="EF238" s="96"/>
      <c r="EG238" s="96"/>
      <c r="EH238" s="96">
        <f t="shared" si="3179"/>
        <v>0</v>
      </c>
      <c r="EI238" s="96">
        <f t="shared" si="3180"/>
        <v>0</v>
      </c>
      <c r="EJ238" s="96"/>
      <c r="EK238" s="97">
        <f t="shared" si="2648"/>
        <v>0</v>
      </c>
      <c r="EL238" s="97">
        <f t="shared" si="2649"/>
        <v>0</v>
      </c>
      <c r="EM238" s="97"/>
      <c r="EN238" s="97"/>
      <c r="EO238" s="96"/>
      <c r="EP238" s="96"/>
      <c r="EQ238" s="96"/>
      <c r="ER238" s="96"/>
      <c r="ES238" s="96"/>
      <c r="ET238" s="96"/>
      <c r="EU238" s="96"/>
      <c r="EV238" s="96"/>
      <c r="EW238" s="96"/>
      <c r="EX238" s="96"/>
      <c r="EY238" s="96">
        <f t="shared" si="3181"/>
        <v>0</v>
      </c>
      <c r="EZ238" s="96">
        <f t="shared" si="3182"/>
        <v>0</v>
      </c>
      <c r="FA238" s="96"/>
      <c r="FB238" s="97">
        <f t="shared" si="2651"/>
        <v>0</v>
      </c>
      <c r="FC238" s="97">
        <f t="shared" si="2652"/>
        <v>0</v>
      </c>
      <c r="FD238" s="97"/>
      <c r="FE238" s="97"/>
      <c r="FF238" s="96"/>
      <c r="FG238" s="96"/>
      <c r="FH238" s="96"/>
      <c r="FI238" s="96"/>
      <c r="FJ238" s="96"/>
      <c r="FK238" s="96"/>
      <c r="FL238" s="96"/>
      <c r="FM238" s="96"/>
      <c r="FN238" s="96"/>
      <c r="FO238" s="96"/>
      <c r="FP238" s="96">
        <f t="shared" si="3183"/>
        <v>0</v>
      </c>
      <c r="FQ238" s="96">
        <f t="shared" si="3184"/>
        <v>0</v>
      </c>
      <c r="FR238" s="96"/>
      <c r="FS238" s="97">
        <f t="shared" si="2654"/>
        <v>0</v>
      </c>
      <c r="FT238" s="97">
        <f t="shared" si="2655"/>
        <v>0</v>
      </c>
      <c r="FU238" s="97"/>
      <c r="FV238" s="97"/>
      <c r="FW238" s="96"/>
      <c r="FX238" s="96"/>
      <c r="FY238" s="96"/>
      <c r="FZ238" s="96"/>
      <c r="GA238" s="96"/>
      <c r="GB238" s="96"/>
      <c r="GC238" s="96"/>
      <c r="GD238" s="96"/>
      <c r="GE238" s="96"/>
      <c r="GF238" s="96"/>
      <c r="GG238" s="96">
        <f t="shared" si="3185"/>
        <v>0</v>
      </c>
      <c r="GH238" s="96">
        <f t="shared" si="3186"/>
        <v>0</v>
      </c>
      <c r="GI238" s="96">
        <f t="shared" si="3186"/>
        <v>0</v>
      </c>
      <c r="GJ238" s="97">
        <f t="shared" si="2657"/>
        <v>0</v>
      </c>
      <c r="GK238" s="97">
        <f t="shared" si="2658"/>
        <v>0</v>
      </c>
      <c r="GL238" s="97"/>
      <c r="GM238" s="97"/>
      <c r="GN238" s="96"/>
      <c r="GO238" s="96"/>
      <c r="GP238" s="96"/>
      <c r="GQ238" s="96"/>
      <c r="GR238" s="96">
        <f>VLOOKUP($E238,'факт '!$E$7:$DM$254,93,0)</f>
        <v>0</v>
      </c>
      <c r="GS238" s="96">
        <f>VLOOKUP($E238,'факт '!$E$7:$DM$254,94,0)</f>
        <v>0</v>
      </c>
      <c r="GT238" s="96">
        <f>VLOOKUP($E238,'факт '!$E$7:$DM$254,95,0)</f>
        <v>0</v>
      </c>
      <c r="GU238" s="96">
        <f>VLOOKUP($E238,'факт '!$E$7:$DM$254,96,0)</f>
        <v>0</v>
      </c>
      <c r="GV238" s="96">
        <f>VLOOKUP($E238,'факт '!$E$7:$DM$254,97,0)</f>
        <v>0</v>
      </c>
      <c r="GW238" s="96">
        <f>VLOOKUP($E238,'факт '!$E$7:$DM$254,98,0)</f>
        <v>0</v>
      </c>
      <c r="GX238" s="96">
        <f t="shared" si="3366"/>
        <v>0</v>
      </c>
      <c r="GY238" s="96">
        <f t="shared" si="3367"/>
        <v>0</v>
      </c>
      <c r="GZ238" s="96">
        <f t="shared" si="3368"/>
        <v>0</v>
      </c>
      <c r="HA238" s="97">
        <f t="shared" si="2660"/>
        <v>0</v>
      </c>
      <c r="HB238" s="97">
        <f t="shared" si="2661"/>
        <v>0</v>
      </c>
      <c r="HC238" s="235"/>
      <c r="HD238" s="236"/>
      <c r="HE238" s="96"/>
      <c r="HF238" s="96"/>
      <c r="HG238" s="96"/>
      <c r="HH238" s="96"/>
      <c r="HI238" s="247"/>
      <c r="HJ238" s="247"/>
      <c r="HK238" s="247"/>
      <c r="HL238" s="96"/>
      <c r="HM238" s="96"/>
      <c r="HN238" s="96"/>
      <c r="HO238" s="96">
        <f t="shared" si="3187"/>
        <v>0</v>
      </c>
      <c r="HP238" s="96">
        <f t="shared" si="3188"/>
        <v>0</v>
      </c>
      <c r="HQ238" s="96"/>
      <c r="HR238" s="97">
        <f t="shared" si="2662"/>
        <v>0</v>
      </c>
      <c r="HS238" s="97">
        <f t="shared" si="2663"/>
        <v>0</v>
      </c>
      <c r="HT238" s="97"/>
      <c r="HU238" s="97"/>
      <c r="HV238" s="96"/>
      <c r="HW238" s="96"/>
      <c r="HX238" s="96"/>
      <c r="HY238" s="96"/>
      <c r="HZ238" s="96">
        <f>VLOOKUP($E238,'факт '!$E$7:$DM$254,87,0)</f>
        <v>0</v>
      </c>
      <c r="IA238" s="96">
        <f>VLOOKUP($E238,'факт '!$E$7:$DM$254,88,0)</f>
        <v>0</v>
      </c>
      <c r="IB238" s="96">
        <f>VLOOKUP($E238,'факт '!$E$7:$DM$254,89,0)</f>
        <v>0</v>
      </c>
      <c r="IC238" s="96">
        <f>VLOOKUP($E238,'факт '!$E$7:$DM$254,90,0)</f>
        <v>0</v>
      </c>
      <c r="ID238" s="96">
        <f>VLOOKUP($E238,'факт '!$E$7:$DM$254,91,0)</f>
        <v>0</v>
      </c>
      <c r="IE238" s="96">
        <f>VLOOKUP($E238,'факт '!$E$7:$DM$254,92,0)</f>
        <v>0</v>
      </c>
      <c r="IF238" s="96">
        <f t="shared" si="3189"/>
        <v>0</v>
      </c>
      <c r="IG238" s="96">
        <f t="shared" si="3190"/>
        <v>0</v>
      </c>
      <c r="IH238" s="96"/>
      <c r="II238" s="97">
        <f t="shared" si="2664"/>
        <v>0</v>
      </c>
      <c r="IJ238" s="97">
        <f t="shared" si="2665"/>
        <v>0</v>
      </c>
      <c r="IK238" s="97"/>
      <c r="IL238" s="97"/>
      <c r="IM238" s="96"/>
      <c r="IN238" s="96"/>
      <c r="IO238" s="96"/>
      <c r="IP238" s="96"/>
      <c r="IQ238" s="247"/>
      <c r="IR238" s="247"/>
      <c r="IS238" s="247"/>
      <c r="IT238" s="96"/>
      <c r="IU238" s="96"/>
      <c r="IV238" s="96"/>
      <c r="IW238" s="96">
        <f t="shared" si="3191"/>
        <v>0</v>
      </c>
      <c r="IX238" s="96">
        <f t="shared" si="3192"/>
        <v>0</v>
      </c>
      <c r="IY238" s="96"/>
      <c r="IZ238" s="97">
        <f t="shared" si="2666"/>
        <v>0</v>
      </c>
      <c r="JA238" s="97">
        <f t="shared" si="2667"/>
        <v>0</v>
      </c>
      <c r="JB238" s="97"/>
      <c r="JC238" s="97"/>
      <c r="JD238" s="96"/>
      <c r="JE238" s="96"/>
      <c r="JF238" s="96"/>
      <c r="JG238" s="96"/>
      <c r="JH238" s="96"/>
      <c r="JI238" s="96"/>
      <c r="JJ238" s="96"/>
      <c r="JK238" s="96"/>
      <c r="JL238" s="96"/>
      <c r="JM238" s="96"/>
      <c r="JN238" s="96">
        <f t="shared" si="3193"/>
        <v>0</v>
      </c>
      <c r="JO238" s="96">
        <f t="shared" si="3194"/>
        <v>0</v>
      </c>
      <c r="JP238" s="96">
        <f t="shared" si="3194"/>
        <v>0</v>
      </c>
      <c r="JQ238" s="97">
        <f t="shared" si="2669"/>
        <v>0</v>
      </c>
      <c r="JR238" s="97">
        <f t="shared" si="2670"/>
        <v>0</v>
      </c>
      <c r="JS238" s="97"/>
      <c r="JT238" s="97"/>
      <c r="JU238" s="97"/>
      <c r="JV238" s="97"/>
      <c r="JW238" s="97"/>
      <c r="JX238" s="97"/>
      <c r="JY238" s="97"/>
      <c r="JZ238" s="97"/>
      <c r="KA238" s="97"/>
      <c r="KB238" s="97"/>
      <c r="KC238" s="97"/>
      <c r="KD238" s="97"/>
      <c r="KE238" s="97"/>
      <c r="KF238" s="97"/>
      <c r="KG238" s="97"/>
      <c r="KH238" s="97">
        <f t="shared" si="2671"/>
        <v>0</v>
      </c>
      <c r="KI238" s="97">
        <f t="shared" si="2672"/>
        <v>0</v>
      </c>
      <c r="KJ238" s="97"/>
      <c r="KK238" s="97"/>
      <c r="KL238" s="97"/>
      <c r="KM238" s="97"/>
      <c r="KN238" s="97"/>
      <c r="KO238" s="97"/>
      <c r="KP238" s="97"/>
      <c r="KQ238" s="97"/>
      <c r="KR238" s="97"/>
      <c r="KS238" s="97"/>
      <c r="KT238" s="97"/>
      <c r="KU238" s="97"/>
      <c r="KV238" s="97"/>
      <c r="KW238" s="97"/>
      <c r="KX238" s="97"/>
      <c r="KY238" s="97">
        <f t="shared" si="3074"/>
        <v>0</v>
      </c>
      <c r="KZ238" s="97">
        <f t="shared" si="3075"/>
        <v>0</v>
      </c>
      <c r="LA238" s="97"/>
      <c r="LB238" s="97"/>
      <c r="LC238" s="98"/>
      <c r="LD238" s="99"/>
      <c r="LE238" s="98"/>
      <c r="LF238" s="98"/>
      <c r="LG238" s="231">
        <f t="shared" si="3381"/>
        <v>0</v>
      </c>
      <c r="LH238" s="231">
        <f t="shared" si="3382"/>
        <v>0</v>
      </c>
      <c r="LI238" s="231">
        <f t="shared" si="3383"/>
        <v>0</v>
      </c>
      <c r="LJ238" s="231">
        <f t="shared" si="3384"/>
        <v>0</v>
      </c>
      <c r="LK238" s="231">
        <f t="shared" si="3385"/>
        <v>0</v>
      </c>
      <c r="LL238" s="231">
        <f t="shared" si="3386"/>
        <v>0</v>
      </c>
      <c r="LM238" s="231">
        <f t="shared" si="2907"/>
        <v>0</v>
      </c>
      <c r="LN238" s="231">
        <f t="shared" si="2908"/>
        <v>0</v>
      </c>
      <c r="LO238" s="231">
        <f t="shared" si="2908"/>
        <v>0</v>
      </c>
      <c r="LP238" s="231">
        <f t="shared" si="3086"/>
        <v>0</v>
      </c>
      <c r="LQ238" s="231">
        <f t="shared" si="3087"/>
        <v>0</v>
      </c>
      <c r="LR238" s="100"/>
      <c r="LS238" s="101"/>
      <c r="LT238" s="262">
        <f t="shared" si="2983"/>
        <v>0</v>
      </c>
      <c r="LU238" s="262"/>
      <c r="LV238" s="263"/>
    </row>
    <row r="239" spans="1:335" ht="13.5" x14ac:dyDescent="0.2">
      <c r="A239" s="215">
        <v>1</v>
      </c>
      <c r="B239" s="215">
        <v>1</v>
      </c>
      <c r="C239" s="123"/>
      <c r="D239" s="120"/>
      <c r="E239" s="120"/>
      <c r="F239" s="131" t="s">
        <v>116</v>
      </c>
      <c r="G239" s="213">
        <v>30</v>
      </c>
      <c r="H239" s="192">
        <v>96412.683399999994</v>
      </c>
      <c r="I239" s="110">
        <f>VLOOKUP($G239,'ВМП план'!$A$8:$AS$64,12,0)</f>
        <v>0</v>
      </c>
      <c r="J239" s="110">
        <f>VLOOKUP($G239,'ВМП план'!$A$8:$AS$64,13,0)</f>
        <v>0</v>
      </c>
      <c r="K239" s="110">
        <f>SUM(I239/12*$B$2)</f>
        <v>0</v>
      </c>
      <c r="L239" s="110">
        <f>SUM(J239/12*$B$2)</f>
        <v>0</v>
      </c>
      <c r="M239" s="109">
        <f>SUM(M240:M244)</f>
        <v>0</v>
      </c>
      <c r="N239" s="109">
        <f t="shared" ref="N239:R239" si="3395">SUM(N240:N244)</f>
        <v>0</v>
      </c>
      <c r="O239" s="109"/>
      <c r="P239" s="109">
        <f t="shared" si="3395"/>
        <v>0</v>
      </c>
      <c r="Q239" s="109">
        <f t="shared" si="3395"/>
        <v>0</v>
      </c>
      <c r="R239" s="109">
        <f t="shared" si="3395"/>
        <v>0</v>
      </c>
      <c r="S239" s="112">
        <f t="shared" si="3245"/>
        <v>0</v>
      </c>
      <c r="T239" s="112">
        <f t="shared" si="3246"/>
        <v>0</v>
      </c>
      <c r="U239" s="112">
        <f t="shared" si="3246"/>
        <v>0</v>
      </c>
      <c r="V239" s="111">
        <f t="shared" si="2636"/>
        <v>0</v>
      </c>
      <c r="W239" s="111">
        <f t="shared" si="2637"/>
        <v>0</v>
      </c>
      <c r="X239" s="420">
        <f>$H239</f>
        <v>96412.683399999994</v>
      </c>
      <c r="Y239" s="421"/>
      <c r="Z239" s="110">
        <f>VLOOKUP($G239,'ВМП план'!$A$8:$AS$64,10,0)</f>
        <v>0</v>
      </c>
      <c r="AA239" s="110">
        <f>VLOOKUP($G239,'ВМП план'!$A$8:$AS$64,11,0)</f>
        <v>0</v>
      </c>
      <c r="AB239" s="109">
        <f>SUM(Z239/12*$B$2)</f>
        <v>0</v>
      </c>
      <c r="AC239" s="109">
        <f>SUM(AA239/12*$B$2)</f>
        <v>0</v>
      </c>
      <c r="AD239" s="109">
        <f>SUM(AD240:AD244)</f>
        <v>0</v>
      </c>
      <c r="AE239" s="109">
        <f t="shared" ref="AE239:AH239" si="3396">SUM(AE240:AE244)</f>
        <v>0</v>
      </c>
      <c r="AF239" s="179"/>
      <c r="AG239" s="109">
        <f t="shared" si="3396"/>
        <v>0</v>
      </c>
      <c r="AH239" s="109">
        <f t="shared" si="3396"/>
        <v>0</v>
      </c>
      <c r="AI239" s="109"/>
      <c r="AJ239" s="112">
        <f>SUM(AD239+AG239)</f>
        <v>0</v>
      </c>
      <c r="AK239" s="112">
        <f>SUM(AE239+AH239)</f>
        <v>0</v>
      </c>
      <c r="AL239" s="173"/>
      <c r="AM239" s="111">
        <f>AD239-AB239</f>
        <v>0</v>
      </c>
      <c r="AN239" s="111">
        <f>AE239-AC239</f>
        <v>0</v>
      </c>
      <c r="AO239" s="420">
        <f>$H239</f>
        <v>96412.683399999994</v>
      </c>
      <c r="AP239" s="421"/>
      <c r="AQ239" s="110">
        <f>VLOOKUP($G239,'ВМП план'!$A$8:$AS$64,14,0)</f>
        <v>0</v>
      </c>
      <c r="AR239" s="110">
        <f>VLOOKUP($G239,'ВМП план'!$A$8:$AS$64,15,0)</f>
        <v>0</v>
      </c>
      <c r="AS239" s="109">
        <f>SUM(AQ239/12*$B$2)</f>
        <v>0</v>
      </c>
      <c r="AT239" s="109">
        <f>SUM(AR239/12*$B$2)</f>
        <v>0</v>
      </c>
      <c r="AU239" s="109">
        <f>SUM(AU240:AU244)</f>
        <v>0</v>
      </c>
      <c r="AV239" s="109">
        <f t="shared" ref="AV239:AW239" si="3397">SUM(AV240:AV244)</f>
        <v>0</v>
      </c>
      <c r="AW239" s="109">
        <f t="shared" si="3397"/>
        <v>0</v>
      </c>
      <c r="AX239" s="109">
        <f t="shared" ref="AX239" si="3398">SUM(AX240:AX244)</f>
        <v>0</v>
      </c>
      <c r="AY239" s="109">
        <f t="shared" ref="AY239" si="3399">SUM(AY240:AY244)</f>
        <v>0</v>
      </c>
      <c r="AZ239" s="109"/>
      <c r="BA239" s="182">
        <f t="shared" si="3392"/>
        <v>0</v>
      </c>
      <c r="BB239" s="112">
        <f t="shared" si="3392"/>
        <v>0</v>
      </c>
      <c r="BC239" s="173">
        <f t="shared" si="3392"/>
        <v>0</v>
      </c>
      <c r="BD239" s="111">
        <f t="shared" si="3393"/>
        <v>0</v>
      </c>
      <c r="BE239" s="111">
        <f t="shared" si="3394"/>
        <v>0</v>
      </c>
      <c r="BF239" s="420">
        <f>$H239</f>
        <v>96412.683399999994</v>
      </c>
      <c r="BG239" s="421"/>
      <c r="BH239" s="110">
        <f>VLOOKUP($G239,'ВМП план'!$A$8:$AS$64,16,0)</f>
        <v>0</v>
      </c>
      <c r="BI239" s="110">
        <f>VLOOKUP($G239,'ВМП план'!$A$8:$AS$64,17,0)</f>
        <v>0</v>
      </c>
      <c r="BJ239" s="109">
        <f>SUM(BH239/12*$B$2)</f>
        <v>0</v>
      </c>
      <c r="BK239" s="109">
        <f>SUM(BI239/12*$B$2)</f>
        <v>0</v>
      </c>
      <c r="BL239" s="109">
        <f>SUM(BL240:BL244)</f>
        <v>0</v>
      </c>
      <c r="BM239" s="109">
        <f t="shared" ref="BM239" si="3400">SUM(BM240:BM244)</f>
        <v>0</v>
      </c>
      <c r="BN239" s="109"/>
      <c r="BO239" s="179">
        <f t="shared" ref="BO239" si="3401">SUM(BO240:BO244)</f>
        <v>0</v>
      </c>
      <c r="BP239" s="109">
        <f t="shared" ref="BP239:BQ239" si="3402">SUM(BP240:BP244)</f>
        <v>0</v>
      </c>
      <c r="BQ239" s="109">
        <f t="shared" si="3402"/>
        <v>0</v>
      </c>
      <c r="BR239" s="112">
        <f t="shared" si="3173"/>
        <v>0</v>
      </c>
      <c r="BS239" s="112">
        <f t="shared" si="3174"/>
        <v>0</v>
      </c>
      <c r="BT239" s="173">
        <f t="shared" si="3174"/>
        <v>0</v>
      </c>
      <c r="BU239" s="111">
        <f t="shared" si="3072"/>
        <v>0</v>
      </c>
      <c r="BV239" s="111">
        <f t="shared" si="3073"/>
        <v>0</v>
      </c>
      <c r="BW239" s="420">
        <f>$H239</f>
        <v>96412.683399999994</v>
      </c>
      <c r="BX239" s="421"/>
      <c r="BY239" s="110">
        <f>VLOOKUP($G239,'ВМП план'!$A$8:$AS$64,8,0)</f>
        <v>0</v>
      </c>
      <c r="BZ239" s="110">
        <f>VLOOKUP($G239,'ВМП план'!$A$8:$AS$64,9,0)</f>
        <v>0</v>
      </c>
      <c r="CA239" s="109">
        <f>SUM(BY239/12*$B$2)</f>
        <v>0</v>
      </c>
      <c r="CB239" s="109">
        <f>SUM(BZ239/12*$B$2)</f>
        <v>0</v>
      </c>
      <c r="CC239" s="109">
        <f>SUM(CC240:CC244)</f>
        <v>0</v>
      </c>
      <c r="CD239" s="109">
        <f t="shared" ref="CD239:CE239" si="3403">SUM(CD240:CD244)</f>
        <v>0</v>
      </c>
      <c r="CE239" s="179">
        <f t="shared" si="3403"/>
        <v>0</v>
      </c>
      <c r="CF239" s="109">
        <f t="shared" ref="CF239" si="3404">SUM(CF240:CF244)</f>
        <v>0</v>
      </c>
      <c r="CG239" s="109">
        <f t="shared" ref="CG239:CK239" si="3405">SUM(CG240:CG244)</f>
        <v>0</v>
      </c>
      <c r="CH239" s="109">
        <f t="shared" si="3405"/>
        <v>0</v>
      </c>
      <c r="CI239" s="109">
        <f t="shared" si="3405"/>
        <v>0</v>
      </c>
      <c r="CJ239" s="109">
        <f t="shared" si="3405"/>
        <v>0</v>
      </c>
      <c r="CK239" s="237">
        <f t="shared" si="3405"/>
        <v>0</v>
      </c>
      <c r="CL239" s="111">
        <f t="shared" si="2640"/>
        <v>0</v>
      </c>
      <c r="CM239" s="111">
        <f t="shared" si="2641"/>
        <v>0</v>
      </c>
      <c r="CN239" s="420">
        <f>$H239</f>
        <v>96412.683399999994</v>
      </c>
      <c r="CO239" s="421"/>
      <c r="CP239" s="110">
        <f>VLOOKUP($G239,'ВМП план'!$A$8:$AS$64,18,0)</f>
        <v>0</v>
      </c>
      <c r="CQ239" s="110">
        <f>VLOOKUP($G239,'ВМП план'!$A$8:$AS$64,19,0)</f>
        <v>0</v>
      </c>
      <c r="CR239" s="109">
        <f>SUM(CP239/12*$B$2)</f>
        <v>0</v>
      </c>
      <c r="CS239" s="109">
        <f>SUM(CQ239/12*$B$2)</f>
        <v>0</v>
      </c>
      <c r="CT239" s="109">
        <f>SUM(CT240:CT244)</f>
        <v>0</v>
      </c>
      <c r="CU239" s="109">
        <f t="shared" ref="CU239:CV239" si="3406">SUM(CU240:CU244)</f>
        <v>0</v>
      </c>
      <c r="CV239" s="177">
        <f t="shared" si="3406"/>
        <v>0</v>
      </c>
      <c r="CW239" s="109">
        <f t="shared" ref="CW239" si="3407">SUM(CW240:CW244)</f>
        <v>0</v>
      </c>
      <c r="CX239" s="109">
        <f t="shared" ref="CX239:CY239" si="3408">SUM(CX240:CX244)</f>
        <v>0</v>
      </c>
      <c r="CY239" s="179">
        <f t="shared" si="3408"/>
        <v>0</v>
      </c>
      <c r="CZ239" s="112">
        <f t="shared" si="3175"/>
        <v>0</v>
      </c>
      <c r="DA239" s="112">
        <f t="shared" si="3176"/>
        <v>0</v>
      </c>
      <c r="DB239" s="173">
        <f t="shared" si="3176"/>
        <v>0</v>
      </c>
      <c r="DC239" s="111">
        <f t="shared" si="2642"/>
        <v>0</v>
      </c>
      <c r="DD239" s="111">
        <f t="shared" si="2643"/>
        <v>0</v>
      </c>
      <c r="DE239" s="420">
        <f>$H239</f>
        <v>96412.683399999994</v>
      </c>
      <c r="DF239" s="421"/>
      <c r="DG239" s="110">
        <f>VLOOKUP($G239,'ВМП план'!$A$8:$AS$64,20,0)</f>
        <v>0</v>
      </c>
      <c r="DH239" s="110">
        <f>VLOOKUP($G239,'ВМП план'!$A$8:$AS$64,21,0)</f>
        <v>0</v>
      </c>
      <c r="DI239" s="109">
        <f>SUM(DG239/12*$B$2)</f>
        <v>0</v>
      </c>
      <c r="DJ239" s="109">
        <f>SUM(DH239/12*$B$2)</f>
        <v>0</v>
      </c>
      <c r="DK239" s="109">
        <f>SUM(DK240:DK244)</f>
        <v>0</v>
      </c>
      <c r="DL239" s="109">
        <f t="shared" ref="DL239:DM239" si="3409">SUM(DL240:DL244)</f>
        <v>0</v>
      </c>
      <c r="DM239" s="109">
        <f t="shared" si="3409"/>
        <v>0</v>
      </c>
      <c r="DN239" s="109">
        <f t="shared" ref="DN239" si="3410">SUM(DN240:DN244)</f>
        <v>0</v>
      </c>
      <c r="DO239" s="109">
        <f t="shared" ref="DO239:DP239" si="3411">SUM(DO240:DO244)</f>
        <v>0</v>
      </c>
      <c r="DP239" s="109">
        <f t="shared" si="3411"/>
        <v>0</v>
      </c>
      <c r="DQ239" s="182">
        <f t="shared" si="3177"/>
        <v>0</v>
      </c>
      <c r="DR239" s="112">
        <f t="shared" si="3178"/>
        <v>0</v>
      </c>
      <c r="DS239" s="173">
        <f t="shared" si="3178"/>
        <v>0</v>
      </c>
      <c r="DT239" s="111">
        <f t="shared" si="2645"/>
        <v>0</v>
      </c>
      <c r="DU239" s="111">
        <f t="shared" si="2646"/>
        <v>0</v>
      </c>
      <c r="DV239" s="420">
        <f>$H239</f>
        <v>96412.683399999994</v>
      </c>
      <c r="DW239" s="421"/>
      <c r="DX239" s="110">
        <f>VLOOKUP($G239,'ВМП план'!$A$8:$AS$64,22,0)</f>
        <v>0</v>
      </c>
      <c r="DY239" s="110">
        <f>VLOOKUP($G239,'ВМП план'!$A$8:$AS$64,23,0)</f>
        <v>0</v>
      </c>
      <c r="DZ239" s="110">
        <f>SUM(DX239/12*$B$2)</f>
        <v>0</v>
      </c>
      <c r="EA239" s="110">
        <f>SUM(DY239/12*$B$2)</f>
        <v>0</v>
      </c>
      <c r="EB239" s="110">
        <f>SUM(EB240:EB244)</f>
        <v>0</v>
      </c>
      <c r="EC239" s="110">
        <f t="shared" ref="EC239:ED239" si="3412">SUM(EC240:EC244)</f>
        <v>0</v>
      </c>
      <c r="ED239" s="110">
        <f t="shared" si="3412"/>
        <v>0</v>
      </c>
      <c r="EE239" s="109">
        <f t="shared" ref="EE239" si="3413">SUM(EE240:EE244)</f>
        <v>0</v>
      </c>
      <c r="EF239" s="109">
        <f t="shared" ref="EF239:EG239" si="3414">SUM(EF240:EF244)</f>
        <v>0</v>
      </c>
      <c r="EG239" s="109">
        <f t="shared" si="3414"/>
        <v>0</v>
      </c>
      <c r="EH239" s="182">
        <f t="shared" si="3179"/>
        <v>0</v>
      </c>
      <c r="EI239" s="112">
        <f t="shared" si="3180"/>
        <v>0</v>
      </c>
      <c r="EJ239" s="173">
        <f t="shared" si="3180"/>
        <v>0</v>
      </c>
      <c r="EK239" s="132">
        <f t="shared" si="2648"/>
        <v>0</v>
      </c>
      <c r="EL239" s="132">
        <f t="shared" si="2649"/>
        <v>0</v>
      </c>
      <c r="EM239" s="420">
        <f>$H239</f>
        <v>96412.683399999994</v>
      </c>
      <c r="EN239" s="421" t="e">
        <f t="shared" ref="EN239" si="3415">EC239/EB239</f>
        <v>#DIV/0!</v>
      </c>
      <c r="EO239" s="110">
        <f>VLOOKUP($G239,'ВМП план'!$A$8:$AS$64,24,0)</f>
        <v>0</v>
      </c>
      <c r="EP239" s="110">
        <f>VLOOKUP($G239,'ВМП план'!$A$8:$AS$64,25,0)</f>
        <v>0</v>
      </c>
      <c r="EQ239" s="109">
        <f>SUM(EO239/12*$B$2)</f>
        <v>0</v>
      </c>
      <c r="ER239" s="109">
        <f>SUM(EP239/12*$B$2)</f>
        <v>0</v>
      </c>
      <c r="ES239" s="109">
        <f>SUM(ES240:ES244)</f>
        <v>0</v>
      </c>
      <c r="ET239" s="109">
        <f t="shared" ref="ET239:EU239" si="3416">SUM(ET240:ET244)</f>
        <v>0</v>
      </c>
      <c r="EU239" s="109">
        <f t="shared" si="3416"/>
        <v>0</v>
      </c>
      <c r="EV239" s="109">
        <f t="shared" ref="EV239" si="3417">SUM(EV240:EV244)</f>
        <v>0</v>
      </c>
      <c r="EW239" s="109">
        <f t="shared" ref="EW239:EX239" si="3418">SUM(EW240:EW244)</f>
        <v>0</v>
      </c>
      <c r="EX239" s="109">
        <f t="shared" si="3418"/>
        <v>0</v>
      </c>
      <c r="EY239" s="182">
        <f t="shared" si="3181"/>
        <v>0</v>
      </c>
      <c r="EZ239" s="112">
        <f t="shared" si="3182"/>
        <v>0</v>
      </c>
      <c r="FA239" s="173">
        <f t="shared" si="3182"/>
        <v>0</v>
      </c>
      <c r="FB239" s="111">
        <f t="shared" si="2651"/>
        <v>0</v>
      </c>
      <c r="FC239" s="111">
        <f t="shared" si="2652"/>
        <v>0</v>
      </c>
      <c r="FD239" s="420">
        <f>$H239</f>
        <v>96412.683399999994</v>
      </c>
      <c r="FE239" s="421"/>
      <c r="FF239" s="110">
        <f>VLOOKUP($G239,'ВМП план'!$A$8:$AS$64,26,0)</f>
        <v>0</v>
      </c>
      <c r="FG239" s="110">
        <f>VLOOKUP($G239,'ВМП план'!$A$8:$AS$64,27,0)</f>
        <v>0</v>
      </c>
      <c r="FH239" s="109">
        <f>SUM(FF239/12*$B$2)</f>
        <v>0</v>
      </c>
      <c r="FI239" s="109">
        <f>SUM(FG239/12*$B$2)</f>
        <v>0</v>
      </c>
      <c r="FJ239" s="109">
        <f>SUM(FJ240:FJ244)</f>
        <v>0</v>
      </c>
      <c r="FK239" s="109">
        <f t="shared" ref="FK239:FL239" si="3419">SUM(FK240:FK244)</f>
        <v>0</v>
      </c>
      <c r="FL239" s="109">
        <f t="shared" si="3419"/>
        <v>0</v>
      </c>
      <c r="FM239" s="109">
        <f t="shared" ref="FM239" si="3420">SUM(FM240:FM244)</f>
        <v>0</v>
      </c>
      <c r="FN239" s="109">
        <f t="shared" ref="FN239:FR239" si="3421">SUM(FN240:FN244)</f>
        <v>0</v>
      </c>
      <c r="FO239" s="109">
        <f t="shared" si="3421"/>
        <v>0</v>
      </c>
      <c r="FP239" s="179">
        <f t="shared" si="3421"/>
        <v>0</v>
      </c>
      <c r="FQ239" s="109">
        <f t="shared" si="3421"/>
        <v>0</v>
      </c>
      <c r="FR239" s="237">
        <f t="shared" si="3421"/>
        <v>0</v>
      </c>
      <c r="FS239" s="111">
        <f t="shared" si="2654"/>
        <v>0</v>
      </c>
      <c r="FT239" s="111">
        <f t="shared" si="2655"/>
        <v>0</v>
      </c>
      <c r="FU239" s="420">
        <f>$H239</f>
        <v>96412.683399999994</v>
      </c>
      <c r="FV239" s="421"/>
      <c r="FW239" s="110">
        <f>VLOOKUP($G239,'ВМП план'!$A$8:$AS$64,28,0)</f>
        <v>0</v>
      </c>
      <c r="FX239" s="110">
        <f>VLOOKUP($G239,'ВМП план'!$A$8:$AS$64,29,0)</f>
        <v>0</v>
      </c>
      <c r="FY239" s="109">
        <f>SUM(FW239/12*$B$2)</f>
        <v>0</v>
      </c>
      <c r="FZ239" s="109">
        <f>SUM(FX239/12*$B$2)</f>
        <v>0</v>
      </c>
      <c r="GA239" s="109">
        <f>SUM(GA240:GA244)</f>
        <v>0</v>
      </c>
      <c r="GB239" s="109">
        <f t="shared" ref="GB239:GI239" si="3422">SUM(GB240:GB244)</f>
        <v>0</v>
      </c>
      <c r="GC239" s="109">
        <f t="shared" si="3422"/>
        <v>0</v>
      </c>
      <c r="GD239" s="109">
        <f t="shared" si="3422"/>
        <v>0</v>
      </c>
      <c r="GE239" s="109">
        <f t="shared" si="3422"/>
        <v>0</v>
      </c>
      <c r="GF239" s="109">
        <f t="shared" si="3422"/>
        <v>0</v>
      </c>
      <c r="GG239" s="179">
        <f t="shared" si="3422"/>
        <v>0</v>
      </c>
      <c r="GH239" s="109">
        <f t="shared" si="3422"/>
        <v>0</v>
      </c>
      <c r="GI239" s="237">
        <f t="shared" si="3422"/>
        <v>0</v>
      </c>
      <c r="GJ239" s="111">
        <f t="shared" si="2657"/>
        <v>0</v>
      </c>
      <c r="GK239" s="111">
        <f t="shared" si="2658"/>
        <v>0</v>
      </c>
      <c r="GL239" s="420">
        <f>$H239</f>
        <v>96412.683399999994</v>
      </c>
      <c r="GM239" s="421"/>
      <c r="GN239" s="110">
        <f>VLOOKUP($G239,'ВМП план'!$A$8:$AS$64,30,0)</f>
        <v>0</v>
      </c>
      <c r="GO239" s="110">
        <f>VLOOKUP($G239,'ВМП план'!$A$8:$AS$64,31,0)</f>
        <v>0</v>
      </c>
      <c r="GP239" s="109">
        <f>SUM(GN239/12*$B$2)</f>
        <v>0</v>
      </c>
      <c r="GQ239" s="109">
        <f>SUM(GO239/12*$B$2)</f>
        <v>0</v>
      </c>
      <c r="GR239" s="109">
        <f>SUM(GR240:GR244)</f>
        <v>0</v>
      </c>
      <c r="GS239" s="109">
        <f t="shared" ref="GS239:GZ239" si="3423">SUM(GS240:GS244)</f>
        <v>0</v>
      </c>
      <c r="GT239" s="109">
        <f t="shared" si="3423"/>
        <v>0</v>
      </c>
      <c r="GU239" s="109">
        <f t="shared" si="3423"/>
        <v>0</v>
      </c>
      <c r="GV239" s="109">
        <f t="shared" si="3423"/>
        <v>0</v>
      </c>
      <c r="GW239" s="109">
        <f t="shared" si="3423"/>
        <v>0</v>
      </c>
      <c r="GX239" s="109">
        <f t="shared" si="3423"/>
        <v>0</v>
      </c>
      <c r="GY239" s="109">
        <f t="shared" si="3423"/>
        <v>0</v>
      </c>
      <c r="GZ239" s="109">
        <f t="shared" si="3423"/>
        <v>0</v>
      </c>
      <c r="HA239" s="111">
        <f t="shared" si="2660"/>
        <v>0</v>
      </c>
      <c r="HB239" s="111">
        <f t="shared" si="2661"/>
        <v>0</v>
      </c>
      <c r="HC239" s="420">
        <f>$H239</f>
        <v>96412.683399999994</v>
      </c>
      <c r="HD239" s="421"/>
      <c r="HE239" s="110">
        <f>VLOOKUP($G239,'ВМП план'!$A$8:$AS$64,42,0)</f>
        <v>0</v>
      </c>
      <c r="HF239" s="110">
        <f>VLOOKUP($G239,'ВМП план'!$A$8:$AS$64,43,0)</f>
        <v>0</v>
      </c>
      <c r="HG239" s="109">
        <f>SUM(HE239/12*$B$2)</f>
        <v>0</v>
      </c>
      <c r="HH239" s="109">
        <f>SUM(HF239/12*$B$2)</f>
        <v>0</v>
      </c>
      <c r="HI239" s="109">
        <f>SUM(HI240:HI244)</f>
        <v>0</v>
      </c>
      <c r="HJ239" s="109">
        <f t="shared" ref="HJ239" si="3424">SUM(HJ240:HJ244)</f>
        <v>0</v>
      </c>
      <c r="HK239" s="109"/>
      <c r="HL239" s="109">
        <f t="shared" ref="HL239" si="3425">SUM(HL240:HL244)</f>
        <v>0</v>
      </c>
      <c r="HM239" s="109">
        <f t="shared" ref="HM239" si="3426">SUM(HM240:HM244)</f>
        <v>0</v>
      </c>
      <c r="HN239" s="109"/>
      <c r="HO239" s="182">
        <f t="shared" si="3187"/>
        <v>0</v>
      </c>
      <c r="HP239" s="112">
        <f t="shared" si="3188"/>
        <v>0</v>
      </c>
      <c r="HQ239" s="173"/>
      <c r="HR239" s="111">
        <f t="shared" si="2662"/>
        <v>0</v>
      </c>
      <c r="HS239" s="111">
        <f t="shared" si="2663"/>
        <v>0</v>
      </c>
      <c r="HT239" s="420">
        <f>$H239</f>
        <v>96412.683399999994</v>
      </c>
      <c r="HU239" s="421" t="e">
        <f>HJ239/HI239</f>
        <v>#DIV/0!</v>
      </c>
      <c r="HV239" s="110">
        <f>VLOOKUP($G239,'ВМП план'!$A$8:$AS$64,34,0)</f>
        <v>0</v>
      </c>
      <c r="HW239" s="110">
        <f>VLOOKUP($G239,'ВМП план'!$A$8:$AS$64,35,0)</f>
        <v>0</v>
      </c>
      <c r="HX239" s="109">
        <f>SUM(HV239/12*$B$2)</f>
        <v>0</v>
      </c>
      <c r="HY239" s="109">
        <f>SUM(HW239/12*$B$2)</f>
        <v>0</v>
      </c>
      <c r="HZ239" s="109">
        <f>SUM(HZ240:HZ244)</f>
        <v>0</v>
      </c>
      <c r="IA239" s="109">
        <f t="shared" ref="IA239" si="3427">SUM(IA240:IA244)</f>
        <v>0</v>
      </c>
      <c r="IB239" s="109"/>
      <c r="IC239" s="109">
        <f t="shared" ref="IC239" si="3428">SUM(IC240:IC244)</f>
        <v>0</v>
      </c>
      <c r="ID239" s="109">
        <f t="shared" ref="ID239" si="3429">SUM(ID240:ID244)</f>
        <v>0</v>
      </c>
      <c r="IE239" s="109"/>
      <c r="IF239" s="182">
        <f t="shared" si="3189"/>
        <v>0</v>
      </c>
      <c r="IG239" s="112">
        <f t="shared" si="3190"/>
        <v>0</v>
      </c>
      <c r="IH239" s="173"/>
      <c r="II239" s="111">
        <f t="shared" si="2664"/>
        <v>0</v>
      </c>
      <c r="IJ239" s="111">
        <f t="shared" si="2665"/>
        <v>0</v>
      </c>
      <c r="IK239" s="420">
        <f>$H239</f>
        <v>96412.683399999994</v>
      </c>
      <c r="IL239" s="421"/>
      <c r="IM239" s="110">
        <f>VLOOKUP($G239,'ВМП план'!$A$8:$AS$64,36,0)</f>
        <v>0</v>
      </c>
      <c r="IN239" s="110">
        <f>VLOOKUP($G239,'ВМП план'!$A$8:$AS$64,37,0)</f>
        <v>0</v>
      </c>
      <c r="IO239" s="109">
        <f>SUM(IM239/12*$B$2)</f>
        <v>0</v>
      </c>
      <c r="IP239" s="109">
        <f>SUM(IN239/12*$B$2)</f>
        <v>0</v>
      </c>
      <c r="IQ239" s="109">
        <f>SUM(IQ240:IQ244)</f>
        <v>0</v>
      </c>
      <c r="IR239" s="109">
        <f t="shared" ref="IR239" si="3430">SUM(IR240:IR244)</f>
        <v>0</v>
      </c>
      <c r="IS239" s="109"/>
      <c r="IT239" s="109">
        <f t="shared" ref="IT239" si="3431">SUM(IT240:IT244)</f>
        <v>0</v>
      </c>
      <c r="IU239" s="109">
        <f t="shared" ref="IU239" si="3432">SUM(IU240:IU244)</f>
        <v>0</v>
      </c>
      <c r="IV239" s="109"/>
      <c r="IW239" s="182">
        <f t="shared" si="3191"/>
        <v>0</v>
      </c>
      <c r="IX239" s="112">
        <f t="shared" si="3192"/>
        <v>0</v>
      </c>
      <c r="IY239" s="173">
        <f t="shared" si="3192"/>
        <v>0</v>
      </c>
      <c r="IZ239" s="111">
        <f t="shared" si="2666"/>
        <v>0</v>
      </c>
      <c r="JA239" s="111">
        <f t="shared" si="2667"/>
        <v>0</v>
      </c>
      <c r="JB239" s="420">
        <f>$H239</f>
        <v>96412.683399999994</v>
      </c>
      <c r="JC239" s="421" t="e">
        <f>IR239/IQ239</f>
        <v>#DIV/0!</v>
      </c>
      <c r="JD239" s="110">
        <f>VLOOKUP($G239,'ВМП план'!$A$8:$AS$64,38,0)</f>
        <v>0</v>
      </c>
      <c r="JE239" s="110">
        <f>VLOOKUP($G239,'ВМП план'!$A$8:$AS$64,39,0)</f>
        <v>0</v>
      </c>
      <c r="JF239" s="109">
        <f>SUM(JD239/12*$B$2)</f>
        <v>0</v>
      </c>
      <c r="JG239" s="109">
        <f>SUM(JE239/12*$B$2)</f>
        <v>0</v>
      </c>
      <c r="JH239" s="109">
        <f>SUM(JH240:JH244)</f>
        <v>0</v>
      </c>
      <c r="JI239" s="109">
        <f t="shared" ref="JI239:JP239" si="3433">SUM(JI240:JI244)</f>
        <v>0</v>
      </c>
      <c r="JJ239" s="109">
        <f t="shared" si="3433"/>
        <v>0</v>
      </c>
      <c r="JK239" s="109">
        <f t="shared" si="3433"/>
        <v>0</v>
      </c>
      <c r="JL239" s="109">
        <f t="shared" si="3433"/>
        <v>0</v>
      </c>
      <c r="JM239" s="109">
        <f t="shared" si="3433"/>
        <v>0</v>
      </c>
      <c r="JN239" s="109">
        <f t="shared" si="3433"/>
        <v>0</v>
      </c>
      <c r="JO239" s="109">
        <f t="shared" si="3433"/>
        <v>0</v>
      </c>
      <c r="JP239" s="109">
        <f t="shared" si="3433"/>
        <v>0</v>
      </c>
      <c r="JQ239" s="111">
        <f t="shared" si="2669"/>
        <v>0</v>
      </c>
      <c r="JR239" s="111">
        <f t="shared" si="2670"/>
        <v>0</v>
      </c>
      <c r="JS239" s="420">
        <f>$H239</f>
        <v>96412.683399999994</v>
      </c>
      <c r="JT239" s="421" t="e">
        <f>JI239/JH239</f>
        <v>#DIV/0!</v>
      </c>
      <c r="JU239" s="238">
        <f>VLOOKUP($G239,'ВМП план'!$A$8:$AS$64,32,0)</f>
        <v>0</v>
      </c>
      <c r="JV239" s="238">
        <f>VLOOKUP($G239,'ВМП план'!$A$8:$AS$64,33,0)</f>
        <v>0</v>
      </c>
      <c r="JW239" s="238">
        <f>SUM(JU239/12*$B$2)</f>
        <v>0</v>
      </c>
      <c r="JX239" s="238">
        <f>SUM(JV239/12*$B$2)</f>
        <v>0</v>
      </c>
      <c r="JY239" s="228"/>
      <c r="JZ239" s="228"/>
      <c r="KA239" s="228"/>
      <c r="KB239" s="111"/>
      <c r="KC239" s="111"/>
      <c r="KD239" s="111"/>
      <c r="KE239" s="111"/>
      <c r="KF239" s="111"/>
      <c r="KG239" s="111"/>
      <c r="KH239" s="228">
        <f t="shared" si="2671"/>
        <v>0</v>
      </c>
      <c r="KI239" s="228">
        <f t="shared" si="2672"/>
        <v>0</v>
      </c>
      <c r="KJ239" s="420">
        <f>$H239</f>
        <v>96412.683399999994</v>
      </c>
      <c r="KK239" s="421" t="e">
        <f>JZ239/JY239</f>
        <v>#DIV/0!</v>
      </c>
      <c r="KL239" s="238">
        <f>VLOOKUP($G239,'ВМП план'!$A$8:$AS$64,40,0)</f>
        <v>0</v>
      </c>
      <c r="KM239" s="238">
        <f>VLOOKUP($G239,'ВМП план'!$A$8:$AS$64,41,0)</f>
        <v>0</v>
      </c>
      <c r="KN239" s="238">
        <f>SUM(KL239/12*$B$2)</f>
        <v>0</v>
      </c>
      <c r="KO239" s="238">
        <f>SUM(KM239/12*$B$2)</f>
        <v>0</v>
      </c>
      <c r="KP239" s="228"/>
      <c r="KQ239" s="228"/>
      <c r="KR239" s="228"/>
      <c r="KS239" s="228"/>
      <c r="KT239" s="228"/>
      <c r="KU239" s="228"/>
      <c r="KV239" s="228"/>
      <c r="KW239" s="228"/>
      <c r="KX239" s="228"/>
      <c r="KY239" s="228">
        <f t="shared" si="3074"/>
        <v>0</v>
      </c>
      <c r="KZ239" s="228">
        <f t="shared" si="3075"/>
        <v>0</v>
      </c>
      <c r="LA239" s="420">
        <f>$H239</f>
        <v>96412.683399999994</v>
      </c>
      <c r="LB239" s="421" t="e">
        <f>KQ239/KP239</f>
        <v>#DIV/0!</v>
      </c>
      <c r="LC239" s="228">
        <f>I239+Z239+AQ239+BH239+BY239+CP239+DG239+DX239+EO239+FF239+FW239+GN239+HE239+HV239+IM239+JD239+JU239+KL239</f>
        <v>0</v>
      </c>
      <c r="LD239" s="229">
        <f>J239+AA239+AR239+BI239+BZ239+CQ239+DH239+DY239+EP239+FG239+FX239+GO239+HF239+HW239+IN239+JE239+JV239+KM239</f>
        <v>0</v>
      </c>
      <c r="LE239" s="230">
        <f>K239+AB239+AS239+BJ239+CA239+CR239+DI239+DZ239+EQ239+FH239+FY239+GP239+HG239+HX239+IO239+JF239+JW239+KN239</f>
        <v>0</v>
      </c>
      <c r="LF239" s="229">
        <f>L239+AC239+AT239+BK239+CB239+CS239+DJ239+EA239+ER239+FI239+FZ239+GQ239+HH239+HY239+IP239+JG239+JX239+KO239</f>
        <v>0</v>
      </c>
      <c r="LG239" s="228">
        <f t="shared" ref="LG239:LL239" si="3434">M239+AD239+AU239+BL239+CC239+CT239+DK239+EB239+ES239+FJ239+GA239+GR239+HI239+HZ239+IQ239+JH239+JY239</f>
        <v>0</v>
      </c>
      <c r="LH239" s="228">
        <f t="shared" si="3434"/>
        <v>0</v>
      </c>
      <c r="LI239" s="228">
        <f t="shared" si="3434"/>
        <v>0</v>
      </c>
      <c r="LJ239" s="241">
        <f t="shared" si="3434"/>
        <v>0</v>
      </c>
      <c r="LK239" s="241">
        <f t="shared" si="3434"/>
        <v>0</v>
      </c>
      <c r="LL239" s="241">
        <f t="shared" si="3434"/>
        <v>0</v>
      </c>
      <c r="LM239" s="241">
        <f t="shared" si="2907"/>
        <v>0</v>
      </c>
      <c r="LN239" s="241">
        <f t="shared" si="2908"/>
        <v>0</v>
      </c>
      <c r="LO239" s="241">
        <f t="shared" si="2908"/>
        <v>0</v>
      </c>
      <c r="LP239" s="241">
        <f t="shared" si="3086"/>
        <v>0</v>
      </c>
      <c r="LQ239" s="241">
        <f t="shared" si="3087"/>
        <v>0</v>
      </c>
      <c r="LR239" s="317" t="e">
        <f>LG239/LE239</f>
        <v>#DIV/0!</v>
      </c>
      <c r="LS239" s="317" t="e">
        <f>LH239/LF239</f>
        <v>#DIV/0!</v>
      </c>
      <c r="LT239" s="233">
        <f t="shared" si="2983"/>
        <v>96412.683399999994</v>
      </c>
      <c r="LU239" s="233" t="e">
        <f>LH239/LG239</f>
        <v>#DIV/0!</v>
      </c>
      <c r="LV239" s="242" t="e">
        <f t="shared" ref="LV239:LV240" si="3435">LT239-LU239</f>
        <v>#DIV/0!</v>
      </c>
      <c r="LW239" s="243" t="e">
        <f t="shared" ref="LW239:LW240" si="3436">LK239/LJ239</f>
        <v>#DIV/0!</v>
      </c>
    </row>
    <row r="240" spans="1:335" x14ac:dyDescent="0.2">
      <c r="A240" s="215">
        <v>1</v>
      </c>
      <c r="B240" s="215">
        <v>1</v>
      </c>
      <c r="C240" s="214"/>
      <c r="D240" s="116"/>
      <c r="E240" s="125" t="s">
        <v>345</v>
      </c>
      <c r="F240" s="116"/>
      <c r="G240" s="119">
        <v>30</v>
      </c>
      <c r="H240" s="193">
        <v>96412.683399999994</v>
      </c>
      <c r="I240" s="96"/>
      <c r="J240" s="96"/>
      <c r="K240" s="96"/>
      <c r="L240" s="96"/>
      <c r="M240" s="96">
        <f>VLOOKUP($E240,'факт '!$E$7:$DM$254,3,0)</f>
        <v>0</v>
      </c>
      <c r="N240" s="96">
        <f>VLOOKUP($E240,'факт '!$E$7:$DM$254,4,0)</f>
        <v>0</v>
      </c>
      <c r="O240" s="96">
        <f>VLOOKUP($E240,'факт '!$E$7:$DM$254,5,0)</f>
        <v>0</v>
      </c>
      <c r="P240" s="96">
        <f>VLOOKUP($E240,'факт '!$E$7:$DM$254,6,0)</f>
        <v>0</v>
      </c>
      <c r="Q240" s="96">
        <f>VLOOKUP($E240,'факт '!$E$7:$DM$254,7,0)</f>
        <v>0</v>
      </c>
      <c r="R240" s="96">
        <f>VLOOKUP($E240,'факт '!$E$7:$DM$254,8,0)</f>
        <v>0</v>
      </c>
      <c r="S240" s="96">
        <f t="shared" ref="S240:S241" si="3437">M240+P240</f>
        <v>0</v>
      </c>
      <c r="T240" s="96">
        <f t="shared" ref="T240:T241" si="3438">N240+Q240</f>
        <v>0</v>
      </c>
      <c r="U240" s="96">
        <f t="shared" ref="U240:U241" si="3439">O240+R240</f>
        <v>0</v>
      </c>
      <c r="V240" s="97">
        <f t="shared" si="2636"/>
        <v>0</v>
      </c>
      <c r="W240" s="97">
        <f t="shared" si="2637"/>
        <v>0</v>
      </c>
      <c r="X240" s="97"/>
      <c r="Y240" s="97"/>
      <c r="Z240" s="96"/>
      <c r="AA240" s="96"/>
      <c r="AB240" s="96"/>
      <c r="AC240" s="96"/>
      <c r="AD240" s="96">
        <f>VLOOKUP($E240,'факт '!$E$7:$DM$254,15,0)</f>
        <v>0</v>
      </c>
      <c r="AE240" s="96">
        <f>VLOOKUP($E240,'факт '!$E$7:$DM$254,16,0)</f>
        <v>0</v>
      </c>
      <c r="AF240" s="105">
        <f>VLOOKUP($E240,'факт '!$E$7:$DM$254,17,0)</f>
        <v>0</v>
      </c>
      <c r="AG240" s="96">
        <f>VLOOKUP($E240,'факт '!$E$7:$DM$254,18,0)</f>
        <v>0</v>
      </c>
      <c r="AH240" s="96">
        <f>VLOOKUP($E240,'факт '!$E$7:$DM$254,19,0)</f>
        <v>0</v>
      </c>
      <c r="AI240" s="96">
        <f>VLOOKUP($E240,'факт '!$E$7:$DM$254,20,0)</f>
        <v>0</v>
      </c>
      <c r="AJ240" s="96">
        <f t="shared" ref="AJ240:AJ241" si="3440">AD240+AG240</f>
        <v>0</v>
      </c>
      <c r="AK240" s="96">
        <f t="shared" ref="AK240:AK241" si="3441">AE240+AH240</f>
        <v>0</v>
      </c>
      <c r="AL240" s="172">
        <f t="shared" ref="AL240:AL241" si="3442">AF240+AI240</f>
        <v>0</v>
      </c>
      <c r="AM240" s="97">
        <f t="shared" ref="AM240:AM241" si="3443">AD240-AB240</f>
        <v>0</v>
      </c>
      <c r="AN240" s="97">
        <f t="shared" ref="AN240:AN241" si="3444">AE240-AC240</f>
        <v>0</v>
      </c>
      <c r="AO240" s="97"/>
      <c r="AP240" s="97"/>
      <c r="AQ240" s="96"/>
      <c r="AR240" s="96"/>
      <c r="AS240" s="96"/>
      <c r="AT240" s="96"/>
      <c r="AU240" s="96"/>
      <c r="AV240" s="96"/>
      <c r="AW240" s="96"/>
      <c r="AX240" s="96"/>
      <c r="AY240" s="96"/>
      <c r="AZ240" s="96"/>
      <c r="BA240" s="105"/>
      <c r="BB240" s="96"/>
      <c r="BC240" s="172"/>
      <c r="BD240" s="97"/>
      <c r="BE240" s="97"/>
      <c r="BF240" s="97"/>
      <c r="BG240" s="97"/>
      <c r="BH240" s="96"/>
      <c r="BI240" s="96"/>
      <c r="BJ240" s="96"/>
      <c r="BK240" s="96"/>
      <c r="BL240" s="96">
        <f>VLOOKUP($E240,'факт '!$E$7:$DM$254,21,0)</f>
        <v>0</v>
      </c>
      <c r="BM240" s="96">
        <f>VLOOKUP($E240,'факт '!$E$7:$DM$254,22,0)</f>
        <v>0</v>
      </c>
      <c r="BN240" s="96">
        <f>VLOOKUP($E240,'факт '!$E$7:$DM$254,23,0)</f>
        <v>0</v>
      </c>
      <c r="BO240" s="105">
        <f>VLOOKUP($E240,'факт '!$E$7:$DM$254,24,0)</f>
        <v>0</v>
      </c>
      <c r="BP240" s="96">
        <f>VLOOKUP($E240,'факт '!$E$7:$DM$254,25,0)</f>
        <v>0</v>
      </c>
      <c r="BQ240" s="96">
        <f>VLOOKUP($E240,'факт '!$E$7:$DM$254,26,0)</f>
        <v>0</v>
      </c>
      <c r="BR240" s="96">
        <f t="shared" ref="BR240:BR241" si="3445">BL240+BO240</f>
        <v>0</v>
      </c>
      <c r="BS240" s="96">
        <f t="shared" ref="BS240:BS241" si="3446">BM240+BP240</f>
        <v>0</v>
      </c>
      <c r="BT240" s="172">
        <f t="shared" ref="BT240:BT241" si="3447">BN240+BQ240</f>
        <v>0</v>
      </c>
      <c r="BU240" s="97">
        <f t="shared" si="3072"/>
        <v>0</v>
      </c>
      <c r="BV240" s="97">
        <f t="shared" si="3073"/>
        <v>0</v>
      </c>
      <c r="BW240" s="97"/>
      <c r="BX240" s="97"/>
      <c r="BY240" s="96"/>
      <c r="BZ240" s="96"/>
      <c r="CA240" s="96"/>
      <c r="CB240" s="96"/>
      <c r="CC240" s="96">
        <f>VLOOKUP($E240,'факт '!$E$7:$DM$254,33,0)</f>
        <v>0</v>
      </c>
      <c r="CD240" s="96">
        <f>VLOOKUP($E240,'факт '!$E$7:$DM$254,34,0)</f>
        <v>0</v>
      </c>
      <c r="CE240" s="105">
        <f>VLOOKUP($E240,'факт '!$E$7:$DM$254,35,0)</f>
        <v>0</v>
      </c>
      <c r="CF240" s="96">
        <f>VLOOKUP($E240,'факт '!$E$7:$DM$254,36,0)</f>
        <v>0</v>
      </c>
      <c r="CG240" s="96">
        <f>VLOOKUP($E240,'факт '!$E$7:$DM$254,37,0)</f>
        <v>0</v>
      </c>
      <c r="CH240" s="96">
        <f>VLOOKUP($E240,'факт '!$E$7:$DM$254,38,0)</f>
        <v>0</v>
      </c>
      <c r="CI240" s="96">
        <f t="shared" ref="CI240:CI241" si="3448">CC240+CF240</f>
        <v>0</v>
      </c>
      <c r="CJ240" s="96">
        <f t="shared" ref="CJ240:CJ241" si="3449">CD240+CG240</f>
        <v>0</v>
      </c>
      <c r="CK240" s="172">
        <f t="shared" ref="CK240:CK241" si="3450">CE240+CH240</f>
        <v>0</v>
      </c>
      <c r="CL240" s="97">
        <f t="shared" si="2640"/>
        <v>0</v>
      </c>
      <c r="CM240" s="97">
        <f t="shared" si="2641"/>
        <v>0</v>
      </c>
      <c r="CN240" s="235">
        <f t="shared" ref="CN240:CN241" si="3451">$H240</f>
        <v>96412.683399999994</v>
      </c>
      <c r="CO240" s="97" t="e">
        <f t="shared" ref="CO240:CO241" si="3452">CD240/CC240</f>
        <v>#DIV/0!</v>
      </c>
      <c r="CP240" s="96"/>
      <c r="CQ240" s="96"/>
      <c r="CR240" s="96"/>
      <c r="CS240" s="96"/>
      <c r="CT240" s="96">
        <f>VLOOKUP($E240,'факт '!$E$7:$DM$254,39,0)</f>
        <v>0</v>
      </c>
      <c r="CU240" s="96">
        <f>VLOOKUP($E240,'факт '!$E$7:$DM$254,40,0)</f>
        <v>0</v>
      </c>
      <c r="CV240" s="244">
        <f>VLOOKUP($E240,'факт '!$E$7:$DM$254,41,0)</f>
        <v>0</v>
      </c>
      <c r="CW240" s="96">
        <f>VLOOKUP($E240,'факт '!$E$7:$DM$254,42,0)</f>
        <v>0</v>
      </c>
      <c r="CX240" s="96">
        <f>VLOOKUP($E240,'факт '!$E$7:$DM$254,43,0)</f>
        <v>0</v>
      </c>
      <c r="CY240" s="105">
        <f>VLOOKUP($E240,'факт '!$E$7:$DM$254,44,0)</f>
        <v>0</v>
      </c>
      <c r="CZ240" s="96">
        <f t="shared" ref="CZ240" si="3453">CT240+CW240</f>
        <v>0</v>
      </c>
      <c r="DA240" s="96">
        <f t="shared" ref="DA240" si="3454">CU240+CX240</f>
        <v>0</v>
      </c>
      <c r="DB240" s="172"/>
      <c r="DC240" s="97">
        <f>CT240-CR240</f>
        <v>0</v>
      </c>
      <c r="DD240" s="97">
        <f>CU240-CS240</f>
        <v>0</v>
      </c>
      <c r="DE240" s="97"/>
      <c r="DF240" s="97"/>
      <c r="DG240" s="96"/>
      <c r="DH240" s="96"/>
      <c r="DI240" s="96"/>
      <c r="DJ240" s="96"/>
      <c r="DK240" s="96"/>
      <c r="DL240" s="96"/>
      <c r="DM240" s="96"/>
      <c r="DN240" s="96"/>
      <c r="DO240" s="96"/>
      <c r="DP240" s="96"/>
      <c r="DQ240" s="105"/>
      <c r="DR240" s="96"/>
      <c r="DS240" s="172"/>
      <c r="DT240" s="97"/>
      <c r="DU240" s="97"/>
      <c r="DV240" s="97"/>
      <c r="DW240" s="97"/>
      <c r="DX240" s="96"/>
      <c r="DY240" s="96"/>
      <c r="DZ240" s="96"/>
      <c r="EA240" s="96"/>
      <c r="EB240" s="96">
        <f>VLOOKUP($E240,'факт '!$E$7:$DM$254,51,0)</f>
        <v>0</v>
      </c>
      <c r="EC240" s="96">
        <f>VLOOKUP($E240,'факт '!$E$7:$DM$254,52,0)</f>
        <v>0</v>
      </c>
      <c r="ED240" s="96">
        <f>VLOOKUP($E240,'факт '!$E$7:$DM$254,53,0)</f>
        <v>0</v>
      </c>
      <c r="EE240" s="96">
        <f>VLOOKUP($E240,'факт '!$E$7:$DM$254,54,0)</f>
        <v>0</v>
      </c>
      <c r="EF240" s="96">
        <f>VLOOKUP($E240,'факт '!$E$7:$DM$254,55,0)</f>
        <v>0</v>
      </c>
      <c r="EG240" s="96">
        <f>VLOOKUP($E240,'факт '!$E$7:$DM$254,56,0)</f>
        <v>0</v>
      </c>
      <c r="EH240" s="105">
        <f t="shared" ref="EH240:EJ241" si="3455">EB240+EE240</f>
        <v>0</v>
      </c>
      <c r="EI240" s="96">
        <f t="shared" si="3455"/>
        <v>0</v>
      </c>
      <c r="EJ240" s="172">
        <f t="shared" si="3455"/>
        <v>0</v>
      </c>
      <c r="EK240" s="97">
        <f>EB240-DZ240</f>
        <v>0</v>
      </c>
      <c r="EL240" s="97">
        <f>EC240-EA240</f>
        <v>0</v>
      </c>
      <c r="EM240" s="235">
        <f>$H240</f>
        <v>96412.683399999994</v>
      </c>
      <c r="EN240" s="236" t="e">
        <f t="shared" ref="EN240" si="3456">EC240/EB240</f>
        <v>#DIV/0!</v>
      </c>
      <c r="EO240" s="96"/>
      <c r="EP240" s="96"/>
      <c r="EQ240" s="96"/>
      <c r="ER240" s="96"/>
      <c r="ES240" s="96">
        <f>VLOOKUP($E240,'факт '!$E$7:$DM$254,57,0)</f>
        <v>0</v>
      </c>
      <c r="ET240" s="96">
        <f>VLOOKUP($E240,'факт '!$E$7:$DM$254,58,0)</f>
        <v>0</v>
      </c>
      <c r="EU240" s="96">
        <f>VLOOKUP($E240,'факт '!$E$7:$DM$254,59,0)</f>
        <v>0</v>
      </c>
      <c r="EV240" s="96">
        <f>VLOOKUP($E240,'факт '!$E$7:$DM$254,60,0)</f>
        <v>0</v>
      </c>
      <c r="EW240" s="96">
        <f>VLOOKUP($E240,'факт '!$E$7:$DM$254,61,0)</f>
        <v>0</v>
      </c>
      <c r="EX240" s="96">
        <f>VLOOKUP($E240,'факт '!$E$7:$DM$254,62,0)</f>
        <v>0</v>
      </c>
      <c r="EY240" s="105">
        <f>ES240+EV240</f>
        <v>0</v>
      </c>
      <c r="EZ240" s="96">
        <f>ET240+EW240</f>
        <v>0</v>
      </c>
      <c r="FA240" s="172">
        <f>EU240+EX240</f>
        <v>0</v>
      </c>
      <c r="FB240" s="97">
        <f>ES240-EQ240</f>
        <v>0</v>
      </c>
      <c r="FC240" s="97">
        <f>ET240-ER240</f>
        <v>0</v>
      </c>
      <c r="FD240" s="97"/>
      <c r="FE240" s="97"/>
      <c r="FF240" s="96"/>
      <c r="FG240" s="96"/>
      <c r="FH240" s="96"/>
      <c r="FI240" s="96"/>
      <c r="FJ240" s="96">
        <f>VLOOKUP($E240,'факт '!$E$7:$DM$254,27,0)</f>
        <v>0</v>
      </c>
      <c r="FK240" s="96">
        <f>VLOOKUP($E240,'факт '!$E$7:$DM$254,28,0)</f>
        <v>0</v>
      </c>
      <c r="FL240" s="96">
        <f>VLOOKUP($E240,'факт '!$E$7:$DM$254,29,0)</f>
        <v>0</v>
      </c>
      <c r="FM240" s="96">
        <f>VLOOKUP($E240,'факт '!$E$7:$DM$254,30,0)</f>
        <v>0</v>
      </c>
      <c r="FN240" s="96">
        <f>VLOOKUP($E240,'факт '!$E$7:$DM$254,31,0)</f>
        <v>0</v>
      </c>
      <c r="FO240" s="96">
        <f>VLOOKUP($E240,'факт '!$E$7:$DM$254,32,0)</f>
        <v>0</v>
      </c>
      <c r="FP240" s="105">
        <f>FJ240+FM240</f>
        <v>0</v>
      </c>
      <c r="FQ240" s="96">
        <f>FK240+FN240</f>
        <v>0</v>
      </c>
      <c r="FR240" s="172">
        <f>FL240+FO240</f>
        <v>0</v>
      </c>
      <c r="FS240" s="97"/>
      <c r="FT240" s="97"/>
      <c r="FU240" s="97"/>
      <c r="FV240" s="97"/>
      <c r="FW240" s="96"/>
      <c r="FX240" s="96"/>
      <c r="FY240" s="96"/>
      <c r="FZ240" s="96"/>
      <c r="GA240" s="96">
        <f>VLOOKUP($E240,'факт '!$E$7:$DM$254,63,0)</f>
        <v>0</v>
      </c>
      <c r="GB240" s="96">
        <f>VLOOKUP($E240,'факт '!$E$7:$DM$254,64,0)</f>
        <v>0</v>
      </c>
      <c r="GC240" s="96">
        <f>VLOOKUP($E240,'факт '!$E$7:$DM$254,65,0)</f>
        <v>0</v>
      </c>
      <c r="GD240" s="96">
        <f>VLOOKUP($E240,'факт '!$E$7:$DM$254,66,0)</f>
        <v>0</v>
      </c>
      <c r="GE240" s="96">
        <f>VLOOKUP($E240,'факт '!$E$7:$DM$254,67,0)</f>
        <v>0</v>
      </c>
      <c r="GF240" s="96">
        <f>VLOOKUP($E240,'факт '!$E$7:$DM$254,68,0)</f>
        <v>0</v>
      </c>
      <c r="GG240" s="105"/>
      <c r="GH240" s="96"/>
      <c r="GI240" s="172"/>
      <c r="GJ240" s="97">
        <f t="shared" si="2657"/>
        <v>0</v>
      </c>
      <c r="GK240" s="97">
        <f t="shared" si="2658"/>
        <v>0</v>
      </c>
      <c r="GL240" s="97"/>
      <c r="GM240" s="97"/>
      <c r="GN240" s="96"/>
      <c r="GO240" s="96"/>
      <c r="GP240" s="96"/>
      <c r="GQ240" s="96"/>
      <c r="GR240" s="96">
        <f>VLOOKUP($E240,'факт '!$E$7:$DM$254,93,0)</f>
        <v>0</v>
      </c>
      <c r="GS240" s="96">
        <f>VLOOKUP($E240,'факт '!$E$7:$DM$254,94,0)</f>
        <v>0</v>
      </c>
      <c r="GT240" s="96">
        <f>VLOOKUP($E240,'факт '!$E$7:$DM$254,95,0)</f>
        <v>0</v>
      </c>
      <c r="GU240" s="96">
        <f>VLOOKUP($E240,'факт '!$E$7:$DM$254,96,0)</f>
        <v>0</v>
      </c>
      <c r="GV240" s="96">
        <f>VLOOKUP($E240,'факт '!$E$7:$DM$254,97,0)</f>
        <v>0</v>
      </c>
      <c r="GW240" s="96">
        <f>VLOOKUP($E240,'факт '!$E$7:$DM$254,98,0)</f>
        <v>0</v>
      </c>
      <c r="GX240" s="96">
        <f t="shared" ref="GX240:GX241" si="3457">GR240+GU240</f>
        <v>0</v>
      </c>
      <c r="GY240" s="96">
        <f t="shared" ref="GY240:GY241" si="3458">GS240+GV240</f>
        <v>0</v>
      </c>
      <c r="GZ240" s="96">
        <f t="shared" ref="GZ240:GZ241" si="3459">GT240+GW240</f>
        <v>0</v>
      </c>
      <c r="HA240" s="97">
        <f t="shared" si="2660"/>
        <v>0</v>
      </c>
      <c r="HB240" s="97">
        <f t="shared" si="2661"/>
        <v>0</v>
      </c>
      <c r="HC240" s="235">
        <f t="shared" ref="HC240:HC241" si="3460">$H240</f>
        <v>96412.683399999994</v>
      </c>
      <c r="HD240" s="236" t="e">
        <f t="shared" ref="HD240:HD241" si="3461">GS240/GR240</f>
        <v>#DIV/0!</v>
      </c>
      <c r="HE240" s="96"/>
      <c r="HF240" s="96"/>
      <c r="HG240" s="96"/>
      <c r="HH240" s="96"/>
      <c r="HI240" s="96"/>
      <c r="HJ240" s="96"/>
      <c r="HK240" s="96"/>
      <c r="HL240" s="96"/>
      <c r="HM240" s="96"/>
      <c r="HN240" s="96"/>
      <c r="HO240" s="105"/>
      <c r="HP240" s="96"/>
      <c r="HQ240" s="172"/>
      <c r="HR240" s="97"/>
      <c r="HS240" s="97"/>
      <c r="HT240" s="97"/>
      <c r="HU240" s="97"/>
      <c r="HV240" s="96"/>
      <c r="HW240" s="96"/>
      <c r="HX240" s="96"/>
      <c r="HY240" s="96"/>
      <c r="HZ240" s="96">
        <f>VLOOKUP($E240,'факт '!$E$7:$DM$254,87,0)</f>
        <v>0</v>
      </c>
      <c r="IA240" s="96">
        <f>VLOOKUP($E240,'факт '!$E$7:$DM$254,88,0)</f>
        <v>0</v>
      </c>
      <c r="IB240" s="96">
        <f>VLOOKUP($E240,'факт '!$E$7:$DM$254,89,0)</f>
        <v>0</v>
      </c>
      <c r="IC240" s="96">
        <f>VLOOKUP($E240,'факт '!$E$7:$DM$254,90,0)</f>
        <v>0</v>
      </c>
      <c r="ID240" s="96">
        <f>VLOOKUP($E240,'факт '!$E$7:$DM$254,91,0)</f>
        <v>0</v>
      </c>
      <c r="IE240" s="96">
        <f>VLOOKUP($E240,'факт '!$E$7:$DM$254,92,0)</f>
        <v>0</v>
      </c>
      <c r="IF240" s="105">
        <f>HZ240+IC240</f>
        <v>0</v>
      </c>
      <c r="IG240" s="96">
        <f>IA240+ID240</f>
        <v>0</v>
      </c>
      <c r="IH240" s="172"/>
      <c r="II240" s="97">
        <f t="shared" si="2664"/>
        <v>0</v>
      </c>
      <c r="IJ240" s="97">
        <f t="shared" si="2665"/>
        <v>0</v>
      </c>
      <c r="IK240" s="97"/>
      <c r="IL240" s="97"/>
      <c r="IM240" s="96"/>
      <c r="IN240" s="96"/>
      <c r="IO240" s="96"/>
      <c r="IP240" s="96"/>
      <c r="IQ240" s="96">
        <f>VLOOKUP($E240,'факт '!$E$7:$DM$254,99,0)</f>
        <v>0</v>
      </c>
      <c r="IR240" s="96">
        <f>VLOOKUP($E240,'факт '!$E$7:$DM$254,100,0)</f>
        <v>0</v>
      </c>
      <c r="IS240" s="96">
        <f>VLOOKUP($E240,'факт '!$E$7:$DM$254,101,0)</f>
        <v>0</v>
      </c>
      <c r="IT240" s="96">
        <f>VLOOKUP($E240,'факт '!$E$7:$DM$254,102,0)</f>
        <v>0</v>
      </c>
      <c r="IU240" s="96">
        <f>VLOOKUP($E240,'факт '!$E$7:$DM$254,103,0)</f>
        <v>0</v>
      </c>
      <c r="IV240" s="96">
        <f>VLOOKUP($E240,'факт '!$E$7:$DM$254,104,0)</f>
        <v>0</v>
      </c>
      <c r="IW240" s="105">
        <f>IQ240+IT240</f>
        <v>0</v>
      </c>
      <c r="IX240" s="96">
        <f>IR240+IU240</f>
        <v>0</v>
      </c>
      <c r="IY240" s="172">
        <f>IS240+IV240</f>
        <v>0</v>
      </c>
      <c r="IZ240" s="97">
        <f>IQ240-IO240</f>
        <v>0</v>
      </c>
      <c r="JA240" s="97">
        <f>IR240-IP240</f>
        <v>0</v>
      </c>
      <c r="JB240" s="97"/>
      <c r="JC240" s="97"/>
      <c r="JD240" s="96"/>
      <c r="JE240" s="96"/>
      <c r="JF240" s="96"/>
      <c r="JG240" s="96"/>
      <c r="JH240" s="96">
        <f>VLOOKUP($E240,'факт '!$E$7:$DM$254,81,0)</f>
        <v>0</v>
      </c>
      <c r="JI240" s="96">
        <f>VLOOKUP($E240,'факт '!$E$7:$DM$254,82,0)</f>
        <v>0</v>
      </c>
      <c r="JJ240" s="96">
        <f>VLOOKUP($E240,'факт '!$E$7:$DM$254,83,0)</f>
        <v>0</v>
      </c>
      <c r="JK240" s="96">
        <f>VLOOKUP($E240,'факт '!$E$7:$DM$254,84,0)</f>
        <v>0</v>
      </c>
      <c r="JL240" s="96">
        <f>VLOOKUP($E240,'факт '!$E$7:$DM$254,85,0)</f>
        <v>0</v>
      </c>
      <c r="JM240" s="96">
        <f>VLOOKUP($E240,'факт '!$E$7:$DM$254,86,0)</f>
        <v>0</v>
      </c>
      <c r="JN240" s="96"/>
      <c r="JO240" s="96"/>
      <c r="JP240" s="96"/>
      <c r="JQ240" s="97"/>
      <c r="JR240" s="97"/>
      <c r="JS240" s="97"/>
      <c r="JT240" s="97"/>
      <c r="JU240" s="97"/>
      <c r="JV240" s="97"/>
      <c r="JW240" s="97"/>
      <c r="JX240" s="97"/>
      <c r="JY240" s="96">
        <f>VLOOKUP($E240,'факт '!$E$7:$DM$254,69,0)</f>
        <v>0</v>
      </c>
      <c r="JZ240" s="96">
        <f>VLOOKUP($E240,'факт '!$E$7:$DM$254,70,0)</f>
        <v>0</v>
      </c>
      <c r="KA240" s="96">
        <f>VLOOKUP($E240,'факт '!$E$7:$DM$254,71,0)</f>
        <v>0</v>
      </c>
      <c r="KB240" s="96">
        <f>VLOOKUP($E240,'факт '!$E$7:$DM$254,72,0)</f>
        <v>0</v>
      </c>
      <c r="KC240" s="96">
        <f>VLOOKUP($E240,'факт '!$E$7:$DM$254,73,0)</f>
        <v>0</v>
      </c>
      <c r="KD240" s="96">
        <f>VLOOKUP($E240,'факт '!$E$7:$DM$254,74,0)</f>
        <v>0</v>
      </c>
      <c r="KE240" s="97">
        <f>JY240+KB240</f>
        <v>0</v>
      </c>
      <c r="KF240" s="97">
        <f>JZ240+KC240</f>
        <v>0</v>
      </c>
      <c r="KG240" s="97">
        <f>KA240+KD240</f>
        <v>0</v>
      </c>
      <c r="KH240" s="97">
        <f t="shared" si="2671"/>
        <v>0</v>
      </c>
      <c r="KI240" s="97">
        <f t="shared" si="2672"/>
        <v>0</v>
      </c>
      <c r="KJ240" s="97"/>
      <c r="KK240" s="97"/>
      <c r="KL240" s="97"/>
      <c r="KM240" s="97"/>
      <c r="KN240" s="97"/>
      <c r="KO240" s="97"/>
      <c r="KP240" s="96">
        <f>VLOOKUP($E240,'факт '!$E$7:$DM$254,75,0)</f>
        <v>0</v>
      </c>
      <c r="KQ240" s="96">
        <f>VLOOKUP($E240,'факт '!$E$7:$DM$254,76,0)</f>
        <v>0</v>
      </c>
      <c r="KR240" s="96">
        <f>VLOOKUP($E240,'факт '!$E$7:$DM$254,77,0)</f>
        <v>0</v>
      </c>
      <c r="KS240" s="96">
        <f>VLOOKUP($E240,'факт '!$E$7:$DM$254,78,0)</f>
        <v>0</v>
      </c>
      <c r="KT240" s="96">
        <f>VLOOKUP($E240,'факт '!$E$7:$DM$254,79,0)</f>
        <v>0</v>
      </c>
      <c r="KU240" s="96">
        <f>VLOOKUP($E240,'факт '!$E$7:$DM$254,80,0)</f>
        <v>0</v>
      </c>
      <c r="KV240" s="97">
        <f>KP240+KS240</f>
        <v>0</v>
      </c>
      <c r="KW240" s="97">
        <f>KQ240+KT240</f>
        <v>0</v>
      </c>
      <c r="KX240" s="97">
        <f>KR240+KU240</f>
        <v>0</v>
      </c>
      <c r="KY240" s="97">
        <f>KP240-KN240</f>
        <v>0</v>
      </c>
      <c r="KZ240" s="97">
        <f>KQ240-KO240</f>
        <v>0</v>
      </c>
      <c r="LA240" s="97"/>
      <c r="LB240" s="97"/>
      <c r="LC240" s="98"/>
      <c r="LD240" s="99"/>
      <c r="LE240" s="98"/>
      <c r="LF240" s="98"/>
      <c r="LG240" s="231">
        <f t="shared" ref="LG240:LG244" si="3462">M240+AD240+AU240+BL240+CC240+CT240+DK240+EB240+ES240+FJ240+GA240+GR240+HI240+HZ240+IQ240+JH240+JY240+KP240</f>
        <v>0</v>
      </c>
      <c r="LH240" s="231">
        <f t="shared" ref="LH240:LH244" si="3463">N240+AE240+AV240+BM240+CD240+CU240+DL240+EC240+ET240+FK240+GB240+GS240+HJ240+IA240+IR240+JI240+JZ240+KQ240</f>
        <v>0</v>
      </c>
      <c r="LI240" s="231">
        <f t="shared" ref="LI240:LI244" si="3464">O240+AF240+AW240+BN240+CE240+CV240+DM240+ED240+EU240+FL240+GC240+GT240+HK240+IB240+IS240+JJ240+KA240+KR240</f>
        <v>0</v>
      </c>
      <c r="LJ240" s="231">
        <f t="shared" ref="LJ240:LJ244" si="3465">P240+AG240+AX240+BO240+CF240+CW240+DN240+EE240+EV240+FM240+GD240+GU240+HL240+IC240+IT240+JK240+KB240+KS240</f>
        <v>0</v>
      </c>
      <c r="LK240" s="231">
        <f t="shared" ref="LK240:LK244" si="3466">Q240+AH240+AY240+BP240+CG240+CX240+DO240+EF240+EW240+FN240+GE240+GV240+HM240+ID240+IU240+JL240+KC240+KT240</f>
        <v>0</v>
      </c>
      <c r="LL240" s="231">
        <f t="shared" ref="LL240:LL244" si="3467">R240+AI240+AZ240+BQ240+CH240+CY240+DP240+EG240+EX240+FO240+GF240+GW240+HN240+IE240+IV240+JM240+KD240+KU240</f>
        <v>0</v>
      </c>
      <c r="LM240" s="231">
        <f t="shared" si="2907"/>
        <v>0</v>
      </c>
      <c r="LN240" s="231">
        <f t="shared" si="2908"/>
        <v>0</v>
      </c>
      <c r="LO240" s="231">
        <f t="shared" si="2908"/>
        <v>0</v>
      </c>
      <c r="LP240" s="231">
        <f t="shared" si="3086"/>
        <v>0</v>
      </c>
      <c r="LQ240" s="231">
        <f t="shared" si="3087"/>
        <v>0</v>
      </c>
      <c r="LR240" s="100"/>
      <c r="LS240" s="101"/>
      <c r="LT240" s="102">
        <f t="shared" si="2983"/>
        <v>96412.683399999994</v>
      </c>
      <c r="LU240" s="102" t="e">
        <f>LH240/LG240</f>
        <v>#DIV/0!</v>
      </c>
      <c r="LV240" s="245" t="e">
        <f t="shared" si="3435"/>
        <v>#DIV/0!</v>
      </c>
      <c r="LW240" s="246" t="e">
        <f t="shared" si="3436"/>
        <v>#DIV/0!</v>
      </c>
    </row>
    <row r="241" spans="1:335" x14ac:dyDescent="0.2">
      <c r="A241" s="215">
        <v>1</v>
      </c>
      <c r="B241" s="215">
        <v>1</v>
      </c>
      <c r="C241" s="58"/>
      <c r="D241" s="159"/>
      <c r="E241" s="125" t="s">
        <v>345</v>
      </c>
      <c r="F241" s="159"/>
      <c r="G241" s="119">
        <v>30</v>
      </c>
      <c r="H241" s="193">
        <v>96412.683399999994</v>
      </c>
      <c r="I241" s="248"/>
      <c r="J241" s="248"/>
      <c r="K241" s="248"/>
      <c r="L241" s="248"/>
      <c r="M241" s="96">
        <f>VLOOKUP($E241,'факт '!$E$7:$DM$254,3,0)</f>
        <v>0</v>
      </c>
      <c r="N241" s="96">
        <f>VLOOKUP($E241,'факт '!$E$7:$DM$254,4,0)</f>
        <v>0</v>
      </c>
      <c r="O241" s="96">
        <f>VLOOKUP($E241,'факт '!$E$7:$DM$254,5,0)</f>
        <v>0</v>
      </c>
      <c r="P241" s="96">
        <f>VLOOKUP($E241,'факт '!$E$7:$DM$254,6,0)</f>
        <v>0</v>
      </c>
      <c r="Q241" s="96">
        <f>VLOOKUP($E241,'факт '!$E$7:$DM$254,7,0)</f>
        <v>0</v>
      </c>
      <c r="R241" s="96">
        <f>VLOOKUP($E241,'факт '!$E$7:$DM$254,8,0)</f>
        <v>0</v>
      </c>
      <c r="S241" s="96">
        <f t="shared" si="3437"/>
        <v>0</v>
      </c>
      <c r="T241" s="96">
        <f t="shared" si="3438"/>
        <v>0</v>
      </c>
      <c r="U241" s="96">
        <f t="shared" si="3439"/>
        <v>0</v>
      </c>
      <c r="V241" s="97">
        <f t="shared" si="2636"/>
        <v>0</v>
      </c>
      <c r="W241" s="97">
        <f t="shared" si="2637"/>
        <v>0</v>
      </c>
      <c r="X241" s="251"/>
      <c r="Y241" s="251"/>
      <c r="Z241" s="248"/>
      <c r="AA241" s="248"/>
      <c r="AB241" s="248"/>
      <c r="AC241" s="248"/>
      <c r="AD241" s="96">
        <f>VLOOKUP($E241,'факт '!$E$7:$DM$254,15,0)</f>
        <v>0</v>
      </c>
      <c r="AE241" s="96">
        <f>VLOOKUP($E241,'факт '!$E$7:$DM$254,16,0)</f>
        <v>0</v>
      </c>
      <c r="AF241" s="105">
        <f>VLOOKUP($E241,'факт '!$E$7:$DM$254,17,0)</f>
        <v>0</v>
      </c>
      <c r="AG241" s="96">
        <f>VLOOKUP($E241,'факт '!$E$7:$DM$254,18,0)</f>
        <v>0</v>
      </c>
      <c r="AH241" s="96">
        <f>VLOOKUP($E241,'факт '!$E$7:$DM$254,19,0)</f>
        <v>0</v>
      </c>
      <c r="AI241" s="96">
        <f>VLOOKUP($E241,'факт '!$E$7:$DM$254,20,0)</f>
        <v>0</v>
      </c>
      <c r="AJ241" s="96">
        <f t="shared" si="3440"/>
        <v>0</v>
      </c>
      <c r="AK241" s="96">
        <f t="shared" si="3441"/>
        <v>0</v>
      </c>
      <c r="AL241" s="172">
        <f t="shared" si="3442"/>
        <v>0</v>
      </c>
      <c r="AM241" s="97">
        <f t="shared" si="3443"/>
        <v>0</v>
      </c>
      <c r="AN241" s="97">
        <f t="shared" si="3444"/>
        <v>0</v>
      </c>
      <c r="AO241" s="251"/>
      <c r="AP241" s="251"/>
      <c r="AQ241" s="248"/>
      <c r="AR241" s="248"/>
      <c r="AS241" s="248"/>
      <c r="AT241" s="248"/>
      <c r="AU241" s="248"/>
      <c r="AV241" s="248"/>
      <c r="AW241" s="248"/>
      <c r="AX241" s="248"/>
      <c r="AY241" s="248"/>
      <c r="AZ241" s="248"/>
      <c r="BA241" s="96"/>
      <c r="BB241" s="96"/>
      <c r="BC241" s="96"/>
      <c r="BD241" s="251"/>
      <c r="BE241" s="251"/>
      <c r="BF241" s="251"/>
      <c r="BG241" s="251"/>
      <c r="BH241" s="248"/>
      <c r="BI241" s="248"/>
      <c r="BJ241" s="248"/>
      <c r="BK241" s="248"/>
      <c r="BL241" s="96">
        <f>VLOOKUP($E241,'факт '!$E$7:$DM$254,21,0)</f>
        <v>0</v>
      </c>
      <c r="BM241" s="96">
        <f>VLOOKUP($E241,'факт '!$E$7:$DM$254,22,0)</f>
        <v>0</v>
      </c>
      <c r="BN241" s="96">
        <f>VLOOKUP($E241,'факт '!$E$7:$DM$254,23,0)</f>
        <v>0</v>
      </c>
      <c r="BO241" s="105">
        <f>VLOOKUP($E241,'факт '!$E$7:$DM$254,24,0)</f>
        <v>0</v>
      </c>
      <c r="BP241" s="96">
        <f>VLOOKUP($E241,'факт '!$E$7:$DM$254,25,0)</f>
        <v>0</v>
      </c>
      <c r="BQ241" s="96">
        <f>VLOOKUP($E241,'факт '!$E$7:$DM$254,26,0)</f>
        <v>0</v>
      </c>
      <c r="BR241" s="96">
        <f t="shared" si="3445"/>
        <v>0</v>
      </c>
      <c r="BS241" s="96">
        <f t="shared" si="3446"/>
        <v>0</v>
      </c>
      <c r="BT241" s="172">
        <f t="shared" si="3447"/>
        <v>0</v>
      </c>
      <c r="BU241" s="97">
        <f t="shared" si="3072"/>
        <v>0</v>
      </c>
      <c r="BV241" s="97">
        <f t="shared" si="3073"/>
        <v>0</v>
      </c>
      <c r="BW241" s="251"/>
      <c r="BX241" s="251"/>
      <c r="BY241" s="248"/>
      <c r="BZ241" s="248"/>
      <c r="CA241" s="248"/>
      <c r="CB241" s="248"/>
      <c r="CC241" s="96">
        <f>VLOOKUP($E241,'факт '!$E$7:$DM$254,33,0)</f>
        <v>0</v>
      </c>
      <c r="CD241" s="96">
        <f>VLOOKUP($E241,'факт '!$E$7:$DM$254,34,0)</f>
        <v>0</v>
      </c>
      <c r="CE241" s="105">
        <f>VLOOKUP($E241,'факт '!$E$7:$DM$254,35,0)</f>
        <v>0</v>
      </c>
      <c r="CF241" s="96">
        <f>VLOOKUP($E241,'факт '!$E$7:$DM$254,36,0)</f>
        <v>0</v>
      </c>
      <c r="CG241" s="96">
        <f>VLOOKUP($E241,'факт '!$E$7:$DM$254,37,0)</f>
        <v>0</v>
      </c>
      <c r="CH241" s="96">
        <f>VLOOKUP($E241,'факт '!$E$7:$DM$254,38,0)</f>
        <v>0</v>
      </c>
      <c r="CI241" s="96">
        <f t="shared" si="3448"/>
        <v>0</v>
      </c>
      <c r="CJ241" s="96">
        <f t="shared" si="3449"/>
        <v>0</v>
      </c>
      <c r="CK241" s="172">
        <f t="shared" si="3450"/>
        <v>0</v>
      </c>
      <c r="CL241" s="97">
        <f t="shared" si="2640"/>
        <v>0</v>
      </c>
      <c r="CM241" s="97">
        <f t="shared" si="2641"/>
        <v>0</v>
      </c>
      <c r="CN241" s="235">
        <f t="shared" si="3451"/>
        <v>96412.683399999994</v>
      </c>
      <c r="CO241" s="97" t="e">
        <f t="shared" si="3452"/>
        <v>#DIV/0!</v>
      </c>
      <c r="CP241" s="248"/>
      <c r="CQ241" s="248"/>
      <c r="CR241" s="248"/>
      <c r="CS241" s="248"/>
      <c r="CT241" s="248"/>
      <c r="CU241" s="248"/>
      <c r="CV241" s="96"/>
      <c r="CW241" s="248"/>
      <c r="CX241" s="248"/>
      <c r="CY241" s="96"/>
      <c r="CZ241" s="96"/>
      <c r="DA241" s="96"/>
      <c r="DB241" s="96"/>
      <c r="DC241" s="251"/>
      <c r="DD241" s="251"/>
      <c r="DE241" s="251"/>
      <c r="DF241" s="251"/>
      <c r="DG241" s="248"/>
      <c r="DH241" s="248"/>
      <c r="DI241" s="248"/>
      <c r="DJ241" s="248"/>
      <c r="DK241" s="248"/>
      <c r="DL241" s="248"/>
      <c r="DM241" s="248"/>
      <c r="DN241" s="248"/>
      <c r="DO241" s="248"/>
      <c r="DP241" s="248"/>
      <c r="DQ241" s="96"/>
      <c r="DR241" s="96"/>
      <c r="DS241" s="96"/>
      <c r="DT241" s="251"/>
      <c r="DU241" s="251"/>
      <c r="DV241" s="251"/>
      <c r="DW241" s="251"/>
      <c r="DX241" s="248"/>
      <c r="DY241" s="248"/>
      <c r="DZ241" s="248"/>
      <c r="EA241" s="248"/>
      <c r="EB241" s="96">
        <f>VLOOKUP($E241,'факт '!$E$7:$DM$254,51,0)</f>
        <v>0</v>
      </c>
      <c r="EC241" s="96">
        <f>VLOOKUP($E241,'факт '!$E$7:$DM$254,52,0)</f>
        <v>0</v>
      </c>
      <c r="ED241" s="96">
        <f>VLOOKUP($E241,'факт '!$E$7:$DM$254,53,0)</f>
        <v>0</v>
      </c>
      <c r="EE241" s="96">
        <f>VLOOKUP($E241,'факт '!$E$7:$DM$254,54,0)</f>
        <v>0</v>
      </c>
      <c r="EF241" s="96">
        <f>VLOOKUP($E241,'факт '!$E$7:$DM$254,55,0)</f>
        <v>0</v>
      </c>
      <c r="EG241" s="96">
        <f>VLOOKUP($E241,'факт '!$E$7:$DM$254,56,0)</f>
        <v>0</v>
      </c>
      <c r="EH241" s="105">
        <f t="shared" si="3455"/>
        <v>0</v>
      </c>
      <c r="EI241" s="96">
        <f t="shared" si="3455"/>
        <v>0</v>
      </c>
      <c r="EJ241" s="172">
        <f t="shared" si="3455"/>
        <v>0</v>
      </c>
      <c r="EK241" s="97">
        <f>EB241-DZ241</f>
        <v>0</v>
      </c>
      <c r="EL241" s="97">
        <f>EC241-EA241</f>
        <v>0</v>
      </c>
      <c r="EM241" s="235">
        <f>$H241</f>
        <v>96412.683399999994</v>
      </c>
      <c r="EN241" s="236" t="e">
        <f t="shared" ref="EN241" si="3468">EC241/EB241</f>
        <v>#DIV/0!</v>
      </c>
      <c r="EO241" s="248"/>
      <c r="EP241" s="248"/>
      <c r="EQ241" s="248"/>
      <c r="ER241" s="248"/>
      <c r="ES241" s="248"/>
      <c r="ET241" s="248"/>
      <c r="EU241" s="248"/>
      <c r="EV241" s="248"/>
      <c r="EW241" s="248"/>
      <c r="EX241" s="248"/>
      <c r="EY241" s="96"/>
      <c r="EZ241" s="96"/>
      <c r="FA241" s="96"/>
      <c r="FB241" s="251"/>
      <c r="FC241" s="251"/>
      <c r="FD241" s="251"/>
      <c r="FE241" s="251"/>
      <c r="FF241" s="248"/>
      <c r="FG241" s="248"/>
      <c r="FH241" s="248"/>
      <c r="FI241" s="248"/>
      <c r="FJ241" s="248"/>
      <c r="FK241" s="248"/>
      <c r="FL241" s="248"/>
      <c r="FM241" s="248"/>
      <c r="FN241" s="248"/>
      <c r="FO241" s="248"/>
      <c r="FP241" s="96"/>
      <c r="FQ241" s="96"/>
      <c r="FR241" s="96"/>
      <c r="FS241" s="251"/>
      <c r="FT241" s="251"/>
      <c r="FU241" s="251"/>
      <c r="FV241" s="251"/>
      <c r="FW241" s="248"/>
      <c r="FX241" s="248"/>
      <c r="FY241" s="248"/>
      <c r="FZ241" s="248"/>
      <c r="GA241" s="96">
        <f>VLOOKUP($E241,'факт '!$E$7:$DM$254,63,0)</f>
        <v>0</v>
      </c>
      <c r="GB241" s="96">
        <f>VLOOKUP($E241,'факт '!$E$7:$DM$254,64,0)</f>
        <v>0</v>
      </c>
      <c r="GC241" s="96">
        <f>VLOOKUP($E241,'факт '!$E$7:$DM$254,65,0)</f>
        <v>0</v>
      </c>
      <c r="GD241" s="96">
        <f>VLOOKUP($E241,'факт '!$E$7:$DM$254,66,0)</f>
        <v>0</v>
      </c>
      <c r="GE241" s="96">
        <f>VLOOKUP($E241,'факт '!$E$7:$DM$254,67,0)</f>
        <v>0</v>
      </c>
      <c r="GF241" s="96">
        <f>VLOOKUP($E241,'факт '!$E$7:$DM$254,68,0)</f>
        <v>0</v>
      </c>
      <c r="GG241" s="96"/>
      <c r="GH241" s="96"/>
      <c r="GI241" s="96"/>
      <c r="GJ241" s="97">
        <f t="shared" si="2657"/>
        <v>0</v>
      </c>
      <c r="GK241" s="97">
        <f t="shared" si="2658"/>
        <v>0</v>
      </c>
      <c r="GL241" s="251"/>
      <c r="GM241" s="251"/>
      <c r="GN241" s="248"/>
      <c r="GO241" s="248"/>
      <c r="GP241" s="248"/>
      <c r="GQ241" s="248"/>
      <c r="GR241" s="96">
        <f>VLOOKUP($E241,'факт '!$E$7:$DM$254,93,0)</f>
        <v>0</v>
      </c>
      <c r="GS241" s="96">
        <f>VLOOKUP($E241,'факт '!$E$7:$DM$254,94,0)</f>
        <v>0</v>
      </c>
      <c r="GT241" s="96">
        <f>VLOOKUP($E241,'факт '!$E$7:$DM$254,95,0)</f>
        <v>0</v>
      </c>
      <c r="GU241" s="96">
        <f>VLOOKUP($E241,'факт '!$E$7:$DM$254,96,0)</f>
        <v>0</v>
      </c>
      <c r="GV241" s="96">
        <f>VLOOKUP($E241,'факт '!$E$7:$DM$254,97,0)</f>
        <v>0</v>
      </c>
      <c r="GW241" s="96">
        <f>VLOOKUP($E241,'факт '!$E$7:$DM$254,98,0)</f>
        <v>0</v>
      </c>
      <c r="GX241" s="96">
        <f t="shared" si="3457"/>
        <v>0</v>
      </c>
      <c r="GY241" s="96">
        <f t="shared" si="3458"/>
        <v>0</v>
      </c>
      <c r="GZ241" s="96">
        <f t="shared" si="3459"/>
        <v>0</v>
      </c>
      <c r="HA241" s="97">
        <f t="shared" si="2660"/>
        <v>0</v>
      </c>
      <c r="HB241" s="97">
        <f t="shared" si="2661"/>
        <v>0</v>
      </c>
      <c r="HC241" s="235">
        <f t="shared" si="3460"/>
        <v>96412.683399999994</v>
      </c>
      <c r="HD241" s="236" t="e">
        <f t="shared" si="3461"/>
        <v>#DIV/0!</v>
      </c>
      <c r="HE241" s="248"/>
      <c r="HF241" s="248"/>
      <c r="HG241" s="248"/>
      <c r="HH241" s="248"/>
      <c r="HI241" s="248"/>
      <c r="HJ241" s="248"/>
      <c r="HK241" s="248"/>
      <c r="HL241" s="248"/>
      <c r="HM241" s="248"/>
      <c r="HN241" s="248"/>
      <c r="HO241" s="96"/>
      <c r="HP241" s="96"/>
      <c r="HQ241" s="96"/>
      <c r="HR241" s="251"/>
      <c r="HS241" s="251"/>
      <c r="HT241" s="251"/>
      <c r="HU241" s="251"/>
      <c r="HV241" s="248"/>
      <c r="HW241" s="248"/>
      <c r="HX241" s="248"/>
      <c r="HY241" s="248"/>
      <c r="HZ241" s="96">
        <f>VLOOKUP($E241,'факт '!$E$7:$DM$254,87,0)</f>
        <v>0</v>
      </c>
      <c r="IA241" s="96">
        <f>VLOOKUP($E241,'факт '!$E$7:$DM$254,88,0)</f>
        <v>0</v>
      </c>
      <c r="IB241" s="96">
        <f>VLOOKUP($E241,'факт '!$E$7:$DM$254,89,0)</f>
        <v>0</v>
      </c>
      <c r="IC241" s="96">
        <f>VLOOKUP($E241,'факт '!$E$7:$DM$254,90,0)</f>
        <v>0</v>
      </c>
      <c r="ID241" s="96">
        <f>VLOOKUP($E241,'факт '!$E$7:$DM$254,91,0)</f>
        <v>0</v>
      </c>
      <c r="IE241" s="96">
        <f>VLOOKUP($E241,'факт '!$E$7:$DM$254,92,0)</f>
        <v>0</v>
      </c>
      <c r="IF241" s="96"/>
      <c r="IG241" s="96"/>
      <c r="IH241" s="96"/>
      <c r="II241" s="97">
        <f t="shared" si="2664"/>
        <v>0</v>
      </c>
      <c r="IJ241" s="97">
        <f t="shared" si="2665"/>
        <v>0</v>
      </c>
      <c r="IK241" s="251"/>
      <c r="IL241" s="251"/>
      <c r="IM241" s="248"/>
      <c r="IN241" s="248"/>
      <c r="IO241" s="248"/>
      <c r="IP241" s="248"/>
      <c r="IQ241" s="96">
        <f>VLOOKUP($E241,'факт '!$E$7:$DM$254,99,0)</f>
        <v>0</v>
      </c>
      <c r="IR241" s="96">
        <f>VLOOKUP($E241,'факт '!$E$7:$DM$254,100,0)</f>
        <v>0</v>
      </c>
      <c r="IS241" s="96">
        <f>VLOOKUP($E241,'факт '!$E$7:$DM$254,101,0)</f>
        <v>0</v>
      </c>
      <c r="IT241" s="96">
        <f>VLOOKUP($E241,'факт '!$E$7:$DM$254,102,0)</f>
        <v>0</v>
      </c>
      <c r="IU241" s="96">
        <f>VLOOKUP($E241,'факт '!$E$7:$DM$254,103,0)</f>
        <v>0</v>
      </c>
      <c r="IV241" s="96">
        <f>VLOOKUP($E241,'факт '!$E$7:$DM$254,104,0)</f>
        <v>0</v>
      </c>
      <c r="IW241" s="96"/>
      <c r="IX241" s="96"/>
      <c r="IY241" s="96"/>
      <c r="IZ241" s="251"/>
      <c r="JA241" s="251"/>
      <c r="JB241" s="251"/>
      <c r="JC241" s="251"/>
      <c r="JD241" s="248"/>
      <c r="JE241" s="248"/>
      <c r="JF241" s="248"/>
      <c r="JG241" s="248"/>
      <c r="JH241" s="96">
        <f>VLOOKUP($E241,'факт '!$E$7:$DM$254,81,0)</f>
        <v>0</v>
      </c>
      <c r="JI241" s="96">
        <f>VLOOKUP($E241,'факт '!$E$7:$DM$254,82,0)</f>
        <v>0</v>
      </c>
      <c r="JJ241" s="96">
        <f>VLOOKUP($E241,'факт '!$E$7:$DM$254,83,0)</f>
        <v>0</v>
      </c>
      <c r="JK241" s="96">
        <f>VLOOKUP($E241,'факт '!$E$7:$DM$254,84,0)</f>
        <v>0</v>
      </c>
      <c r="JL241" s="96">
        <f>VLOOKUP($E241,'факт '!$E$7:$DM$254,85,0)</f>
        <v>0</v>
      </c>
      <c r="JM241" s="96">
        <f>VLOOKUP($E241,'факт '!$E$7:$DM$254,86,0)</f>
        <v>0</v>
      </c>
      <c r="JN241" s="248"/>
      <c r="JO241" s="248"/>
      <c r="JP241" s="248"/>
      <c r="JQ241" s="251"/>
      <c r="JR241" s="251"/>
      <c r="JS241" s="251"/>
      <c r="JT241" s="251"/>
      <c r="JU241" s="251"/>
      <c r="JV241" s="251"/>
      <c r="JW241" s="251"/>
      <c r="JX241" s="251"/>
      <c r="JY241" s="96">
        <f>VLOOKUP($E241,'факт '!$E$7:$DM$254,69,0)</f>
        <v>0</v>
      </c>
      <c r="JZ241" s="96">
        <f>VLOOKUP($E241,'факт '!$E$7:$DM$254,70,0)</f>
        <v>0</v>
      </c>
      <c r="KA241" s="96">
        <f>VLOOKUP($E241,'факт '!$E$7:$DM$254,71,0)</f>
        <v>0</v>
      </c>
      <c r="KB241" s="96">
        <f>VLOOKUP($E241,'факт '!$E$7:$DM$254,72,0)</f>
        <v>0</v>
      </c>
      <c r="KC241" s="96">
        <f>VLOOKUP($E241,'факт '!$E$7:$DM$254,73,0)</f>
        <v>0</v>
      </c>
      <c r="KD241" s="96">
        <f>VLOOKUP($E241,'факт '!$E$7:$DM$254,74,0)</f>
        <v>0</v>
      </c>
      <c r="KE241" s="251"/>
      <c r="KF241" s="251"/>
      <c r="KG241" s="251"/>
      <c r="KH241" s="251"/>
      <c r="KI241" s="251"/>
      <c r="KJ241" s="251"/>
      <c r="KK241" s="251"/>
      <c r="KL241" s="251"/>
      <c r="KM241" s="251"/>
      <c r="KN241" s="251"/>
      <c r="KO241" s="251"/>
      <c r="KP241" s="96">
        <f>VLOOKUP($E241,'факт '!$E$7:$DM$254,75,0)</f>
        <v>0</v>
      </c>
      <c r="KQ241" s="96">
        <f>VLOOKUP($E241,'факт '!$E$7:$DM$254,76,0)</f>
        <v>0</v>
      </c>
      <c r="KR241" s="96">
        <f>VLOOKUP($E241,'факт '!$E$7:$DM$254,77,0)</f>
        <v>0</v>
      </c>
      <c r="KS241" s="96">
        <f>VLOOKUP($E241,'факт '!$E$7:$DM$254,78,0)</f>
        <v>0</v>
      </c>
      <c r="KT241" s="96">
        <f>VLOOKUP($E241,'факт '!$E$7:$DM$254,79,0)</f>
        <v>0</v>
      </c>
      <c r="KU241" s="96">
        <f>VLOOKUP($E241,'факт '!$E$7:$DM$254,80,0)</f>
        <v>0</v>
      </c>
      <c r="KV241" s="251"/>
      <c r="KW241" s="251"/>
      <c r="KX241" s="251"/>
      <c r="KY241" s="251">
        <f t="shared" si="3074"/>
        <v>0</v>
      </c>
      <c r="KZ241" s="251">
        <f t="shared" si="3075"/>
        <v>0</v>
      </c>
      <c r="LA241" s="251"/>
      <c r="LB241" s="251"/>
      <c r="LC241" s="253"/>
      <c r="LD241" s="254"/>
      <c r="LE241" s="253"/>
      <c r="LF241" s="253"/>
      <c r="LG241" s="231">
        <f t="shared" si="3462"/>
        <v>0</v>
      </c>
      <c r="LH241" s="231">
        <f t="shared" si="3463"/>
        <v>0</v>
      </c>
      <c r="LI241" s="231">
        <f t="shared" si="3464"/>
        <v>0</v>
      </c>
      <c r="LJ241" s="231">
        <f t="shared" si="3465"/>
        <v>0</v>
      </c>
      <c r="LK241" s="231">
        <f t="shared" si="3466"/>
        <v>0</v>
      </c>
      <c r="LL241" s="231">
        <f t="shared" si="3467"/>
        <v>0</v>
      </c>
      <c r="LM241" s="231">
        <f t="shared" si="2907"/>
        <v>0</v>
      </c>
      <c r="LN241" s="231">
        <f t="shared" si="2908"/>
        <v>0</v>
      </c>
      <c r="LO241" s="231">
        <f t="shared" si="2908"/>
        <v>0</v>
      </c>
      <c r="LP241" s="231">
        <f t="shared" si="3086"/>
        <v>0</v>
      </c>
      <c r="LQ241" s="231">
        <f t="shared" si="3087"/>
        <v>0</v>
      </c>
      <c r="LR241" s="256"/>
      <c r="LS241" s="257"/>
      <c r="LT241" s="258">
        <f t="shared" si="2983"/>
        <v>96412.683399999994</v>
      </c>
      <c r="LU241" s="258"/>
      <c r="LV241" s="287"/>
    </row>
    <row r="242" spans="1:335" hidden="1" x14ac:dyDescent="0.2">
      <c r="A242" s="215">
        <v>1</v>
      </c>
      <c r="B242" s="215"/>
      <c r="C242" s="101"/>
      <c r="D242" s="119"/>
      <c r="E242" s="122"/>
      <c r="F242" s="321"/>
      <c r="G242" s="122"/>
      <c r="H242" s="15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>
        <f t="shared" ref="S242:S244" si="3469">M242+P242</f>
        <v>0</v>
      </c>
      <c r="T242" s="96">
        <f t="shared" ref="T242:T244" si="3470">N242+Q242</f>
        <v>0</v>
      </c>
      <c r="U242" s="96">
        <f t="shared" ref="U242:U244" si="3471">O242+R242</f>
        <v>0</v>
      </c>
      <c r="V242" s="97">
        <f t="shared" si="2636"/>
        <v>0</v>
      </c>
      <c r="W242" s="97">
        <f t="shared" si="2637"/>
        <v>0</v>
      </c>
      <c r="X242" s="97"/>
      <c r="Y242" s="97"/>
      <c r="Z242" s="96"/>
      <c r="AA242" s="96"/>
      <c r="AB242" s="96"/>
      <c r="AC242" s="96"/>
      <c r="AD242" s="96"/>
      <c r="AE242" s="96"/>
      <c r="AF242" s="105"/>
      <c r="AG242" s="96"/>
      <c r="AH242" s="96"/>
      <c r="AI242" s="96"/>
      <c r="AJ242" s="96">
        <f t="shared" ref="AJ242:AJ244" si="3472">AD242+AG242</f>
        <v>0</v>
      </c>
      <c r="AK242" s="96">
        <f t="shared" ref="AK242:AK244" si="3473">AE242+AH242</f>
        <v>0</v>
      </c>
      <c r="AL242" s="172">
        <f t="shared" ref="AL242:AL244" si="3474">AF242+AI242</f>
        <v>0</v>
      </c>
      <c r="AM242" s="97">
        <f t="shared" ref="AM242:AM244" si="3475">AD242-AB242</f>
        <v>0</v>
      </c>
      <c r="AN242" s="97">
        <f t="shared" ref="AN242:AN244" si="3476">AE242-AC242</f>
        <v>0</v>
      </c>
      <c r="AO242" s="97"/>
      <c r="AP242" s="97"/>
      <c r="AQ242" s="96"/>
      <c r="AR242" s="96"/>
      <c r="AS242" s="96"/>
      <c r="AT242" s="96"/>
      <c r="AU242" s="247"/>
      <c r="AV242" s="247"/>
      <c r="AW242" s="247"/>
      <c r="AX242" s="96"/>
      <c r="AY242" s="96"/>
      <c r="AZ242" s="96"/>
      <c r="BA242" s="96">
        <f t="shared" ref="BA242:BC246" si="3477">SUM(AU242+AX242)</f>
        <v>0</v>
      </c>
      <c r="BB242" s="96">
        <f t="shared" si="3477"/>
        <v>0</v>
      </c>
      <c r="BC242" s="96"/>
      <c r="BD242" s="97">
        <f t="shared" ref="BD242:BE246" si="3478">AU242-AS242</f>
        <v>0</v>
      </c>
      <c r="BE242" s="97">
        <f t="shared" si="3478"/>
        <v>0</v>
      </c>
      <c r="BF242" s="97"/>
      <c r="BG242" s="97"/>
      <c r="BH242" s="96"/>
      <c r="BI242" s="96"/>
      <c r="BJ242" s="96"/>
      <c r="BK242" s="96"/>
      <c r="BL242" s="247"/>
      <c r="BM242" s="247"/>
      <c r="BN242" s="247"/>
      <c r="BO242" s="96"/>
      <c r="BP242" s="96"/>
      <c r="BQ242" s="96"/>
      <c r="BR242" s="96">
        <f t="shared" si="3173"/>
        <v>0</v>
      </c>
      <c r="BS242" s="96">
        <f t="shared" si="3174"/>
        <v>0</v>
      </c>
      <c r="BT242" s="96"/>
      <c r="BU242" s="97">
        <f t="shared" si="3072"/>
        <v>0</v>
      </c>
      <c r="BV242" s="97">
        <f t="shared" si="3073"/>
        <v>0</v>
      </c>
      <c r="BW242" s="97"/>
      <c r="BX242" s="97"/>
      <c r="BY242" s="96"/>
      <c r="BZ242" s="96"/>
      <c r="CA242" s="96"/>
      <c r="CB242" s="96"/>
      <c r="CC242" s="96"/>
      <c r="CD242" s="96"/>
      <c r="CE242" s="105"/>
      <c r="CF242" s="96"/>
      <c r="CG242" s="96"/>
      <c r="CH242" s="96"/>
      <c r="CI242" s="96"/>
      <c r="CJ242" s="96"/>
      <c r="CK242" s="172"/>
      <c r="CL242" s="97"/>
      <c r="CM242" s="97"/>
      <c r="CN242" s="235"/>
      <c r="CO242" s="97"/>
      <c r="CP242" s="96"/>
      <c r="CQ242" s="96"/>
      <c r="CR242" s="96"/>
      <c r="CS242" s="96"/>
      <c r="CT242" s="96"/>
      <c r="CU242" s="96"/>
      <c r="CV242" s="96"/>
      <c r="CW242" s="96"/>
      <c r="CX242" s="96"/>
      <c r="CY242" s="96"/>
      <c r="CZ242" s="96">
        <f t="shared" si="3175"/>
        <v>0</v>
      </c>
      <c r="DA242" s="96">
        <f t="shared" si="3176"/>
        <v>0</v>
      </c>
      <c r="DB242" s="96"/>
      <c r="DC242" s="97">
        <f t="shared" si="2642"/>
        <v>0</v>
      </c>
      <c r="DD242" s="97">
        <f t="shared" si="2643"/>
        <v>0</v>
      </c>
      <c r="DE242" s="97"/>
      <c r="DF242" s="97"/>
      <c r="DG242" s="96"/>
      <c r="DH242" s="96"/>
      <c r="DI242" s="96"/>
      <c r="DJ242" s="96"/>
      <c r="DK242" s="96"/>
      <c r="DL242" s="96"/>
      <c r="DM242" s="96"/>
      <c r="DN242" s="96"/>
      <c r="DO242" s="96"/>
      <c r="DP242" s="96"/>
      <c r="DQ242" s="96">
        <f t="shared" si="3177"/>
        <v>0</v>
      </c>
      <c r="DR242" s="96">
        <f t="shared" si="3178"/>
        <v>0</v>
      </c>
      <c r="DS242" s="96"/>
      <c r="DT242" s="97">
        <f t="shared" si="2645"/>
        <v>0</v>
      </c>
      <c r="DU242" s="97">
        <f t="shared" si="2646"/>
        <v>0</v>
      </c>
      <c r="DV242" s="97"/>
      <c r="DW242" s="97"/>
      <c r="DX242" s="96"/>
      <c r="DY242" s="96"/>
      <c r="DZ242" s="96"/>
      <c r="EA242" s="96"/>
      <c r="EB242" s="96"/>
      <c r="EC242" s="96"/>
      <c r="ED242" s="96"/>
      <c r="EE242" s="96"/>
      <c r="EF242" s="96"/>
      <c r="EG242" s="96"/>
      <c r="EH242" s="96">
        <f t="shared" si="3179"/>
        <v>0</v>
      </c>
      <c r="EI242" s="96">
        <f t="shared" si="3180"/>
        <v>0</v>
      </c>
      <c r="EJ242" s="96"/>
      <c r="EK242" s="97">
        <f t="shared" si="2648"/>
        <v>0</v>
      </c>
      <c r="EL242" s="97">
        <f t="shared" si="2649"/>
        <v>0</v>
      </c>
      <c r="EM242" s="97"/>
      <c r="EN242" s="97"/>
      <c r="EO242" s="96"/>
      <c r="EP242" s="96"/>
      <c r="EQ242" s="96"/>
      <c r="ER242" s="96"/>
      <c r="ES242" s="96"/>
      <c r="ET242" s="96"/>
      <c r="EU242" s="96"/>
      <c r="EV242" s="96"/>
      <c r="EW242" s="96"/>
      <c r="EX242" s="96"/>
      <c r="EY242" s="96">
        <f t="shared" si="3181"/>
        <v>0</v>
      </c>
      <c r="EZ242" s="96">
        <f t="shared" si="3182"/>
        <v>0</v>
      </c>
      <c r="FA242" s="96"/>
      <c r="FB242" s="97">
        <f t="shared" si="2651"/>
        <v>0</v>
      </c>
      <c r="FC242" s="97">
        <f t="shared" si="2652"/>
        <v>0</v>
      </c>
      <c r="FD242" s="97"/>
      <c r="FE242" s="97"/>
      <c r="FF242" s="96"/>
      <c r="FG242" s="96"/>
      <c r="FH242" s="96"/>
      <c r="FI242" s="96"/>
      <c r="FJ242" s="96"/>
      <c r="FK242" s="96"/>
      <c r="FL242" s="96"/>
      <c r="FM242" s="96"/>
      <c r="FN242" s="96"/>
      <c r="FO242" s="96"/>
      <c r="FP242" s="96">
        <f t="shared" si="3183"/>
        <v>0</v>
      </c>
      <c r="FQ242" s="96">
        <f t="shared" si="3184"/>
        <v>0</v>
      </c>
      <c r="FR242" s="96"/>
      <c r="FS242" s="97">
        <f t="shared" si="2654"/>
        <v>0</v>
      </c>
      <c r="FT242" s="97">
        <f t="shared" si="2655"/>
        <v>0</v>
      </c>
      <c r="FU242" s="97"/>
      <c r="FV242" s="97"/>
      <c r="FW242" s="96"/>
      <c r="FX242" s="96"/>
      <c r="FY242" s="96"/>
      <c r="FZ242" s="96"/>
      <c r="GA242" s="96"/>
      <c r="GB242" s="96"/>
      <c r="GC242" s="96"/>
      <c r="GD242" s="96"/>
      <c r="GE242" s="96"/>
      <c r="GF242" s="96"/>
      <c r="GG242" s="96">
        <f t="shared" si="3185"/>
        <v>0</v>
      </c>
      <c r="GH242" s="96">
        <f t="shared" si="3186"/>
        <v>0</v>
      </c>
      <c r="GI242" s="96">
        <f t="shared" si="3186"/>
        <v>0</v>
      </c>
      <c r="GJ242" s="97">
        <f t="shared" si="2657"/>
        <v>0</v>
      </c>
      <c r="GK242" s="97">
        <f t="shared" si="2658"/>
        <v>0</v>
      </c>
      <c r="GL242" s="97"/>
      <c r="GM242" s="97"/>
      <c r="GN242" s="96"/>
      <c r="GO242" s="96"/>
      <c r="GP242" s="96"/>
      <c r="GQ242" s="96"/>
      <c r="GR242" s="96"/>
      <c r="GS242" s="96"/>
      <c r="GT242" s="96"/>
      <c r="GU242" s="96"/>
      <c r="GV242" s="96"/>
      <c r="GW242" s="96"/>
      <c r="GX242" s="96"/>
      <c r="GY242" s="96"/>
      <c r="GZ242" s="96"/>
      <c r="HA242" s="97"/>
      <c r="HB242" s="97"/>
      <c r="HC242" s="235"/>
      <c r="HD242" s="236"/>
      <c r="HE242" s="96"/>
      <c r="HF242" s="96"/>
      <c r="HG242" s="96"/>
      <c r="HH242" s="96"/>
      <c r="HI242" s="247"/>
      <c r="HJ242" s="247"/>
      <c r="HK242" s="247"/>
      <c r="HL242" s="96"/>
      <c r="HM242" s="96"/>
      <c r="HN242" s="96"/>
      <c r="HO242" s="96">
        <f t="shared" si="3187"/>
        <v>0</v>
      </c>
      <c r="HP242" s="96">
        <f t="shared" si="3188"/>
        <v>0</v>
      </c>
      <c r="HQ242" s="96"/>
      <c r="HR242" s="97">
        <f t="shared" si="2662"/>
        <v>0</v>
      </c>
      <c r="HS242" s="97">
        <f t="shared" si="2663"/>
        <v>0</v>
      </c>
      <c r="HT242" s="97"/>
      <c r="HU242" s="97"/>
      <c r="HV242" s="96"/>
      <c r="HW242" s="96"/>
      <c r="HX242" s="96"/>
      <c r="HY242" s="96"/>
      <c r="HZ242" s="247"/>
      <c r="IA242" s="247"/>
      <c r="IB242" s="247"/>
      <c r="IC242" s="96"/>
      <c r="ID242" s="96"/>
      <c r="IE242" s="96"/>
      <c r="IF242" s="96">
        <f t="shared" si="3189"/>
        <v>0</v>
      </c>
      <c r="IG242" s="96">
        <f t="shared" si="3190"/>
        <v>0</v>
      </c>
      <c r="IH242" s="96"/>
      <c r="II242" s="97">
        <f t="shared" si="2664"/>
        <v>0</v>
      </c>
      <c r="IJ242" s="97">
        <f t="shared" si="2665"/>
        <v>0</v>
      </c>
      <c r="IK242" s="97"/>
      <c r="IL242" s="97"/>
      <c r="IM242" s="96"/>
      <c r="IN242" s="96"/>
      <c r="IO242" s="96"/>
      <c r="IP242" s="96"/>
      <c r="IQ242" s="247"/>
      <c r="IR242" s="247"/>
      <c r="IS242" s="247"/>
      <c r="IT242" s="96"/>
      <c r="IU242" s="96"/>
      <c r="IV242" s="96"/>
      <c r="IW242" s="96">
        <f t="shared" si="3191"/>
        <v>0</v>
      </c>
      <c r="IX242" s="96">
        <f t="shared" si="3192"/>
        <v>0</v>
      </c>
      <c r="IY242" s="96"/>
      <c r="IZ242" s="97">
        <f t="shared" si="2666"/>
        <v>0</v>
      </c>
      <c r="JA242" s="97">
        <f t="shared" si="2667"/>
        <v>0</v>
      </c>
      <c r="JB242" s="97"/>
      <c r="JC242" s="97"/>
      <c r="JD242" s="96"/>
      <c r="JE242" s="96"/>
      <c r="JF242" s="96"/>
      <c r="JG242" s="96"/>
      <c r="JH242" s="96"/>
      <c r="JI242" s="96"/>
      <c r="JJ242" s="96"/>
      <c r="JK242" s="96"/>
      <c r="JL242" s="96"/>
      <c r="JM242" s="96"/>
      <c r="JN242" s="96">
        <f t="shared" si="3193"/>
        <v>0</v>
      </c>
      <c r="JO242" s="96">
        <f t="shared" si="3194"/>
        <v>0</v>
      </c>
      <c r="JP242" s="96">
        <f t="shared" si="3194"/>
        <v>0</v>
      </c>
      <c r="JQ242" s="97">
        <f t="shared" si="2669"/>
        <v>0</v>
      </c>
      <c r="JR242" s="97">
        <f t="shared" si="2670"/>
        <v>0</v>
      </c>
      <c r="JS242" s="97"/>
      <c r="JT242" s="97"/>
      <c r="JU242" s="97"/>
      <c r="JV242" s="97"/>
      <c r="JW242" s="97"/>
      <c r="JX242" s="97"/>
      <c r="JY242" s="97"/>
      <c r="JZ242" s="97"/>
      <c r="KA242" s="97"/>
      <c r="KB242" s="97"/>
      <c r="KC242" s="97"/>
      <c r="KD242" s="97"/>
      <c r="KE242" s="97"/>
      <c r="KF242" s="97"/>
      <c r="KG242" s="97"/>
      <c r="KH242" s="97">
        <f t="shared" si="2671"/>
        <v>0</v>
      </c>
      <c r="KI242" s="97">
        <f t="shared" si="2672"/>
        <v>0</v>
      </c>
      <c r="KJ242" s="97"/>
      <c r="KK242" s="97"/>
      <c r="KL242" s="97"/>
      <c r="KM242" s="97"/>
      <c r="KN242" s="97"/>
      <c r="KO242" s="97"/>
      <c r="KP242" s="97"/>
      <c r="KQ242" s="97"/>
      <c r="KR242" s="97"/>
      <c r="KS242" s="97"/>
      <c r="KT242" s="97"/>
      <c r="KU242" s="97"/>
      <c r="KV242" s="97"/>
      <c r="KW242" s="97"/>
      <c r="KX242" s="97"/>
      <c r="KY242" s="97">
        <f t="shared" si="3074"/>
        <v>0</v>
      </c>
      <c r="KZ242" s="97">
        <f t="shared" si="3075"/>
        <v>0</v>
      </c>
      <c r="LA242" s="97"/>
      <c r="LB242" s="97"/>
      <c r="LC242" s="98"/>
      <c r="LD242" s="99"/>
      <c r="LE242" s="98"/>
      <c r="LF242" s="98"/>
      <c r="LG242" s="231">
        <f t="shared" si="3462"/>
        <v>0</v>
      </c>
      <c r="LH242" s="231">
        <f t="shared" si="3463"/>
        <v>0</v>
      </c>
      <c r="LI242" s="231">
        <f t="shared" si="3464"/>
        <v>0</v>
      </c>
      <c r="LJ242" s="231">
        <f t="shared" si="3465"/>
        <v>0</v>
      </c>
      <c r="LK242" s="231">
        <f t="shared" si="3466"/>
        <v>0</v>
      </c>
      <c r="LL242" s="231">
        <f t="shared" si="3467"/>
        <v>0</v>
      </c>
      <c r="LM242" s="231">
        <f t="shared" si="2907"/>
        <v>0</v>
      </c>
      <c r="LN242" s="231">
        <f t="shared" si="2908"/>
        <v>0</v>
      </c>
      <c r="LO242" s="231">
        <f t="shared" si="2908"/>
        <v>0</v>
      </c>
      <c r="LP242" s="231">
        <f t="shared" si="3086"/>
        <v>0</v>
      </c>
      <c r="LQ242" s="231">
        <f t="shared" si="3087"/>
        <v>0</v>
      </c>
      <c r="LR242" s="100"/>
      <c r="LS242" s="101"/>
      <c r="LT242" s="102">
        <f t="shared" si="2983"/>
        <v>0</v>
      </c>
      <c r="LU242" s="102"/>
      <c r="LV242" s="245"/>
    </row>
    <row r="243" spans="1:335" hidden="1" x14ac:dyDescent="0.2">
      <c r="A243" s="215">
        <v>1</v>
      </c>
      <c r="B243" s="215"/>
      <c r="C243" s="101"/>
      <c r="D243" s="119"/>
      <c r="E243" s="122"/>
      <c r="F243" s="321"/>
      <c r="G243" s="122"/>
      <c r="H243" s="15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>
        <f t="shared" si="3469"/>
        <v>0</v>
      </c>
      <c r="T243" s="96">
        <f t="shared" si="3470"/>
        <v>0</v>
      </c>
      <c r="U243" s="96">
        <f t="shared" si="3471"/>
        <v>0</v>
      </c>
      <c r="V243" s="97">
        <f t="shared" si="2636"/>
        <v>0</v>
      </c>
      <c r="W243" s="97">
        <f t="shared" si="2637"/>
        <v>0</v>
      </c>
      <c r="X243" s="97"/>
      <c r="Y243" s="97"/>
      <c r="Z243" s="96"/>
      <c r="AA243" s="96"/>
      <c r="AB243" s="96"/>
      <c r="AC243" s="96"/>
      <c r="AD243" s="96"/>
      <c r="AE243" s="96"/>
      <c r="AF243" s="105"/>
      <c r="AG243" s="96"/>
      <c r="AH243" s="96"/>
      <c r="AI243" s="96"/>
      <c r="AJ243" s="96">
        <f t="shared" si="3472"/>
        <v>0</v>
      </c>
      <c r="AK243" s="96">
        <f t="shared" si="3473"/>
        <v>0</v>
      </c>
      <c r="AL243" s="172">
        <f t="shared" si="3474"/>
        <v>0</v>
      </c>
      <c r="AM243" s="97">
        <f t="shared" si="3475"/>
        <v>0</v>
      </c>
      <c r="AN243" s="97">
        <f t="shared" si="3476"/>
        <v>0</v>
      </c>
      <c r="AO243" s="97"/>
      <c r="AP243" s="97"/>
      <c r="AQ243" s="96"/>
      <c r="AR243" s="96"/>
      <c r="AS243" s="96"/>
      <c r="AT243" s="96"/>
      <c r="AU243" s="247"/>
      <c r="AV243" s="247"/>
      <c r="AW243" s="247"/>
      <c r="AX243" s="96"/>
      <c r="AY243" s="96"/>
      <c r="AZ243" s="96"/>
      <c r="BA243" s="96">
        <f t="shared" si="3477"/>
        <v>0</v>
      </c>
      <c r="BB243" s="96">
        <f t="shared" si="3477"/>
        <v>0</v>
      </c>
      <c r="BC243" s="96"/>
      <c r="BD243" s="97">
        <f t="shared" si="3478"/>
        <v>0</v>
      </c>
      <c r="BE243" s="97">
        <f t="shared" si="3478"/>
        <v>0</v>
      </c>
      <c r="BF243" s="97"/>
      <c r="BG243" s="97"/>
      <c r="BH243" s="96"/>
      <c r="BI243" s="96"/>
      <c r="BJ243" s="96"/>
      <c r="BK243" s="96"/>
      <c r="BL243" s="247"/>
      <c r="BM243" s="247"/>
      <c r="BN243" s="247"/>
      <c r="BO243" s="96"/>
      <c r="BP243" s="96"/>
      <c r="BQ243" s="96"/>
      <c r="BR243" s="96">
        <f t="shared" si="3173"/>
        <v>0</v>
      </c>
      <c r="BS243" s="96">
        <f t="shared" si="3174"/>
        <v>0</v>
      </c>
      <c r="BT243" s="96"/>
      <c r="BU243" s="97">
        <f t="shared" si="3072"/>
        <v>0</v>
      </c>
      <c r="BV243" s="97">
        <f t="shared" si="3073"/>
        <v>0</v>
      </c>
      <c r="BW243" s="97"/>
      <c r="BX243" s="97"/>
      <c r="BY243" s="96"/>
      <c r="BZ243" s="96"/>
      <c r="CA243" s="96"/>
      <c r="CB243" s="96"/>
      <c r="CC243" s="96"/>
      <c r="CD243" s="96"/>
      <c r="CE243" s="105"/>
      <c r="CF243" s="96"/>
      <c r="CG243" s="96"/>
      <c r="CH243" s="96"/>
      <c r="CI243" s="96"/>
      <c r="CJ243" s="96"/>
      <c r="CK243" s="172"/>
      <c r="CL243" s="97"/>
      <c r="CM243" s="97"/>
      <c r="CN243" s="235"/>
      <c r="CO243" s="97"/>
      <c r="CP243" s="96"/>
      <c r="CQ243" s="96"/>
      <c r="CR243" s="96"/>
      <c r="CS243" s="96"/>
      <c r="CT243" s="96"/>
      <c r="CU243" s="96"/>
      <c r="CV243" s="96"/>
      <c r="CW243" s="96"/>
      <c r="CX243" s="96"/>
      <c r="CY243" s="96"/>
      <c r="CZ243" s="96">
        <f t="shared" si="3175"/>
        <v>0</v>
      </c>
      <c r="DA243" s="96">
        <f t="shared" si="3176"/>
        <v>0</v>
      </c>
      <c r="DB243" s="96"/>
      <c r="DC243" s="97">
        <f t="shared" si="2642"/>
        <v>0</v>
      </c>
      <c r="DD243" s="97">
        <f t="shared" si="2643"/>
        <v>0</v>
      </c>
      <c r="DE243" s="97"/>
      <c r="DF243" s="97"/>
      <c r="DG243" s="96"/>
      <c r="DH243" s="96"/>
      <c r="DI243" s="96"/>
      <c r="DJ243" s="96"/>
      <c r="DK243" s="96"/>
      <c r="DL243" s="96"/>
      <c r="DM243" s="96"/>
      <c r="DN243" s="96"/>
      <c r="DO243" s="96"/>
      <c r="DP243" s="96"/>
      <c r="DQ243" s="96">
        <f t="shared" si="3177"/>
        <v>0</v>
      </c>
      <c r="DR243" s="96">
        <f t="shared" si="3178"/>
        <v>0</v>
      </c>
      <c r="DS243" s="96"/>
      <c r="DT243" s="97">
        <f t="shared" si="2645"/>
        <v>0</v>
      </c>
      <c r="DU243" s="97">
        <f t="shared" si="2646"/>
        <v>0</v>
      </c>
      <c r="DV243" s="97"/>
      <c r="DW243" s="97"/>
      <c r="DX243" s="96"/>
      <c r="DY243" s="96"/>
      <c r="DZ243" s="96"/>
      <c r="EA243" s="96"/>
      <c r="EB243" s="96"/>
      <c r="EC243" s="96"/>
      <c r="ED243" s="96"/>
      <c r="EE243" s="96"/>
      <c r="EF243" s="96"/>
      <c r="EG243" s="96"/>
      <c r="EH243" s="96">
        <f t="shared" si="3179"/>
        <v>0</v>
      </c>
      <c r="EI243" s="96">
        <f t="shared" si="3180"/>
        <v>0</v>
      </c>
      <c r="EJ243" s="96"/>
      <c r="EK243" s="97">
        <f t="shared" si="2648"/>
        <v>0</v>
      </c>
      <c r="EL243" s="97">
        <f t="shared" si="2649"/>
        <v>0</v>
      </c>
      <c r="EM243" s="97"/>
      <c r="EN243" s="97"/>
      <c r="EO243" s="96"/>
      <c r="EP243" s="96"/>
      <c r="EQ243" s="96"/>
      <c r="ER243" s="96"/>
      <c r="ES243" s="96"/>
      <c r="ET243" s="96"/>
      <c r="EU243" s="96"/>
      <c r="EV243" s="96"/>
      <c r="EW243" s="96"/>
      <c r="EX243" s="96"/>
      <c r="EY243" s="96">
        <f t="shared" si="3181"/>
        <v>0</v>
      </c>
      <c r="EZ243" s="96">
        <f t="shared" si="3182"/>
        <v>0</v>
      </c>
      <c r="FA243" s="96"/>
      <c r="FB243" s="97">
        <f t="shared" si="2651"/>
        <v>0</v>
      </c>
      <c r="FC243" s="97">
        <f t="shared" si="2652"/>
        <v>0</v>
      </c>
      <c r="FD243" s="97"/>
      <c r="FE243" s="97"/>
      <c r="FF243" s="96"/>
      <c r="FG243" s="96"/>
      <c r="FH243" s="96"/>
      <c r="FI243" s="96"/>
      <c r="FJ243" s="96"/>
      <c r="FK243" s="96"/>
      <c r="FL243" s="96"/>
      <c r="FM243" s="96"/>
      <c r="FN243" s="96"/>
      <c r="FO243" s="96"/>
      <c r="FP243" s="96">
        <f t="shared" si="3183"/>
        <v>0</v>
      </c>
      <c r="FQ243" s="96">
        <f t="shared" si="3184"/>
        <v>0</v>
      </c>
      <c r="FR243" s="96"/>
      <c r="FS243" s="97">
        <f t="shared" si="2654"/>
        <v>0</v>
      </c>
      <c r="FT243" s="97">
        <f t="shared" si="2655"/>
        <v>0</v>
      </c>
      <c r="FU243" s="97"/>
      <c r="FV243" s="97"/>
      <c r="FW243" s="96"/>
      <c r="FX243" s="96"/>
      <c r="FY243" s="96"/>
      <c r="FZ243" s="96"/>
      <c r="GA243" s="96"/>
      <c r="GB243" s="96"/>
      <c r="GC243" s="96"/>
      <c r="GD243" s="96"/>
      <c r="GE243" s="96"/>
      <c r="GF243" s="96"/>
      <c r="GG243" s="96">
        <f t="shared" si="3185"/>
        <v>0</v>
      </c>
      <c r="GH243" s="96">
        <f t="shared" si="3186"/>
        <v>0</v>
      </c>
      <c r="GI243" s="96">
        <f t="shared" si="3186"/>
        <v>0</v>
      </c>
      <c r="GJ243" s="97">
        <f t="shared" si="2657"/>
        <v>0</v>
      </c>
      <c r="GK243" s="97">
        <f t="shared" si="2658"/>
        <v>0</v>
      </c>
      <c r="GL243" s="97"/>
      <c r="GM243" s="97"/>
      <c r="GN243" s="96"/>
      <c r="GO243" s="96"/>
      <c r="GP243" s="96"/>
      <c r="GQ243" s="96"/>
      <c r="GR243" s="96"/>
      <c r="GS243" s="96"/>
      <c r="GT243" s="96"/>
      <c r="GU243" s="96"/>
      <c r="GV243" s="96"/>
      <c r="GW243" s="96"/>
      <c r="GX243" s="96"/>
      <c r="GY243" s="96"/>
      <c r="GZ243" s="96"/>
      <c r="HA243" s="97"/>
      <c r="HB243" s="97"/>
      <c r="HC243" s="235"/>
      <c r="HD243" s="236"/>
      <c r="HE243" s="96"/>
      <c r="HF243" s="96"/>
      <c r="HG243" s="96"/>
      <c r="HH243" s="96"/>
      <c r="HI243" s="247"/>
      <c r="HJ243" s="247"/>
      <c r="HK243" s="247"/>
      <c r="HL243" s="96"/>
      <c r="HM243" s="96"/>
      <c r="HN243" s="96"/>
      <c r="HO243" s="96">
        <f t="shared" si="3187"/>
        <v>0</v>
      </c>
      <c r="HP243" s="96">
        <f t="shared" si="3188"/>
        <v>0</v>
      </c>
      <c r="HQ243" s="96"/>
      <c r="HR243" s="97">
        <f t="shared" si="2662"/>
        <v>0</v>
      </c>
      <c r="HS243" s="97">
        <f t="shared" si="2663"/>
        <v>0</v>
      </c>
      <c r="HT243" s="97"/>
      <c r="HU243" s="97"/>
      <c r="HV243" s="96"/>
      <c r="HW243" s="96"/>
      <c r="HX243" s="96"/>
      <c r="HY243" s="96"/>
      <c r="HZ243" s="247"/>
      <c r="IA243" s="247"/>
      <c r="IB243" s="247"/>
      <c r="IC243" s="96"/>
      <c r="ID243" s="96"/>
      <c r="IE243" s="96"/>
      <c r="IF243" s="96">
        <f t="shared" si="3189"/>
        <v>0</v>
      </c>
      <c r="IG243" s="96">
        <f t="shared" si="3190"/>
        <v>0</v>
      </c>
      <c r="IH243" s="96"/>
      <c r="II243" s="97">
        <f t="shared" si="2664"/>
        <v>0</v>
      </c>
      <c r="IJ243" s="97">
        <f t="shared" si="2665"/>
        <v>0</v>
      </c>
      <c r="IK243" s="97"/>
      <c r="IL243" s="97"/>
      <c r="IM243" s="96"/>
      <c r="IN243" s="96"/>
      <c r="IO243" s="96"/>
      <c r="IP243" s="96"/>
      <c r="IQ243" s="247"/>
      <c r="IR243" s="247"/>
      <c r="IS243" s="247"/>
      <c r="IT243" s="96"/>
      <c r="IU243" s="96"/>
      <c r="IV243" s="96"/>
      <c r="IW243" s="96">
        <f t="shared" si="3191"/>
        <v>0</v>
      </c>
      <c r="IX243" s="96">
        <f t="shared" si="3192"/>
        <v>0</v>
      </c>
      <c r="IY243" s="96"/>
      <c r="IZ243" s="97">
        <f t="shared" si="2666"/>
        <v>0</v>
      </c>
      <c r="JA243" s="97">
        <f t="shared" si="2667"/>
        <v>0</v>
      </c>
      <c r="JB243" s="97"/>
      <c r="JC243" s="97"/>
      <c r="JD243" s="96"/>
      <c r="JE243" s="96"/>
      <c r="JF243" s="96"/>
      <c r="JG243" s="96"/>
      <c r="JH243" s="96"/>
      <c r="JI243" s="96"/>
      <c r="JJ243" s="96"/>
      <c r="JK243" s="96"/>
      <c r="JL243" s="96"/>
      <c r="JM243" s="96"/>
      <c r="JN243" s="96">
        <f t="shared" si="3193"/>
        <v>0</v>
      </c>
      <c r="JO243" s="96">
        <f t="shared" si="3194"/>
        <v>0</v>
      </c>
      <c r="JP243" s="96">
        <f t="shared" si="3194"/>
        <v>0</v>
      </c>
      <c r="JQ243" s="97">
        <f t="shared" si="2669"/>
        <v>0</v>
      </c>
      <c r="JR243" s="97">
        <f t="shared" si="2670"/>
        <v>0</v>
      </c>
      <c r="JS243" s="97"/>
      <c r="JT243" s="97"/>
      <c r="JU243" s="97"/>
      <c r="JV243" s="97"/>
      <c r="JW243" s="97"/>
      <c r="JX243" s="97"/>
      <c r="JY243" s="97"/>
      <c r="JZ243" s="97"/>
      <c r="KA243" s="97"/>
      <c r="KB243" s="97"/>
      <c r="KC243" s="97"/>
      <c r="KD243" s="97"/>
      <c r="KE243" s="97"/>
      <c r="KF243" s="97"/>
      <c r="KG243" s="97"/>
      <c r="KH243" s="97">
        <f t="shared" si="2671"/>
        <v>0</v>
      </c>
      <c r="KI243" s="97">
        <f t="shared" si="2672"/>
        <v>0</v>
      </c>
      <c r="KJ243" s="97"/>
      <c r="KK243" s="97"/>
      <c r="KL243" s="97"/>
      <c r="KM243" s="97"/>
      <c r="KN243" s="97"/>
      <c r="KO243" s="97"/>
      <c r="KP243" s="97"/>
      <c r="KQ243" s="97"/>
      <c r="KR243" s="97"/>
      <c r="KS243" s="97"/>
      <c r="KT243" s="97"/>
      <c r="KU243" s="97"/>
      <c r="KV243" s="97"/>
      <c r="KW243" s="97"/>
      <c r="KX243" s="97"/>
      <c r="KY243" s="97">
        <f t="shared" si="3074"/>
        <v>0</v>
      </c>
      <c r="KZ243" s="97">
        <f t="shared" si="3075"/>
        <v>0</v>
      </c>
      <c r="LA243" s="97"/>
      <c r="LB243" s="97"/>
      <c r="LC243" s="98"/>
      <c r="LD243" s="99"/>
      <c r="LE243" s="98"/>
      <c r="LF243" s="98"/>
      <c r="LG243" s="231">
        <f t="shared" si="3462"/>
        <v>0</v>
      </c>
      <c r="LH243" s="231">
        <f t="shared" si="3463"/>
        <v>0</v>
      </c>
      <c r="LI243" s="231">
        <f t="shared" si="3464"/>
        <v>0</v>
      </c>
      <c r="LJ243" s="231">
        <f t="shared" si="3465"/>
        <v>0</v>
      </c>
      <c r="LK243" s="231">
        <f t="shared" si="3466"/>
        <v>0</v>
      </c>
      <c r="LL243" s="231">
        <f t="shared" si="3467"/>
        <v>0</v>
      </c>
      <c r="LM243" s="231">
        <f t="shared" si="2907"/>
        <v>0</v>
      </c>
      <c r="LN243" s="231">
        <f t="shared" si="2908"/>
        <v>0</v>
      </c>
      <c r="LO243" s="231">
        <f t="shared" si="2908"/>
        <v>0</v>
      </c>
      <c r="LP243" s="231">
        <f t="shared" si="3086"/>
        <v>0</v>
      </c>
      <c r="LQ243" s="231">
        <f t="shared" si="3087"/>
        <v>0</v>
      </c>
      <c r="LR243" s="100"/>
      <c r="LS243" s="101"/>
      <c r="LT243" s="102">
        <f t="shared" si="2983"/>
        <v>0</v>
      </c>
      <c r="LU243" s="102"/>
      <c r="LV243" s="245"/>
    </row>
    <row r="244" spans="1:335" hidden="1" x14ac:dyDescent="0.2">
      <c r="A244" s="215">
        <v>1</v>
      </c>
      <c r="B244" s="215"/>
      <c r="C244" s="101"/>
      <c r="D244" s="119"/>
      <c r="E244" s="122"/>
      <c r="F244" s="321"/>
      <c r="G244" s="122"/>
      <c r="H244" s="15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>
        <f t="shared" si="3469"/>
        <v>0</v>
      </c>
      <c r="T244" s="96">
        <f t="shared" si="3470"/>
        <v>0</v>
      </c>
      <c r="U244" s="96">
        <f t="shared" si="3471"/>
        <v>0</v>
      </c>
      <c r="V244" s="97">
        <f t="shared" si="2636"/>
        <v>0</v>
      </c>
      <c r="W244" s="97">
        <f t="shared" si="2637"/>
        <v>0</v>
      </c>
      <c r="X244" s="97"/>
      <c r="Y244" s="97"/>
      <c r="Z244" s="96"/>
      <c r="AA244" s="96"/>
      <c r="AB244" s="96"/>
      <c r="AC244" s="96"/>
      <c r="AD244" s="96"/>
      <c r="AE244" s="96"/>
      <c r="AF244" s="105"/>
      <c r="AG244" s="96"/>
      <c r="AH244" s="96"/>
      <c r="AI244" s="96"/>
      <c r="AJ244" s="96">
        <f t="shared" si="3472"/>
        <v>0</v>
      </c>
      <c r="AK244" s="96">
        <f t="shared" si="3473"/>
        <v>0</v>
      </c>
      <c r="AL244" s="172">
        <f t="shared" si="3474"/>
        <v>0</v>
      </c>
      <c r="AM244" s="97">
        <f t="shared" si="3475"/>
        <v>0</v>
      </c>
      <c r="AN244" s="97">
        <f t="shared" si="3476"/>
        <v>0</v>
      </c>
      <c r="AO244" s="97"/>
      <c r="AP244" s="97"/>
      <c r="AQ244" s="96"/>
      <c r="AR244" s="96"/>
      <c r="AS244" s="96"/>
      <c r="AT244" s="96"/>
      <c r="AU244" s="247"/>
      <c r="AV244" s="247"/>
      <c r="AW244" s="247"/>
      <c r="AX244" s="96"/>
      <c r="AY244" s="96"/>
      <c r="AZ244" s="96"/>
      <c r="BA244" s="96">
        <f t="shared" si="3477"/>
        <v>0</v>
      </c>
      <c r="BB244" s="96">
        <f t="shared" si="3477"/>
        <v>0</v>
      </c>
      <c r="BC244" s="96"/>
      <c r="BD244" s="97">
        <f t="shared" si="3478"/>
        <v>0</v>
      </c>
      <c r="BE244" s="97">
        <f t="shared" si="3478"/>
        <v>0</v>
      </c>
      <c r="BF244" s="97"/>
      <c r="BG244" s="97"/>
      <c r="BH244" s="96"/>
      <c r="BI244" s="96"/>
      <c r="BJ244" s="96"/>
      <c r="BK244" s="96"/>
      <c r="BL244" s="247"/>
      <c r="BM244" s="247"/>
      <c r="BN244" s="247"/>
      <c r="BO244" s="96"/>
      <c r="BP244" s="96"/>
      <c r="BQ244" s="96"/>
      <c r="BR244" s="96">
        <f t="shared" si="3173"/>
        <v>0</v>
      </c>
      <c r="BS244" s="96">
        <f t="shared" si="3174"/>
        <v>0</v>
      </c>
      <c r="BT244" s="96"/>
      <c r="BU244" s="97">
        <f t="shared" si="3072"/>
        <v>0</v>
      </c>
      <c r="BV244" s="97">
        <f t="shared" si="3073"/>
        <v>0</v>
      </c>
      <c r="BW244" s="97"/>
      <c r="BX244" s="97"/>
      <c r="BY244" s="96"/>
      <c r="BZ244" s="96"/>
      <c r="CA244" s="96"/>
      <c r="CB244" s="96"/>
      <c r="CC244" s="96"/>
      <c r="CD244" s="96"/>
      <c r="CE244" s="105"/>
      <c r="CF244" s="96"/>
      <c r="CG244" s="96"/>
      <c r="CH244" s="96"/>
      <c r="CI244" s="96"/>
      <c r="CJ244" s="96"/>
      <c r="CK244" s="172"/>
      <c r="CL244" s="97"/>
      <c r="CM244" s="97"/>
      <c r="CN244" s="235"/>
      <c r="CO244" s="97"/>
      <c r="CP244" s="96"/>
      <c r="CQ244" s="96"/>
      <c r="CR244" s="96"/>
      <c r="CS244" s="96"/>
      <c r="CT244" s="96"/>
      <c r="CU244" s="96"/>
      <c r="CV244" s="96"/>
      <c r="CW244" s="96"/>
      <c r="CX244" s="96"/>
      <c r="CY244" s="96"/>
      <c r="CZ244" s="96">
        <f t="shared" si="3175"/>
        <v>0</v>
      </c>
      <c r="DA244" s="96">
        <f t="shared" si="3176"/>
        <v>0</v>
      </c>
      <c r="DB244" s="96"/>
      <c r="DC244" s="97">
        <f t="shared" ref="DC244:DC314" si="3479">CT244-CR244</f>
        <v>0</v>
      </c>
      <c r="DD244" s="97">
        <f t="shared" ref="DD244:DD314" si="3480">CU244-CS244</f>
        <v>0</v>
      </c>
      <c r="DE244" s="97"/>
      <c r="DF244" s="97"/>
      <c r="DG244" s="96"/>
      <c r="DH244" s="96"/>
      <c r="DI244" s="96"/>
      <c r="DJ244" s="96"/>
      <c r="DK244" s="96"/>
      <c r="DL244" s="96"/>
      <c r="DM244" s="96"/>
      <c r="DN244" s="96"/>
      <c r="DO244" s="96"/>
      <c r="DP244" s="96"/>
      <c r="DQ244" s="96">
        <f t="shared" si="3177"/>
        <v>0</v>
      </c>
      <c r="DR244" s="96">
        <f t="shared" si="3178"/>
        <v>0</v>
      </c>
      <c r="DS244" s="96"/>
      <c r="DT244" s="97">
        <f t="shared" ref="DT244:DT314" si="3481">DK244-DI244</f>
        <v>0</v>
      </c>
      <c r="DU244" s="97">
        <f t="shared" ref="DU244:DU314" si="3482">DL244-DJ244</f>
        <v>0</v>
      </c>
      <c r="DV244" s="97"/>
      <c r="DW244" s="97"/>
      <c r="DX244" s="96"/>
      <c r="DY244" s="96"/>
      <c r="DZ244" s="96"/>
      <c r="EA244" s="96"/>
      <c r="EB244" s="96"/>
      <c r="EC244" s="96"/>
      <c r="ED244" s="96"/>
      <c r="EE244" s="96"/>
      <c r="EF244" s="96"/>
      <c r="EG244" s="96"/>
      <c r="EH244" s="96">
        <f t="shared" si="3179"/>
        <v>0</v>
      </c>
      <c r="EI244" s="96">
        <f t="shared" si="3180"/>
        <v>0</v>
      </c>
      <c r="EJ244" s="96"/>
      <c r="EK244" s="97">
        <f t="shared" ref="EK244:EK314" si="3483">EB244-DZ244</f>
        <v>0</v>
      </c>
      <c r="EL244" s="97">
        <f t="shared" ref="EL244:EL314" si="3484">EC244-EA244</f>
        <v>0</v>
      </c>
      <c r="EM244" s="97"/>
      <c r="EN244" s="97"/>
      <c r="EO244" s="96"/>
      <c r="EP244" s="96"/>
      <c r="EQ244" s="96"/>
      <c r="ER244" s="96"/>
      <c r="ES244" s="96"/>
      <c r="ET244" s="96"/>
      <c r="EU244" s="96"/>
      <c r="EV244" s="96"/>
      <c r="EW244" s="96"/>
      <c r="EX244" s="96"/>
      <c r="EY244" s="96">
        <f t="shared" si="3181"/>
        <v>0</v>
      </c>
      <c r="EZ244" s="96">
        <f t="shared" si="3182"/>
        <v>0</v>
      </c>
      <c r="FA244" s="96"/>
      <c r="FB244" s="97">
        <f t="shared" ref="FB244:FB314" si="3485">ES244-EQ244</f>
        <v>0</v>
      </c>
      <c r="FC244" s="97">
        <f t="shared" ref="FC244:FC314" si="3486">ET244-ER244</f>
        <v>0</v>
      </c>
      <c r="FD244" s="97"/>
      <c r="FE244" s="97"/>
      <c r="FF244" s="96"/>
      <c r="FG244" s="96"/>
      <c r="FH244" s="96"/>
      <c r="FI244" s="96"/>
      <c r="FJ244" s="96"/>
      <c r="FK244" s="96"/>
      <c r="FL244" s="96"/>
      <c r="FM244" s="96"/>
      <c r="FN244" s="96"/>
      <c r="FO244" s="96"/>
      <c r="FP244" s="96">
        <f t="shared" si="3183"/>
        <v>0</v>
      </c>
      <c r="FQ244" s="96">
        <f t="shared" si="3184"/>
        <v>0</v>
      </c>
      <c r="FR244" s="96"/>
      <c r="FS244" s="97">
        <f t="shared" ref="FS244:FS314" si="3487">FJ244-FH244</f>
        <v>0</v>
      </c>
      <c r="FT244" s="97">
        <f t="shared" ref="FT244:FT314" si="3488">FK244-FI244</f>
        <v>0</v>
      </c>
      <c r="FU244" s="97"/>
      <c r="FV244" s="97"/>
      <c r="FW244" s="96"/>
      <c r="FX244" s="96"/>
      <c r="FY244" s="96"/>
      <c r="FZ244" s="96"/>
      <c r="GA244" s="96"/>
      <c r="GB244" s="96"/>
      <c r="GC244" s="96"/>
      <c r="GD244" s="96"/>
      <c r="GE244" s="96"/>
      <c r="GF244" s="96"/>
      <c r="GG244" s="96">
        <f t="shared" si="3185"/>
        <v>0</v>
      </c>
      <c r="GH244" s="96">
        <f t="shared" si="3186"/>
        <v>0</v>
      </c>
      <c r="GI244" s="96">
        <f t="shared" si="3186"/>
        <v>0</v>
      </c>
      <c r="GJ244" s="97">
        <f t="shared" ref="GJ244:GJ314" si="3489">GA244-FY244</f>
        <v>0</v>
      </c>
      <c r="GK244" s="97">
        <f t="shared" ref="GK244:GK314" si="3490">GB244-FZ244</f>
        <v>0</v>
      </c>
      <c r="GL244" s="97"/>
      <c r="GM244" s="97"/>
      <c r="GN244" s="96"/>
      <c r="GO244" s="96"/>
      <c r="GP244" s="96"/>
      <c r="GQ244" s="96"/>
      <c r="GR244" s="96"/>
      <c r="GS244" s="96"/>
      <c r="GT244" s="96"/>
      <c r="GU244" s="96"/>
      <c r="GV244" s="96"/>
      <c r="GW244" s="96"/>
      <c r="GX244" s="96"/>
      <c r="GY244" s="96"/>
      <c r="GZ244" s="96"/>
      <c r="HA244" s="97"/>
      <c r="HB244" s="97"/>
      <c r="HC244" s="235"/>
      <c r="HD244" s="236"/>
      <c r="HE244" s="96"/>
      <c r="HF244" s="96"/>
      <c r="HG244" s="96"/>
      <c r="HH244" s="96"/>
      <c r="HI244" s="247"/>
      <c r="HJ244" s="247"/>
      <c r="HK244" s="247"/>
      <c r="HL244" s="96"/>
      <c r="HM244" s="96"/>
      <c r="HN244" s="96"/>
      <c r="HO244" s="96">
        <f t="shared" si="3187"/>
        <v>0</v>
      </c>
      <c r="HP244" s="96">
        <f t="shared" si="3188"/>
        <v>0</v>
      </c>
      <c r="HQ244" s="96"/>
      <c r="HR244" s="97">
        <f t="shared" ref="HR244:HR314" si="3491">HI244-HG244</f>
        <v>0</v>
      </c>
      <c r="HS244" s="97">
        <f t="shared" ref="HS244:HS314" si="3492">HJ244-HH244</f>
        <v>0</v>
      </c>
      <c r="HT244" s="97"/>
      <c r="HU244" s="97"/>
      <c r="HV244" s="96"/>
      <c r="HW244" s="96"/>
      <c r="HX244" s="96"/>
      <c r="HY244" s="96"/>
      <c r="HZ244" s="247"/>
      <c r="IA244" s="247"/>
      <c r="IB244" s="247"/>
      <c r="IC244" s="96"/>
      <c r="ID244" s="96"/>
      <c r="IE244" s="96"/>
      <c r="IF244" s="96">
        <f t="shared" si="3189"/>
        <v>0</v>
      </c>
      <c r="IG244" s="96">
        <f t="shared" si="3190"/>
        <v>0</v>
      </c>
      <c r="IH244" s="96"/>
      <c r="II244" s="97">
        <f t="shared" ref="II244:II314" si="3493">HZ244-HX244</f>
        <v>0</v>
      </c>
      <c r="IJ244" s="97">
        <f t="shared" ref="IJ244:IJ314" si="3494">IA244-HY244</f>
        <v>0</v>
      </c>
      <c r="IK244" s="97"/>
      <c r="IL244" s="97"/>
      <c r="IM244" s="96"/>
      <c r="IN244" s="96"/>
      <c r="IO244" s="96"/>
      <c r="IP244" s="96"/>
      <c r="IQ244" s="247"/>
      <c r="IR244" s="247"/>
      <c r="IS244" s="247"/>
      <c r="IT244" s="96"/>
      <c r="IU244" s="96"/>
      <c r="IV244" s="96"/>
      <c r="IW244" s="96">
        <f t="shared" si="3191"/>
        <v>0</v>
      </c>
      <c r="IX244" s="96">
        <f t="shared" si="3192"/>
        <v>0</v>
      </c>
      <c r="IY244" s="96"/>
      <c r="IZ244" s="97">
        <f t="shared" ref="IZ244:IZ314" si="3495">IQ244-IO244</f>
        <v>0</v>
      </c>
      <c r="JA244" s="97">
        <f t="shared" ref="JA244:JA314" si="3496">IR244-IP244</f>
        <v>0</v>
      </c>
      <c r="JB244" s="97"/>
      <c r="JC244" s="97"/>
      <c r="JD244" s="96"/>
      <c r="JE244" s="96"/>
      <c r="JF244" s="96"/>
      <c r="JG244" s="96"/>
      <c r="JH244" s="96"/>
      <c r="JI244" s="96"/>
      <c r="JJ244" s="96"/>
      <c r="JK244" s="96"/>
      <c r="JL244" s="96"/>
      <c r="JM244" s="96"/>
      <c r="JN244" s="96">
        <f t="shared" si="3193"/>
        <v>0</v>
      </c>
      <c r="JO244" s="96">
        <f t="shared" si="3194"/>
        <v>0</v>
      </c>
      <c r="JP244" s="96">
        <f t="shared" si="3194"/>
        <v>0</v>
      </c>
      <c r="JQ244" s="97">
        <f t="shared" ref="JQ244:JQ314" si="3497">JH244-JF244</f>
        <v>0</v>
      </c>
      <c r="JR244" s="97">
        <f t="shared" ref="JR244:JR314" si="3498">JI244-JG244</f>
        <v>0</v>
      </c>
      <c r="JS244" s="97"/>
      <c r="JT244" s="97"/>
      <c r="JU244" s="97"/>
      <c r="JV244" s="97"/>
      <c r="JW244" s="97"/>
      <c r="JX244" s="97"/>
      <c r="JY244" s="97"/>
      <c r="JZ244" s="97"/>
      <c r="KA244" s="97"/>
      <c r="KB244" s="97"/>
      <c r="KC244" s="97"/>
      <c r="KD244" s="97"/>
      <c r="KE244" s="97"/>
      <c r="KF244" s="97"/>
      <c r="KG244" s="97"/>
      <c r="KH244" s="97">
        <f t="shared" ref="KH244:KH314" si="3499">JY244-JW244</f>
        <v>0</v>
      </c>
      <c r="KI244" s="97">
        <f t="shared" ref="KI244:KI314" si="3500">JZ244-JX244</f>
        <v>0</v>
      </c>
      <c r="KJ244" s="97"/>
      <c r="KK244" s="97"/>
      <c r="KL244" s="97"/>
      <c r="KM244" s="97"/>
      <c r="KN244" s="97"/>
      <c r="KO244" s="97"/>
      <c r="KP244" s="97"/>
      <c r="KQ244" s="97"/>
      <c r="KR244" s="97"/>
      <c r="KS244" s="97"/>
      <c r="KT244" s="97"/>
      <c r="KU244" s="97"/>
      <c r="KV244" s="97"/>
      <c r="KW244" s="97"/>
      <c r="KX244" s="97"/>
      <c r="KY244" s="97">
        <f t="shared" si="3074"/>
        <v>0</v>
      </c>
      <c r="KZ244" s="97">
        <f t="shared" si="3075"/>
        <v>0</v>
      </c>
      <c r="LA244" s="97"/>
      <c r="LB244" s="97"/>
      <c r="LC244" s="98"/>
      <c r="LD244" s="99"/>
      <c r="LE244" s="98"/>
      <c r="LF244" s="98"/>
      <c r="LG244" s="231">
        <f t="shared" si="3462"/>
        <v>0</v>
      </c>
      <c r="LH244" s="231">
        <f t="shared" si="3463"/>
        <v>0</v>
      </c>
      <c r="LI244" s="231">
        <f t="shared" si="3464"/>
        <v>0</v>
      </c>
      <c r="LJ244" s="231">
        <f t="shared" si="3465"/>
        <v>0</v>
      </c>
      <c r="LK244" s="231">
        <f t="shared" si="3466"/>
        <v>0</v>
      </c>
      <c r="LL244" s="231">
        <f t="shared" si="3467"/>
        <v>0</v>
      </c>
      <c r="LM244" s="231">
        <f t="shared" si="2907"/>
        <v>0</v>
      </c>
      <c r="LN244" s="231">
        <f t="shared" si="2908"/>
        <v>0</v>
      </c>
      <c r="LO244" s="231">
        <f t="shared" si="2908"/>
        <v>0</v>
      </c>
      <c r="LP244" s="231">
        <f t="shared" si="3086"/>
        <v>0</v>
      </c>
      <c r="LQ244" s="231">
        <f t="shared" si="3087"/>
        <v>0</v>
      </c>
      <c r="LR244" s="100"/>
      <c r="LS244" s="101"/>
      <c r="LT244" s="262">
        <f t="shared" si="2983"/>
        <v>0</v>
      </c>
      <c r="LU244" s="262"/>
      <c r="LV244" s="263"/>
    </row>
    <row r="245" spans="1:335" x14ac:dyDescent="0.2">
      <c r="A245" s="215">
        <v>1</v>
      </c>
      <c r="B245" s="215">
        <v>1</v>
      </c>
      <c r="C245" s="123"/>
      <c r="D245" s="544"/>
      <c r="E245" s="544"/>
      <c r="F245" s="543" t="s">
        <v>38</v>
      </c>
      <c r="G245" s="120"/>
      <c r="H245" s="273"/>
      <c r="I245" s="110">
        <f>SUM(I246,I251,I256,I263)</f>
        <v>68</v>
      </c>
      <c r="J245" s="110">
        <f t="shared" ref="J245:O245" si="3501">SUM(J246,J251,J256,J263)</f>
        <v>13634739.733519999</v>
      </c>
      <c r="K245" s="110">
        <f t="shared" si="3501"/>
        <v>56.666666666666664</v>
      </c>
      <c r="L245" s="110">
        <f t="shared" si="3501"/>
        <v>11362283.111266665</v>
      </c>
      <c r="M245" s="110">
        <f t="shared" si="3501"/>
        <v>7</v>
      </c>
      <c r="N245" s="110">
        <f t="shared" si="3501"/>
        <v>1403312.19</v>
      </c>
      <c r="O245" s="110">
        <f t="shared" si="3501"/>
        <v>65</v>
      </c>
      <c r="P245" s="109">
        <f t="shared" ref="P245:Q245" si="3502">SUM(P246,P251,P256)</f>
        <v>0</v>
      </c>
      <c r="Q245" s="109">
        <f t="shared" si="3502"/>
        <v>0</v>
      </c>
      <c r="R245" s="109">
        <f t="shared" ref="R245" si="3503">SUM(R246,R251,R256)</f>
        <v>0</v>
      </c>
      <c r="S245" s="112">
        <f t="shared" si="3245"/>
        <v>7</v>
      </c>
      <c r="T245" s="112">
        <f t="shared" si="3246"/>
        <v>1403312.19</v>
      </c>
      <c r="U245" s="112">
        <f t="shared" si="3246"/>
        <v>65</v>
      </c>
      <c r="V245" s="110">
        <f t="shared" ref="V245:BZ245" si="3504">SUM(V246,V251,V256,V263)</f>
        <v>6.166666666666667</v>
      </c>
      <c r="W245" s="110">
        <f t="shared" si="3504"/>
        <v>1234114.6650333332</v>
      </c>
      <c r="X245" s="110"/>
      <c r="Y245" s="110" t="e">
        <f t="shared" si="3504"/>
        <v>#DIV/0!</v>
      </c>
      <c r="Z245" s="110">
        <f t="shared" si="3504"/>
        <v>0</v>
      </c>
      <c r="AA245" s="110">
        <f t="shared" si="3504"/>
        <v>0</v>
      </c>
      <c r="AB245" s="110">
        <f t="shared" si="3504"/>
        <v>0</v>
      </c>
      <c r="AC245" s="110">
        <f t="shared" si="3504"/>
        <v>0</v>
      </c>
      <c r="AD245" s="110">
        <f t="shared" si="3504"/>
        <v>0</v>
      </c>
      <c r="AE245" s="110">
        <f t="shared" si="3504"/>
        <v>0</v>
      </c>
      <c r="AF245" s="110">
        <f t="shared" si="3504"/>
        <v>0</v>
      </c>
      <c r="AG245" s="110">
        <f t="shared" si="3504"/>
        <v>0</v>
      </c>
      <c r="AH245" s="110">
        <f t="shared" si="3504"/>
        <v>0</v>
      </c>
      <c r="AI245" s="110">
        <f t="shared" si="3504"/>
        <v>0</v>
      </c>
      <c r="AJ245" s="110">
        <f t="shared" si="3504"/>
        <v>0</v>
      </c>
      <c r="AK245" s="110">
        <f t="shared" si="3504"/>
        <v>0</v>
      </c>
      <c r="AL245" s="110">
        <f t="shared" si="3504"/>
        <v>0</v>
      </c>
      <c r="AM245" s="110">
        <f t="shared" si="3504"/>
        <v>0</v>
      </c>
      <c r="AN245" s="110">
        <f t="shared" si="3504"/>
        <v>0</v>
      </c>
      <c r="AO245" s="110"/>
      <c r="AP245" s="110">
        <f t="shared" si="3504"/>
        <v>0</v>
      </c>
      <c r="AQ245" s="110">
        <f t="shared" si="3504"/>
        <v>0</v>
      </c>
      <c r="AR245" s="110">
        <f t="shared" si="3504"/>
        <v>0</v>
      </c>
      <c r="AS245" s="110">
        <f t="shared" si="3504"/>
        <v>0</v>
      </c>
      <c r="AT245" s="110">
        <f t="shared" si="3504"/>
        <v>0</v>
      </c>
      <c r="AU245" s="110">
        <f t="shared" si="3504"/>
        <v>0</v>
      </c>
      <c r="AV245" s="110">
        <f t="shared" si="3504"/>
        <v>0</v>
      </c>
      <c r="AW245" s="110">
        <f t="shared" si="3504"/>
        <v>0</v>
      </c>
      <c r="AX245" s="110">
        <f t="shared" si="3504"/>
        <v>0</v>
      </c>
      <c r="AY245" s="110">
        <f t="shared" si="3504"/>
        <v>0</v>
      </c>
      <c r="AZ245" s="110">
        <f t="shared" si="3504"/>
        <v>0</v>
      </c>
      <c r="BA245" s="110">
        <f t="shared" si="3504"/>
        <v>0</v>
      </c>
      <c r="BB245" s="110">
        <f t="shared" si="3504"/>
        <v>0</v>
      </c>
      <c r="BC245" s="110">
        <f t="shared" si="3504"/>
        <v>0</v>
      </c>
      <c r="BD245" s="110">
        <f t="shared" si="3504"/>
        <v>0</v>
      </c>
      <c r="BE245" s="110">
        <f t="shared" si="3504"/>
        <v>0</v>
      </c>
      <c r="BF245" s="110"/>
      <c r="BG245" s="110">
        <f t="shared" si="3504"/>
        <v>0</v>
      </c>
      <c r="BH245" s="110">
        <f t="shared" si="3504"/>
        <v>0</v>
      </c>
      <c r="BI245" s="110">
        <f t="shared" si="3504"/>
        <v>0</v>
      </c>
      <c r="BJ245" s="110">
        <f t="shared" si="3504"/>
        <v>0</v>
      </c>
      <c r="BK245" s="110">
        <f t="shared" si="3504"/>
        <v>0</v>
      </c>
      <c r="BL245" s="110">
        <f t="shared" si="3504"/>
        <v>0</v>
      </c>
      <c r="BM245" s="110">
        <f t="shared" si="3504"/>
        <v>0</v>
      </c>
      <c r="BN245" s="110">
        <f t="shared" si="3504"/>
        <v>0</v>
      </c>
      <c r="BO245" s="110">
        <f t="shared" si="3504"/>
        <v>0</v>
      </c>
      <c r="BP245" s="110">
        <f t="shared" si="3504"/>
        <v>0</v>
      </c>
      <c r="BQ245" s="110">
        <f t="shared" si="3504"/>
        <v>0</v>
      </c>
      <c r="BR245" s="110">
        <f t="shared" si="3504"/>
        <v>0</v>
      </c>
      <c r="BS245" s="110">
        <f t="shared" si="3504"/>
        <v>0</v>
      </c>
      <c r="BT245" s="110">
        <f t="shared" si="3504"/>
        <v>0</v>
      </c>
      <c r="BU245" s="110">
        <f t="shared" si="3504"/>
        <v>0</v>
      </c>
      <c r="BV245" s="110">
        <f t="shared" si="3504"/>
        <v>0</v>
      </c>
      <c r="BW245" s="110">
        <f t="shared" si="3504"/>
        <v>424767.13284999999</v>
      </c>
      <c r="BX245" s="110">
        <f t="shared" si="3504"/>
        <v>0</v>
      </c>
      <c r="BY245" s="110">
        <f t="shared" si="3504"/>
        <v>0</v>
      </c>
      <c r="BZ245" s="110">
        <f t="shared" si="3504"/>
        <v>0</v>
      </c>
      <c r="CA245" s="109">
        <f t="shared" ref="CA245:CA246" si="3505">SUM(BY245/12*$B$2)</f>
        <v>0</v>
      </c>
      <c r="CB245" s="109">
        <f t="shared" ref="CB245:CB246" si="3506">SUM(BZ245/12*$B$2)</f>
        <v>0</v>
      </c>
      <c r="CC245" s="110">
        <f t="shared" ref="CC245:CE245" si="3507">SUM(CC246,CC251,CC256,CC263)</f>
        <v>1</v>
      </c>
      <c r="CD245" s="110">
        <f t="shared" si="3507"/>
        <v>122053.71</v>
      </c>
      <c r="CE245" s="110">
        <f t="shared" si="3507"/>
        <v>9</v>
      </c>
      <c r="CF245" s="109">
        <f t="shared" ref="CF245" si="3508">SUM(CF246,CF251,CF256)</f>
        <v>0</v>
      </c>
      <c r="CG245" s="109">
        <f t="shared" ref="CG245" si="3509">SUM(CG246,CG251,CG256)</f>
        <v>0</v>
      </c>
      <c r="CH245" s="109">
        <f t="shared" ref="CH245" si="3510">SUM(CH246,CH251,CH256)</f>
        <v>0</v>
      </c>
      <c r="CI245" s="112">
        <f t="shared" ref="CI245:CI256" si="3511">SUM(CC245+CF245)</f>
        <v>1</v>
      </c>
      <c r="CJ245" s="112">
        <f t="shared" ref="CJ245:CK256" si="3512">SUM(CD245+CG245)</f>
        <v>122053.71</v>
      </c>
      <c r="CK245" s="173">
        <f t="shared" si="3512"/>
        <v>9</v>
      </c>
      <c r="CL245" s="110">
        <f t="shared" ref="CL245:EU245" si="3513">SUM(CL246,CL251,CL256,CL263)</f>
        <v>1</v>
      </c>
      <c r="CM245" s="110">
        <f t="shared" si="3513"/>
        <v>122053.71</v>
      </c>
      <c r="CN245" s="110">
        <f t="shared" si="3513"/>
        <v>424767.13284999999</v>
      </c>
      <c r="CO245" s="420">
        <f t="shared" si="3513"/>
        <v>0</v>
      </c>
      <c r="CP245" s="110">
        <f t="shared" si="3513"/>
        <v>0</v>
      </c>
      <c r="CQ245" s="110">
        <f t="shared" si="3513"/>
        <v>0</v>
      </c>
      <c r="CR245" s="110">
        <f t="shared" si="3513"/>
        <v>0</v>
      </c>
      <c r="CS245" s="110">
        <f t="shared" si="3513"/>
        <v>0</v>
      </c>
      <c r="CT245" s="110">
        <f t="shared" si="3513"/>
        <v>0</v>
      </c>
      <c r="CU245" s="110">
        <f t="shared" si="3513"/>
        <v>0</v>
      </c>
      <c r="CV245" s="110">
        <f t="shared" si="3513"/>
        <v>0</v>
      </c>
      <c r="CW245" s="110">
        <f t="shared" si="3513"/>
        <v>0</v>
      </c>
      <c r="CX245" s="110">
        <f t="shared" si="3513"/>
        <v>0</v>
      </c>
      <c r="CY245" s="110">
        <f t="shared" si="3513"/>
        <v>0</v>
      </c>
      <c r="CZ245" s="110">
        <f t="shared" si="3513"/>
        <v>0</v>
      </c>
      <c r="DA245" s="110">
        <f t="shared" si="3513"/>
        <v>0</v>
      </c>
      <c r="DB245" s="110">
        <f t="shared" si="3513"/>
        <v>0</v>
      </c>
      <c r="DC245" s="110">
        <f t="shared" si="3513"/>
        <v>0</v>
      </c>
      <c r="DD245" s="110">
        <f t="shared" si="3513"/>
        <v>0</v>
      </c>
      <c r="DE245" s="110">
        <f t="shared" si="3513"/>
        <v>424767.13284999999</v>
      </c>
      <c r="DF245" s="110">
        <f t="shared" si="3513"/>
        <v>0</v>
      </c>
      <c r="DG245" s="110">
        <f t="shared" si="3513"/>
        <v>0</v>
      </c>
      <c r="DH245" s="110">
        <f t="shared" si="3513"/>
        <v>0</v>
      </c>
      <c r="DI245" s="110">
        <f t="shared" si="3513"/>
        <v>0</v>
      </c>
      <c r="DJ245" s="110">
        <f t="shared" si="3513"/>
        <v>0</v>
      </c>
      <c r="DK245" s="110">
        <f t="shared" si="3513"/>
        <v>0</v>
      </c>
      <c r="DL245" s="110">
        <f t="shared" si="3513"/>
        <v>0</v>
      </c>
      <c r="DM245" s="110">
        <f t="shared" si="3513"/>
        <v>0</v>
      </c>
      <c r="DN245" s="110">
        <f t="shared" si="3513"/>
        <v>0</v>
      </c>
      <c r="DO245" s="110">
        <f t="shared" si="3513"/>
        <v>0</v>
      </c>
      <c r="DP245" s="110">
        <f t="shared" si="3513"/>
        <v>0</v>
      </c>
      <c r="DQ245" s="110">
        <f t="shared" si="3513"/>
        <v>0</v>
      </c>
      <c r="DR245" s="110">
        <f t="shared" si="3513"/>
        <v>0</v>
      </c>
      <c r="DS245" s="110">
        <f t="shared" si="3513"/>
        <v>0</v>
      </c>
      <c r="DT245" s="110">
        <f t="shared" si="3513"/>
        <v>0</v>
      </c>
      <c r="DU245" s="110">
        <f t="shared" si="3513"/>
        <v>0</v>
      </c>
      <c r="DV245" s="110">
        <f t="shared" si="3513"/>
        <v>424767.13284999999</v>
      </c>
      <c r="DW245" s="110">
        <f t="shared" si="3513"/>
        <v>0</v>
      </c>
      <c r="DX245" s="110">
        <f t="shared" si="3513"/>
        <v>0</v>
      </c>
      <c r="DY245" s="110">
        <f t="shared" si="3513"/>
        <v>0</v>
      </c>
      <c r="DZ245" s="110">
        <f t="shared" si="3513"/>
        <v>0</v>
      </c>
      <c r="EA245" s="110">
        <f t="shared" si="3513"/>
        <v>0</v>
      </c>
      <c r="EB245" s="110">
        <f t="shared" si="3513"/>
        <v>0</v>
      </c>
      <c r="EC245" s="110">
        <f t="shared" si="3513"/>
        <v>0</v>
      </c>
      <c r="ED245" s="110">
        <f t="shared" si="3513"/>
        <v>0</v>
      </c>
      <c r="EE245" s="110">
        <f t="shared" si="3513"/>
        <v>0</v>
      </c>
      <c r="EF245" s="110">
        <f t="shared" si="3513"/>
        <v>0</v>
      </c>
      <c r="EG245" s="110">
        <f t="shared" si="3513"/>
        <v>0</v>
      </c>
      <c r="EH245" s="110">
        <f t="shared" si="3513"/>
        <v>0</v>
      </c>
      <c r="EI245" s="110">
        <f t="shared" si="3513"/>
        <v>0</v>
      </c>
      <c r="EJ245" s="110">
        <f t="shared" si="3513"/>
        <v>0</v>
      </c>
      <c r="EK245" s="110">
        <f t="shared" si="3513"/>
        <v>0</v>
      </c>
      <c r="EL245" s="110">
        <f t="shared" si="3513"/>
        <v>0</v>
      </c>
      <c r="EM245" s="110">
        <f t="shared" si="3513"/>
        <v>424767.13284999999</v>
      </c>
      <c r="EN245" s="110">
        <f t="shared" si="3513"/>
        <v>0</v>
      </c>
      <c r="EO245" s="110">
        <f t="shared" si="3513"/>
        <v>0</v>
      </c>
      <c r="EP245" s="110">
        <f t="shared" si="3513"/>
        <v>0</v>
      </c>
      <c r="EQ245" s="110">
        <f t="shared" si="3513"/>
        <v>0</v>
      </c>
      <c r="ER245" s="110">
        <f t="shared" si="3513"/>
        <v>0</v>
      </c>
      <c r="ES245" s="110">
        <f t="shared" si="3513"/>
        <v>0</v>
      </c>
      <c r="ET245" s="110">
        <f t="shared" si="3513"/>
        <v>0</v>
      </c>
      <c r="EU245" s="110">
        <f t="shared" si="3513"/>
        <v>0</v>
      </c>
      <c r="EV245" s="109">
        <f t="shared" ref="EV245" si="3514">SUM(EV246,EV251,EV256)</f>
        <v>0</v>
      </c>
      <c r="EW245" s="109">
        <f t="shared" ref="EW245:EX245" si="3515">SUM(EW246,EW251,EW256)</f>
        <v>0</v>
      </c>
      <c r="EX245" s="109">
        <f t="shared" si="3515"/>
        <v>0</v>
      </c>
      <c r="EY245" s="182">
        <f t="shared" si="3181"/>
        <v>0</v>
      </c>
      <c r="EZ245" s="112">
        <f t="shared" si="3182"/>
        <v>0</v>
      </c>
      <c r="FA245" s="173">
        <f t="shared" si="3182"/>
        <v>0</v>
      </c>
      <c r="FB245" s="110">
        <f t="shared" ref="FB245:GB245" si="3516">SUM(FB246,FB251,FB256,FB263)</f>
        <v>0</v>
      </c>
      <c r="FC245" s="110">
        <f t="shared" si="3516"/>
        <v>0</v>
      </c>
      <c r="FD245" s="110">
        <f t="shared" si="3516"/>
        <v>424767.13284999999</v>
      </c>
      <c r="FE245" s="110">
        <f t="shared" si="3516"/>
        <v>0</v>
      </c>
      <c r="FF245" s="110">
        <f t="shared" si="3516"/>
        <v>0</v>
      </c>
      <c r="FG245" s="110">
        <f t="shared" si="3516"/>
        <v>0</v>
      </c>
      <c r="FH245" s="110">
        <f t="shared" si="3516"/>
        <v>0</v>
      </c>
      <c r="FI245" s="110">
        <f t="shared" si="3516"/>
        <v>0</v>
      </c>
      <c r="FJ245" s="110">
        <f t="shared" si="3516"/>
        <v>0</v>
      </c>
      <c r="FK245" s="110">
        <f t="shared" si="3516"/>
        <v>0</v>
      </c>
      <c r="FL245" s="110">
        <f t="shared" si="3516"/>
        <v>0</v>
      </c>
      <c r="FM245" s="110">
        <f t="shared" si="3516"/>
        <v>0</v>
      </c>
      <c r="FN245" s="110">
        <f t="shared" si="3516"/>
        <v>0</v>
      </c>
      <c r="FO245" s="110">
        <f t="shared" si="3516"/>
        <v>0</v>
      </c>
      <c r="FP245" s="110">
        <f t="shared" si="3516"/>
        <v>0</v>
      </c>
      <c r="FQ245" s="110">
        <f t="shared" si="3516"/>
        <v>0</v>
      </c>
      <c r="FR245" s="110">
        <f t="shared" si="3516"/>
        <v>0</v>
      </c>
      <c r="FS245" s="110">
        <f t="shared" si="3516"/>
        <v>0</v>
      </c>
      <c r="FT245" s="110">
        <f t="shared" si="3516"/>
        <v>0</v>
      </c>
      <c r="FU245" s="110">
        <f t="shared" si="3516"/>
        <v>424767.13284999999</v>
      </c>
      <c r="FV245" s="110">
        <f t="shared" si="3516"/>
        <v>0</v>
      </c>
      <c r="FW245" s="110">
        <f t="shared" si="3516"/>
        <v>0</v>
      </c>
      <c r="FX245" s="110">
        <f t="shared" si="3516"/>
        <v>0</v>
      </c>
      <c r="FY245" s="110">
        <f t="shared" si="3516"/>
        <v>0</v>
      </c>
      <c r="FZ245" s="110">
        <f t="shared" si="3516"/>
        <v>0</v>
      </c>
      <c r="GA245" s="110">
        <f t="shared" si="3516"/>
        <v>0</v>
      </c>
      <c r="GB245" s="110">
        <f t="shared" si="3516"/>
        <v>0</v>
      </c>
      <c r="GC245" s="109">
        <f t="shared" ref="GC245:GI245" si="3517">SUM(GC246,GC251,GC256)</f>
        <v>0</v>
      </c>
      <c r="GD245" s="109">
        <f t="shared" si="3517"/>
        <v>0</v>
      </c>
      <c r="GE245" s="109">
        <f t="shared" si="3517"/>
        <v>0</v>
      </c>
      <c r="GF245" s="109">
        <f t="shared" si="3517"/>
        <v>0</v>
      </c>
      <c r="GG245" s="179">
        <f t="shared" si="3517"/>
        <v>0</v>
      </c>
      <c r="GH245" s="109">
        <f t="shared" si="3517"/>
        <v>0</v>
      </c>
      <c r="GI245" s="237">
        <f t="shared" si="3517"/>
        <v>0</v>
      </c>
      <c r="GJ245" s="110">
        <f t="shared" ref="GJ245:IN245" si="3518">SUM(GJ246,GJ251,GJ256,GJ263)</f>
        <v>0</v>
      </c>
      <c r="GK245" s="110">
        <f t="shared" si="3518"/>
        <v>0</v>
      </c>
      <c r="GL245" s="110">
        <f t="shared" si="3518"/>
        <v>424767.13284999999</v>
      </c>
      <c r="GM245" s="110">
        <f t="shared" si="3518"/>
        <v>0</v>
      </c>
      <c r="GN245" s="110">
        <f t="shared" si="3518"/>
        <v>0</v>
      </c>
      <c r="GO245" s="110">
        <f t="shared" si="3518"/>
        <v>0</v>
      </c>
      <c r="GP245" s="110">
        <f t="shared" si="3518"/>
        <v>0</v>
      </c>
      <c r="GQ245" s="110">
        <f t="shared" si="3518"/>
        <v>0</v>
      </c>
      <c r="GR245" s="110">
        <f t="shared" si="3518"/>
        <v>0</v>
      </c>
      <c r="GS245" s="110">
        <f t="shared" si="3518"/>
        <v>0</v>
      </c>
      <c r="GT245" s="110">
        <f t="shared" si="3518"/>
        <v>0</v>
      </c>
      <c r="GU245" s="110">
        <f t="shared" si="3518"/>
        <v>0</v>
      </c>
      <c r="GV245" s="110">
        <f t="shared" si="3518"/>
        <v>0</v>
      </c>
      <c r="GW245" s="110">
        <f t="shared" si="3518"/>
        <v>0</v>
      </c>
      <c r="GX245" s="110">
        <f t="shared" si="3518"/>
        <v>0</v>
      </c>
      <c r="GY245" s="110">
        <f t="shared" si="3518"/>
        <v>0</v>
      </c>
      <c r="GZ245" s="110">
        <f t="shared" si="3518"/>
        <v>0</v>
      </c>
      <c r="HA245" s="110">
        <f t="shared" si="3518"/>
        <v>0</v>
      </c>
      <c r="HB245" s="110">
        <f t="shared" si="3518"/>
        <v>0</v>
      </c>
      <c r="HC245" s="110">
        <f t="shared" si="3518"/>
        <v>424767.13284999999</v>
      </c>
      <c r="HD245" s="110">
        <f t="shared" si="3518"/>
        <v>0</v>
      </c>
      <c r="HE245" s="110">
        <f t="shared" si="3518"/>
        <v>0</v>
      </c>
      <c r="HF245" s="110">
        <f t="shared" si="3518"/>
        <v>0</v>
      </c>
      <c r="HG245" s="110">
        <f t="shared" si="3518"/>
        <v>0</v>
      </c>
      <c r="HH245" s="110">
        <f t="shared" si="3518"/>
        <v>0</v>
      </c>
      <c r="HI245" s="110">
        <f t="shared" si="3518"/>
        <v>0</v>
      </c>
      <c r="HJ245" s="110">
        <f t="shared" si="3518"/>
        <v>0</v>
      </c>
      <c r="HK245" s="110">
        <f t="shared" si="3518"/>
        <v>0</v>
      </c>
      <c r="HL245" s="110">
        <f t="shared" si="3518"/>
        <v>0</v>
      </c>
      <c r="HM245" s="110">
        <f t="shared" si="3518"/>
        <v>0</v>
      </c>
      <c r="HN245" s="110">
        <f t="shared" si="3518"/>
        <v>0</v>
      </c>
      <c r="HO245" s="110">
        <f t="shared" si="3518"/>
        <v>0</v>
      </c>
      <c r="HP245" s="110">
        <f t="shared" si="3518"/>
        <v>0</v>
      </c>
      <c r="HQ245" s="110">
        <f t="shared" si="3518"/>
        <v>0</v>
      </c>
      <c r="HR245" s="110">
        <f t="shared" si="3518"/>
        <v>0</v>
      </c>
      <c r="HS245" s="110">
        <f t="shared" si="3518"/>
        <v>0</v>
      </c>
      <c r="HT245" s="110">
        <f t="shared" si="3518"/>
        <v>424767.13284999999</v>
      </c>
      <c r="HU245" s="110" t="e">
        <f t="shared" si="3518"/>
        <v>#DIV/0!</v>
      </c>
      <c r="HV245" s="110">
        <f t="shared" si="3518"/>
        <v>0</v>
      </c>
      <c r="HW245" s="110">
        <f t="shared" si="3518"/>
        <v>0</v>
      </c>
      <c r="HX245" s="110">
        <f t="shared" si="3518"/>
        <v>0</v>
      </c>
      <c r="HY245" s="110">
        <f t="shared" si="3518"/>
        <v>0</v>
      </c>
      <c r="HZ245" s="110">
        <f t="shared" si="3518"/>
        <v>0</v>
      </c>
      <c r="IA245" s="110">
        <f t="shared" si="3518"/>
        <v>0</v>
      </c>
      <c r="IB245" s="110">
        <f t="shared" si="3518"/>
        <v>0</v>
      </c>
      <c r="IC245" s="110">
        <f t="shared" si="3518"/>
        <v>0</v>
      </c>
      <c r="ID245" s="110">
        <f t="shared" si="3518"/>
        <v>0</v>
      </c>
      <c r="IE245" s="110">
        <f t="shared" si="3518"/>
        <v>0</v>
      </c>
      <c r="IF245" s="110">
        <f t="shared" si="3518"/>
        <v>0</v>
      </c>
      <c r="IG245" s="110">
        <f t="shared" si="3518"/>
        <v>0</v>
      </c>
      <c r="IH245" s="110">
        <f t="shared" si="3518"/>
        <v>0</v>
      </c>
      <c r="II245" s="110">
        <f t="shared" si="3518"/>
        <v>0</v>
      </c>
      <c r="IJ245" s="110">
        <f t="shared" si="3518"/>
        <v>0</v>
      </c>
      <c r="IK245" s="110">
        <f t="shared" si="3518"/>
        <v>424767.13284999999</v>
      </c>
      <c r="IL245" s="110">
        <f t="shared" si="3518"/>
        <v>0</v>
      </c>
      <c r="IM245" s="110">
        <f t="shared" si="3518"/>
        <v>0</v>
      </c>
      <c r="IN245" s="110">
        <f t="shared" si="3518"/>
        <v>0</v>
      </c>
      <c r="IO245" s="109">
        <f t="shared" ref="IO245:IO246" si="3519">SUM(IM245/12*$B$2)</f>
        <v>0</v>
      </c>
      <c r="IP245" s="109">
        <f t="shared" ref="IP245:IP246" si="3520">SUM(IN245/12*$B$2)</f>
        <v>0</v>
      </c>
      <c r="IQ245" s="110">
        <f t="shared" ref="IQ245:IR245" si="3521">SUM(IQ246,IQ251,IQ256,IQ263)</f>
        <v>0</v>
      </c>
      <c r="IR245" s="110">
        <f t="shared" si="3521"/>
        <v>0</v>
      </c>
      <c r="IS245" s="109"/>
      <c r="IT245" s="109">
        <f t="shared" ref="IT245" si="3522">SUM(IT246,IT251,IT256)</f>
        <v>0</v>
      </c>
      <c r="IU245" s="109">
        <f t="shared" ref="IU245" si="3523">SUM(IU246,IU251,IU256)</f>
        <v>0</v>
      </c>
      <c r="IV245" s="109"/>
      <c r="IW245" s="182">
        <f t="shared" si="3191"/>
        <v>0</v>
      </c>
      <c r="IX245" s="112">
        <f t="shared" si="3192"/>
        <v>0</v>
      </c>
      <c r="IY245" s="173">
        <f t="shared" si="3192"/>
        <v>0</v>
      </c>
      <c r="IZ245" s="110">
        <f t="shared" ref="IZ245:KM245" si="3524">SUM(IZ246,IZ251,IZ256,IZ263)</f>
        <v>0</v>
      </c>
      <c r="JA245" s="110">
        <f t="shared" si="3524"/>
        <v>0</v>
      </c>
      <c r="JB245" s="110">
        <f t="shared" si="3524"/>
        <v>424767.13284999999</v>
      </c>
      <c r="JC245" s="110" t="e">
        <f t="shared" si="3524"/>
        <v>#DIV/0!</v>
      </c>
      <c r="JD245" s="110">
        <f t="shared" si="3524"/>
        <v>0</v>
      </c>
      <c r="JE245" s="110">
        <f t="shared" si="3524"/>
        <v>0</v>
      </c>
      <c r="JF245" s="110">
        <f t="shared" si="3524"/>
        <v>0</v>
      </c>
      <c r="JG245" s="110">
        <f t="shared" si="3524"/>
        <v>0</v>
      </c>
      <c r="JH245" s="110">
        <f t="shared" si="3524"/>
        <v>0</v>
      </c>
      <c r="JI245" s="110">
        <f t="shared" si="3524"/>
        <v>0</v>
      </c>
      <c r="JJ245" s="110">
        <f t="shared" si="3524"/>
        <v>0</v>
      </c>
      <c r="JK245" s="110">
        <f t="shared" si="3524"/>
        <v>0</v>
      </c>
      <c r="JL245" s="110">
        <f t="shared" si="3524"/>
        <v>0</v>
      </c>
      <c r="JM245" s="110">
        <f t="shared" si="3524"/>
        <v>0</v>
      </c>
      <c r="JN245" s="110">
        <f t="shared" si="3524"/>
        <v>0</v>
      </c>
      <c r="JO245" s="110">
        <f t="shared" si="3524"/>
        <v>0</v>
      </c>
      <c r="JP245" s="110">
        <f t="shared" si="3524"/>
        <v>0</v>
      </c>
      <c r="JQ245" s="110">
        <f t="shared" si="3524"/>
        <v>0</v>
      </c>
      <c r="JR245" s="110">
        <f t="shared" si="3524"/>
        <v>0</v>
      </c>
      <c r="JS245" s="110">
        <f t="shared" si="3524"/>
        <v>424767.13284999999</v>
      </c>
      <c r="JT245" s="110" t="e">
        <f t="shared" si="3524"/>
        <v>#DIV/0!</v>
      </c>
      <c r="JU245" s="110">
        <f t="shared" si="3524"/>
        <v>0</v>
      </c>
      <c r="JV245" s="110">
        <f t="shared" si="3524"/>
        <v>0</v>
      </c>
      <c r="JW245" s="110">
        <f t="shared" si="3524"/>
        <v>0</v>
      </c>
      <c r="JX245" s="110">
        <f t="shared" si="3524"/>
        <v>0</v>
      </c>
      <c r="JY245" s="110">
        <f t="shared" si="3524"/>
        <v>0</v>
      </c>
      <c r="JZ245" s="110">
        <f t="shared" si="3524"/>
        <v>0</v>
      </c>
      <c r="KA245" s="110">
        <f t="shared" si="3524"/>
        <v>0</v>
      </c>
      <c r="KB245" s="110">
        <f t="shared" si="3524"/>
        <v>0</v>
      </c>
      <c r="KC245" s="110">
        <f t="shared" si="3524"/>
        <v>0</v>
      </c>
      <c r="KD245" s="110">
        <f t="shared" si="3524"/>
        <v>0</v>
      </c>
      <c r="KE245" s="110">
        <f t="shared" si="3524"/>
        <v>0</v>
      </c>
      <c r="KF245" s="110">
        <f t="shared" si="3524"/>
        <v>0</v>
      </c>
      <c r="KG245" s="110">
        <f t="shared" si="3524"/>
        <v>0</v>
      </c>
      <c r="KH245" s="110">
        <f t="shared" si="3524"/>
        <v>0</v>
      </c>
      <c r="KI245" s="110">
        <f t="shared" si="3524"/>
        <v>0</v>
      </c>
      <c r="KJ245" s="110">
        <f t="shared" si="3524"/>
        <v>424767.13284999999</v>
      </c>
      <c r="KK245" s="110" t="e">
        <f t="shared" si="3524"/>
        <v>#DIV/0!</v>
      </c>
      <c r="KL245" s="110">
        <f t="shared" si="3524"/>
        <v>0</v>
      </c>
      <c r="KM245" s="110">
        <f t="shared" si="3524"/>
        <v>0</v>
      </c>
      <c r="KN245" s="238">
        <f t="shared" ref="KN245:KN246" si="3525">SUM(KL245/12*$B$2)</f>
        <v>0</v>
      </c>
      <c r="KO245" s="238">
        <f t="shared" ref="KO245:KO246" si="3526">SUM(KM245/12*$B$2)</f>
        <v>0</v>
      </c>
      <c r="KP245" s="110">
        <f t="shared" ref="KP245:KQ245" si="3527">SUM(KP246,KP251,KP256,KP263)</f>
        <v>0</v>
      </c>
      <c r="KQ245" s="110">
        <f t="shared" si="3527"/>
        <v>0</v>
      </c>
      <c r="KR245" s="238">
        <f t="shared" ref="KR245:KX245" si="3528">SUM(KR246,KR251,KR256)</f>
        <v>0</v>
      </c>
      <c r="KS245" s="238">
        <f t="shared" si="3528"/>
        <v>0</v>
      </c>
      <c r="KT245" s="238">
        <f t="shared" si="3528"/>
        <v>0</v>
      </c>
      <c r="KU245" s="238">
        <f t="shared" si="3528"/>
        <v>0</v>
      </c>
      <c r="KV245" s="238">
        <f t="shared" si="3528"/>
        <v>0</v>
      </c>
      <c r="KW245" s="238">
        <f t="shared" si="3528"/>
        <v>0</v>
      </c>
      <c r="KX245" s="238">
        <f t="shared" si="3528"/>
        <v>0</v>
      </c>
      <c r="KY245" s="110">
        <f t="shared" ref="KY245:KZ245" si="3529">SUM(KY246,KY251,KY256,KY263)</f>
        <v>0</v>
      </c>
      <c r="KZ245" s="110">
        <f t="shared" si="3529"/>
        <v>0</v>
      </c>
      <c r="LA245" s="420">
        <f t="shared" ref="LA245:LA246" si="3530">$H245</f>
        <v>0</v>
      </c>
      <c r="LB245" s="421" t="e">
        <f t="shared" ref="LB245:LB246" si="3531">KQ245/KP245</f>
        <v>#DIV/0!</v>
      </c>
      <c r="LC245" s="228">
        <f t="shared" ref="LC245:LF246" si="3532">I245+Z245+AQ245+BH245+BY245+CP245+DG245+DX245+EO245+FF245+FW245+GN245+HE245+HV245+IM245+JD245+JU245+KL245</f>
        <v>68</v>
      </c>
      <c r="LD245" s="229">
        <f t="shared" si="3532"/>
        <v>13634739.733519999</v>
      </c>
      <c r="LE245" s="230">
        <f t="shared" si="3532"/>
        <v>56.666666666666664</v>
      </c>
      <c r="LF245" s="229">
        <f t="shared" si="3532"/>
        <v>11362283.111266665</v>
      </c>
      <c r="LG245" s="228">
        <f t="shared" ref="LG245:LL245" si="3533">M245+AD245+AU245+BL245+CC245+CT245+DK245+EB245+ES245+FJ245+GA245+GR245+HI245+HZ245+IQ245+JH245</f>
        <v>8</v>
      </c>
      <c r="LH245" s="228">
        <f t="shared" si="3533"/>
        <v>1525365.9</v>
      </c>
      <c r="LI245" s="228">
        <f t="shared" si="3533"/>
        <v>74</v>
      </c>
      <c r="LJ245" s="241">
        <f t="shared" si="3533"/>
        <v>0</v>
      </c>
      <c r="LK245" s="241">
        <f t="shared" si="3533"/>
        <v>0</v>
      </c>
      <c r="LL245" s="241">
        <f t="shared" si="3533"/>
        <v>0</v>
      </c>
      <c r="LM245" s="241">
        <f t="shared" si="2907"/>
        <v>8</v>
      </c>
      <c r="LN245" s="241">
        <f t="shared" si="2908"/>
        <v>1525365.9</v>
      </c>
      <c r="LO245" s="241">
        <f t="shared" si="2908"/>
        <v>74</v>
      </c>
      <c r="LP245" s="241">
        <f t="shared" si="3086"/>
        <v>-48.666666666666664</v>
      </c>
      <c r="LQ245" s="241">
        <f t="shared" si="3087"/>
        <v>-9836917.2112666648</v>
      </c>
      <c r="LR245" s="317">
        <f t="shared" ref="LR245:LR246" si="3534">LG245/LE245</f>
        <v>0.14117647058823529</v>
      </c>
      <c r="LS245" s="317">
        <f t="shared" ref="LS245:LS246" si="3535">LH245/LF245</f>
        <v>0.13424818630750984</v>
      </c>
      <c r="LT245" s="233">
        <f t="shared" si="2983"/>
        <v>0</v>
      </c>
      <c r="LU245" s="233"/>
      <c r="LV245" s="242">
        <f t="shared" ref="LV245:LV246" si="3536">LT245-LU245</f>
        <v>0</v>
      </c>
      <c r="LW245" s="243"/>
    </row>
    <row r="246" spans="1:335" ht="13.5" x14ac:dyDescent="0.2">
      <c r="A246" s="215">
        <v>1</v>
      </c>
      <c r="B246" s="215">
        <v>1</v>
      </c>
      <c r="C246" s="123"/>
      <c r="D246" s="120"/>
      <c r="E246" s="120"/>
      <c r="F246" s="131" t="s">
        <v>181</v>
      </c>
      <c r="G246" s="213">
        <v>31</v>
      </c>
      <c r="H246" s="192">
        <v>187825.41330000001</v>
      </c>
      <c r="I246" s="110">
        <f>VLOOKUP($G246,'ВМП план'!$A$8:$AS$64,12,0)</f>
        <v>0</v>
      </c>
      <c r="J246" s="110">
        <f>VLOOKUP($G246,'ВМП план'!$A$8:$AS$64,13,0)</f>
        <v>0</v>
      </c>
      <c r="K246" s="110">
        <f t="shared" ref="K246" si="3537">SUM(I246/12*$B$2)</f>
        <v>0</v>
      </c>
      <c r="L246" s="110">
        <f t="shared" ref="L246" si="3538">SUM(J246/12*$B$2)</f>
        <v>0</v>
      </c>
      <c r="M246" s="110">
        <f>SUM(M247:M250)</f>
        <v>0</v>
      </c>
      <c r="N246" s="110">
        <f t="shared" ref="N246:Q246" si="3539">SUM(N247:N250)</f>
        <v>0</v>
      </c>
      <c r="O246" s="110"/>
      <c r="P246" s="109">
        <f t="shared" si="3539"/>
        <v>0</v>
      </c>
      <c r="Q246" s="109">
        <f t="shared" si="3539"/>
        <v>0</v>
      </c>
      <c r="R246" s="109">
        <f t="shared" ref="R246" si="3540">SUM(R247:R250)</f>
        <v>0</v>
      </c>
      <c r="S246" s="112">
        <f t="shared" si="3245"/>
        <v>0</v>
      </c>
      <c r="T246" s="112">
        <f t="shared" si="3246"/>
        <v>0</v>
      </c>
      <c r="U246" s="112">
        <f t="shared" si="3246"/>
        <v>0</v>
      </c>
      <c r="V246" s="111">
        <f t="shared" ref="V246:V314" si="3541">M246-K246</f>
        <v>0</v>
      </c>
      <c r="W246" s="111">
        <f t="shared" ref="W246:W314" si="3542">N246-L246</f>
        <v>0</v>
      </c>
      <c r="X246" s="420">
        <f t="shared" ref="X246" si="3543">$H246</f>
        <v>187825.41330000001</v>
      </c>
      <c r="Y246" s="421" t="e">
        <f>N246/M246</f>
        <v>#DIV/0!</v>
      </c>
      <c r="Z246" s="110">
        <f>VLOOKUP($G246,'ВМП план'!$A$8:$AS$64,10,0)</f>
        <v>0</v>
      </c>
      <c r="AA246" s="110">
        <f>VLOOKUP($G246,'ВМП план'!$A$8:$AS$64,11,0)</f>
        <v>0</v>
      </c>
      <c r="AB246" s="109">
        <f t="shared" ref="AB246" si="3544">SUM(Z246/12*$B$2)</f>
        <v>0</v>
      </c>
      <c r="AC246" s="109">
        <f t="shared" ref="AC246" si="3545">SUM(AA246/12*$B$2)</f>
        <v>0</v>
      </c>
      <c r="AD246" s="110">
        <f>SUM(AD247:AD250)</f>
        <v>0</v>
      </c>
      <c r="AE246" s="110">
        <f t="shared" ref="AE246:AH246" si="3546">SUM(AE247:AE250)</f>
        <v>0</v>
      </c>
      <c r="AF246" s="180"/>
      <c r="AG246" s="109">
        <f t="shared" si="3546"/>
        <v>0</v>
      </c>
      <c r="AH246" s="109">
        <f t="shared" si="3546"/>
        <v>0</v>
      </c>
      <c r="AI246" s="109"/>
      <c r="AJ246" s="112">
        <f>SUM(AD246+AG246)</f>
        <v>0</v>
      </c>
      <c r="AK246" s="112">
        <f>SUM(AE246+AH246)</f>
        <v>0</v>
      </c>
      <c r="AL246" s="173"/>
      <c r="AM246" s="111">
        <f>AD246-AB246</f>
        <v>0</v>
      </c>
      <c r="AN246" s="111">
        <f>AE246-AC246</f>
        <v>0</v>
      </c>
      <c r="AO246" s="420">
        <f t="shared" ref="AO246" si="3547">$H246</f>
        <v>187825.41330000001</v>
      </c>
      <c r="AP246" s="421"/>
      <c r="AQ246" s="110">
        <f>VLOOKUP($G246,'ВМП план'!$A$8:$AS$64,14,0)</f>
        <v>0</v>
      </c>
      <c r="AR246" s="110">
        <f>VLOOKUP($G246,'ВМП план'!$A$8:$AS$64,15,0)</f>
        <v>0</v>
      </c>
      <c r="AS246" s="109">
        <f t="shared" ref="AS246" si="3548">SUM(AQ246/12*$B$2)</f>
        <v>0</v>
      </c>
      <c r="AT246" s="109">
        <f>SUM(AR246/12*$B$2)</f>
        <v>0</v>
      </c>
      <c r="AU246" s="109">
        <f>SUM(AU247:AU250)</f>
        <v>0</v>
      </c>
      <c r="AV246" s="109">
        <f t="shared" ref="AV246:AW246" si="3549">SUM(AV247:AV250)</f>
        <v>0</v>
      </c>
      <c r="AW246" s="109">
        <f t="shared" si="3549"/>
        <v>0</v>
      </c>
      <c r="AX246" s="109">
        <f t="shared" ref="AX246" si="3550">SUM(AX247:AX250)</f>
        <v>0</v>
      </c>
      <c r="AY246" s="109">
        <f t="shared" ref="AY246" si="3551">SUM(AY247:AY250)</f>
        <v>0</v>
      </c>
      <c r="AZ246" s="109"/>
      <c r="BA246" s="182">
        <f t="shared" si="3477"/>
        <v>0</v>
      </c>
      <c r="BB246" s="112">
        <f t="shared" si="3477"/>
        <v>0</v>
      </c>
      <c r="BC246" s="173">
        <f t="shared" si="3477"/>
        <v>0</v>
      </c>
      <c r="BD246" s="111">
        <f t="shared" si="3478"/>
        <v>0</v>
      </c>
      <c r="BE246" s="111">
        <f t="shared" si="3478"/>
        <v>0</v>
      </c>
      <c r="BF246" s="420">
        <f t="shared" ref="BF246" si="3552">$H246</f>
        <v>187825.41330000001</v>
      </c>
      <c r="BG246" s="421"/>
      <c r="BH246" s="110">
        <f>VLOOKUP($G246,'ВМП план'!$A$8:$AS$64,16,0)</f>
        <v>0</v>
      </c>
      <c r="BI246" s="110">
        <f>VLOOKUP($G246,'ВМП план'!$A$8:$AS$64,17,0)</f>
        <v>0</v>
      </c>
      <c r="BJ246" s="109">
        <f t="shared" ref="BJ246" si="3553">SUM(BH246/12*$B$2)</f>
        <v>0</v>
      </c>
      <c r="BK246" s="109">
        <f t="shared" ref="BK246" si="3554">SUM(BI246/12*$B$2)</f>
        <v>0</v>
      </c>
      <c r="BL246" s="109">
        <f>SUM(BL247:BL250)</f>
        <v>0</v>
      </c>
      <c r="BM246" s="109">
        <f t="shared" ref="BM246" si="3555">SUM(BM247:BM250)</f>
        <v>0</v>
      </c>
      <c r="BN246" s="109"/>
      <c r="BO246" s="179">
        <f t="shared" ref="BO246" si="3556">SUM(BO247:BO250)</f>
        <v>0</v>
      </c>
      <c r="BP246" s="109">
        <f t="shared" ref="BP246:BQ246" si="3557">SUM(BP247:BP250)</f>
        <v>0</v>
      </c>
      <c r="BQ246" s="109">
        <f t="shared" si="3557"/>
        <v>0</v>
      </c>
      <c r="BR246" s="112">
        <f t="shared" si="3173"/>
        <v>0</v>
      </c>
      <c r="BS246" s="112">
        <f t="shared" si="3174"/>
        <v>0</v>
      </c>
      <c r="BT246" s="173">
        <f t="shared" si="3174"/>
        <v>0</v>
      </c>
      <c r="BU246" s="111">
        <f t="shared" si="3072"/>
        <v>0</v>
      </c>
      <c r="BV246" s="111">
        <f t="shared" si="3073"/>
        <v>0</v>
      </c>
      <c r="BW246" s="420">
        <f t="shared" ref="BW246" si="3558">$H246</f>
        <v>187825.41330000001</v>
      </c>
      <c r="BX246" s="421"/>
      <c r="BY246" s="110">
        <f>VLOOKUP($G246,'ВМП план'!$A$8:$AS$64,8,0)</f>
        <v>0</v>
      </c>
      <c r="BZ246" s="110">
        <f>VLOOKUP($G246,'ВМП план'!$A$8:$AS$64,9,0)</f>
        <v>0</v>
      </c>
      <c r="CA246" s="109">
        <f t="shared" si="3505"/>
        <v>0</v>
      </c>
      <c r="CB246" s="109">
        <f t="shared" si="3506"/>
        <v>0</v>
      </c>
      <c r="CC246" s="109">
        <f>SUM(CC247:CC250)</f>
        <v>0</v>
      </c>
      <c r="CD246" s="109">
        <f t="shared" ref="CD246:CE246" si="3559">SUM(CD247:CD250)</f>
        <v>0</v>
      </c>
      <c r="CE246" s="179">
        <f t="shared" si="3559"/>
        <v>0</v>
      </c>
      <c r="CF246" s="109">
        <f t="shared" ref="CF246" si="3560">SUM(CF247:CF250)</f>
        <v>0</v>
      </c>
      <c r="CG246" s="109">
        <f t="shared" ref="CG246" si="3561">SUM(CG247:CG250)</f>
        <v>0</v>
      </c>
      <c r="CH246" s="109">
        <f t="shared" ref="CH246" si="3562">SUM(CH247:CH250)</f>
        <v>0</v>
      </c>
      <c r="CI246" s="112">
        <f t="shared" si="3511"/>
        <v>0</v>
      </c>
      <c r="CJ246" s="112">
        <f t="shared" si="3512"/>
        <v>0</v>
      </c>
      <c r="CK246" s="173">
        <f t="shared" si="3512"/>
        <v>0</v>
      </c>
      <c r="CL246" s="111">
        <f t="shared" ref="CL246:CL311" si="3563">CC246-CA246</f>
        <v>0</v>
      </c>
      <c r="CM246" s="111">
        <f t="shared" ref="CM246:CM311" si="3564">CD246-CB246</f>
        <v>0</v>
      </c>
      <c r="CN246" s="420">
        <f t="shared" ref="CN246" si="3565">$H246</f>
        <v>187825.41330000001</v>
      </c>
      <c r="CO246" s="421"/>
      <c r="CP246" s="110">
        <f>VLOOKUP($G246,'ВМП план'!$A$8:$AS$64,18,0)</f>
        <v>0</v>
      </c>
      <c r="CQ246" s="110">
        <f>VLOOKUP($G246,'ВМП план'!$A$8:$AS$64,19,0)</f>
        <v>0</v>
      </c>
      <c r="CR246" s="109">
        <f t="shared" ref="CR246" si="3566">SUM(CP246/12*$B$2)</f>
        <v>0</v>
      </c>
      <c r="CS246" s="109">
        <f t="shared" ref="CS246" si="3567">SUM(CQ246/12*$B$2)</f>
        <v>0</v>
      </c>
      <c r="CT246" s="109">
        <f>SUM(CT247:CT250)</f>
        <v>0</v>
      </c>
      <c r="CU246" s="109">
        <f t="shared" ref="CU246:CV246" si="3568">SUM(CU247:CU250)</f>
        <v>0</v>
      </c>
      <c r="CV246" s="177">
        <f t="shared" si="3568"/>
        <v>0</v>
      </c>
      <c r="CW246" s="109">
        <f t="shared" ref="CW246" si="3569">SUM(CW247:CW250)</f>
        <v>0</v>
      </c>
      <c r="CX246" s="109">
        <f t="shared" ref="CX246:CY246" si="3570">SUM(CX247:CX250)</f>
        <v>0</v>
      </c>
      <c r="CY246" s="179">
        <f t="shared" si="3570"/>
        <v>0</v>
      </c>
      <c r="CZ246" s="112">
        <f t="shared" si="3175"/>
        <v>0</v>
      </c>
      <c r="DA246" s="112">
        <f t="shared" si="3176"/>
        <v>0</v>
      </c>
      <c r="DB246" s="173">
        <f t="shared" si="3176"/>
        <v>0</v>
      </c>
      <c r="DC246" s="111">
        <f t="shared" si="3479"/>
        <v>0</v>
      </c>
      <c r="DD246" s="111">
        <f t="shared" si="3480"/>
        <v>0</v>
      </c>
      <c r="DE246" s="420">
        <f t="shared" ref="DE246" si="3571">$H246</f>
        <v>187825.41330000001</v>
      </c>
      <c r="DF246" s="421"/>
      <c r="DG246" s="110">
        <f>VLOOKUP($G246,'ВМП план'!$A$8:$AS$64,20,0)</f>
        <v>0</v>
      </c>
      <c r="DH246" s="110">
        <f>VLOOKUP($G246,'ВМП план'!$A$8:$AS$64,21,0)</f>
        <v>0</v>
      </c>
      <c r="DI246" s="109">
        <f t="shared" ref="DI246" si="3572">SUM(DG246/12*$B$2)</f>
        <v>0</v>
      </c>
      <c r="DJ246" s="109">
        <f t="shared" ref="DJ246" si="3573">SUM(DH246/12*$B$2)</f>
        <v>0</v>
      </c>
      <c r="DK246" s="109">
        <f>SUM(DK247:DK250)</f>
        <v>0</v>
      </c>
      <c r="DL246" s="109">
        <f t="shared" ref="DL246:DM246" si="3574">SUM(DL247:DL250)</f>
        <v>0</v>
      </c>
      <c r="DM246" s="109">
        <f t="shared" si="3574"/>
        <v>0</v>
      </c>
      <c r="DN246" s="109">
        <f t="shared" ref="DN246" si="3575">SUM(DN247:DN250)</f>
        <v>0</v>
      </c>
      <c r="DO246" s="109">
        <f t="shared" ref="DO246:DP246" si="3576">SUM(DO247:DO250)</f>
        <v>0</v>
      </c>
      <c r="DP246" s="109">
        <f t="shared" si="3576"/>
        <v>0</v>
      </c>
      <c r="DQ246" s="182">
        <f t="shared" si="3177"/>
        <v>0</v>
      </c>
      <c r="DR246" s="112">
        <f t="shared" si="3178"/>
        <v>0</v>
      </c>
      <c r="DS246" s="173">
        <f t="shared" si="3178"/>
        <v>0</v>
      </c>
      <c r="DT246" s="111">
        <f t="shared" si="3481"/>
        <v>0</v>
      </c>
      <c r="DU246" s="111">
        <f t="shared" si="3482"/>
        <v>0</v>
      </c>
      <c r="DV246" s="420">
        <f t="shared" ref="DV246" si="3577">$H246</f>
        <v>187825.41330000001</v>
      </c>
      <c r="DW246" s="421"/>
      <c r="DX246" s="110">
        <f>VLOOKUP($G246,'ВМП план'!$A$8:$AS$64,22,0)</f>
        <v>0</v>
      </c>
      <c r="DY246" s="110">
        <f>VLOOKUP($G246,'ВМП план'!$A$8:$AS$64,23,0)</f>
        <v>0</v>
      </c>
      <c r="DZ246" s="109">
        <f t="shared" ref="DZ246" si="3578">SUM(DX246/12*$B$2)</f>
        <v>0</v>
      </c>
      <c r="EA246" s="109">
        <f t="shared" ref="EA246" si="3579">SUM(DY246/12*$B$2)</f>
        <v>0</v>
      </c>
      <c r="EB246" s="109">
        <f>SUM(EB247:EB250)</f>
        <v>0</v>
      </c>
      <c r="EC246" s="109">
        <f t="shared" ref="EC246:ED246" si="3580">SUM(EC247:EC250)</f>
        <v>0</v>
      </c>
      <c r="ED246" s="109">
        <f t="shared" si="3580"/>
        <v>0</v>
      </c>
      <c r="EE246" s="109">
        <f t="shared" ref="EE246" si="3581">SUM(EE247:EE250)</f>
        <v>0</v>
      </c>
      <c r="EF246" s="109">
        <f t="shared" ref="EF246:EG246" si="3582">SUM(EF247:EF250)</f>
        <v>0</v>
      </c>
      <c r="EG246" s="109">
        <f t="shared" si="3582"/>
        <v>0</v>
      </c>
      <c r="EH246" s="182">
        <f t="shared" si="3179"/>
        <v>0</v>
      </c>
      <c r="EI246" s="112">
        <f t="shared" si="3180"/>
        <v>0</v>
      </c>
      <c r="EJ246" s="173">
        <f t="shared" si="3180"/>
        <v>0</v>
      </c>
      <c r="EK246" s="111">
        <f t="shared" si="3483"/>
        <v>0</v>
      </c>
      <c r="EL246" s="111">
        <f t="shared" si="3484"/>
        <v>0</v>
      </c>
      <c r="EM246" s="420">
        <f t="shared" ref="EM246" si="3583">$H246</f>
        <v>187825.41330000001</v>
      </c>
      <c r="EN246" s="421"/>
      <c r="EO246" s="110">
        <f>VLOOKUP($G246,'ВМП план'!$A$8:$AS$64,24,0)</f>
        <v>0</v>
      </c>
      <c r="EP246" s="110">
        <f>VLOOKUP($G246,'ВМП план'!$A$8:$AS$64,25,0)</f>
        <v>0</v>
      </c>
      <c r="EQ246" s="109">
        <f t="shared" ref="EQ246" si="3584">SUM(EO246/12*$B$2)</f>
        <v>0</v>
      </c>
      <c r="ER246" s="109">
        <f t="shared" ref="ER246" si="3585">SUM(EP246/12*$B$2)</f>
        <v>0</v>
      </c>
      <c r="ES246" s="109">
        <f>SUM(ES247:ES250)</f>
        <v>0</v>
      </c>
      <c r="ET246" s="109">
        <f t="shared" ref="ET246:EU246" si="3586">SUM(ET247:ET250)</f>
        <v>0</v>
      </c>
      <c r="EU246" s="109">
        <f t="shared" si="3586"/>
        <v>0</v>
      </c>
      <c r="EV246" s="109">
        <f t="shared" ref="EV246" si="3587">SUM(EV247:EV250)</f>
        <v>0</v>
      </c>
      <c r="EW246" s="109">
        <f t="shared" ref="EW246:EX246" si="3588">SUM(EW247:EW250)</f>
        <v>0</v>
      </c>
      <c r="EX246" s="109">
        <f t="shared" si="3588"/>
        <v>0</v>
      </c>
      <c r="EY246" s="182">
        <f t="shared" si="3181"/>
        <v>0</v>
      </c>
      <c r="EZ246" s="112">
        <f t="shared" si="3182"/>
        <v>0</v>
      </c>
      <c r="FA246" s="173">
        <f t="shared" si="3182"/>
        <v>0</v>
      </c>
      <c r="FB246" s="111">
        <f t="shared" si="3485"/>
        <v>0</v>
      </c>
      <c r="FC246" s="111">
        <f t="shared" si="3486"/>
        <v>0</v>
      </c>
      <c r="FD246" s="420">
        <f t="shared" ref="FD246" si="3589">$H246</f>
        <v>187825.41330000001</v>
      </c>
      <c r="FE246" s="421"/>
      <c r="FF246" s="110">
        <f>VLOOKUP($G246,'ВМП план'!$A$8:$AS$64,26,0)</f>
        <v>0</v>
      </c>
      <c r="FG246" s="110">
        <f>VLOOKUP($G246,'ВМП план'!$A$8:$AS$64,27,0)</f>
        <v>0</v>
      </c>
      <c r="FH246" s="109">
        <f t="shared" ref="FH246" si="3590">SUM(FF246/12*$B$2)</f>
        <v>0</v>
      </c>
      <c r="FI246" s="109">
        <f t="shared" ref="FI246" si="3591">SUM(FG246/12*$B$2)</f>
        <v>0</v>
      </c>
      <c r="FJ246" s="109">
        <f>SUM(FJ247:FJ250)</f>
        <v>0</v>
      </c>
      <c r="FK246" s="109">
        <f t="shared" ref="FK246:FL246" si="3592">SUM(FK247:FK250)</f>
        <v>0</v>
      </c>
      <c r="FL246" s="109">
        <f t="shared" si="3592"/>
        <v>0</v>
      </c>
      <c r="FM246" s="109">
        <f t="shared" ref="FM246" si="3593">SUM(FM247:FM250)</f>
        <v>0</v>
      </c>
      <c r="FN246" s="109">
        <f t="shared" ref="FN246" si="3594">SUM(FN247:FN250)</f>
        <v>0</v>
      </c>
      <c r="FO246" s="109">
        <f t="shared" ref="FO246:FR246" si="3595">SUM(FO247:FO250)</f>
        <v>0</v>
      </c>
      <c r="FP246" s="179">
        <f t="shared" si="3595"/>
        <v>0</v>
      </c>
      <c r="FQ246" s="109">
        <f t="shared" si="3595"/>
        <v>0</v>
      </c>
      <c r="FR246" s="237">
        <f t="shared" si="3595"/>
        <v>0</v>
      </c>
      <c r="FS246" s="111">
        <f t="shared" si="3487"/>
        <v>0</v>
      </c>
      <c r="FT246" s="111">
        <f t="shared" si="3488"/>
        <v>0</v>
      </c>
      <c r="FU246" s="420">
        <f t="shared" ref="FU246" si="3596">$H246</f>
        <v>187825.41330000001</v>
      </c>
      <c r="FV246" s="421"/>
      <c r="FW246" s="110">
        <f>VLOOKUP($G246,'ВМП план'!$A$8:$AS$64,28,0)</f>
        <v>0</v>
      </c>
      <c r="FX246" s="110">
        <f>VLOOKUP($G246,'ВМП план'!$A$8:$AS$64,29,0)</f>
        <v>0</v>
      </c>
      <c r="FY246" s="109">
        <f t="shared" ref="FY246" si="3597">SUM(FW246/12*$B$2)</f>
        <v>0</v>
      </c>
      <c r="FZ246" s="109">
        <f t="shared" ref="FZ246" si="3598">SUM(FX246/12*$B$2)</f>
        <v>0</v>
      </c>
      <c r="GA246" s="109">
        <f>SUM(GA247:GA250)</f>
        <v>0</v>
      </c>
      <c r="GB246" s="109">
        <f t="shared" ref="GB246" si="3599">SUM(GB247:GB250)</f>
        <v>0</v>
      </c>
      <c r="GC246" s="109">
        <f t="shared" ref="GC246:GI246" si="3600">SUM(GC247:GC250)</f>
        <v>0</v>
      </c>
      <c r="GD246" s="109">
        <f t="shared" si="3600"/>
        <v>0</v>
      </c>
      <c r="GE246" s="109">
        <f t="shared" si="3600"/>
        <v>0</v>
      </c>
      <c r="GF246" s="109">
        <f t="shared" si="3600"/>
        <v>0</v>
      </c>
      <c r="GG246" s="179">
        <f t="shared" si="3600"/>
        <v>0</v>
      </c>
      <c r="GH246" s="109">
        <f t="shared" si="3600"/>
        <v>0</v>
      </c>
      <c r="GI246" s="237">
        <f t="shared" si="3600"/>
        <v>0</v>
      </c>
      <c r="GJ246" s="111">
        <f t="shared" si="3489"/>
        <v>0</v>
      </c>
      <c r="GK246" s="111">
        <f t="shared" si="3490"/>
        <v>0</v>
      </c>
      <c r="GL246" s="420">
        <f t="shared" ref="GL246" si="3601">$H246</f>
        <v>187825.41330000001</v>
      </c>
      <c r="GM246" s="421"/>
      <c r="GN246" s="110">
        <f>VLOOKUP($G246,'ВМП план'!$A$8:$AS$64,30,0)</f>
        <v>0</v>
      </c>
      <c r="GO246" s="110">
        <f>VLOOKUP($G246,'ВМП план'!$A$8:$AS$64,31,0)</f>
        <v>0</v>
      </c>
      <c r="GP246" s="109">
        <f t="shared" ref="GP246" si="3602">SUM(GN246/12*$B$2)</f>
        <v>0</v>
      </c>
      <c r="GQ246" s="109">
        <f t="shared" ref="GQ246" si="3603">SUM(GO246/12*$B$2)</f>
        <v>0</v>
      </c>
      <c r="GR246" s="109">
        <f>SUM(GR247:GR250)</f>
        <v>0</v>
      </c>
      <c r="GS246" s="109">
        <f t="shared" ref="GS246" si="3604">SUM(GS247:GS250)</f>
        <v>0</v>
      </c>
      <c r="GT246" s="109">
        <f t="shared" ref="GT246:GZ246" si="3605">SUM(GT247:GT250)</f>
        <v>0</v>
      </c>
      <c r="GU246" s="109">
        <f t="shared" si="3605"/>
        <v>0</v>
      </c>
      <c r="GV246" s="109">
        <f t="shared" si="3605"/>
        <v>0</v>
      </c>
      <c r="GW246" s="109">
        <f t="shared" si="3605"/>
        <v>0</v>
      </c>
      <c r="GX246" s="109">
        <f t="shared" si="3605"/>
        <v>0</v>
      </c>
      <c r="GY246" s="109">
        <f t="shared" si="3605"/>
        <v>0</v>
      </c>
      <c r="GZ246" s="109">
        <f t="shared" si="3605"/>
        <v>0</v>
      </c>
      <c r="HA246" s="111">
        <f t="shared" ref="HA246:HA312" si="3606">GR246-GP246</f>
        <v>0</v>
      </c>
      <c r="HB246" s="111">
        <f t="shared" ref="HB246:HB312" si="3607">GS246-GQ246</f>
        <v>0</v>
      </c>
      <c r="HC246" s="420">
        <f t="shared" ref="HC246" si="3608">$H246</f>
        <v>187825.41330000001</v>
      </c>
      <c r="HD246" s="421"/>
      <c r="HE246" s="110">
        <f>VLOOKUP($G246,'ВМП план'!$A$8:$AS$64,42,0)</f>
        <v>0</v>
      </c>
      <c r="HF246" s="110">
        <f>VLOOKUP($G246,'ВМП план'!$A$8:$AS$64,43,0)</f>
        <v>0</v>
      </c>
      <c r="HG246" s="109">
        <f t="shared" ref="HG246" si="3609">SUM(HE246/12*$B$2)</f>
        <v>0</v>
      </c>
      <c r="HH246" s="109">
        <f t="shared" ref="HH246" si="3610">SUM(HF246/12*$B$2)</f>
        <v>0</v>
      </c>
      <c r="HI246" s="109">
        <f>SUM(HI247:HI250)</f>
        <v>0</v>
      </c>
      <c r="HJ246" s="109">
        <f t="shared" ref="HJ246" si="3611">SUM(HJ247:HJ250)</f>
        <v>0</v>
      </c>
      <c r="HK246" s="109"/>
      <c r="HL246" s="109">
        <f t="shared" ref="HL246" si="3612">SUM(HL247:HL250)</f>
        <v>0</v>
      </c>
      <c r="HM246" s="109">
        <f t="shared" ref="HM246" si="3613">SUM(HM247:HM250)</f>
        <v>0</v>
      </c>
      <c r="HN246" s="109"/>
      <c r="HO246" s="182">
        <f t="shared" si="3187"/>
        <v>0</v>
      </c>
      <c r="HP246" s="112">
        <f t="shared" si="3188"/>
        <v>0</v>
      </c>
      <c r="HQ246" s="173"/>
      <c r="HR246" s="111">
        <f t="shared" si="3491"/>
        <v>0</v>
      </c>
      <c r="HS246" s="111">
        <f t="shared" si="3492"/>
        <v>0</v>
      </c>
      <c r="HT246" s="420">
        <f t="shared" ref="HT246" si="3614">$H246</f>
        <v>187825.41330000001</v>
      </c>
      <c r="HU246" s="421" t="e">
        <f t="shared" ref="HU246" si="3615">HJ246/HI246</f>
        <v>#DIV/0!</v>
      </c>
      <c r="HV246" s="110">
        <f>VLOOKUP($G246,'ВМП план'!$A$8:$AS$64,34,0)</f>
        <v>0</v>
      </c>
      <c r="HW246" s="110">
        <f>VLOOKUP($G246,'ВМП план'!$A$8:$AS$64,35,0)</f>
        <v>0</v>
      </c>
      <c r="HX246" s="109">
        <f t="shared" ref="HX246" si="3616">SUM(HV246/12*$B$2)</f>
        <v>0</v>
      </c>
      <c r="HY246" s="109">
        <f t="shared" ref="HY246" si="3617">SUM(HW246/12*$B$2)</f>
        <v>0</v>
      </c>
      <c r="HZ246" s="109">
        <f>SUM(HZ247:HZ250)</f>
        <v>0</v>
      </c>
      <c r="IA246" s="109">
        <f t="shared" ref="IA246" si="3618">SUM(IA247:IA250)</f>
        <v>0</v>
      </c>
      <c r="IB246" s="109"/>
      <c r="IC246" s="109">
        <f t="shared" ref="IC246" si="3619">SUM(IC247:IC250)</f>
        <v>0</v>
      </c>
      <c r="ID246" s="109">
        <f t="shared" ref="ID246" si="3620">SUM(ID247:ID250)</f>
        <v>0</v>
      </c>
      <c r="IE246" s="109"/>
      <c r="IF246" s="182">
        <f t="shared" si="3189"/>
        <v>0</v>
      </c>
      <c r="IG246" s="112">
        <f t="shared" si="3190"/>
        <v>0</v>
      </c>
      <c r="IH246" s="173"/>
      <c r="II246" s="111">
        <f t="shared" si="3493"/>
        <v>0</v>
      </c>
      <c r="IJ246" s="111">
        <f t="shared" si="3494"/>
        <v>0</v>
      </c>
      <c r="IK246" s="420">
        <f t="shared" ref="IK246" si="3621">$H246</f>
        <v>187825.41330000001</v>
      </c>
      <c r="IL246" s="421"/>
      <c r="IM246" s="110">
        <f>VLOOKUP($G246,'ВМП план'!$A$8:$AS$64,36,0)</f>
        <v>0</v>
      </c>
      <c r="IN246" s="110">
        <f>VLOOKUP($G246,'ВМП план'!$A$8:$AS$64,37,0)</f>
        <v>0</v>
      </c>
      <c r="IO246" s="109">
        <f t="shared" si="3519"/>
        <v>0</v>
      </c>
      <c r="IP246" s="109">
        <f t="shared" si="3520"/>
        <v>0</v>
      </c>
      <c r="IQ246" s="109">
        <f>SUM(IQ247:IQ250)</f>
        <v>0</v>
      </c>
      <c r="IR246" s="109">
        <f t="shared" ref="IR246" si="3622">SUM(IR247:IR250)</f>
        <v>0</v>
      </c>
      <c r="IS246" s="109"/>
      <c r="IT246" s="109">
        <f t="shared" ref="IT246" si="3623">SUM(IT247:IT250)</f>
        <v>0</v>
      </c>
      <c r="IU246" s="109">
        <f t="shared" ref="IU246" si="3624">SUM(IU247:IU250)</f>
        <v>0</v>
      </c>
      <c r="IV246" s="109"/>
      <c r="IW246" s="182">
        <f t="shared" si="3191"/>
        <v>0</v>
      </c>
      <c r="IX246" s="112">
        <f t="shared" si="3192"/>
        <v>0</v>
      </c>
      <c r="IY246" s="173">
        <f t="shared" si="3192"/>
        <v>0</v>
      </c>
      <c r="IZ246" s="111">
        <f t="shared" si="3495"/>
        <v>0</v>
      </c>
      <c r="JA246" s="111">
        <f t="shared" si="3496"/>
        <v>0</v>
      </c>
      <c r="JB246" s="420">
        <f t="shared" ref="JB246" si="3625">$H246</f>
        <v>187825.41330000001</v>
      </c>
      <c r="JC246" s="421" t="e">
        <f t="shared" ref="JC246" si="3626">IR246/IQ246</f>
        <v>#DIV/0!</v>
      </c>
      <c r="JD246" s="110">
        <f>VLOOKUP($G246,'ВМП план'!$A$8:$AS$64,38,0)</f>
        <v>0</v>
      </c>
      <c r="JE246" s="110">
        <f>VLOOKUP($G246,'ВМП план'!$A$8:$AS$64,39,0)</f>
        <v>0</v>
      </c>
      <c r="JF246" s="109">
        <f t="shared" ref="JF246" si="3627">SUM(JD246/12*$B$2)</f>
        <v>0</v>
      </c>
      <c r="JG246" s="109">
        <f t="shared" ref="JG246" si="3628">SUM(JE246/12*$B$2)</f>
        <v>0</v>
      </c>
      <c r="JH246" s="109">
        <f>SUM(JH247:JH250)</f>
        <v>0</v>
      </c>
      <c r="JI246" s="109">
        <f t="shared" ref="JI246:JP246" si="3629">SUM(JI247:JI250)</f>
        <v>0</v>
      </c>
      <c r="JJ246" s="109">
        <f t="shared" si="3629"/>
        <v>0</v>
      </c>
      <c r="JK246" s="109">
        <f t="shared" si="3629"/>
        <v>0</v>
      </c>
      <c r="JL246" s="109">
        <f t="shared" si="3629"/>
        <v>0</v>
      </c>
      <c r="JM246" s="109">
        <f t="shared" si="3629"/>
        <v>0</v>
      </c>
      <c r="JN246" s="109">
        <f t="shared" si="3629"/>
        <v>0</v>
      </c>
      <c r="JO246" s="109">
        <f t="shared" si="3629"/>
        <v>0</v>
      </c>
      <c r="JP246" s="109">
        <f t="shared" si="3629"/>
        <v>0</v>
      </c>
      <c r="JQ246" s="111">
        <f t="shared" si="3497"/>
        <v>0</v>
      </c>
      <c r="JR246" s="111">
        <f t="shared" si="3498"/>
        <v>0</v>
      </c>
      <c r="JS246" s="420">
        <f t="shared" ref="JS246" si="3630">$H246</f>
        <v>187825.41330000001</v>
      </c>
      <c r="JT246" s="421" t="e">
        <f t="shared" ref="JT246" si="3631">JI246/JH246</f>
        <v>#DIV/0!</v>
      </c>
      <c r="JU246" s="238">
        <f>VLOOKUP($G246,'ВМП план'!$A$8:$AS$64,32,0)</f>
        <v>0</v>
      </c>
      <c r="JV246" s="238">
        <f>VLOOKUP($G246,'ВМП план'!$A$8:$AS$64,33,0)</f>
        <v>0</v>
      </c>
      <c r="JW246" s="238">
        <f>SUM(JU246/12*$B$2)</f>
        <v>0</v>
      </c>
      <c r="JX246" s="238">
        <f>SUM(JV246/12*$B$2)</f>
        <v>0</v>
      </c>
      <c r="JY246" s="228"/>
      <c r="JZ246" s="228"/>
      <c r="KA246" s="228"/>
      <c r="KB246" s="111"/>
      <c r="KC246" s="111"/>
      <c r="KD246" s="111"/>
      <c r="KE246" s="111"/>
      <c r="KF246" s="111"/>
      <c r="KG246" s="111"/>
      <c r="KH246" s="228">
        <f t="shared" si="3499"/>
        <v>0</v>
      </c>
      <c r="KI246" s="228">
        <f t="shared" si="3500"/>
        <v>0</v>
      </c>
      <c r="KJ246" s="420">
        <f t="shared" ref="KJ246" si="3632">$H246</f>
        <v>187825.41330000001</v>
      </c>
      <c r="KK246" s="421" t="e">
        <f t="shared" ref="KK246" si="3633">JZ246/JY246</f>
        <v>#DIV/0!</v>
      </c>
      <c r="KL246" s="238">
        <f>VLOOKUP($G246,'ВМП план'!$A$8:$AS$64,40,0)</f>
        <v>0</v>
      </c>
      <c r="KM246" s="238">
        <f>VLOOKUP($G246,'ВМП план'!$A$8:$AS$64,41,0)</f>
        <v>0</v>
      </c>
      <c r="KN246" s="238">
        <f t="shared" si="3525"/>
        <v>0</v>
      </c>
      <c r="KO246" s="238">
        <f t="shared" si="3526"/>
        <v>0</v>
      </c>
      <c r="KP246" s="228"/>
      <c r="KQ246" s="228"/>
      <c r="KR246" s="228"/>
      <c r="KS246" s="228"/>
      <c r="KT246" s="228"/>
      <c r="KU246" s="228"/>
      <c r="KV246" s="228"/>
      <c r="KW246" s="228"/>
      <c r="KX246" s="228"/>
      <c r="KY246" s="228">
        <f t="shared" si="3074"/>
        <v>0</v>
      </c>
      <c r="KZ246" s="228">
        <f t="shared" si="3075"/>
        <v>0</v>
      </c>
      <c r="LA246" s="420">
        <f t="shared" si="3530"/>
        <v>187825.41330000001</v>
      </c>
      <c r="LB246" s="421" t="e">
        <f t="shared" si="3531"/>
        <v>#DIV/0!</v>
      </c>
      <c r="LC246" s="228">
        <f t="shared" si="3532"/>
        <v>0</v>
      </c>
      <c r="LD246" s="229">
        <f t="shared" si="3532"/>
        <v>0</v>
      </c>
      <c r="LE246" s="230">
        <f t="shared" si="3532"/>
        <v>0</v>
      </c>
      <c r="LF246" s="229">
        <f t="shared" si="3532"/>
        <v>0</v>
      </c>
      <c r="LG246" s="228">
        <f t="shared" ref="LG246:LL246" si="3634">M246+AD246+AU246+BL246+CC246+CT246+DK246+EB246+ES246+FJ246+GA246+GR246+HI246+HZ246+IQ246+JH246+JY246</f>
        <v>0</v>
      </c>
      <c r="LH246" s="228">
        <f t="shared" si="3634"/>
        <v>0</v>
      </c>
      <c r="LI246" s="228">
        <f t="shared" si="3634"/>
        <v>0</v>
      </c>
      <c r="LJ246" s="241">
        <f t="shared" si="3634"/>
        <v>0</v>
      </c>
      <c r="LK246" s="241">
        <f t="shared" si="3634"/>
        <v>0</v>
      </c>
      <c r="LL246" s="241">
        <f t="shared" si="3634"/>
        <v>0</v>
      </c>
      <c r="LM246" s="241">
        <f t="shared" si="2907"/>
        <v>0</v>
      </c>
      <c r="LN246" s="241">
        <f t="shared" si="2908"/>
        <v>0</v>
      </c>
      <c r="LO246" s="241">
        <f t="shared" si="2908"/>
        <v>0</v>
      </c>
      <c r="LP246" s="241">
        <f t="shared" si="3086"/>
        <v>0</v>
      </c>
      <c r="LQ246" s="241">
        <f t="shared" si="3087"/>
        <v>0</v>
      </c>
      <c r="LR246" s="317" t="e">
        <f t="shared" si="3534"/>
        <v>#DIV/0!</v>
      </c>
      <c r="LS246" s="317" t="e">
        <f t="shared" si="3535"/>
        <v>#DIV/0!</v>
      </c>
      <c r="LT246" s="233">
        <f t="shared" si="2983"/>
        <v>187825.41330000001</v>
      </c>
      <c r="LU246" s="233" t="e">
        <f t="shared" ref="LU246" si="3635">LH246/LG246</f>
        <v>#DIV/0!</v>
      </c>
      <c r="LV246" s="242" t="e">
        <f t="shared" si="3536"/>
        <v>#DIV/0!</v>
      </c>
      <c r="LW246" s="243"/>
    </row>
    <row r="247" spans="1:335" hidden="1" x14ac:dyDescent="0.2">
      <c r="A247" s="215">
        <v>1</v>
      </c>
      <c r="B247" s="215"/>
      <c r="C247" s="188"/>
      <c r="D247" s="189"/>
      <c r="E247" s="190"/>
      <c r="F247" s="189"/>
      <c r="G247" s="299"/>
      <c r="H247" s="300"/>
      <c r="I247" s="248"/>
      <c r="J247" s="248"/>
      <c r="K247" s="248"/>
      <c r="L247" s="248"/>
      <c r="M247" s="96"/>
      <c r="N247" s="96"/>
      <c r="O247" s="96"/>
      <c r="P247" s="96"/>
      <c r="Q247" s="96"/>
      <c r="R247" s="96"/>
      <c r="S247" s="96">
        <f t="shared" ref="S247:S250" si="3636">M247+P247</f>
        <v>0</v>
      </c>
      <c r="T247" s="96">
        <f t="shared" ref="T247:T250" si="3637">N247+Q247</f>
        <v>0</v>
      </c>
      <c r="U247" s="96">
        <f t="shared" ref="U247:U250" si="3638">O247+R247</f>
        <v>0</v>
      </c>
      <c r="V247" s="97">
        <f t="shared" si="3541"/>
        <v>0</v>
      </c>
      <c r="W247" s="97">
        <f t="shared" si="3542"/>
        <v>0</v>
      </c>
      <c r="X247" s="251">
        <v>92991.018100000001</v>
      </c>
      <c r="Y247" s="251" t="e">
        <f>N247/M247</f>
        <v>#DIV/0!</v>
      </c>
      <c r="Z247" s="248"/>
      <c r="AA247" s="248"/>
      <c r="AB247" s="248"/>
      <c r="AC247" s="248"/>
      <c r="AD247" s="96"/>
      <c r="AE247" s="96"/>
      <c r="AF247" s="105"/>
      <c r="AG247" s="96"/>
      <c r="AH247" s="96"/>
      <c r="AI247" s="96"/>
      <c r="AJ247" s="96">
        <f t="shared" ref="AJ247:AJ250" si="3639">AD247+AG247</f>
        <v>0</v>
      </c>
      <c r="AK247" s="96">
        <f t="shared" ref="AK247:AK250" si="3640">AE247+AH247</f>
        <v>0</v>
      </c>
      <c r="AL247" s="172">
        <f t="shared" ref="AL247:AL250" si="3641">AF247+AI247</f>
        <v>0</v>
      </c>
      <c r="AM247" s="97">
        <f t="shared" ref="AM247:AM250" si="3642">AD247-AB247</f>
        <v>0</v>
      </c>
      <c r="AN247" s="97">
        <f t="shared" ref="AN247:AN250" si="3643">AE247-AC247</f>
        <v>0</v>
      </c>
      <c r="AO247" s="251"/>
      <c r="AP247" s="251"/>
      <c r="AQ247" s="248"/>
      <c r="AR247" s="248"/>
      <c r="AS247" s="248"/>
      <c r="AT247" s="248"/>
      <c r="AU247" s="248"/>
      <c r="AV247" s="248"/>
      <c r="AW247" s="248"/>
      <c r="AX247" s="248"/>
      <c r="AY247" s="248"/>
      <c r="AZ247" s="248"/>
      <c r="BA247" s="96"/>
      <c r="BB247" s="96"/>
      <c r="BC247" s="96"/>
      <c r="BD247" s="251"/>
      <c r="BE247" s="251"/>
      <c r="BF247" s="251"/>
      <c r="BG247" s="251"/>
      <c r="BH247" s="248"/>
      <c r="BI247" s="248"/>
      <c r="BJ247" s="248"/>
      <c r="BK247" s="248"/>
      <c r="BL247" s="96"/>
      <c r="BM247" s="96"/>
      <c r="BN247" s="96"/>
      <c r="BO247" s="105"/>
      <c r="BP247" s="96"/>
      <c r="BQ247" s="96"/>
      <c r="BR247" s="96"/>
      <c r="BS247" s="96"/>
      <c r="BT247" s="172"/>
      <c r="BU247" s="97"/>
      <c r="BV247" s="97"/>
      <c r="BW247" s="251"/>
      <c r="BX247" s="251"/>
      <c r="BY247" s="248"/>
      <c r="BZ247" s="248"/>
      <c r="CA247" s="248"/>
      <c r="CB247" s="248"/>
      <c r="CC247" s="96"/>
      <c r="CD247" s="96"/>
      <c r="CE247" s="105"/>
      <c r="CF247" s="96"/>
      <c r="CG247" s="96"/>
      <c r="CH247" s="96"/>
      <c r="CI247" s="96"/>
      <c r="CJ247" s="96"/>
      <c r="CK247" s="172"/>
      <c r="CL247" s="97"/>
      <c r="CM247" s="97"/>
      <c r="CN247" s="235"/>
      <c r="CO247" s="97"/>
      <c r="CP247" s="248"/>
      <c r="CQ247" s="248"/>
      <c r="CR247" s="248"/>
      <c r="CS247" s="248"/>
      <c r="CT247" s="248"/>
      <c r="CU247" s="248"/>
      <c r="CV247" s="96"/>
      <c r="CW247" s="248"/>
      <c r="CX247" s="248"/>
      <c r="CY247" s="96"/>
      <c r="CZ247" s="96"/>
      <c r="DA247" s="96"/>
      <c r="DB247" s="96"/>
      <c r="DC247" s="251"/>
      <c r="DD247" s="251"/>
      <c r="DE247" s="251"/>
      <c r="DF247" s="251"/>
      <c r="DG247" s="248"/>
      <c r="DH247" s="248"/>
      <c r="DI247" s="248"/>
      <c r="DJ247" s="248"/>
      <c r="DK247" s="248"/>
      <c r="DL247" s="248"/>
      <c r="DM247" s="248"/>
      <c r="DN247" s="248"/>
      <c r="DO247" s="248"/>
      <c r="DP247" s="248"/>
      <c r="DQ247" s="96"/>
      <c r="DR247" s="96"/>
      <c r="DS247" s="96"/>
      <c r="DT247" s="251"/>
      <c r="DU247" s="251"/>
      <c r="DV247" s="251"/>
      <c r="DW247" s="251"/>
      <c r="DX247" s="248"/>
      <c r="DY247" s="248"/>
      <c r="DZ247" s="248"/>
      <c r="EA247" s="248"/>
      <c r="EB247" s="248"/>
      <c r="EC247" s="248"/>
      <c r="ED247" s="248"/>
      <c r="EE247" s="248"/>
      <c r="EF247" s="248"/>
      <c r="EG247" s="248"/>
      <c r="EH247" s="96"/>
      <c r="EI247" s="96"/>
      <c r="EJ247" s="96"/>
      <c r="EK247" s="251"/>
      <c r="EL247" s="251"/>
      <c r="EM247" s="251"/>
      <c r="EN247" s="251"/>
      <c r="EO247" s="248"/>
      <c r="EP247" s="248"/>
      <c r="EQ247" s="248"/>
      <c r="ER247" s="248"/>
      <c r="ES247" s="248"/>
      <c r="ET247" s="248"/>
      <c r="EU247" s="248"/>
      <c r="EV247" s="248"/>
      <c r="EW247" s="248"/>
      <c r="EX247" s="248"/>
      <c r="EY247" s="96"/>
      <c r="EZ247" s="96"/>
      <c r="FA247" s="96"/>
      <c r="FB247" s="251"/>
      <c r="FC247" s="251"/>
      <c r="FD247" s="251"/>
      <c r="FE247" s="251"/>
      <c r="FF247" s="248"/>
      <c r="FG247" s="248"/>
      <c r="FH247" s="248"/>
      <c r="FI247" s="248"/>
      <c r="FJ247" s="248"/>
      <c r="FK247" s="248"/>
      <c r="FL247" s="248"/>
      <c r="FM247" s="248"/>
      <c r="FN247" s="248"/>
      <c r="FO247" s="248"/>
      <c r="FP247" s="96"/>
      <c r="FQ247" s="96"/>
      <c r="FR247" s="96"/>
      <c r="FS247" s="251"/>
      <c r="FT247" s="251"/>
      <c r="FU247" s="251"/>
      <c r="FV247" s="251"/>
      <c r="FW247" s="248"/>
      <c r="FX247" s="248"/>
      <c r="FY247" s="248"/>
      <c r="FZ247" s="248"/>
      <c r="GA247" s="248"/>
      <c r="GB247" s="248"/>
      <c r="GC247" s="248"/>
      <c r="GD247" s="248"/>
      <c r="GE247" s="248"/>
      <c r="GF247" s="248"/>
      <c r="GG247" s="96"/>
      <c r="GH247" s="96"/>
      <c r="GI247" s="96"/>
      <c r="GJ247" s="251"/>
      <c r="GK247" s="251"/>
      <c r="GL247" s="251"/>
      <c r="GM247" s="251"/>
      <c r="GN247" s="248"/>
      <c r="GO247" s="248"/>
      <c r="GP247" s="248"/>
      <c r="GQ247" s="248"/>
      <c r="GR247" s="96"/>
      <c r="GS247" s="96"/>
      <c r="GT247" s="96"/>
      <c r="GU247" s="96"/>
      <c r="GV247" s="96"/>
      <c r="GW247" s="96"/>
      <c r="GX247" s="96"/>
      <c r="GY247" s="96"/>
      <c r="GZ247" s="96"/>
      <c r="HA247" s="97"/>
      <c r="HB247" s="97"/>
      <c r="HC247" s="235"/>
      <c r="HD247" s="236"/>
      <c r="HE247" s="248"/>
      <c r="HF247" s="248"/>
      <c r="HG247" s="248"/>
      <c r="HH247" s="248"/>
      <c r="HI247" s="252"/>
      <c r="HJ247" s="252"/>
      <c r="HK247" s="252"/>
      <c r="HL247" s="248"/>
      <c r="HM247" s="248"/>
      <c r="HN247" s="248"/>
      <c r="HO247" s="96"/>
      <c r="HP247" s="96"/>
      <c r="HQ247" s="96"/>
      <c r="HR247" s="251"/>
      <c r="HS247" s="251"/>
      <c r="HT247" s="251"/>
      <c r="HU247" s="251"/>
      <c r="HV247" s="248"/>
      <c r="HW247" s="248"/>
      <c r="HX247" s="248"/>
      <c r="HY247" s="248"/>
      <c r="HZ247" s="248"/>
      <c r="IA247" s="248"/>
      <c r="IB247" s="248"/>
      <c r="IC247" s="248"/>
      <c r="ID247" s="248"/>
      <c r="IE247" s="248"/>
      <c r="IF247" s="96"/>
      <c r="IG247" s="96"/>
      <c r="IH247" s="96"/>
      <c r="II247" s="251"/>
      <c r="IJ247" s="251"/>
      <c r="IK247" s="251"/>
      <c r="IL247" s="251"/>
      <c r="IM247" s="248"/>
      <c r="IN247" s="248"/>
      <c r="IO247" s="248"/>
      <c r="IP247" s="248"/>
      <c r="IQ247" s="248"/>
      <c r="IR247" s="248"/>
      <c r="IS247" s="96"/>
      <c r="IT247" s="248"/>
      <c r="IU247" s="248"/>
      <c r="IV247" s="248"/>
      <c r="IW247" s="96"/>
      <c r="IX247" s="96"/>
      <c r="IY247" s="96"/>
      <c r="IZ247" s="251"/>
      <c r="JA247" s="251"/>
      <c r="JB247" s="251"/>
      <c r="JC247" s="251"/>
      <c r="JD247" s="248"/>
      <c r="JE247" s="248"/>
      <c r="JF247" s="248"/>
      <c r="JG247" s="248"/>
      <c r="JH247" s="248"/>
      <c r="JI247" s="248"/>
      <c r="JJ247" s="248"/>
      <c r="JK247" s="248"/>
      <c r="JL247" s="248"/>
      <c r="JM247" s="248"/>
      <c r="JN247" s="248"/>
      <c r="JO247" s="248"/>
      <c r="JP247" s="248"/>
      <c r="JQ247" s="251"/>
      <c r="JR247" s="251"/>
      <c r="JS247" s="251"/>
      <c r="JT247" s="251"/>
      <c r="JU247" s="251"/>
      <c r="JV247" s="251"/>
      <c r="JW247" s="251"/>
      <c r="JX247" s="251"/>
      <c r="JY247" s="248"/>
      <c r="JZ247" s="248"/>
      <c r="KA247" s="248"/>
      <c r="KB247" s="251"/>
      <c r="KC247" s="251"/>
      <c r="KD247" s="251"/>
      <c r="KE247" s="251"/>
      <c r="KF247" s="251"/>
      <c r="KG247" s="251"/>
      <c r="KH247" s="251"/>
      <c r="KI247" s="251"/>
      <c r="KJ247" s="251"/>
      <c r="KK247" s="251"/>
      <c r="KL247" s="251"/>
      <c r="KM247" s="251"/>
      <c r="KN247" s="251"/>
      <c r="KO247" s="251"/>
      <c r="KP247" s="248"/>
      <c r="KQ247" s="248"/>
      <c r="KR247" s="248"/>
      <c r="KS247" s="251"/>
      <c r="KT247" s="251"/>
      <c r="KU247" s="251"/>
      <c r="KV247" s="251">
        <f>KP247+KS247</f>
        <v>0</v>
      </c>
      <c r="KW247" s="251">
        <f>KQ247+KT247</f>
        <v>0</v>
      </c>
      <c r="KX247" s="251">
        <f>KR247+KU247</f>
        <v>0</v>
      </c>
      <c r="KY247" s="251">
        <f t="shared" si="3074"/>
        <v>0</v>
      </c>
      <c r="KZ247" s="251">
        <f t="shared" si="3075"/>
        <v>0</v>
      </c>
      <c r="LA247" s="251"/>
      <c r="LB247" s="251"/>
      <c r="LC247" s="253"/>
      <c r="LD247" s="254"/>
      <c r="LE247" s="253"/>
      <c r="LF247" s="253"/>
      <c r="LG247" s="231">
        <f t="shared" ref="LG247:LG250" si="3644">M247+AD247+AU247+BL247+CC247+CT247+DK247+EB247+ES247+FJ247+GA247+GR247+HI247+HZ247+IQ247+JH247+JY247+KP247</f>
        <v>0</v>
      </c>
      <c r="LH247" s="231">
        <f t="shared" ref="LH247:LH250" si="3645">N247+AE247+AV247+BM247+CD247+CU247+DL247+EC247+ET247+FK247+GB247+GS247+HJ247+IA247+IR247+JI247+JZ247+KQ247</f>
        <v>0</v>
      </c>
      <c r="LI247" s="231">
        <f t="shared" ref="LI247:LI250" si="3646">O247+AF247+AW247+BN247+CE247+CV247+DM247+ED247+EU247+FL247+GC247+GT247+HK247+IB247+IS247+JJ247+KA247+KR247</f>
        <v>0</v>
      </c>
      <c r="LJ247" s="231">
        <f t="shared" ref="LJ247:LJ250" si="3647">P247+AG247+AX247+BO247+CF247+CW247+DN247+EE247+EV247+FM247+GD247+GU247+HL247+IC247+IT247+JK247+KB247+KS247</f>
        <v>0</v>
      </c>
      <c r="LK247" s="231">
        <f t="shared" ref="LK247:LK250" si="3648">Q247+AH247+AY247+BP247+CG247+CX247+DO247+EF247+EW247+FN247+GE247+GV247+HM247+ID247+IU247+JL247+KC247+KT247</f>
        <v>0</v>
      </c>
      <c r="LL247" s="231">
        <f t="shared" ref="LL247:LL250" si="3649">R247+AI247+AZ247+BQ247+CH247+CY247+DP247+EG247+EX247+FO247+GF247+GW247+HN247+IE247+IV247+JM247+KD247+KU247</f>
        <v>0</v>
      </c>
      <c r="LM247" s="231">
        <f t="shared" si="2907"/>
        <v>0</v>
      </c>
      <c r="LN247" s="231">
        <f t="shared" si="2908"/>
        <v>0</v>
      </c>
      <c r="LO247" s="231">
        <f t="shared" si="2908"/>
        <v>0</v>
      </c>
      <c r="LP247" s="231">
        <f t="shared" si="3086"/>
        <v>0</v>
      </c>
      <c r="LQ247" s="231">
        <f t="shared" si="3087"/>
        <v>0</v>
      </c>
      <c r="LR247" s="256"/>
      <c r="LS247" s="257"/>
      <c r="LT247" s="258">
        <f t="shared" si="2983"/>
        <v>0</v>
      </c>
      <c r="LU247" s="258"/>
      <c r="LV247" s="287"/>
    </row>
    <row r="248" spans="1:335" hidden="1" x14ac:dyDescent="0.2">
      <c r="A248" s="215">
        <v>1</v>
      </c>
      <c r="B248" s="215"/>
      <c r="C248" s="101"/>
      <c r="D248" s="119"/>
      <c r="E248" s="122"/>
      <c r="F248" s="321"/>
      <c r="G248" s="122"/>
      <c r="H248" s="15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>
        <f t="shared" si="3636"/>
        <v>0</v>
      </c>
      <c r="T248" s="96">
        <f t="shared" si="3637"/>
        <v>0</v>
      </c>
      <c r="U248" s="96">
        <f t="shared" si="3638"/>
        <v>0</v>
      </c>
      <c r="V248" s="97">
        <f t="shared" si="3541"/>
        <v>0</v>
      </c>
      <c r="W248" s="97">
        <f t="shared" si="3542"/>
        <v>0</v>
      </c>
      <c r="X248" s="97"/>
      <c r="Y248" s="97"/>
      <c r="Z248" s="96"/>
      <c r="AA248" s="96"/>
      <c r="AB248" s="96"/>
      <c r="AC248" s="96"/>
      <c r="AD248" s="96"/>
      <c r="AE248" s="96"/>
      <c r="AF248" s="105"/>
      <c r="AG248" s="96"/>
      <c r="AH248" s="96"/>
      <c r="AI248" s="96"/>
      <c r="AJ248" s="96">
        <f t="shared" si="3639"/>
        <v>0</v>
      </c>
      <c r="AK248" s="96">
        <f t="shared" si="3640"/>
        <v>0</v>
      </c>
      <c r="AL248" s="172">
        <f t="shared" si="3641"/>
        <v>0</v>
      </c>
      <c r="AM248" s="97">
        <f t="shared" si="3642"/>
        <v>0</v>
      </c>
      <c r="AN248" s="97">
        <f t="shared" si="3643"/>
        <v>0</v>
      </c>
      <c r="AO248" s="97"/>
      <c r="AP248" s="97"/>
      <c r="AQ248" s="96"/>
      <c r="AR248" s="96"/>
      <c r="AS248" s="96"/>
      <c r="AT248" s="96"/>
      <c r="AU248" s="247"/>
      <c r="AV248" s="247"/>
      <c r="AW248" s="247"/>
      <c r="AX248" s="96"/>
      <c r="AY248" s="96"/>
      <c r="AZ248" s="96"/>
      <c r="BA248" s="96">
        <f t="shared" ref="BA248:BC251" si="3650">SUM(AU248+AX248)</f>
        <v>0</v>
      </c>
      <c r="BB248" s="96">
        <f t="shared" si="3650"/>
        <v>0</v>
      </c>
      <c r="BC248" s="96"/>
      <c r="BD248" s="97">
        <f t="shared" ref="BD248:BE251" si="3651">AU248-AS248</f>
        <v>0</v>
      </c>
      <c r="BE248" s="97">
        <f t="shared" si="3651"/>
        <v>0</v>
      </c>
      <c r="BF248" s="97"/>
      <c r="BG248" s="97"/>
      <c r="BH248" s="96"/>
      <c r="BI248" s="96"/>
      <c r="BJ248" s="96"/>
      <c r="BK248" s="96"/>
      <c r="BL248" s="247"/>
      <c r="BM248" s="247"/>
      <c r="BN248" s="247"/>
      <c r="BO248" s="96"/>
      <c r="BP248" s="96"/>
      <c r="BQ248" s="96"/>
      <c r="BR248" s="96">
        <f t="shared" si="3173"/>
        <v>0</v>
      </c>
      <c r="BS248" s="96">
        <f t="shared" si="3174"/>
        <v>0</v>
      </c>
      <c r="BT248" s="96"/>
      <c r="BU248" s="97">
        <f t="shared" si="3072"/>
        <v>0</v>
      </c>
      <c r="BV248" s="97">
        <f t="shared" si="3073"/>
        <v>0</v>
      </c>
      <c r="BW248" s="97"/>
      <c r="BX248" s="97"/>
      <c r="BY248" s="96"/>
      <c r="BZ248" s="96"/>
      <c r="CA248" s="96"/>
      <c r="CB248" s="96"/>
      <c r="CC248" s="96"/>
      <c r="CD248" s="96"/>
      <c r="CE248" s="105"/>
      <c r="CF248" s="96"/>
      <c r="CG248" s="96"/>
      <c r="CH248" s="96"/>
      <c r="CI248" s="96"/>
      <c r="CJ248" s="96"/>
      <c r="CK248" s="172"/>
      <c r="CL248" s="97"/>
      <c r="CM248" s="97"/>
      <c r="CN248" s="235"/>
      <c r="CO248" s="97"/>
      <c r="CP248" s="96"/>
      <c r="CQ248" s="96"/>
      <c r="CR248" s="96"/>
      <c r="CS248" s="96"/>
      <c r="CT248" s="96"/>
      <c r="CU248" s="96"/>
      <c r="CV248" s="96"/>
      <c r="CW248" s="96"/>
      <c r="CX248" s="96"/>
      <c r="CY248" s="96"/>
      <c r="CZ248" s="96">
        <f t="shared" si="3175"/>
        <v>0</v>
      </c>
      <c r="DA248" s="96">
        <f t="shared" si="3176"/>
        <v>0</v>
      </c>
      <c r="DB248" s="96"/>
      <c r="DC248" s="97">
        <f t="shared" si="3479"/>
        <v>0</v>
      </c>
      <c r="DD248" s="97">
        <f t="shared" si="3480"/>
        <v>0</v>
      </c>
      <c r="DE248" s="97"/>
      <c r="DF248" s="97"/>
      <c r="DG248" s="96"/>
      <c r="DH248" s="96"/>
      <c r="DI248" s="96"/>
      <c r="DJ248" s="96"/>
      <c r="DK248" s="96"/>
      <c r="DL248" s="96"/>
      <c r="DM248" s="96"/>
      <c r="DN248" s="96"/>
      <c r="DO248" s="96"/>
      <c r="DP248" s="96"/>
      <c r="DQ248" s="96">
        <f t="shared" si="3177"/>
        <v>0</v>
      </c>
      <c r="DR248" s="96">
        <f t="shared" si="3178"/>
        <v>0</v>
      </c>
      <c r="DS248" s="96"/>
      <c r="DT248" s="97">
        <f t="shared" si="3481"/>
        <v>0</v>
      </c>
      <c r="DU248" s="97">
        <f t="shared" si="3482"/>
        <v>0</v>
      </c>
      <c r="DV248" s="97"/>
      <c r="DW248" s="97"/>
      <c r="DX248" s="96"/>
      <c r="DY248" s="96"/>
      <c r="DZ248" s="96"/>
      <c r="EA248" s="96"/>
      <c r="EB248" s="96"/>
      <c r="EC248" s="96"/>
      <c r="ED248" s="96"/>
      <c r="EE248" s="96"/>
      <c r="EF248" s="96"/>
      <c r="EG248" s="96"/>
      <c r="EH248" s="96">
        <f t="shared" si="3179"/>
        <v>0</v>
      </c>
      <c r="EI248" s="96">
        <f t="shared" si="3180"/>
        <v>0</v>
      </c>
      <c r="EJ248" s="96"/>
      <c r="EK248" s="97">
        <f t="shared" si="3483"/>
        <v>0</v>
      </c>
      <c r="EL248" s="97">
        <f t="shared" si="3484"/>
        <v>0</v>
      </c>
      <c r="EM248" s="97"/>
      <c r="EN248" s="97"/>
      <c r="EO248" s="96"/>
      <c r="EP248" s="96"/>
      <c r="EQ248" s="96"/>
      <c r="ER248" s="96"/>
      <c r="ES248" s="96"/>
      <c r="ET248" s="96"/>
      <c r="EU248" s="96"/>
      <c r="EV248" s="96"/>
      <c r="EW248" s="96"/>
      <c r="EX248" s="96"/>
      <c r="EY248" s="96">
        <f t="shared" si="3181"/>
        <v>0</v>
      </c>
      <c r="EZ248" s="96">
        <f t="shared" si="3182"/>
        <v>0</v>
      </c>
      <c r="FA248" s="96"/>
      <c r="FB248" s="97">
        <f t="shared" si="3485"/>
        <v>0</v>
      </c>
      <c r="FC248" s="97">
        <f t="shared" si="3486"/>
        <v>0</v>
      </c>
      <c r="FD248" s="97"/>
      <c r="FE248" s="97"/>
      <c r="FF248" s="96"/>
      <c r="FG248" s="96"/>
      <c r="FH248" s="96"/>
      <c r="FI248" s="96"/>
      <c r="FJ248" s="96"/>
      <c r="FK248" s="96"/>
      <c r="FL248" s="96"/>
      <c r="FM248" s="96"/>
      <c r="FN248" s="96"/>
      <c r="FO248" s="96"/>
      <c r="FP248" s="96">
        <f t="shared" si="3183"/>
        <v>0</v>
      </c>
      <c r="FQ248" s="96">
        <f t="shared" si="3184"/>
        <v>0</v>
      </c>
      <c r="FR248" s="96"/>
      <c r="FS248" s="97">
        <f t="shared" si="3487"/>
        <v>0</v>
      </c>
      <c r="FT248" s="97">
        <f t="shared" si="3488"/>
        <v>0</v>
      </c>
      <c r="FU248" s="97"/>
      <c r="FV248" s="97"/>
      <c r="FW248" s="96"/>
      <c r="FX248" s="96"/>
      <c r="FY248" s="96"/>
      <c r="FZ248" s="96"/>
      <c r="GA248" s="96"/>
      <c r="GB248" s="96"/>
      <c r="GC248" s="96"/>
      <c r="GD248" s="96"/>
      <c r="GE248" s="96"/>
      <c r="GF248" s="96"/>
      <c r="GG248" s="96">
        <f t="shared" si="3185"/>
        <v>0</v>
      </c>
      <c r="GH248" s="96">
        <f t="shared" si="3186"/>
        <v>0</v>
      </c>
      <c r="GI248" s="96">
        <f t="shared" si="3186"/>
        <v>0</v>
      </c>
      <c r="GJ248" s="97">
        <f t="shared" si="3489"/>
        <v>0</v>
      </c>
      <c r="GK248" s="97">
        <f t="shared" si="3490"/>
        <v>0</v>
      </c>
      <c r="GL248" s="97"/>
      <c r="GM248" s="97"/>
      <c r="GN248" s="96"/>
      <c r="GO248" s="96"/>
      <c r="GP248" s="96"/>
      <c r="GQ248" s="96"/>
      <c r="GR248" s="96"/>
      <c r="GS248" s="96"/>
      <c r="GT248" s="96"/>
      <c r="GU248" s="96"/>
      <c r="GV248" s="96"/>
      <c r="GW248" s="96"/>
      <c r="GX248" s="96"/>
      <c r="GY248" s="96"/>
      <c r="GZ248" s="96"/>
      <c r="HA248" s="97"/>
      <c r="HB248" s="97"/>
      <c r="HC248" s="235"/>
      <c r="HD248" s="236"/>
      <c r="HE248" s="96"/>
      <c r="HF248" s="96"/>
      <c r="HG248" s="96"/>
      <c r="HH248" s="96"/>
      <c r="HI248" s="247"/>
      <c r="HJ248" s="247"/>
      <c r="HK248" s="247"/>
      <c r="HL248" s="96"/>
      <c r="HM248" s="96"/>
      <c r="HN248" s="96"/>
      <c r="HO248" s="96">
        <f t="shared" si="3187"/>
        <v>0</v>
      </c>
      <c r="HP248" s="96">
        <f t="shared" si="3188"/>
        <v>0</v>
      </c>
      <c r="HQ248" s="96"/>
      <c r="HR248" s="97">
        <f t="shared" si="3491"/>
        <v>0</v>
      </c>
      <c r="HS248" s="97">
        <f t="shared" si="3492"/>
        <v>0</v>
      </c>
      <c r="HT248" s="97"/>
      <c r="HU248" s="97"/>
      <c r="HV248" s="96"/>
      <c r="HW248" s="96"/>
      <c r="HX248" s="96"/>
      <c r="HY248" s="96"/>
      <c r="HZ248" s="247"/>
      <c r="IA248" s="247"/>
      <c r="IB248" s="247"/>
      <c r="IC248" s="96"/>
      <c r="ID248" s="96"/>
      <c r="IE248" s="96"/>
      <c r="IF248" s="96">
        <f t="shared" si="3189"/>
        <v>0</v>
      </c>
      <c r="IG248" s="96">
        <f t="shared" si="3190"/>
        <v>0</v>
      </c>
      <c r="IH248" s="96"/>
      <c r="II248" s="97">
        <f t="shared" si="3493"/>
        <v>0</v>
      </c>
      <c r="IJ248" s="97">
        <f t="shared" si="3494"/>
        <v>0</v>
      </c>
      <c r="IK248" s="97"/>
      <c r="IL248" s="97"/>
      <c r="IM248" s="96"/>
      <c r="IN248" s="96"/>
      <c r="IO248" s="96"/>
      <c r="IP248" s="96"/>
      <c r="IQ248" s="247"/>
      <c r="IR248" s="247"/>
      <c r="IS248" s="247"/>
      <c r="IT248" s="96"/>
      <c r="IU248" s="96"/>
      <c r="IV248" s="96"/>
      <c r="IW248" s="96">
        <f t="shared" si="3191"/>
        <v>0</v>
      </c>
      <c r="IX248" s="96">
        <f t="shared" si="3192"/>
        <v>0</v>
      </c>
      <c r="IY248" s="96"/>
      <c r="IZ248" s="97">
        <f t="shared" si="3495"/>
        <v>0</v>
      </c>
      <c r="JA248" s="97">
        <f t="shared" si="3496"/>
        <v>0</v>
      </c>
      <c r="JB248" s="97"/>
      <c r="JC248" s="97"/>
      <c r="JD248" s="96"/>
      <c r="JE248" s="96"/>
      <c r="JF248" s="96"/>
      <c r="JG248" s="96"/>
      <c r="JH248" s="96"/>
      <c r="JI248" s="96"/>
      <c r="JJ248" s="96"/>
      <c r="JK248" s="96"/>
      <c r="JL248" s="96"/>
      <c r="JM248" s="96"/>
      <c r="JN248" s="96">
        <f t="shared" si="3193"/>
        <v>0</v>
      </c>
      <c r="JO248" s="96">
        <f t="shared" si="3194"/>
        <v>0</v>
      </c>
      <c r="JP248" s="96">
        <f t="shared" si="3194"/>
        <v>0</v>
      </c>
      <c r="JQ248" s="97">
        <f t="shared" si="3497"/>
        <v>0</v>
      </c>
      <c r="JR248" s="97">
        <f t="shared" si="3498"/>
        <v>0</v>
      </c>
      <c r="JS248" s="97"/>
      <c r="JT248" s="97"/>
      <c r="JU248" s="97"/>
      <c r="JV248" s="97"/>
      <c r="JW248" s="97"/>
      <c r="JX248" s="97"/>
      <c r="JY248" s="97"/>
      <c r="JZ248" s="97"/>
      <c r="KA248" s="97"/>
      <c r="KB248" s="97"/>
      <c r="KC248" s="97"/>
      <c r="KD248" s="97"/>
      <c r="KE248" s="97"/>
      <c r="KF248" s="97"/>
      <c r="KG248" s="97"/>
      <c r="KH248" s="97">
        <f t="shared" si="3499"/>
        <v>0</v>
      </c>
      <c r="KI248" s="97">
        <f t="shared" si="3500"/>
        <v>0</v>
      </c>
      <c r="KJ248" s="97"/>
      <c r="KK248" s="97"/>
      <c r="KL248" s="97"/>
      <c r="KM248" s="97"/>
      <c r="KN248" s="97"/>
      <c r="KO248" s="97"/>
      <c r="KP248" s="97"/>
      <c r="KQ248" s="97"/>
      <c r="KR248" s="97"/>
      <c r="KS248" s="97"/>
      <c r="KT248" s="97"/>
      <c r="KU248" s="97"/>
      <c r="KV248" s="97"/>
      <c r="KW248" s="97"/>
      <c r="KX248" s="97"/>
      <c r="KY248" s="97">
        <f t="shared" si="3074"/>
        <v>0</v>
      </c>
      <c r="KZ248" s="97">
        <f t="shared" si="3075"/>
        <v>0</v>
      </c>
      <c r="LA248" s="97"/>
      <c r="LB248" s="97"/>
      <c r="LC248" s="98"/>
      <c r="LD248" s="99"/>
      <c r="LE248" s="98"/>
      <c r="LF248" s="98"/>
      <c r="LG248" s="231">
        <f t="shared" si="3644"/>
        <v>0</v>
      </c>
      <c r="LH248" s="231">
        <f t="shared" si="3645"/>
        <v>0</v>
      </c>
      <c r="LI248" s="231">
        <f t="shared" si="3646"/>
        <v>0</v>
      </c>
      <c r="LJ248" s="231">
        <f t="shared" si="3647"/>
        <v>0</v>
      </c>
      <c r="LK248" s="231">
        <f t="shared" si="3648"/>
        <v>0</v>
      </c>
      <c r="LL248" s="231">
        <f t="shared" si="3649"/>
        <v>0</v>
      </c>
      <c r="LM248" s="231">
        <f t="shared" si="2907"/>
        <v>0</v>
      </c>
      <c r="LN248" s="231">
        <f t="shared" si="2908"/>
        <v>0</v>
      </c>
      <c r="LO248" s="231">
        <f t="shared" si="2908"/>
        <v>0</v>
      </c>
      <c r="LP248" s="231">
        <f t="shared" si="3086"/>
        <v>0</v>
      </c>
      <c r="LQ248" s="231">
        <f t="shared" si="3087"/>
        <v>0</v>
      </c>
      <c r="LR248" s="100"/>
      <c r="LS248" s="101"/>
      <c r="LT248" s="102">
        <f t="shared" si="2983"/>
        <v>0</v>
      </c>
      <c r="LU248" s="102"/>
      <c r="LV248" s="245"/>
    </row>
    <row r="249" spans="1:335" hidden="1" x14ac:dyDescent="0.2">
      <c r="A249" s="215">
        <v>1</v>
      </c>
      <c r="B249" s="215"/>
      <c r="C249" s="101"/>
      <c r="D249" s="119"/>
      <c r="E249" s="122"/>
      <c r="F249" s="321"/>
      <c r="G249" s="122"/>
      <c r="H249" s="15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>
        <f t="shared" si="3636"/>
        <v>0</v>
      </c>
      <c r="T249" s="96">
        <f t="shared" si="3637"/>
        <v>0</v>
      </c>
      <c r="U249" s="96">
        <f t="shared" si="3638"/>
        <v>0</v>
      </c>
      <c r="V249" s="97">
        <f t="shared" si="3541"/>
        <v>0</v>
      </c>
      <c r="W249" s="97">
        <f t="shared" si="3542"/>
        <v>0</v>
      </c>
      <c r="X249" s="97"/>
      <c r="Y249" s="97"/>
      <c r="Z249" s="96"/>
      <c r="AA249" s="96"/>
      <c r="AB249" s="96"/>
      <c r="AC249" s="96"/>
      <c r="AD249" s="96"/>
      <c r="AE249" s="96"/>
      <c r="AF249" s="105"/>
      <c r="AG249" s="96"/>
      <c r="AH249" s="96"/>
      <c r="AI249" s="96"/>
      <c r="AJ249" s="96">
        <f t="shared" si="3639"/>
        <v>0</v>
      </c>
      <c r="AK249" s="96">
        <f t="shared" si="3640"/>
        <v>0</v>
      </c>
      <c r="AL249" s="172">
        <f t="shared" si="3641"/>
        <v>0</v>
      </c>
      <c r="AM249" s="97">
        <f t="shared" si="3642"/>
        <v>0</v>
      </c>
      <c r="AN249" s="97">
        <f t="shared" si="3643"/>
        <v>0</v>
      </c>
      <c r="AO249" s="97"/>
      <c r="AP249" s="97"/>
      <c r="AQ249" s="96"/>
      <c r="AR249" s="96"/>
      <c r="AS249" s="96"/>
      <c r="AT249" s="96"/>
      <c r="AU249" s="247"/>
      <c r="AV249" s="247"/>
      <c r="AW249" s="247"/>
      <c r="AX249" s="96"/>
      <c r="AY249" s="96"/>
      <c r="AZ249" s="96"/>
      <c r="BA249" s="96">
        <f t="shared" si="3650"/>
        <v>0</v>
      </c>
      <c r="BB249" s="96">
        <f t="shared" si="3650"/>
        <v>0</v>
      </c>
      <c r="BC249" s="96"/>
      <c r="BD249" s="97">
        <f t="shared" si="3651"/>
        <v>0</v>
      </c>
      <c r="BE249" s="97">
        <f t="shared" si="3651"/>
        <v>0</v>
      </c>
      <c r="BF249" s="97"/>
      <c r="BG249" s="97"/>
      <c r="BH249" s="96"/>
      <c r="BI249" s="96"/>
      <c r="BJ249" s="96"/>
      <c r="BK249" s="96"/>
      <c r="BL249" s="247"/>
      <c r="BM249" s="247"/>
      <c r="BN249" s="247"/>
      <c r="BO249" s="96"/>
      <c r="BP249" s="96"/>
      <c r="BQ249" s="96"/>
      <c r="BR249" s="96">
        <f t="shared" si="3173"/>
        <v>0</v>
      </c>
      <c r="BS249" s="96">
        <f t="shared" si="3174"/>
        <v>0</v>
      </c>
      <c r="BT249" s="96"/>
      <c r="BU249" s="97">
        <f t="shared" si="3072"/>
        <v>0</v>
      </c>
      <c r="BV249" s="97">
        <f t="shared" si="3073"/>
        <v>0</v>
      </c>
      <c r="BW249" s="97"/>
      <c r="BX249" s="97"/>
      <c r="BY249" s="96"/>
      <c r="BZ249" s="96"/>
      <c r="CA249" s="96"/>
      <c r="CB249" s="96"/>
      <c r="CC249" s="96"/>
      <c r="CD249" s="96"/>
      <c r="CE249" s="105"/>
      <c r="CF249" s="96"/>
      <c r="CG249" s="96"/>
      <c r="CH249" s="96"/>
      <c r="CI249" s="96"/>
      <c r="CJ249" s="96"/>
      <c r="CK249" s="172"/>
      <c r="CL249" s="97"/>
      <c r="CM249" s="97"/>
      <c r="CN249" s="235"/>
      <c r="CO249" s="97"/>
      <c r="CP249" s="96"/>
      <c r="CQ249" s="96"/>
      <c r="CR249" s="96"/>
      <c r="CS249" s="96"/>
      <c r="CT249" s="96"/>
      <c r="CU249" s="96"/>
      <c r="CV249" s="96"/>
      <c r="CW249" s="96"/>
      <c r="CX249" s="96"/>
      <c r="CY249" s="96"/>
      <c r="CZ249" s="96">
        <f t="shared" si="3175"/>
        <v>0</v>
      </c>
      <c r="DA249" s="96">
        <f t="shared" si="3176"/>
        <v>0</v>
      </c>
      <c r="DB249" s="96"/>
      <c r="DC249" s="97">
        <f t="shared" si="3479"/>
        <v>0</v>
      </c>
      <c r="DD249" s="97">
        <f t="shared" si="3480"/>
        <v>0</v>
      </c>
      <c r="DE249" s="97"/>
      <c r="DF249" s="97"/>
      <c r="DG249" s="96"/>
      <c r="DH249" s="96"/>
      <c r="DI249" s="96"/>
      <c r="DJ249" s="96"/>
      <c r="DK249" s="96"/>
      <c r="DL249" s="96"/>
      <c r="DM249" s="96"/>
      <c r="DN249" s="96"/>
      <c r="DO249" s="96"/>
      <c r="DP249" s="96"/>
      <c r="DQ249" s="96">
        <f t="shared" si="3177"/>
        <v>0</v>
      </c>
      <c r="DR249" s="96">
        <f t="shared" si="3178"/>
        <v>0</v>
      </c>
      <c r="DS249" s="96"/>
      <c r="DT249" s="97">
        <f t="shared" si="3481"/>
        <v>0</v>
      </c>
      <c r="DU249" s="97">
        <f t="shared" si="3482"/>
        <v>0</v>
      </c>
      <c r="DV249" s="97"/>
      <c r="DW249" s="97"/>
      <c r="DX249" s="96"/>
      <c r="DY249" s="96"/>
      <c r="DZ249" s="96"/>
      <c r="EA249" s="96"/>
      <c r="EB249" s="96"/>
      <c r="EC249" s="96"/>
      <c r="ED249" s="96"/>
      <c r="EE249" s="96"/>
      <c r="EF249" s="96"/>
      <c r="EG249" s="96"/>
      <c r="EH249" s="96">
        <f t="shared" si="3179"/>
        <v>0</v>
      </c>
      <c r="EI249" s="96">
        <f t="shared" si="3180"/>
        <v>0</v>
      </c>
      <c r="EJ249" s="96"/>
      <c r="EK249" s="97">
        <f t="shared" si="3483"/>
        <v>0</v>
      </c>
      <c r="EL249" s="97">
        <f t="shared" si="3484"/>
        <v>0</v>
      </c>
      <c r="EM249" s="97"/>
      <c r="EN249" s="97"/>
      <c r="EO249" s="96"/>
      <c r="EP249" s="96"/>
      <c r="EQ249" s="96"/>
      <c r="ER249" s="96"/>
      <c r="ES249" s="96"/>
      <c r="ET249" s="96"/>
      <c r="EU249" s="96"/>
      <c r="EV249" s="96"/>
      <c r="EW249" s="96"/>
      <c r="EX249" s="96"/>
      <c r="EY249" s="96">
        <f t="shared" si="3181"/>
        <v>0</v>
      </c>
      <c r="EZ249" s="96">
        <f t="shared" si="3182"/>
        <v>0</v>
      </c>
      <c r="FA249" s="96"/>
      <c r="FB249" s="97">
        <f t="shared" si="3485"/>
        <v>0</v>
      </c>
      <c r="FC249" s="97">
        <f t="shared" si="3486"/>
        <v>0</v>
      </c>
      <c r="FD249" s="97"/>
      <c r="FE249" s="97"/>
      <c r="FF249" s="96"/>
      <c r="FG249" s="96"/>
      <c r="FH249" s="96"/>
      <c r="FI249" s="96"/>
      <c r="FJ249" s="96"/>
      <c r="FK249" s="96"/>
      <c r="FL249" s="96"/>
      <c r="FM249" s="96"/>
      <c r="FN249" s="96"/>
      <c r="FO249" s="96"/>
      <c r="FP249" s="96">
        <f t="shared" si="3183"/>
        <v>0</v>
      </c>
      <c r="FQ249" s="96">
        <f t="shared" si="3184"/>
        <v>0</v>
      </c>
      <c r="FR249" s="96"/>
      <c r="FS249" s="97">
        <f t="shared" si="3487"/>
        <v>0</v>
      </c>
      <c r="FT249" s="97">
        <f t="shared" si="3488"/>
        <v>0</v>
      </c>
      <c r="FU249" s="97"/>
      <c r="FV249" s="97"/>
      <c r="FW249" s="96"/>
      <c r="FX249" s="96"/>
      <c r="FY249" s="96"/>
      <c r="FZ249" s="96"/>
      <c r="GA249" s="96"/>
      <c r="GB249" s="96"/>
      <c r="GC249" s="96"/>
      <c r="GD249" s="96"/>
      <c r="GE249" s="96"/>
      <c r="GF249" s="96"/>
      <c r="GG249" s="96">
        <f t="shared" si="3185"/>
        <v>0</v>
      </c>
      <c r="GH249" s="96">
        <f t="shared" si="3186"/>
        <v>0</v>
      </c>
      <c r="GI249" s="96">
        <f t="shared" si="3186"/>
        <v>0</v>
      </c>
      <c r="GJ249" s="97">
        <f t="shared" si="3489"/>
        <v>0</v>
      </c>
      <c r="GK249" s="97">
        <f t="shared" si="3490"/>
        <v>0</v>
      </c>
      <c r="GL249" s="97"/>
      <c r="GM249" s="97"/>
      <c r="GN249" s="96"/>
      <c r="GO249" s="96"/>
      <c r="GP249" s="96"/>
      <c r="GQ249" s="96"/>
      <c r="GR249" s="96"/>
      <c r="GS249" s="96"/>
      <c r="GT249" s="96"/>
      <c r="GU249" s="96"/>
      <c r="GV249" s="96"/>
      <c r="GW249" s="96"/>
      <c r="GX249" s="96"/>
      <c r="GY249" s="96"/>
      <c r="GZ249" s="96"/>
      <c r="HA249" s="97"/>
      <c r="HB249" s="97"/>
      <c r="HC249" s="235"/>
      <c r="HD249" s="236"/>
      <c r="HE249" s="96"/>
      <c r="HF249" s="96"/>
      <c r="HG249" s="96"/>
      <c r="HH249" s="96"/>
      <c r="HI249" s="247"/>
      <c r="HJ249" s="247"/>
      <c r="HK249" s="247"/>
      <c r="HL249" s="96"/>
      <c r="HM249" s="96"/>
      <c r="HN249" s="96"/>
      <c r="HO249" s="96">
        <f t="shared" si="3187"/>
        <v>0</v>
      </c>
      <c r="HP249" s="96">
        <f t="shared" si="3188"/>
        <v>0</v>
      </c>
      <c r="HQ249" s="96"/>
      <c r="HR249" s="97">
        <f t="shared" si="3491"/>
        <v>0</v>
      </c>
      <c r="HS249" s="97">
        <f t="shared" si="3492"/>
        <v>0</v>
      </c>
      <c r="HT249" s="97"/>
      <c r="HU249" s="97"/>
      <c r="HV249" s="96"/>
      <c r="HW249" s="96"/>
      <c r="HX249" s="96"/>
      <c r="HY249" s="96"/>
      <c r="HZ249" s="247"/>
      <c r="IA249" s="247"/>
      <c r="IB249" s="247"/>
      <c r="IC249" s="96"/>
      <c r="ID249" s="96"/>
      <c r="IE249" s="96"/>
      <c r="IF249" s="96">
        <f t="shared" si="3189"/>
        <v>0</v>
      </c>
      <c r="IG249" s="96">
        <f t="shared" si="3190"/>
        <v>0</v>
      </c>
      <c r="IH249" s="96"/>
      <c r="II249" s="97">
        <f t="shared" si="3493"/>
        <v>0</v>
      </c>
      <c r="IJ249" s="97">
        <f t="shared" si="3494"/>
        <v>0</v>
      </c>
      <c r="IK249" s="97"/>
      <c r="IL249" s="97"/>
      <c r="IM249" s="96"/>
      <c r="IN249" s="96"/>
      <c r="IO249" s="96"/>
      <c r="IP249" s="96"/>
      <c r="IQ249" s="247"/>
      <c r="IR249" s="247"/>
      <c r="IS249" s="247"/>
      <c r="IT249" s="96"/>
      <c r="IU249" s="96"/>
      <c r="IV249" s="96"/>
      <c r="IW249" s="96">
        <f t="shared" si="3191"/>
        <v>0</v>
      </c>
      <c r="IX249" s="96">
        <f t="shared" si="3192"/>
        <v>0</v>
      </c>
      <c r="IY249" s="96"/>
      <c r="IZ249" s="97">
        <f t="shared" si="3495"/>
        <v>0</v>
      </c>
      <c r="JA249" s="97">
        <f t="shared" si="3496"/>
        <v>0</v>
      </c>
      <c r="JB249" s="97"/>
      <c r="JC249" s="97"/>
      <c r="JD249" s="96"/>
      <c r="JE249" s="96"/>
      <c r="JF249" s="96"/>
      <c r="JG249" s="96"/>
      <c r="JH249" s="96"/>
      <c r="JI249" s="96"/>
      <c r="JJ249" s="96"/>
      <c r="JK249" s="96"/>
      <c r="JL249" s="96"/>
      <c r="JM249" s="96"/>
      <c r="JN249" s="96">
        <f t="shared" si="3193"/>
        <v>0</v>
      </c>
      <c r="JO249" s="96">
        <f t="shared" si="3194"/>
        <v>0</v>
      </c>
      <c r="JP249" s="96">
        <f t="shared" si="3194"/>
        <v>0</v>
      </c>
      <c r="JQ249" s="97">
        <f t="shared" si="3497"/>
        <v>0</v>
      </c>
      <c r="JR249" s="97">
        <f t="shared" si="3498"/>
        <v>0</v>
      </c>
      <c r="JS249" s="97"/>
      <c r="JT249" s="97"/>
      <c r="JU249" s="97"/>
      <c r="JV249" s="97"/>
      <c r="JW249" s="97"/>
      <c r="JX249" s="97"/>
      <c r="JY249" s="97"/>
      <c r="JZ249" s="97"/>
      <c r="KA249" s="97"/>
      <c r="KB249" s="97"/>
      <c r="KC249" s="97"/>
      <c r="KD249" s="97"/>
      <c r="KE249" s="97"/>
      <c r="KF249" s="97"/>
      <c r="KG249" s="97"/>
      <c r="KH249" s="97">
        <f t="shared" si="3499"/>
        <v>0</v>
      </c>
      <c r="KI249" s="97">
        <f t="shared" si="3500"/>
        <v>0</v>
      </c>
      <c r="KJ249" s="97"/>
      <c r="KK249" s="97"/>
      <c r="KL249" s="97"/>
      <c r="KM249" s="97"/>
      <c r="KN249" s="97"/>
      <c r="KO249" s="97"/>
      <c r="KP249" s="97"/>
      <c r="KQ249" s="97"/>
      <c r="KR249" s="97"/>
      <c r="KS249" s="97"/>
      <c r="KT249" s="97"/>
      <c r="KU249" s="97"/>
      <c r="KV249" s="97"/>
      <c r="KW249" s="97"/>
      <c r="KX249" s="97"/>
      <c r="KY249" s="97">
        <f t="shared" si="3074"/>
        <v>0</v>
      </c>
      <c r="KZ249" s="97">
        <f t="shared" si="3075"/>
        <v>0</v>
      </c>
      <c r="LA249" s="97"/>
      <c r="LB249" s="97"/>
      <c r="LC249" s="98"/>
      <c r="LD249" s="99"/>
      <c r="LE249" s="98"/>
      <c r="LF249" s="98"/>
      <c r="LG249" s="231">
        <f t="shared" si="3644"/>
        <v>0</v>
      </c>
      <c r="LH249" s="231">
        <f t="shared" si="3645"/>
        <v>0</v>
      </c>
      <c r="LI249" s="231">
        <f t="shared" si="3646"/>
        <v>0</v>
      </c>
      <c r="LJ249" s="231">
        <f t="shared" si="3647"/>
        <v>0</v>
      </c>
      <c r="LK249" s="231">
        <f t="shared" si="3648"/>
        <v>0</v>
      </c>
      <c r="LL249" s="231">
        <f t="shared" si="3649"/>
        <v>0</v>
      </c>
      <c r="LM249" s="231">
        <f t="shared" si="2907"/>
        <v>0</v>
      </c>
      <c r="LN249" s="231">
        <f t="shared" si="2908"/>
        <v>0</v>
      </c>
      <c r="LO249" s="231">
        <f t="shared" si="2908"/>
        <v>0</v>
      </c>
      <c r="LP249" s="231">
        <f t="shared" si="3086"/>
        <v>0</v>
      </c>
      <c r="LQ249" s="231">
        <f t="shared" si="3087"/>
        <v>0</v>
      </c>
      <c r="LR249" s="100"/>
      <c r="LS249" s="101"/>
      <c r="LT249" s="102">
        <f t="shared" si="2983"/>
        <v>0</v>
      </c>
      <c r="LU249" s="102"/>
      <c r="LV249" s="245"/>
    </row>
    <row r="250" spans="1:335" hidden="1" x14ac:dyDescent="0.2">
      <c r="A250" s="215">
        <v>1</v>
      </c>
      <c r="B250" s="215"/>
      <c r="C250" s="101"/>
      <c r="D250" s="119"/>
      <c r="E250" s="122"/>
      <c r="F250" s="321"/>
      <c r="G250" s="122"/>
      <c r="H250" s="15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>
        <f t="shared" si="3636"/>
        <v>0</v>
      </c>
      <c r="T250" s="96">
        <f t="shared" si="3637"/>
        <v>0</v>
      </c>
      <c r="U250" s="96">
        <f t="shared" si="3638"/>
        <v>0</v>
      </c>
      <c r="V250" s="97">
        <f t="shared" si="3541"/>
        <v>0</v>
      </c>
      <c r="W250" s="97">
        <f t="shared" si="3542"/>
        <v>0</v>
      </c>
      <c r="X250" s="97"/>
      <c r="Y250" s="97"/>
      <c r="Z250" s="96"/>
      <c r="AA250" s="96"/>
      <c r="AB250" s="96"/>
      <c r="AC250" s="96"/>
      <c r="AD250" s="96"/>
      <c r="AE250" s="96"/>
      <c r="AF250" s="105"/>
      <c r="AG250" s="96"/>
      <c r="AH250" s="96"/>
      <c r="AI250" s="96"/>
      <c r="AJ250" s="96">
        <f t="shared" si="3639"/>
        <v>0</v>
      </c>
      <c r="AK250" s="96">
        <f t="shared" si="3640"/>
        <v>0</v>
      </c>
      <c r="AL250" s="172">
        <f t="shared" si="3641"/>
        <v>0</v>
      </c>
      <c r="AM250" s="97">
        <f t="shared" si="3642"/>
        <v>0</v>
      </c>
      <c r="AN250" s="97">
        <f t="shared" si="3643"/>
        <v>0</v>
      </c>
      <c r="AO250" s="97"/>
      <c r="AP250" s="97"/>
      <c r="AQ250" s="96"/>
      <c r="AR250" s="96"/>
      <c r="AS250" s="96"/>
      <c r="AT250" s="96"/>
      <c r="AU250" s="247"/>
      <c r="AV250" s="247"/>
      <c r="AW250" s="247"/>
      <c r="AX250" s="96"/>
      <c r="AY250" s="96"/>
      <c r="AZ250" s="96"/>
      <c r="BA250" s="96">
        <f t="shared" si="3650"/>
        <v>0</v>
      </c>
      <c r="BB250" s="96">
        <f t="shared" si="3650"/>
        <v>0</v>
      </c>
      <c r="BC250" s="96"/>
      <c r="BD250" s="97">
        <f t="shared" si="3651"/>
        <v>0</v>
      </c>
      <c r="BE250" s="97">
        <f t="shared" si="3651"/>
        <v>0</v>
      </c>
      <c r="BF250" s="97"/>
      <c r="BG250" s="97"/>
      <c r="BH250" s="96"/>
      <c r="BI250" s="96"/>
      <c r="BJ250" s="96"/>
      <c r="BK250" s="96"/>
      <c r="BL250" s="247"/>
      <c r="BM250" s="247"/>
      <c r="BN250" s="247"/>
      <c r="BO250" s="96"/>
      <c r="BP250" s="96"/>
      <c r="BQ250" s="96"/>
      <c r="BR250" s="96">
        <f t="shared" si="3173"/>
        <v>0</v>
      </c>
      <c r="BS250" s="96">
        <f t="shared" si="3174"/>
        <v>0</v>
      </c>
      <c r="BT250" s="96"/>
      <c r="BU250" s="97">
        <f t="shared" si="3072"/>
        <v>0</v>
      </c>
      <c r="BV250" s="97">
        <f t="shared" si="3073"/>
        <v>0</v>
      </c>
      <c r="BW250" s="97"/>
      <c r="BX250" s="97"/>
      <c r="BY250" s="96"/>
      <c r="BZ250" s="96"/>
      <c r="CA250" s="96"/>
      <c r="CB250" s="96"/>
      <c r="CC250" s="96"/>
      <c r="CD250" s="96"/>
      <c r="CE250" s="105"/>
      <c r="CF250" s="96"/>
      <c r="CG250" s="96"/>
      <c r="CH250" s="96"/>
      <c r="CI250" s="96"/>
      <c r="CJ250" s="96"/>
      <c r="CK250" s="172"/>
      <c r="CL250" s="97"/>
      <c r="CM250" s="97"/>
      <c r="CN250" s="235"/>
      <c r="CO250" s="97"/>
      <c r="CP250" s="96"/>
      <c r="CQ250" s="96"/>
      <c r="CR250" s="96"/>
      <c r="CS250" s="96"/>
      <c r="CT250" s="96"/>
      <c r="CU250" s="96"/>
      <c r="CV250" s="96"/>
      <c r="CW250" s="96"/>
      <c r="CX250" s="96"/>
      <c r="CY250" s="96"/>
      <c r="CZ250" s="96">
        <f t="shared" si="3175"/>
        <v>0</v>
      </c>
      <c r="DA250" s="96">
        <f t="shared" si="3176"/>
        <v>0</v>
      </c>
      <c r="DB250" s="96"/>
      <c r="DC250" s="97">
        <f t="shared" si="3479"/>
        <v>0</v>
      </c>
      <c r="DD250" s="97">
        <f t="shared" si="3480"/>
        <v>0</v>
      </c>
      <c r="DE250" s="97"/>
      <c r="DF250" s="97"/>
      <c r="DG250" s="96"/>
      <c r="DH250" s="96"/>
      <c r="DI250" s="96"/>
      <c r="DJ250" s="96"/>
      <c r="DK250" s="96"/>
      <c r="DL250" s="96"/>
      <c r="DM250" s="96"/>
      <c r="DN250" s="96"/>
      <c r="DO250" s="96"/>
      <c r="DP250" s="96"/>
      <c r="DQ250" s="96">
        <f t="shared" si="3177"/>
        <v>0</v>
      </c>
      <c r="DR250" s="96">
        <f t="shared" si="3178"/>
        <v>0</v>
      </c>
      <c r="DS250" s="96"/>
      <c r="DT250" s="97">
        <f t="shared" si="3481"/>
        <v>0</v>
      </c>
      <c r="DU250" s="97">
        <f t="shared" si="3482"/>
        <v>0</v>
      </c>
      <c r="DV250" s="97"/>
      <c r="DW250" s="97"/>
      <c r="DX250" s="96"/>
      <c r="DY250" s="96"/>
      <c r="DZ250" s="96"/>
      <c r="EA250" s="96"/>
      <c r="EB250" s="96"/>
      <c r="EC250" s="96"/>
      <c r="ED250" s="96"/>
      <c r="EE250" s="96"/>
      <c r="EF250" s="96"/>
      <c r="EG250" s="96"/>
      <c r="EH250" s="96">
        <f t="shared" si="3179"/>
        <v>0</v>
      </c>
      <c r="EI250" s="96">
        <f t="shared" si="3180"/>
        <v>0</v>
      </c>
      <c r="EJ250" s="96"/>
      <c r="EK250" s="97">
        <f t="shared" si="3483"/>
        <v>0</v>
      </c>
      <c r="EL250" s="97">
        <f t="shared" si="3484"/>
        <v>0</v>
      </c>
      <c r="EM250" s="97"/>
      <c r="EN250" s="97"/>
      <c r="EO250" s="96"/>
      <c r="EP250" s="96"/>
      <c r="EQ250" s="96"/>
      <c r="ER250" s="96"/>
      <c r="ES250" s="96"/>
      <c r="ET250" s="96"/>
      <c r="EU250" s="96"/>
      <c r="EV250" s="96"/>
      <c r="EW250" s="96"/>
      <c r="EX250" s="96"/>
      <c r="EY250" s="96">
        <f t="shared" si="3181"/>
        <v>0</v>
      </c>
      <c r="EZ250" s="96">
        <f t="shared" si="3182"/>
        <v>0</v>
      </c>
      <c r="FA250" s="96"/>
      <c r="FB250" s="97">
        <f t="shared" si="3485"/>
        <v>0</v>
      </c>
      <c r="FC250" s="97">
        <f t="shared" si="3486"/>
        <v>0</v>
      </c>
      <c r="FD250" s="97"/>
      <c r="FE250" s="97"/>
      <c r="FF250" s="96"/>
      <c r="FG250" s="96"/>
      <c r="FH250" s="96"/>
      <c r="FI250" s="96"/>
      <c r="FJ250" s="96"/>
      <c r="FK250" s="96"/>
      <c r="FL250" s="96"/>
      <c r="FM250" s="96"/>
      <c r="FN250" s="96"/>
      <c r="FO250" s="96"/>
      <c r="FP250" s="96">
        <f t="shared" si="3183"/>
        <v>0</v>
      </c>
      <c r="FQ250" s="96">
        <f t="shared" si="3184"/>
        <v>0</v>
      </c>
      <c r="FR250" s="96"/>
      <c r="FS250" s="97">
        <f t="shared" si="3487"/>
        <v>0</v>
      </c>
      <c r="FT250" s="97">
        <f t="shared" si="3488"/>
        <v>0</v>
      </c>
      <c r="FU250" s="97"/>
      <c r="FV250" s="97"/>
      <c r="FW250" s="96"/>
      <c r="FX250" s="96"/>
      <c r="FY250" s="96"/>
      <c r="FZ250" s="96"/>
      <c r="GA250" s="96"/>
      <c r="GB250" s="96"/>
      <c r="GC250" s="96"/>
      <c r="GD250" s="96"/>
      <c r="GE250" s="96"/>
      <c r="GF250" s="96"/>
      <c r="GG250" s="96">
        <f t="shared" si="3185"/>
        <v>0</v>
      </c>
      <c r="GH250" s="96">
        <f t="shared" si="3186"/>
        <v>0</v>
      </c>
      <c r="GI250" s="96">
        <f t="shared" si="3186"/>
        <v>0</v>
      </c>
      <c r="GJ250" s="97">
        <f t="shared" si="3489"/>
        <v>0</v>
      </c>
      <c r="GK250" s="97">
        <f t="shared" si="3490"/>
        <v>0</v>
      </c>
      <c r="GL250" s="97"/>
      <c r="GM250" s="97"/>
      <c r="GN250" s="96"/>
      <c r="GO250" s="96"/>
      <c r="GP250" s="96"/>
      <c r="GQ250" s="96"/>
      <c r="GR250" s="96"/>
      <c r="GS250" s="96"/>
      <c r="GT250" s="96"/>
      <c r="GU250" s="96"/>
      <c r="GV250" s="96"/>
      <c r="GW250" s="96"/>
      <c r="GX250" s="96"/>
      <c r="GY250" s="96"/>
      <c r="GZ250" s="96"/>
      <c r="HA250" s="97"/>
      <c r="HB250" s="97"/>
      <c r="HC250" s="235"/>
      <c r="HD250" s="236"/>
      <c r="HE250" s="96"/>
      <c r="HF250" s="96"/>
      <c r="HG250" s="96"/>
      <c r="HH250" s="96"/>
      <c r="HI250" s="247"/>
      <c r="HJ250" s="247"/>
      <c r="HK250" s="247"/>
      <c r="HL250" s="96"/>
      <c r="HM250" s="96"/>
      <c r="HN250" s="96"/>
      <c r="HO250" s="96">
        <f t="shared" si="3187"/>
        <v>0</v>
      </c>
      <c r="HP250" s="96">
        <f t="shared" si="3188"/>
        <v>0</v>
      </c>
      <c r="HQ250" s="96"/>
      <c r="HR250" s="97">
        <f t="shared" si="3491"/>
        <v>0</v>
      </c>
      <c r="HS250" s="97">
        <f t="shared" si="3492"/>
        <v>0</v>
      </c>
      <c r="HT250" s="97"/>
      <c r="HU250" s="97"/>
      <c r="HV250" s="96"/>
      <c r="HW250" s="96"/>
      <c r="HX250" s="96"/>
      <c r="HY250" s="96"/>
      <c r="HZ250" s="247"/>
      <c r="IA250" s="247"/>
      <c r="IB250" s="247"/>
      <c r="IC250" s="96"/>
      <c r="ID250" s="96"/>
      <c r="IE250" s="96"/>
      <c r="IF250" s="96">
        <f t="shared" si="3189"/>
        <v>0</v>
      </c>
      <c r="IG250" s="96">
        <f t="shared" si="3190"/>
        <v>0</v>
      </c>
      <c r="IH250" s="96"/>
      <c r="II250" s="97">
        <f t="shared" si="3493"/>
        <v>0</v>
      </c>
      <c r="IJ250" s="97">
        <f t="shared" si="3494"/>
        <v>0</v>
      </c>
      <c r="IK250" s="97"/>
      <c r="IL250" s="97"/>
      <c r="IM250" s="96"/>
      <c r="IN250" s="96"/>
      <c r="IO250" s="96"/>
      <c r="IP250" s="96"/>
      <c r="IQ250" s="247"/>
      <c r="IR250" s="247"/>
      <c r="IS250" s="247"/>
      <c r="IT250" s="96"/>
      <c r="IU250" s="96"/>
      <c r="IV250" s="96"/>
      <c r="IW250" s="96">
        <f t="shared" si="3191"/>
        <v>0</v>
      </c>
      <c r="IX250" s="96">
        <f t="shared" si="3192"/>
        <v>0</v>
      </c>
      <c r="IY250" s="96"/>
      <c r="IZ250" s="97">
        <f t="shared" si="3495"/>
        <v>0</v>
      </c>
      <c r="JA250" s="97">
        <f t="shared" si="3496"/>
        <v>0</v>
      </c>
      <c r="JB250" s="97"/>
      <c r="JC250" s="97"/>
      <c r="JD250" s="96"/>
      <c r="JE250" s="96"/>
      <c r="JF250" s="96"/>
      <c r="JG250" s="96"/>
      <c r="JH250" s="96"/>
      <c r="JI250" s="96"/>
      <c r="JJ250" s="96"/>
      <c r="JK250" s="96"/>
      <c r="JL250" s="96"/>
      <c r="JM250" s="96"/>
      <c r="JN250" s="96">
        <f t="shared" si="3193"/>
        <v>0</v>
      </c>
      <c r="JO250" s="96">
        <f t="shared" si="3194"/>
        <v>0</v>
      </c>
      <c r="JP250" s="96">
        <f t="shared" si="3194"/>
        <v>0</v>
      </c>
      <c r="JQ250" s="97">
        <f t="shared" si="3497"/>
        <v>0</v>
      </c>
      <c r="JR250" s="97">
        <f t="shared" si="3498"/>
        <v>0</v>
      </c>
      <c r="JS250" s="97"/>
      <c r="JT250" s="97"/>
      <c r="JU250" s="97"/>
      <c r="JV250" s="97"/>
      <c r="JW250" s="97"/>
      <c r="JX250" s="97"/>
      <c r="JY250" s="97"/>
      <c r="JZ250" s="97"/>
      <c r="KA250" s="97"/>
      <c r="KB250" s="97"/>
      <c r="KC250" s="97"/>
      <c r="KD250" s="97"/>
      <c r="KE250" s="97"/>
      <c r="KF250" s="97"/>
      <c r="KG250" s="97"/>
      <c r="KH250" s="97">
        <f t="shared" si="3499"/>
        <v>0</v>
      </c>
      <c r="KI250" s="97">
        <f t="shared" si="3500"/>
        <v>0</v>
      </c>
      <c r="KJ250" s="97"/>
      <c r="KK250" s="97"/>
      <c r="KL250" s="97"/>
      <c r="KM250" s="97"/>
      <c r="KN250" s="97"/>
      <c r="KO250" s="97"/>
      <c r="KP250" s="97"/>
      <c r="KQ250" s="97"/>
      <c r="KR250" s="97"/>
      <c r="KS250" s="97"/>
      <c r="KT250" s="97"/>
      <c r="KU250" s="97"/>
      <c r="KV250" s="97"/>
      <c r="KW250" s="97"/>
      <c r="KX250" s="97"/>
      <c r="KY250" s="97">
        <f t="shared" si="3074"/>
        <v>0</v>
      </c>
      <c r="KZ250" s="97">
        <f t="shared" si="3075"/>
        <v>0</v>
      </c>
      <c r="LA250" s="97"/>
      <c r="LB250" s="97"/>
      <c r="LC250" s="98"/>
      <c r="LD250" s="99"/>
      <c r="LE250" s="98"/>
      <c r="LF250" s="98"/>
      <c r="LG250" s="231">
        <f t="shared" si="3644"/>
        <v>0</v>
      </c>
      <c r="LH250" s="231">
        <f t="shared" si="3645"/>
        <v>0</v>
      </c>
      <c r="LI250" s="231">
        <f t="shared" si="3646"/>
        <v>0</v>
      </c>
      <c r="LJ250" s="231">
        <f t="shared" si="3647"/>
        <v>0</v>
      </c>
      <c r="LK250" s="231">
        <f t="shared" si="3648"/>
        <v>0</v>
      </c>
      <c r="LL250" s="231">
        <f t="shared" si="3649"/>
        <v>0</v>
      </c>
      <c r="LM250" s="231">
        <f t="shared" si="2907"/>
        <v>0</v>
      </c>
      <c r="LN250" s="231">
        <f t="shared" si="2908"/>
        <v>0</v>
      </c>
      <c r="LO250" s="231">
        <f t="shared" si="2908"/>
        <v>0</v>
      </c>
      <c r="LP250" s="231">
        <f t="shared" si="3086"/>
        <v>0</v>
      </c>
      <c r="LQ250" s="231">
        <f t="shared" si="3087"/>
        <v>0</v>
      </c>
      <c r="LR250" s="100"/>
      <c r="LS250" s="101"/>
      <c r="LT250" s="262">
        <f t="shared" si="2983"/>
        <v>0</v>
      </c>
      <c r="LU250" s="262"/>
      <c r="LV250" s="263"/>
    </row>
    <row r="251" spans="1:335" x14ac:dyDescent="0.2">
      <c r="A251" s="215">
        <v>1</v>
      </c>
      <c r="B251" s="215">
        <v>1</v>
      </c>
      <c r="C251" s="123"/>
      <c r="D251" s="532"/>
      <c r="E251" s="532"/>
      <c r="F251" s="533" t="s">
        <v>182</v>
      </c>
      <c r="G251" s="213">
        <v>32</v>
      </c>
      <c r="H251" s="192">
        <v>114888.00839999999</v>
      </c>
      <c r="I251" s="110">
        <f>VLOOKUP($G251,'ВМП план'!$A$8:$AS$64,12,0)</f>
        <v>1</v>
      </c>
      <c r="J251" s="110">
        <f>VLOOKUP($G251,'ВМП план'!$A$8:$AS$64,13,0)</f>
        <v>203037.02996000001</v>
      </c>
      <c r="K251" s="110">
        <f>SUM(I251/12*$B$2)</f>
        <v>0.83333333333333326</v>
      </c>
      <c r="L251" s="110">
        <f>SUM(J251/12*$B$2)</f>
        <v>169197.52496666668</v>
      </c>
      <c r="M251" s="110">
        <f>SUM(M252:M255)</f>
        <v>0</v>
      </c>
      <c r="N251" s="110">
        <f t="shared" ref="N251:R251" si="3652">SUM(N252:N255)</f>
        <v>0</v>
      </c>
      <c r="O251" s="110"/>
      <c r="P251" s="109">
        <f t="shared" si="3652"/>
        <v>0</v>
      </c>
      <c r="Q251" s="109">
        <f t="shared" si="3652"/>
        <v>0</v>
      </c>
      <c r="R251" s="109">
        <f t="shared" si="3652"/>
        <v>0</v>
      </c>
      <c r="S251" s="112">
        <f t="shared" si="3245"/>
        <v>0</v>
      </c>
      <c r="T251" s="112">
        <f t="shared" si="3246"/>
        <v>0</v>
      </c>
      <c r="U251" s="112">
        <f t="shared" si="3246"/>
        <v>0</v>
      </c>
      <c r="V251" s="111">
        <f t="shared" si="3541"/>
        <v>-0.83333333333333326</v>
      </c>
      <c r="W251" s="111">
        <f t="shared" si="3542"/>
        <v>-169197.52496666668</v>
      </c>
      <c r="X251" s="420">
        <f>$H251</f>
        <v>114888.00839999999</v>
      </c>
      <c r="Y251" s="421" t="e">
        <f>N251/M251</f>
        <v>#DIV/0!</v>
      </c>
      <c r="Z251" s="110">
        <f>VLOOKUP($G251,'ВМП план'!$A$8:$AS$64,10,0)</f>
        <v>0</v>
      </c>
      <c r="AA251" s="110">
        <f>VLOOKUP($G251,'ВМП план'!$A$8:$AS$64,11,0)</f>
        <v>0</v>
      </c>
      <c r="AB251" s="109">
        <f>SUM(Z251/12*$B$2)</f>
        <v>0</v>
      </c>
      <c r="AC251" s="109">
        <f>SUM(AA251/12*$B$2)</f>
        <v>0</v>
      </c>
      <c r="AD251" s="110">
        <f>SUM(AD252:AD255)</f>
        <v>0</v>
      </c>
      <c r="AE251" s="110">
        <f t="shared" ref="AE251:AH251" si="3653">SUM(AE252:AE255)</f>
        <v>0</v>
      </c>
      <c r="AF251" s="180"/>
      <c r="AG251" s="109">
        <f t="shared" si="3653"/>
        <v>0</v>
      </c>
      <c r="AH251" s="109">
        <f t="shared" si="3653"/>
        <v>0</v>
      </c>
      <c r="AI251" s="109"/>
      <c r="AJ251" s="112">
        <f>SUM(AD251+AG251)</f>
        <v>0</v>
      </c>
      <c r="AK251" s="112">
        <f>SUM(AE251+AH251)</f>
        <v>0</v>
      </c>
      <c r="AL251" s="173"/>
      <c r="AM251" s="111">
        <f>AD251-AB251</f>
        <v>0</v>
      </c>
      <c r="AN251" s="111">
        <f>AE251-AC251</f>
        <v>0</v>
      </c>
      <c r="AO251" s="420">
        <f>$H251</f>
        <v>114888.00839999999</v>
      </c>
      <c r="AP251" s="421"/>
      <c r="AQ251" s="110">
        <f>VLOOKUP($G251,'ВМП план'!$A$8:$AS$64,14,0)</f>
        <v>0</v>
      </c>
      <c r="AR251" s="110">
        <f>VLOOKUP($G251,'ВМП план'!$A$8:$AS$64,15,0)</f>
        <v>0</v>
      </c>
      <c r="AS251" s="109">
        <f>SUM(AQ251/12*$B$2)</f>
        <v>0</v>
      </c>
      <c r="AT251" s="109">
        <f>SUM(AR251/12*$B$2)</f>
        <v>0</v>
      </c>
      <c r="AU251" s="109">
        <f>SUM(AU252:AU255)</f>
        <v>0</v>
      </c>
      <c r="AV251" s="109">
        <f t="shared" ref="AV251:AW251" si="3654">SUM(AV252:AV255)</f>
        <v>0</v>
      </c>
      <c r="AW251" s="109">
        <f t="shared" si="3654"/>
        <v>0</v>
      </c>
      <c r="AX251" s="109">
        <f t="shared" ref="AX251" si="3655">SUM(AX252:AX255)</f>
        <v>0</v>
      </c>
      <c r="AY251" s="109">
        <f t="shared" ref="AY251" si="3656">SUM(AY252:AY255)</f>
        <v>0</v>
      </c>
      <c r="AZ251" s="109"/>
      <c r="BA251" s="182">
        <f t="shared" si="3650"/>
        <v>0</v>
      </c>
      <c r="BB251" s="112">
        <f t="shared" si="3650"/>
        <v>0</v>
      </c>
      <c r="BC251" s="173">
        <f t="shared" si="3650"/>
        <v>0</v>
      </c>
      <c r="BD251" s="111">
        <f t="shared" si="3651"/>
        <v>0</v>
      </c>
      <c r="BE251" s="111">
        <f t="shared" si="3651"/>
        <v>0</v>
      </c>
      <c r="BF251" s="420">
        <f>$H251</f>
        <v>114888.00839999999</v>
      </c>
      <c r="BG251" s="421"/>
      <c r="BH251" s="110">
        <f>VLOOKUP($G251,'ВМП план'!$A$8:$AS$64,16,0)</f>
        <v>0</v>
      </c>
      <c r="BI251" s="110">
        <f>VLOOKUP($G251,'ВМП план'!$A$8:$AS$64,17,0)</f>
        <v>0</v>
      </c>
      <c r="BJ251" s="109">
        <f>SUM(BH251/12*$B$2)</f>
        <v>0</v>
      </c>
      <c r="BK251" s="109">
        <f>SUM(BI251/12*$B$2)</f>
        <v>0</v>
      </c>
      <c r="BL251" s="109">
        <f>SUM(BL252:BL255)</f>
        <v>0</v>
      </c>
      <c r="BM251" s="109">
        <f t="shared" ref="BM251" si="3657">SUM(BM252:BM255)</f>
        <v>0</v>
      </c>
      <c r="BN251" s="109"/>
      <c r="BO251" s="179">
        <f t="shared" ref="BO251" si="3658">SUM(BO252:BO255)</f>
        <v>0</v>
      </c>
      <c r="BP251" s="109">
        <f t="shared" ref="BP251:BQ251" si="3659">SUM(BP252:BP255)</f>
        <v>0</v>
      </c>
      <c r="BQ251" s="109">
        <f t="shared" si="3659"/>
        <v>0</v>
      </c>
      <c r="BR251" s="112">
        <f t="shared" si="3173"/>
        <v>0</v>
      </c>
      <c r="BS251" s="112">
        <f t="shared" si="3174"/>
        <v>0</v>
      </c>
      <c r="BT251" s="173">
        <f t="shared" si="3174"/>
        <v>0</v>
      </c>
      <c r="BU251" s="111">
        <f t="shared" si="3072"/>
        <v>0</v>
      </c>
      <c r="BV251" s="111">
        <f t="shared" si="3073"/>
        <v>0</v>
      </c>
      <c r="BW251" s="420">
        <f>$H251</f>
        <v>114888.00839999999</v>
      </c>
      <c r="BX251" s="421"/>
      <c r="BY251" s="110">
        <f>VLOOKUP($G251,'ВМП план'!$A$8:$AS$64,8,0)</f>
        <v>0</v>
      </c>
      <c r="BZ251" s="110">
        <f>VLOOKUP($G251,'ВМП план'!$A$8:$AS$64,9,0)</f>
        <v>0</v>
      </c>
      <c r="CA251" s="109">
        <f>SUM(BY251/12*$B$2)</f>
        <v>0</v>
      </c>
      <c r="CB251" s="109">
        <f>SUM(BZ251/12*$B$2)</f>
        <v>0</v>
      </c>
      <c r="CC251" s="109">
        <f>SUM(CC252:CC255)</f>
        <v>0</v>
      </c>
      <c r="CD251" s="109">
        <f t="shared" ref="CD251:CE251" si="3660">SUM(CD252:CD255)</f>
        <v>0</v>
      </c>
      <c r="CE251" s="179">
        <f t="shared" si="3660"/>
        <v>0</v>
      </c>
      <c r="CF251" s="109">
        <f t="shared" ref="CF251" si="3661">SUM(CF252:CF255)</f>
        <v>0</v>
      </c>
      <c r="CG251" s="109">
        <f t="shared" ref="CG251:CH251" si="3662">SUM(CG252:CG255)</f>
        <v>0</v>
      </c>
      <c r="CH251" s="109">
        <f t="shared" si="3662"/>
        <v>0</v>
      </c>
      <c r="CI251" s="112">
        <f t="shared" si="3511"/>
        <v>0</v>
      </c>
      <c r="CJ251" s="112">
        <f t="shared" si="3512"/>
        <v>0</v>
      </c>
      <c r="CK251" s="173">
        <f t="shared" si="3512"/>
        <v>0</v>
      </c>
      <c r="CL251" s="111">
        <f t="shared" si="3563"/>
        <v>0</v>
      </c>
      <c r="CM251" s="111">
        <f t="shared" si="3564"/>
        <v>0</v>
      </c>
      <c r="CN251" s="420">
        <f>$H251</f>
        <v>114888.00839999999</v>
      </c>
      <c r="CO251" s="421"/>
      <c r="CP251" s="110">
        <f>VLOOKUP($G251,'ВМП план'!$A$8:$AS$64,18,0)</f>
        <v>0</v>
      </c>
      <c r="CQ251" s="110">
        <f>VLOOKUP($G251,'ВМП план'!$A$8:$AS$64,19,0)</f>
        <v>0</v>
      </c>
      <c r="CR251" s="109">
        <f>SUM(CP251/12*$B$2)</f>
        <v>0</v>
      </c>
      <c r="CS251" s="109">
        <f>SUM(CQ251/12*$B$2)</f>
        <v>0</v>
      </c>
      <c r="CT251" s="109">
        <f>SUM(CT252:CT255)</f>
        <v>0</v>
      </c>
      <c r="CU251" s="109">
        <f t="shared" ref="CU251:CV251" si="3663">SUM(CU252:CU255)</f>
        <v>0</v>
      </c>
      <c r="CV251" s="177">
        <f t="shared" si="3663"/>
        <v>0</v>
      </c>
      <c r="CW251" s="109">
        <f t="shared" ref="CW251" si="3664">SUM(CW252:CW255)</f>
        <v>0</v>
      </c>
      <c r="CX251" s="109">
        <f t="shared" ref="CX251:CY251" si="3665">SUM(CX252:CX255)</f>
        <v>0</v>
      </c>
      <c r="CY251" s="179">
        <f t="shared" si="3665"/>
        <v>0</v>
      </c>
      <c r="CZ251" s="112">
        <f t="shared" si="3175"/>
        <v>0</v>
      </c>
      <c r="DA251" s="112">
        <f t="shared" si="3176"/>
        <v>0</v>
      </c>
      <c r="DB251" s="173">
        <f t="shared" si="3176"/>
        <v>0</v>
      </c>
      <c r="DC251" s="111">
        <f t="shared" si="3479"/>
        <v>0</v>
      </c>
      <c r="DD251" s="111">
        <f t="shared" si="3480"/>
        <v>0</v>
      </c>
      <c r="DE251" s="420">
        <f>$H251</f>
        <v>114888.00839999999</v>
      </c>
      <c r="DF251" s="421"/>
      <c r="DG251" s="110">
        <f>VLOOKUP($G251,'ВМП план'!$A$8:$AS$64,20,0)</f>
        <v>0</v>
      </c>
      <c r="DH251" s="110">
        <f>VLOOKUP($G251,'ВМП план'!$A$8:$AS$64,21,0)</f>
        <v>0</v>
      </c>
      <c r="DI251" s="109">
        <f>SUM(DG251/12*$B$2)</f>
        <v>0</v>
      </c>
      <c r="DJ251" s="109">
        <f>SUM(DH251/12*$B$2)</f>
        <v>0</v>
      </c>
      <c r="DK251" s="109">
        <f>SUM(DK252:DK255)</f>
        <v>0</v>
      </c>
      <c r="DL251" s="109">
        <f t="shared" ref="DL251:DM251" si="3666">SUM(DL252:DL255)</f>
        <v>0</v>
      </c>
      <c r="DM251" s="109">
        <f t="shared" si="3666"/>
        <v>0</v>
      </c>
      <c r="DN251" s="109">
        <f t="shared" ref="DN251" si="3667">SUM(DN252:DN255)</f>
        <v>0</v>
      </c>
      <c r="DO251" s="109">
        <f t="shared" ref="DO251:DP251" si="3668">SUM(DO252:DO255)</f>
        <v>0</v>
      </c>
      <c r="DP251" s="109">
        <f t="shared" si="3668"/>
        <v>0</v>
      </c>
      <c r="DQ251" s="182">
        <f t="shared" si="3177"/>
        <v>0</v>
      </c>
      <c r="DR251" s="112">
        <f t="shared" si="3178"/>
        <v>0</v>
      </c>
      <c r="DS251" s="173">
        <f t="shared" si="3178"/>
        <v>0</v>
      </c>
      <c r="DT251" s="111">
        <f t="shared" si="3481"/>
        <v>0</v>
      </c>
      <c r="DU251" s="111">
        <f t="shared" si="3482"/>
        <v>0</v>
      </c>
      <c r="DV251" s="420">
        <f>$H251</f>
        <v>114888.00839999999</v>
      </c>
      <c r="DW251" s="421"/>
      <c r="DX251" s="110">
        <f>VLOOKUP($G251,'ВМП план'!$A$8:$AS$64,22,0)</f>
        <v>0</v>
      </c>
      <c r="DY251" s="110">
        <f>VLOOKUP($G251,'ВМП план'!$A$8:$AS$64,23,0)</f>
        <v>0</v>
      </c>
      <c r="DZ251" s="109">
        <f>SUM(DX251/12*$B$2)</f>
        <v>0</v>
      </c>
      <c r="EA251" s="109">
        <f>SUM(DY251/12*$B$2)</f>
        <v>0</v>
      </c>
      <c r="EB251" s="109">
        <f>SUM(EB252:EB255)</f>
        <v>0</v>
      </c>
      <c r="EC251" s="109">
        <f t="shared" ref="EC251:ED251" si="3669">SUM(EC252:EC255)</f>
        <v>0</v>
      </c>
      <c r="ED251" s="109">
        <f t="shared" si="3669"/>
        <v>0</v>
      </c>
      <c r="EE251" s="109">
        <f t="shared" ref="EE251" si="3670">SUM(EE252:EE255)</f>
        <v>0</v>
      </c>
      <c r="EF251" s="109">
        <f t="shared" ref="EF251:EG251" si="3671">SUM(EF252:EF255)</f>
        <v>0</v>
      </c>
      <c r="EG251" s="109">
        <f t="shared" si="3671"/>
        <v>0</v>
      </c>
      <c r="EH251" s="182">
        <f t="shared" si="3179"/>
        <v>0</v>
      </c>
      <c r="EI251" s="112">
        <f t="shared" si="3180"/>
        <v>0</v>
      </c>
      <c r="EJ251" s="173">
        <f t="shared" si="3180"/>
        <v>0</v>
      </c>
      <c r="EK251" s="111">
        <f t="shared" si="3483"/>
        <v>0</v>
      </c>
      <c r="EL251" s="111">
        <f t="shared" si="3484"/>
        <v>0</v>
      </c>
      <c r="EM251" s="420">
        <f>$H251</f>
        <v>114888.00839999999</v>
      </c>
      <c r="EN251" s="421"/>
      <c r="EO251" s="110">
        <f>VLOOKUP($G251,'ВМП план'!$A$8:$AS$64,24,0)</f>
        <v>0</v>
      </c>
      <c r="EP251" s="110">
        <f>VLOOKUP($G251,'ВМП план'!$A$8:$AS$64,25,0)</f>
        <v>0</v>
      </c>
      <c r="EQ251" s="109">
        <f>SUM(EO251/12*$B$2)</f>
        <v>0</v>
      </c>
      <c r="ER251" s="109">
        <f>SUM(EP251/12*$B$2)</f>
        <v>0</v>
      </c>
      <c r="ES251" s="109">
        <f>SUM(ES252:ES255)</f>
        <v>0</v>
      </c>
      <c r="ET251" s="109">
        <f t="shared" ref="ET251:EU251" si="3672">SUM(ET252:ET255)</f>
        <v>0</v>
      </c>
      <c r="EU251" s="109">
        <f t="shared" si="3672"/>
        <v>0</v>
      </c>
      <c r="EV251" s="109">
        <f t="shared" ref="EV251" si="3673">SUM(EV252:EV255)</f>
        <v>0</v>
      </c>
      <c r="EW251" s="109">
        <f t="shared" ref="EW251:EX251" si="3674">SUM(EW252:EW255)</f>
        <v>0</v>
      </c>
      <c r="EX251" s="109">
        <f t="shared" si="3674"/>
        <v>0</v>
      </c>
      <c r="EY251" s="182">
        <f t="shared" si="3181"/>
        <v>0</v>
      </c>
      <c r="EZ251" s="112">
        <f t="shared" si="3182"/>
        <v>0</v>
      </c>
      <c r="FA251" s="173">
        <f t="shared" si="3182"/>
        <v>0</v>
      </c>
      <c r="FB251" s="111">
        <f t="shared" si="3485"/>
        <v>0</v>
      </c>
      <c r="FC251" s="111">
        <f t="shared" si="3486"/>
        <v>0</v>
      </c>
      <c r="FD251" s="420">
        <f>$H251</f>
        <v>114888.00839999999</v>
      </c>
      <c r="FE251" s="421"/>
      <c r="FF251" s="110">
        <f>VLOOKUP($G251,'ВМП план'!$A$8:$AS$64,26,0)</f>
        <v>0</v>
      </c>
      <c r="FG251" s="110">
        <f>VLOOKUP($G251,'ВМП план'!$A$8:$AS$64,27,0)</f>
        <v>0</v>
      </c>
      <c r="FH251" s="109">
        <f>SUM(FF251/12*$B$2)</f>
        <v>0</v>
      </c>
      <c r="FI251" s="109">
        <f>SUM(FG251/12*$B$2)</f>
        <v>0</v>
      </c>
      <c r="FJ251" s="109">
        <f>SUM(FJ252:FJ255)</f>
        <v>0</v>
      </c>
      <c r="FK251" s="109">
        <f t="shared" ref="FK251:FL251" si="3675">SUM(FK252:FK255)</f>
        <v>0</v>
      </c>
      <c r="FL251" s="109">
        <f t="shared" si="3675"/>
        <v>0</v>
      </c>
      <c r="FM251" s="109">
        <f t="shared" ref="FM251" si="3676">SUM(FM252:FM255)</f>
        <v>0</v>
      </c>
      <c r="FN251" s="109">
        <f t="shared" ref="FN251:FR251" si="3677">SUM(FN252:FN255)</f>
        <v>0</v>
      </c>
      <c r="FO251" s="109">
        <f t="shared" si="3677"/>
        <v>0</v>
      </c>
      <c r="FP251" s="179">
        <f t="shared" si="3677"/>
        <v>0</v>
      </c>
      <c r="FQ251" s="109">
        <f t="shared" si="3677"/>
        <v>0</v>
      </c>
      <c r="FR251" s="237">
        <f t="shared" si="3677"/>
        <v>0</v>
      </c>
      <c r="FS251" s="111">
        <f t="shared" si="3487"/>
        <v>0</v>
      </c>
      <c r="FT251" s="111">
        <f t="shared" si="3488"/>
        <v>0</v>
      </c>
      <c r="FU251" s="420">
        <f>$H251</f>
        <v>114888.00839999999</v>
      </c>
      <c r="FV251" s="421"/>
      <c r="FW251" s="110">
        <f>VLOOKUP($G251,'ВМП план'!$A$8:$AS$64,28,0)</f>
        <v>0</v>
      </c>
      <c r="FX251" s="110">
        <f>VLOOKUP($G251,'ВМП план'!$A$8:$AS$64,29,0)</f>
        <v>0</v>
      </c>
      <c r="FY251" s="109">
        <f>SUM(FW251/12*$B$2)</f>
        <v>0</v>
      </c>
      <c r="FZ251" s="109">
        <f>SUM(FX251/12*$B$2)</f>
        <v>0</v>
      </c>
      <c r="GA251" s="109">
        <f>SUM(GA252:GA255)</f>
        <v>0</v>
      </c>
      <c r="GB251" s="109">
        <f t="shared" ref="GB251:GI251" si="3678">SUM(GB252:GB255)</f>
        <v>0</v>
      </c>
      <c r="GC251" s="109">
        <f t="shared" si="3678"/>
        <v>0</v>
      </c>
      <c r="GD251" s="109">
        <f t="shared" si="3678"/>
        <v>0</v>
      </c>
      <c r="GE251" s="109">
        <f t="shared" si="3678"/>
        <v>0</v>
      </c>
      <c r="GF251" s="109">
        <f t="shared" si="3678"/>
        <v>0</v>
      </c>
      <c r="GG251" s="179">
        <f t="shared" si="3678"/>
        <v>0</v>
      </c>
      <c r="GH251" s="109">
        <f t="shared" si="3678"/>
        <v>0</v>
      </c>
      <c r="GI251" s="237">
        <f t="shared" si="3678"/>
        <v>0</v>
      </c>
      <c r="GJ251" s="111">
        <f t="shared" si="3489"/>
        <v>0</v>
      </c>
      <c r="GK251" s="111">
        <f t="shared" si="3490"/>
        <v>0</v>
      </c>
      <c r="GL251" s="420">
        <f>$H251</f>
        <v>114888.00839999999</v>
      </c>
      <c r="GM251" s="421"/>
      <c r="GN251" s="110">
        <f>VLOOKUP($G251,'ВМП план'!$A$8:$AS$64,30,0)</f>
        <v>0</v>
      </c>
      <c r="GO251" s="110">
        <f>VLOOKUP($G251,'ВМП план'!$A$8:$AS$64,31,0)</f>
        <v>0</v>
      </c>
      <c r="GP251" s="109">
        <f>SUM(GN251/12*$B$2)</f>
        <v>0</v>
      </c>
      <c r="GQ251" s="109">
        <f>SUM(GO251/12*$B$2)</f>
        <v>0</v>
      </c>
      <c r="GR251" s="109">
        <f>SUM(GR252:GR255)</f>
        <v>0</v>
      </c>
      <c r="GS251" s="109">
        <f t="shared" ref="GS251:GZ251" si="3679">SUM(GS252:GS255)</f>
        <v>0</v>
      </c>
      <c r="GT251" s="109">
        <f t="shared" si="3679"/>
        <v>0</v>
      </c>
      <c r="GU251" s="109">
        <f t="shared" si="3679"/>
        <v>0</v>
      </c>
      <c r="GV251" s="109">
        <f t="shared" si="3679"/>
        <v>0</v>
      </c>
      <c r="GW251" s="109">
        <f t="shared" si="3679"/>
        <v>0</v>
      </c>
      <c r="GX251" s="109">
        <f t="shared" si="3679"/>
        <v>0</v>
      </c>
      <c r="GY251" s="109">
        <f t="shared" si="3679"/>
        <v>0</v>
      </c>
      <c r="GZ251" s="109">
        <f t="shared" si="3679"/>
        <v>0</v>
      </c>
      <c r="HA251" s="111">
        <f t="shared" si="3606"/>
        <v>0</v>
      </c>
      <c r="HB251" s="111">
        <f t="shared" si="3607"/>
        <v>0</v>
      </c>
      <c r="HC251" s="420">
        <f>$H251</f>
        <v>114888.00839999999</v>
      </c>
      <c r="HD251" s="421"/>
      <c r="HE251" s="110">
        <f>VLOOKUP($G251,'ВМП план'!$A$8:$AS$64,42,0)</f>
        <v>0</v>
      </c>
      <c r="HF251" s="110">
        <f>VLOOKUP($G251,'ВМП план'!$A$8:$AS$64,43,0)</f>
        <v>0</v>
      </c>
      <c r="HG251" s="109">
        <f>SUM(HE251/12*$B$2)</f>
        <v>0</v>
      </c>
      <c r="HH251" s="109">
        <f>SUM(HF251/12*$B$2)</f>
        <v>0</v>
      </c>
      <c r="HI251" s="109">
        <f>SUM(HI252:HI255)</f>
        <v>0</v>
      </c>
      <c r="HJ251" s="109">
        <f t="shared" ref="HJ251" si="3680">SUM(HJ252:HJ255)</f>
        <v>0</v>
      </c>
      <c r="HK251" s="109"/>
      <c r="HL251" s="109">
        <f t="shared" ref="HL251" si="3681">SUM(HL252:HL255)</f>
        <v>0</v>
      </c>
      <c r="HM251" s="109">
        <f t="shared" ref="HM251" si="3682">SUM(HM252:HM255)</f>
        <v>0</v>
      </c>
      <c r="HN251" s="109"/>
      <c r="HO251" s="182">
        <f t="shared" si="3187"/>
        <v>0</v>
      </c>
      <c r="HP251" s="112">
        <f t="shared" si="3188"/>
        <v>0</v>
      </c>
      <c r="HQ251" s="173"/>
      <c r="HR251" s="111">
        <f t="shared" si="3491"/>
        <v>0</v>
      </c>
      <c r="HS251" s="111">
        <f t="shared" si="3492"/>
        <v>0</v>
      </c>
      <c r="HT251" s="420">
        <f>$H251</f>
        <v>114888.00839999999</v>
      </c>
      <c r="HU251" s="421" t="e">
        <f>HJ251/HI251</f>
        <v>#DIV/0!</v>
      </c>
      <c r="HV251" s="110">
        <f>VLOOKUP($G251,'ВМП план'!$A$8:$AS$64,34,0)</f>
        <v>0</v>
      </c>
      <c r="HW251" s="110">
        <f>VLOOKUP($G251,'ВМП план'!$A$8:$AS$64,35,0)</f>
        <v>0</v>
      </c>
      <c r="HX251" s="109">
        <f>SUM(HV251/12*$B$2)</f>
        <v>0</v>
      </c>
      <c r="HY251" s="109">
        <f>SUM(HW251/12*$B$2)</f>
        <v>0</v>
      </c>
      <c r="HZ251" s="109">
        <f>SUM(HZ252:HZ255)</f>
        <v>0</v>
      </c>
      <c r="IA251" s="109">
        <f t="shared" ref="IA251" si="3683">SUM(IA252:IA255)</f>
        <v>0</v>
      </c>
      <c r="IB251" s="109"/>
      <c r="IC251" s="109">
        <f t="shared" ref="IC251" si="3684">SUM(IC252:IC255)</f>
        <v>0</v>
      </c>
      <c r="ID251" s="109">
        <f t="shared" ref="ID251" si="3685">SUM(ID252:ID255)</f>
        <v>0</v>
      </c>
      <c r="IE251" s="109"/>
      <c r="IF251" s="182">
        <f t="shared" si="3189"/>
        <v>0</v>
      </c>
      <c r="IG251" s="112">
        <f t="shared" si="3190"/>
        <v>0</v>
      </c>
      <c r="IH251" s="173"/>
      <c r="II251" s="111">
        <f t="shared" si="3493"/>
        <v>0</v>
      </c>
      <c r="IJ251" s="111">
        <f t="shared" si="3494"/>
        <v>0</v>
      </c>
      <c r="IK251" s="420">
        <f>$H251</f>
        <v>114888.00839999999</v>
      </c>
      <c r="IL251" s="421"/>
      <c r="IM251" s="110">
        <f>VLOOKUP($G251,'ВМП план'!$A$8:$AS$64,36,0)</f>
        <v>0</v>
      </c>
      <c r="IN251" s="110">
        <f>VLOOKUP($G251,'ВМП план'!$A$8:$AS$64,37,0)</f>
        <v>0</v>
      </c>
      <c r="IO251" s="109">
        <f>SUM(IM251/12*$B$2)</f>
        <v>0</v>
      </c>
      <c r="IP251" s="109">
        <f>SUM(IN251/12*$B$2)</f>
        <v>0</v>
      </c>
      <c r="IQ251" s="109">
        <f>SUM(IQ252:IQ255)</f>
        <v>0</v>
      </c>
      <c r="IR251" s="109">
        <f t="shared" ref="IR251" si="3686">SUM(IR252:IR255)</f>
        <v>0</v>
      </c>
      <c r="IS251" s="109"/>
      <c r="IT251" s="109">
        <f t="shared" ref="IT251" si="3687">SUM(IT252:IT255)</f>
        <v>0</v>
      </c>
      <c r="IU251" s="109">
        <f t="shared" ref="IU251" si="3688">SUM(IU252:IU255)</f>
        <v>0</v>
      </c>
      <c r="IV251" s="109"/>
      <c r="IW251" s="182">
        <f t="shared" si="3191"/>
        <v>0</v>
      </c>
      <c r="IX251" s="112">
        <f t="shared" si="3192"/>
        <v>0</v>
      </c>
      <c r="IY251" s="173">
        <f t="shared" si="3192"/>
        <v>0</v>
      </c>
      <c r="IZ251" s="111">
        <f t="shared" si="3495"/>
        <v>0</v>
      </c>
      <c r="JA251" s="111">
        <f t="shared" si="3496"/>
        <v>0</v>
      </c>
      <c r="JB251" s="420">
        <f>$H251</f>
        <v>114888.00839999999</v>
      </c>
      <c r="JC251" s="421" t="e">
        <f>IR251/IQ251</f>
        <v>#DIV/0!</v>
      </c>
      <c r="JD251" s="110">
        <f>VLOOKUP($G251,'ВМП план'!$A$8:$AS$64,38,0)</f>
        <v>0</v>
      </c>
      <c r="JE251" s="110">
        <f>VLOOKUP($G251,'ВМП план'!$A$8:$AS$64,39,0)</f>
        <v>0</v>
      </c>
      <c r="JF251" s="109">
        <f>SUM(JD251/12*$B$2)</f>
        <v>0</v>
      </c>
      <c r="JG251" s="109">
        <f>SUM(JE251/12*$B$2)</f>
        <v>0</v>
      </c>
      <c r="JH251" s="109">
        <f>SUM(JH252:JH255)</f>
        <v>0</v>
      </c>
      <c r="JI251" s="109">
        <f t="shared" ref="JI251:JP251" si="3689">SUM(JI252:JI255)</f>
        <v>0</v>
      </c>
      <c r="JJ251" s="109">
        <f t="shared" si="3689"/>
        <v>0</v>
      </c>
      <c r="JK251" s="109">
        <f t="shared" si="3689"/>
        <v>0</v>
      </c>
      <c r="JL251" s="109">
        <f t="shared" si="3689"/>
        <v>0</v>
      </c>
      <c r="JM251" s="109">
        <f t="shared" si="3689"/>
        <v>0</v>
      </c>
      <c r="JN251" s="109">
        <f t="shared" si="3689"/>
        <v>0</v>
      </c>
      <c r="JO251" s="109">
        <f t="shared" si="3689"/>
        <v>0</v>
      </c>
      <c r="JP251" s="109">
        <f t="shared" si="3689"/>
        <v>0</v>
      </c>
      <c r="JQ251" s="111">
        <f t="shared" si="3497"/>
        <v>0</v>
      </c>
      <c r="JR251" s="111">
        <f t="shared" si="3498"/>
        <v>0</v>
      </c>
      <c r="JS251" s="420">
        <f>$H251</f>
        <v>114888.00839999999</v>
      </c>
      <c r="JT251" s="421" t="e">
        <f>JI251/JH251</f>
        <v>#DIV/0!</v>
      </c>
      <c r="JU251" s="238">
        <f>VLOOKUP($G251,'ВМП план'!$A$8:$AS$64,32,0)</f>
        <v>0</v>
      </c>
      <c r="JV251" s="238">
        <f>VLOOKUP($G251,'ВМП план'!$A$8:$AS$64,33,0)</f>
        <v>0</v>
      </c>
      <c r="JW251" s="238">
        <f>SUM(JU251/12*$B$2)</f>
        <v>0</v>
      </c>
      <c r="JX251" s="238">
        <f>SUM(JV251/12*$B$2)</f>
        <v>0</v>
      </c>
      <c r="JY251" s="228"/>
      <c r="JZ251" s="228"/>
      <c r="KA251" s="228"/>
      <c r="KB251" s="111"/>
      <c r="KC251" s="111"/>
      <c r="KD251" s="111"/>
      <c r="KE251" s="111"/>
      <c r="KF251" s="111"/>
      <c r="KG251" s="111"/>
      <c r="KH251" s="228">
        <f t="shared" si="3499"/>
        <v>0</v>
      </c>
      <c r="KI251" s="228">
        <f t="shared" si="3500"/>
        <v>0</v>
      </c>
      <c r="KJ251" s="420">
        <f>$H251</f>
        <v>114888.00839999999</v>
      </c>
      <c r="KK251" s="421" t="e">
        <f>JZ251/JY251</f>
        <v>#DIV/0!</v>
      </c>
      <c r="KL251" s="238">
        <f>VLOOKUP($G251,'ВМП план'!$A$8:$AS$64,40,0)</f>
        <v>0</v>
      </c>
      <c r="KM251" s="238">
        <f>VLOOKUP($G251,'ВМП план'!$A$8:$AS$64,41,0)</f>
        <v>0</v>
      </c>
      <c r="KN251" s="238">
        <f>SUM(KL251/12*$B$2)</f>
        <v>0</v>
      </c>
      <c r="KO251" s="238">
        <f>SUM(KM251/12*$B$2)</f>
        <v>0</v>
      </c>
      <c r="KP251" s="228"/>
      <c r="KQ251" s="228"/>
      <c r="KR251" s="228"/>
      <c r="KS251" s="228"/>
      <c r="KT251" s="228"/>
      <c r="KU251" s="228"/>
      <c r="KV251" s="228"/>
      <c r="KW251" s="228"/>
      <c r="KX251" s="228"/>
      <c r="KY251" s="228">
        <f t="shared" si="3074"/>
        <v>0</v>
      </c>
      <c r="KZ251" s="228">
        <f t="shared" si="3075"/>
        <v>0</v>
      </c>
      <c r="LA251" s="420">
        <f>$H251</f>
        <v>114888.00839999999</v>
      </c>
      <c r="LB251" s="421" t="e">
        <f>KQ251/KP251</f>
        <v>#DIV/0!</v>
      </c>
      <c r="LC251" s="228">
        <f>I251+Z251+AQ251+BH251+BY251+CP251+DG251+DX251+EO251+FF251+FW251+GN251+HE251+HV251+IM251+JD251+JU251+KL251</f>
        <v>1</v>
      </c>
      <c r="LD251" s="229">
        <f>J251+AA251+AR251+BI251+BZ251+CQ251+DH251+DY251+EP251+FG251+FX251+GO251+HF251+HW251+IN251+JE251+JV251+KM251</f>
        <v>203037.02996000001</v>
      </c>
      <c r="LE251" s="230">
        <f>K251+AB251+AS251+BJ251+CA251+CR251+DI251+DZ251+EQ251+FH251+FY251+GP251+HG251+HX251+IO251+JF251+JW251+KN251</f>
        <v>0.83333333333333326</v>
      </c>
      <c r="LF251" s="229">
        <f>L251+AC251+AT251+BK251+CB251+CS251+DJ251+EA251+ER251+FI251+FZ251+GQ251+HH251+HY251+IP251+JG251+JX251+KO251</f>
        <v>169197.52496666668</v>
      </c>
      <c r="LG251" s="228">
        <f t="shared" ref="LG251:LL251" si="3690">M251+AD251+AU251+BL251+CC251+CT251+DK251+EB251+ES251+FJ251+GA251+GR251+HI251+HZ251+IQ251+JH251+JY251</f>
        <v>0</v>
      </c>
      <c r="LH251" s="228">
        <f t="shared" si="3690"/>
        <v>0</v>
      </c>
      <c r="LI251" s="228">
        <f t="shared" si="3690"/>
        <v>0</v>
      </c>
      <c r="LJ251" s="241">
        <f t="shared" si="3690"/>
        <v>0</v>
      </c>
      <c r="LK251" s="241">
        <f t="shared" si="3690"/>
        <v>0</v>
      </c>
      <c r="LL251" s="241">
        <f t="shared" si="3690"/>
        <v>0</v>
      </c>
      <c r="LM251" s="241">
        <f t="shared" si="2907"/>
        <v>0</v>
      </c>
      <c r="LN251" s="241">
        <f t="shared" si="2908"/>
        <v>0</v>
      </c>
      <c r="LO251" s="241">
        <f t="shared" si="2908"/>
        <v>0</v>
      </c>
      <c r="LP251" s="241">
        <f t="shared" si="3086"/>
        <v>-0.83333333333333326</v>
      </c>
      <c r="LQ251" s="241">
        <f t="shared" si="3087"/>
        <v>-169197.52496666668</v>
      </c>
      <c r="LR251" s="317">
        <f>LG251/LE251</f>
        <v>0</v>
      </c>
      <c r="LS251" s="317">
        <f>LH251/LF251</f>
        <v>0</v>
      </c>
      <c r="LT251" s="233">
        <f t="shared" si="2983"/>
        <v>114888.00839999999</v>
      </c>
      <c r="LU251" s="233" t="e">
        <f>LH251/LG251</f>
        <v>#DIV/0!</v>
      </c>
      <c r="LV251" s="242" t="e">
        <f>LT251-LU251</f>
        <v>#DIV/0!</v>
      </c>
      <c r="LW251" s="243"/>
    </row>
    <row r="252" spans="1:335" hidden="1" x14ac:dyDescent="0.2">
      <c r="A252" s="215">
        <v>1</v>
      </c>
      <c r="B252" s="215"/>
      <c r="C252" s="328"/>
      <c r="D252" s="329"/>
      <c r="E252" s="330"/>
      <c r="F252" s="331"/>
      <c r="G252" s="299"/>
      <c r="H252" s="300"/>
      <c r="I252" s="248"/>
      <c r="J252" s="248"/>
      <c r="K252" s="248"/>
      <c r="L252" s="248"/>
      <c r="M252" s="96"/>
      <c r="N252" s="96"/>
      <c r="O252" s="96"/>
      <c r="P252" s="96"/>
      <c r="Q252" s="96"/>
      <c r="R252" s="96"/>
      <c r="S252" s="96">
        <f t="shared" ref="S252:S255" si="3691">M252+P252</f>
        <v>0</v>
      </c>
      <c r="T252" s="96">
        <f t="shared" ref="T252:T255" si="3692">N252+Q252</f>
        <v>0</v>
      </c>
      <c r="U252" s="96">
        <f t="shared" ref="U252:U255" si="3693">O252+R252</f>
        <v>0</v>
      </c>
      <c r="V252" s="97">
        <f t="shared" si="3541"/>
        <v>0</v>
      </c>
      <c r="W252" s="97">
        <f t="shared" si="3542"/>
        <v>0</v>
      </c>
      <c r="X252" s="251"/>
      <c r="Y252" s="250" t="e">
        <f>N252/M252</f>
        <v>#DIV/0!</v>
      </c>
      <c r="Z252" s="248"/>
      <c r="AA252" s="248"/>
      <c r="AB252" s="248"/>
      <c r="AC252" s="248"/>
      <c r="AD252" s="96"/>
      <c r="AE252" s="96"/>
      <c r="AF252" s="105"/>
      <c r="AG252" s="96"/>
      <c r="AH252" s="96"/>
      <c r="AI252" s="96"/>
      <c r="AJ252" s="96">
        <f t="shared" ref="AJ252:AJ255" si="3694">AD252+AG252</f>
        <v>0</v>
      </c>
      <c r="AK252" s="96">
        <f t="shared" ref="AK252:AK255" si="3695">AE252+AH252</f>
        <v>0</v>
      </c>
      <c r="AL252" s="172">
        <f t="shared" ref="AL252:AL255" si="3696">AF252+AI252</f>
        <v>0</v>
      </c>
      <c r="AM252" s="97">
        <f t="shared" ref="AM252:AM255" si="3697">AD252-AB252</f>
        <v>0</v>
      </c>
      <c r="AN252" s="97">
        <f t="shared" ref="AN252:AN255" si="3698">AE252-AC252</f>
        <v>0</v>
      </c>
      <c r="AO252" s="251"/>
      <c r="AP252" s="251"/>
      <c r="AQ252" s="248"/>
      <c r="AR252" s="248"/>
      <c r="AS252" s="248"/>
      <c r="AT252" s="248"/>
      <c r="AU252" s="252"/>
      <c r="AV252" s="252"/>
      <c r="AW252" s="252"/>
      <c r="AX252" s="248"/>
      <c r="AY252" s="248"/>
      <c r="AZ252" s="248"/>
      <c r="BA252" s="96"/>
      <c r="BB252" s="96"/>
      <c r="BC252" s="96"/>
      <c r="BD252" s="251"/>
      <c r="BE252" s="251"/>
      <c r="BF252" s="251"/>
      <c r="BG252" s="251"/>
      <c r="BH252" s="248"/>
      <c r="BI252" s="248"/>
      <c r="BJ252" s="248"/>
      <c r="BK252" s="248"/>
      <c r="BL252" s="252"/>
      <c r="BM252" s="252"/>
      <c r="BN252" s="252"/>
      <c r="BO252" s="96"/>
      <c r="BP252" s="96"/>
      <c r="BQ252" s="96"/>
      <c r="BR252" s="96"/>
      <c r="BS252" s="96"/>
      <c r="BT252" s="96"/>
      <c r="BU252" s="251">
        <f t="shared" si="3072"/>
        <v>0</v>
      </c>
      <c r="BV252" s="251">
        <f t="shared" si="3073"/>
        <v>0</v>
      </c>
      <c r="BW252" s="251"/>
      <c r="BX252" s="251"/>
      <c r="BY252" s="248"/>
      <c r="BZ252" s="248"/>
      <c r="CA252" s="248"/>
      <c r="CB252" s="248"/>
      <c r="CC252" s="96"/>
      <c r="CD252" s="96"/>
      <c r="CE252" s="105"/>
      <c r="CF252" s="96"/>
      <c r="CG252" s="96"/>
      <c r="CH252" s="96"/>
      <c r="CI252" s="96"/>
      <c r="CJ252" s="96"/>
      <c r="CK252" s="172"/>
      <c r="CL252" s="97"/>
      <c r="CM252" s="97"/>
      <c r="CN252" s="235"/>
      <c r="CO252" s="97"/>
      <c r="CP252" s="248"/>
      <c r="CQ252" s="248"/>
      <c r="CR252" s="248"/>
      <c r="CS252" s="248"/>
      <c r="CT252" s="248"/>
      <c r="CU252" s="248"/>
      <c r="CV252" s="96"/>
      <c r="CW252" s="248"/>
      <c r="CX252" s="248"/>
      <c r="CY252" s="96"/>
      <c r="CZ252" s="96"/>
      <c r="DA252" s="96"/>
      <c r="DB252" s="96"/>
      <c r="DC252" s="251"/>
      <c r="DD252" s="251"/>
      <c r="DE252" s="251"/>
      <c r="DF252" s="251"/>
      <c r="DG252" s="248"/>
      <c r="DH252" s="248"/>
      <c r="DI252" s="248"/>
      <c r="DJ252" s="248"/>
      <c r="DK252" s="248"/>
      <c r="DL252" s="248"/>
      <c r="DM252" s="248"/>
      <c r="DN252" s="248"/>
      <c r="DO252" s="248"/>
      <c r="DP252" s="248"/>
      <c r="DQ252" s="96"/>
      <c r="DR252" s="96"/>
      <c r="DS252" s="96"/>
      <c r="DT252" s="251"/>
      <c r="DU252" s="251"/>
      <c r="DV252" s="251"/>
      <c r="DW252" s="251"/>
      <c r="DX252" s="248"/>
      <c r="DY252" s="248"/>
      <c r="DZ252" s="248"/>
      <c r="EA252" s="248"/>
      <c r="EB252" s="248"/>
      <c r="EC252" s="248"/>
      <c r="ED252" s="248"/>
      <c r="EE252" s="248"/>
      <c r="EF252" s="248"/>
      <c r="EG252" s="248"/>
      <c r="EH252" s="96"/>
      <c r="EI252" s="96"/>
      <c r="EJ252" s="96"/>
      <c r="EK252" s="251"/>
      <c r="EL252" s="251"/>
      <c r="EM252" s="251"/>
      <c r="EN252" s="251"/>
      <c r="EO252" s="248"/>
      <c r="EP252" s="248"/>
      <c r="EQ252" s="248"/>
      <c r="ER252" s="248"/>
      <c r="ES252" s="248"/>
      <c r="ET252" s="248"/>
      <c r="EU252" s="248"/>
      <c r="EV252" s="248"/>
      <c r="EW252" s="248"/>
      <c r="EX252" s="248"/>
      <c r="EY252" s="96"/>
      <c r="EZ252" s="96"/>
      <c r="FA252" s="96"/>
      <c r="FB252" s="251"/>
      <c r="FC252" s="251"/>
      <c r="FD252" s="251"/>
      <c r="FE252" s="251"/>
      <c r="FF252" s="248"/>
      <c r="FG252" s="248"/>
      <c r="FH252" s="248"/>
      <c r="FI252" s="248"/>
      <c r="FJ252" s="248"/>
      <c r="FK252" s="248"/>
      <c r="FL252" s="248"/>
      <c r="FM252" s="248"/>
      <c r="FN252" s="248"/>
      <c r="FO252" s="248"/>
      <c r="FP252" s="96"/>
      <c r="FQ252" s="96"/>
      <c r="FR252" s="96"/>
      <c r="FS252" s="251"/>
      <c r="FT252" s="251"/>
      <c r="FU252" s="251"/>
      <c r="FV252" s="251"/>
      <c r="FW252" s="248"/>
      <c r="FX252" s="248"/>
      <c r="FY252" s="248"/>
      <c r="FZ252" s="248"/>
      <c r="GA252" s="248"/>
      <c r="GB252" s="248"/>
      <c r="GC252" s="248"/>
      <c r="GD252" s="248"/>
      <c r="GE252" s="248"/>
      <c r="GF252" s="248"/>
      <c r="GG252" s="96"/>
      <c r="GH252" s="96"/>
      <c r="GI252" s="96"/>
      <c r="GJ252" s="251"/>
      <c r="GK252" s="251"/>
      <c r="GL252" s="251"/>
      <c r="GM252" s="251"/>
      <c r="GN252" s="248"/>
      <c r="GO252" s="248"/>
      <c r="GP252" s="248"/>
      <c r="GQ252" s="248"/>
      <c r="GR252" s="96"/>
      <c r="GS252" s="96"/>
      <c r="GT252" s="96"/>
      <c r="GU252" s="96"/>
      <c r="GV252" s="96"/>
      <c r="GW252" s="96"/>
      <c r="GX252" s="96"/>
      <c r="GY252" s="96"/>
      <c r="GZ252" s="96"/>
      <c r="HA252" s="97"/>
      <c r="HB252" s="97"/>
      <c r="HC252" s="235"/>
      <c r="HD252" s="236"/>
      <c r="HE252" s="248"/>
      <c r="HF252" s="248"/>
      <c r="HG252" s="248"/>
      <c r="HH252" s="248"/>
      <c r="HI252" s="252"/>
      <c r="HJ252" s="252"/>
      <c r="HK252" s="252"/>
      <c r="HL252" s="248"/>
      <c r="HM252" s="248"/>
      <c r="HN252" s="248"/>
      <c r="HO252" s="96"/>
      <c r="HP252" s="96"/>
      <c r="HQ252" s="96"/>
      <c r="HR252" s="251"/>
      <c r="HS252" s="251"/>
      <c r="HT252" s="251"/>
      <c r="HU252" s="251"/>
      <c r="HV252" s="248"/>
      <c r="HW252" s="248"/>
      <c r="HX252" s="248"/>
      <c r="HY252" s="248"/>
      <c r="HZ252" s="252"/>
      <c r="IA252" s="252"/>
      <c r="IB252" s="252"/>
      <c r="IC252" s="248"/>
      <c r="ID252" s="248"/>
      <c r="IE252" s="248"/>
      <c r="IF252" s="96"/>
      <c r="IG252" s="96"/>
      <c r="IH252" s="96"/>
      <c r="II252" s="251"/>
      <c r="IJ252" s="251"/>
      <c r="IK252" s="251"/>
      <c r="IL252" s="251"/>
      <c r="IM252" s="248"/>
      <c r="IN252" s="248"/>
      <c r="IO252" s="248"/>
      <c r="IP252" s="248"/>
      <c r="IQ252" s="252"/>
      <c r="IR252" s="252"/>
      <c r="IS252" s="252"/>
      <c r="IT252" s="248"/>
      <c r="IU252" s="248"/>
      <c r="IV252" s="248"/>
      <c r="IW252" s="96"/>
      <c r="IX252" s="96"/>
      <c r="IY252" s="96"/>
      <c r="IZ252" s="251"/>
      <c r="JA252" s="251"/>
      <c r="JB252" s="251"/>
      <c r="JC252" s="251"/>
      <c r="JD252" s="248"/>
      <c r="JE252" s="248"/>
      <c r="JF252" s="248"/>
      <c r="JG252" s="248"/>
      <c r="JH252" s="248"/>
      <c r="JI252" s="248"/>
      <c r="JJ252" s="248"/>
      <c r="JK252" s="248"/>
      <c r="JL252" s="248"/>
      <c r="JM252" s="248"/>
      <c r="JN252" s="248"/>
      <c r="JO252" s="248"/>
      <c r="JP252" s="248"/>
      <c r="JQ252" s="251"/>
      <c r="JR252" s="251"/>
      <c r="JS252" s="251"/>
      <c r="JT252" s="251"/>
      <c r="JU252" s="251"/>
      <c r="JV252" s="251"/>
      <c r="JW252" s="251"/>
      <c r="JX252" s="251"/>
      <c r="JY252" s="251"/>
      <c r="JZ252" s="251"/>
      <c r="KA252" s="251"/>
      <c r="KB252" s="251"/>
      <c r="KC252" s="251"/>
      <c r="KD252" s="251"/>
      <c r="KE252" s="251"/>
      <c r="KF252" s="251"/>
      <c r="KG252" s="251"/>
      <c r="KH252" s="251"/>
      <c r="KI252" s="251"/>
      <c r="KJ252" s="251"/>
      <c r="KK252" s="251"/>
      <c r="KL252" s="251"/>
      <c r="KM252" s="251"/>
      <c r="KN252" s="251"/>
      <c r="KO252" s="251"/>
      <c r="KP252" s="248"/>
      <c r="KQ252" s="248"/>
      <c r="KR252" s="248"/>
      <c r="KS252" s="251"/>
      <c r="KT252" s="251"/>
      <c r="KU252" s="251"/>
      <c r="KV252" s="251"/>
      <c r="KW252" s="251"/>
      <c r="KX252" s="251"/>
      <c r="KY252" s="251">
        <f t="shared" si="3074"/>
        <v>0</v>
      </c>
      <c r="KZ252" s="251">
        <f t="shared" si="3075"/>
        <v>0</v>
      </c>
      <c r="LA252" s="251"/>
      <c r="LB252" s="251"/>
      <c r="LC252" s="253"/>
      <c r="LD252" s="254"/>
      <c r="LE252" s="253"/>
      <c r="LF252" s="253"/>
      <c r="LG252" s="231">
        <f t="shared" ref="LG252:LG255" si="3699">M252+AD252+AU252+BL252+CC252+CT252+DK252+EB252+ES252+FJ252+GA252+GR252+HI252+HZ252+IQ252+JH252+JY252+KP252</f>
        <v>0</v>
      </c>
      <c r="LH252" s="231">
        <f t="shared" ref="LH252:LH255" si="3700">N252+AE252+AV252+BM252+CD252+CU252+DL252+EC252+ET252+FK252+GB252+GS252+HJ252+IA252+IR252+JI252+JZ252+KQ252</f>
        <v>0</v>
      </c>
      <c r="LI252" s="231">
        <f t="shared" ref="LI252:LI255" si="3701">O252+AF252+AW252+BN252+CE252+CV252+DM252+ED252+EU252+FL252+GC252+GT252+HK252+IB252+IS252+JJ252+KA252+KR252</f>
        <v>0</v>
      </c>
      <c r="LJ252" s="231">
        <f t="shared" ref="LJ252:LJ255" si="3702">P252+AG252+AX252+BO252+CF252+CW252+DN252+EE252+EV252+FM252+GD252+GU252+HL252+IC252+IT252+JK252+KB252+KS252</f>
        <v>0</v>
      </c>
      <c r="LK252" s="231">
        <f t="shared" ref="LK252:LK255" si="3703">Q252+AH252+AY252+BP252+CG252+CX252+DO252+EF252+EW252+FN252+GE252+GV252+HM252+ID252+IU252+JL252+KC252+KT252</f>
        <v>0</v>
      </c>
      <c r="LL252" s="231">
        <f t="shared" ref="LL252:LL255" si="3704">R252+AI252+AZ252+BQ252+CH252+CY252+DP252+EG252+EX252+FO252+GF252+GW252+HN252+IE252+IV252+JM252+KD252+KU252</f>
        <v>0</v>
      </c>
      <c r="LM252" s="231">
        <f t="shared" si="2907"/>
        <v>0</v>
      </c>
      <c r="LN252" s="231">
        <f t="shared" si="2908"/>
        <v>0</v>
      </c>
      <c r="LO252" s="231">
        <f t="shared" si="2908"/>
        <v>0</v>
      </c>
      <c r="LP252" s="231">
        <f t="shared" si="3086"/>
        <v>0</v>
      </c>
      <c r="LQ252" s="231">
        <f t="shared" si="3087"/>
        <v>0</v>
      </c>
      <c r="LR252" s="256"/>
      <c r="LS252" s="257"/>
      <c r="LT252" s="258">
        <f t="shared" si="2983"/>
        <v>0</v>
      </c>
      <c r="LU252" s="258"/>
      <c r="LV252" s="287"/>
    </row>
    <row r="253" spans="1:335" hidden="1" x14ac:dyDescent="0.2">
      <c r="A253" s="215">
        <v>1</v>
      </c>
      <c r="B253" s="215"/>
      <c r="C253" s="101"/>
      <c r="D253" s="288"/>
      <c r="E253" s="289"/>
      <c r="F253" s="321"/>
      <c r="G253" s="122"/>
      <c r="H253" s="15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>
        <f t="shared" si="3691"/>
        <v>0</v>
      </c>
      <c r="T253" s="96">
        <f t="shared" si="3692"/>
        <v>0</v>
      </c>
      <c r="U253" s="96">
        <f t="shared" si="3693"/>
        <v>0</v>
      </c>
      <c r="V253" s="97">
        <f t="shared" si="3541"/>
        <v>0</v>
      </c>
      <c r="W253" s="97">
        <f t="shared" si="3542"/>
        <v>0</v>
      </c>
      <c r="X253" s="97"/>
      <c r="Y253" s="97"/>
      <c r="Z253" s="96"/>
      <c r="AA253" s="96"/>
      <c r="AB253" s="96"/>
      <c r="AC253" s="96"/>
      <c r="AD253" s="96"/>
      <c r="AE253" s="96"/>
      <c r="AF253" s="105"/>
      <c r="AG253" s="96"/>
      <c r="AH253" s="96"/>
      <c r="AI253" s="96"/>
      <c r="AJ253" s="96">
        <f t="shared" si="3694"/>
        <v>0</v>
      </c>
      <c r="AK253" s="96">
        <f t="shared" si="3695"/>
        <v>0</v>
      </c>
      <c r="AL253" s="172">
        <f t="shared" si="3696"/>
        <v>0</v>
      </c>
      <c r="AM253" s="97">
        <f t="shared" si="3697"/>
        <v>0</v>
      </c>
      <c r="AN253" s="97">
        <f t="shared" si="3698"/>
        <v>0</v>
      </c>
      <c r="AO253" s="97"/>
      <c r="AP253" s="97"/>
      <c r="AQ253" s="96"/>
      <c r="AR253" s="96"/>
      <c r="AS253" s="96"/>
      <c r="AT253" s="96"/>
      <c r="AU253" s="247"/>
      <c r="AV253" s="247"/>
      <c r="AW253" s="247"/>
      <c r="AX253" s="96"/>
      <c r="AY253" s="96"/>
      <c r="AZ253" s="96"/>
      <c r="BA253" s="96">
        <f t="shared" ref="BA253:BA269" si="3705">SUM(AU253+AX253)</f>
        <v>0</v>
      </c>
      <c r="BB253" s="96">
        <f t="shared" ref="BB253:BC269" si="3706">SUM(AV253+AY253)</f>
        <v>0</v>
      </c>
      <c r="BC253" s="96"/>
      <c r="BD253" s="97">
        <f t="shared" ref="BD253:BD292" si="3707">AU253-AS253</f>
        <v>0</v>
      </c>
      <c r="BE253" s="97">
        <f t="shared" ref="BE253:BE276" si="3708">AV253-AT253</f>
        <v>0</v>
      </c>
      <c r="BF253" s="97"/>
      <c r="BG253" s="97"/>
      <c r="BH253" s="96"/>
      <c r="BI253" s="96"/>
      <c r="BJ253" s="96"/>
      <c r="BK253" s="96"/>
      <c r="BL253" s="247"/>
      <c r="BM253" s="247"/>
      <c r="BN253" s="247"/>
      <c r="BO253" s="96"/>
      <c r="BP253" s="96"/>
      <c r="BQ253" s="96"/>
      <c r="BR253" s="96">
        <f t="shared" si="3173"/>
        <v>0</v>
      </c>
      <c r="BS253" s="96">
        <f t="shared" si="3174"/>
        <v>0</v>
      </c>
      <c r="BT253" s="96"/>
      <c r="BU253" s="97">
        <f t="shared" si="3072"/>
        <v>0</v>
      </c>
      <c r="BV253" s="97">
        <f t="shared" si="3073"/>
        <v>0</v>
      </c>
      <c r="BW253" s="97"/>
      <c r="BX253" s="97"/>
      <c r="BY253" s="96"/>
      <c r="BZ253" s="96"/>
      <c r="CA253" s="96"/>
      <c r="CB253" s="96"/>
      <c r="CC253" s="96"/>
      <c r="CD253" s="96"/>
      <c r="CE253" s="105"/>
      <c r="CF253" s="96"/>
      <c r="CG253" s="96"/>
      <c r="CH253" s="96"/>
      <c r="CI253" s="96"/>
      <c r="CJ253" s="96"/>
      <c r="CK253" s="172"/>
      <c r="CL253" s="97"/>
      <c r="CM253" s="97"/>
      <c r="CN253" s="235"/>
      <c r="CO253" s="97"/>
      <c r="CP253" s="96"/>
      <c r="CQ253" s="96"/>
      <c r="CR253" s="96"/>
      <c r="CS253" s="96"/>
      <c r="CT253" s="96"/>
      <c r="CU253" s="96"/>
      <c r="CV253" s="96"/>
      <c r="CW253" s="96"/>
      <c r="CX253" s="96"/>
      <c r="CY253" s="96"/>
      <c r="CZ253" s="96">
        <f t="shared" si="3175"/>
        <v>0</v>
      </c>
      <c r="DA253" s="96">
        <f t="shared" si="3176"/>
        <v>0</v>
      </c>
      <c r="DB253" s="96"/>
      <c r="DC253" s="97">
        <f t="shared" si="3479"/>
        <v>0</v>
      </c>
      <c r="DD253" s="97">
        <f t="shared" si="3480"/>
        <v>0</v>
      </c>
      <c r="DE253" s="97"/>
      <c r="DF253" s="97"/>
      <c r="DG253" s="96"/>
      <c r="DH253" s="96"/>
      <c r="DI253" s="96"/>
      <c r="DJ253" s="96"/>
      <c r="DK253" s="96"/>
      <c r="DL253" s="96"/>
      <c r="DM253" s="96"/>
      <c r="DN253" s="96"/>
      <c r="DO253" s="96"/>
      <c r="DP253" s="96"/>
      <c r="DQ253" s="96">
        <f t="shared" si="3177"/>
        <v>0</v>
      </c>
      <c r="DR253" s="96">
        <f t="shared" si="3178"/>
        <v>0</v>
      </c>
      <c r="DS253" s="96"/>
      <c r="DT253" s="97">
        <f t="shared" si="3481"/>
        <v>0</v>
      </c>
      <c r="DU253" s="97">
        <f t="shared" si="3482"/>
        <v>0</v>
      </c>
      <c r="DV253" s="97"/>
      <c r="DW253" s="97"/>
      <c r="DX253" s="96"/>
      <c r="DY253" s="96"/>
      <c r="DZ253" s="96"/>
      <c r="EA253" s="96"/>
      <c r="EB253" s="96"/>
      <c r="EC253" s="96"/>
      <c r="ED253" s="96"/>
      <c r="EE253" s="96"/>
      <c r="EF253" s="96"/>
      <c r="EG253" s="96"/>
      <c r="EH253" s="96">
        <f t="shared" si="3179"/>
        <v>0</v>
      </c>
      <c r="EI253" s="96">
        <f t="shared" si="3180"/>
        <v>0</v>
      </c>
      <c r="EJ253" s="96"/>
      <c r="EK253" s="97">
        <f t="shared" si="3483"/>
        <v>0</v>
      </c>
      <c r="EL253" s="97">
        <f t="shared" si="3484"/>
        <v>0</v>
      </c>
      <c r="EM253" s="97"/>
      <c r="EN253" s="97"/>
      <c r="EO253" s="96"/>
      <c r="EP253" s="96"/>
      <c r="EQ253" s="96"/>
      <c r="ER253" s="96"/>
      <c r="ES253" s="96"/>
      <c r="ET253" s="96"/>
      <c r="EU253" s="96"/>
      <c r="EV253" s="96"/>
      <c r="EW253" s="96"/>
      <c r="EX253" s="96"/>
      <c r="EY253" s="96">
        <f t="shared" si="3181"/>
        <v>0</v>
      </c>
      <c r="EZ253" s="96">
        <f t="shared" si="3182"/>
        <v>0</v>
      </c>
      <c r="FA253" s="96"/>
      <c r="FB253" s="97">
        <f t="shared" si="3485"/>
        <v>0</v>
      </c>
      <c r="FC253" s="97">
        <f t="shared" si="3486"/>
        <v>0</v>
      </c>
      <c r="FD253" s="97"/>
      <c r="FE253" s="97"/>
      <c r="FF253" s="96"/>
      <c r="FG253" s="96"/>
      <c r="FH253" s="96"/>
      <c r="FI253" s="96"/>
      <c r="FJ253" s="96"/>
      <c r="FK253" s="96"/>
      <c r="FL253" s="96"/>
      <c r="FM253" s="96"/>
      <c r="FN253" s="96"/>
      <c r="FO253" s="96"/>
      <c r="FP253" s="96">
        <f t="shared" si="3183"/>
        <v>0</v>
      </c>
      <c r="FQ253" s="96">
        <f t="shared" si="3184"/>
        <v>0</v>
      </c>
      <c r="FR253" s="96"/>
      <c r="FS253" s="97">
        <f t="shared" si="3487"/>
        <v>0</v>
      </c>
      <c r="FT253" s="97">
        <f t="shared" si="3488"/>
        <v>0</v>
      </c>
      <c r="FU253" s="97"/>
      <c r="FV253" s="97"/>
      <c r="FW253" s="96"/>
      <c r="FX253" s="96"/>
      <c r="FY253" s="96"/>
      <c r="FZ253" s="96"/>
      <c r="GA253" s="96"/>
      <c r="GB253" s="96"/>
      <c r="GC253" s="96"/>
      <c r="GD253" s="96"/>
      <c r="GE253" s="96"/>
      <c r="GF253" s="96"/>
      <c r="GG253" s="96">
        <f t="shared" si="3185"/>
        <v>0</v>
      </c>
      <c r="GH253" s="96">
        <f t="shared" si="3186"/>
        <v>0</v>
      </c>
      <c r="GI253" s="96">
        <f t="shared" si="3186"/>
        <v>0</v>
      </c>
      <c r="GJ253" s="97">
        <f t="shared" si="3489"/>
        <v>0</v>
      </c>
      <c r="GK253" s="97">
        <f t="shared" si="3490"/>
        <v>0</v>
      </c>
      <c r="GL253" s="97"/>
      <c r="GM253" s="97"/>
      <c r="GN253" s="96"/>
      <c r="GO253" s="96"/>
      <c r="GP253" s="96"/>
      <c r="GQ253" s="96"/>
      <c r="GR253" s="96"/>
      <c r="GS253" s="96"/>
      <c r="GT253" s="96"/>
      <c r="GU253" s="96"/>
      <c r="GV253" s="96"/>
      <c r="GW253" s="96"/>
      <c r="GX253" s="96"/>
      <c r="GY253" s="96"/>
      <c r="GZ253" s="96"/>
      <c r="HA253" s="97"/>
      <c r="HB253" s="97"/>
      <c r="HC253" s="235"/>
      <c r="HD253" s="236"/>
      <c r="HE253" s="96"/>
      <c r="HF253" s="96"/>
      <c r="HG253" s="96"/>
      <c r="HH253" s="96"/>
      <c r="HI253" s="247"/>
      <c r="HJ253" s="247"/>
      <c r="HK253" s="247"/>
      <c r="HL253" s="96"/>
      <c r="HM253" s="96"/>
      <c r="HN253" s="96"/>
      <c r="HO253" s="96">
        <f t="shared" si="3187"/>
        <v>0</v>
      </c>
      <c r="HP253" s="96">
        <f t="shared" si="3188"/>
        <v>0</v>
      </c>
      <c r="HQ253" s="96"/>
      <c r="HR253" s="97">
        <f t="shared" si="3491"/>
        <v>0</v>
      </c>
      <c r="HS253" s="97">
        <f t="shared" si="3492"/>
        <v>0</v>
      </c>
      <c r="HT253" s="97"/>
      <c r="HU253" s="97"/>
      <c r="HV253" s="96"/>
      <c r="HW253" s="96"/>
      <c r="HX253" s="96"/>
      <c r="HY253" s="96"/>
      <c r="HZ253" s="247"/>
      <c r="IA253" s="247"/>
      <c r="IB253" s="247"/>
      <c r="IC253" s="96"/>
      <c r="ID253" s="96"/>
      <c r="IE253" s="96"/>
      <c r="IF253" s="96">
        <f t="shared" si="3189"/>
        <v>0</v>
      </c>
      <c r="IG253" s="96">
        <f t="shared" si="3190"/>
        <v>0</v>
      </c>
      <c r="IH253" s="96"/>
      <c r="II253" s="97">
        <f t="shared" si="3493"/>
        <v>0</v>
      </c>
      <c r="IJ253" s="97">
        <f t="shared" si="3494"/>
        <v>0</v>
      </c>
      <c r="IK253" s="97"/>
      <c r="IL253" s="97"/>
      <c r="IM253" s="96"/>
      <c r="IN253" s="96"/>
      <c r="IO253" s="96"/>
      <c r="IP253" s="96"/>
      <c r="IQ253" s="247"/>
      <c r="IR253" s="247"/>
      <c r="IS253" s="247"/>
      <c r="IT253" s="96"/>
      <c r="IU253" s="96"/>
      <c r="IV253" s="96"/>
      <c r="IW253" s="96">
        <f t="shared" si="3191"/>
        <v>0</v>
      </c>
      <c r="IX253" s="96">
        <f t="shared" si="3192"/>
        <v>0</v>
      </c>
      <c r="IY253" s="96"/>
      <c r="IZ253" s="97">
        <f t="shared" si="3495"/>
        <v>0</v>
      </c>
      <c r="JA253" s="97">
        <f t="shared" si="3496"/>
        <v>0</v>
      </c>
      <c r="JB253" s="97"/>
      <c r="JC253" s="97"/>
      <c r="JD253" s="96"/>
      <c r="JE253" s="96"/>
      <c r="JF253" s="96"/>
      <c r="JG253" s="96"/>
      <c r="JH253" s="96"/>
      <c r="JI253" s="96"/>
      <c r="JJ253" s="96"/>
      <c r="JK253" s="96"/>
      <c r="JL253" s="96"/>
      <c r="JM253" s="96"/>
      <c r="JN253" s="96">
        <f t="shared" si="3193"/>
        <v>0</v>
      </c>
      <c r="JO253" s="96">
        <f t="shared" si="3194"/>
        <v>0</v>
      </c>
      <c r="JP253" s="96">
        <f t="shared" si="3194"/>
        <v>0</v>
      </c>
      <c r="JQ253" s="97">
        <f t="shared" si="3497"/>
        <v>0</v>
      </c>
      <c r="JR253" s="97">
        <f t="shared" si="3498"/>
        <v>0</v>
      </c>
      <c r="JS253" s="97"/>
      <c r="JT253" s="97"/>
      <c r="JU253" s="97"/>
      <c r="JV253" s="97"/>
      <c r="JW253" s="97"/>
      <c r="JX253" s="97"/>
      <c r="JY253" s="97"/>
      <c r="JZ253" s="97"/>
      <c r="KA253" s="97"/>
      <c r="KB253" s="97"/>
      <c r="KC253" s="97"/>
      <c r="KD253" s="97"/>
      <c r="KE253" s="97"/>
      <c r="KF253" s="97"/>
      <c r="KG253" s="97"/>
      <c r="KH253" s="97">
        <f t="shared" si="3499"/>
        <v>0</v>
      </c>
      <c r="KI253" s="97">
        <f t="shared" si="3500"/>
        <v>0</v>
      </c>
      <c r="KJ253" s="97"/>
      <c r="KK253" s="97"/>
      <c r="KL253" s="97"/>
      <c r="KM253" s="97"/>
      <c r="KN253" s="97"/>
      <c r="KO253" s="97"/>
      <c r="KP253" s="97"/>
      <c r="KQ253" s="97"/>
      <c r="KR253" s="97"/>
      <c r="KS253" s="97"/>
      <c r="KT253" s="97"/>
      <c r="KU253" s="97"/>
      <c r="KV253" s="97"/>
      <c r="KW253" s="97"/>
      <c r="KX253" s="97"/>
      <c r="KY253" s="97">
        <f t="shared" si="3074"/>
        <v>0</v>
      </c>
      <c r="KZ253" s="97">
        <f t="shared" si="3075"/>
        <v>0</v>
      </c>
      <c r="LA253" s="97"/>
      <c r="LB253" s="97"/>
      <c r="LC253" s="98"/>
      <c r="LD253" s="99"/>
      <c r="LE253" s="98"/>
      <c r="LF253" s="98"/>
      <c r="LG253" s="231">
        <f t="shared" si="3699"/>
        <v>0</v>
      </c>
      <c r="LH253" s="231">
        <f t="shared" si="3700"/>
        <v>0</v>
      </c>
      <c r="LI253" s="231">
        <f t="shared" si="3701"/>
        <v>0</v>
      </c>
      <c r="LJ253" s="231">
        <f t="shared" si="3702"/>
        <v>0</v>
      </c>
      <c r="LK253" s="231">
        <f t="shared" si="3703"/>
        <v>0</v>
      </c>
      <c r="LL253" s="231">
        <f t="shared" si="3704"/>
        <v>0</v>
      </c>
      <c r="LM253" s="231">
        <f t="shared" si="2907"/>
        <v>0</v>
      </c>
      <c r="LN253" s="231">
        <f t="shared" si="2908"/>
        <v>0</v>
      </c>
      <c r="LO253" s="231">
        <f t="shared" si="2908"/>
        <v>0</v>
      </c>
      <c r="LP253" s="231">
        <f t="shared" si="3086"/>
        <v>0</v>
      </c>
      <c r="LQ253" s="231">
        <f t="shared" si="3087"/>
        <v>0</v>
      </c>
      <c r="LR253" s="100"/>
      <c r="LS253" s="101"/>
      <c r="LT253" s="102">
        <f t="shared" si="2983"/>
        <v>0</v>
      </c>
      <c r="LU253" s="102"/>
      <c r="LV253" s="245"/>
    </row>
    <row r="254" spans="1:335" ht="13.5" hidden="1" x14ac:dyDescent="0.2">
      <c r="A254" s="215">
        <v>1</v>
      </c>
      <c r="B254" s="215"/>
      <c r="C254" s="101"/>
      <c r="D254" s="288"/>
      <c r="E254" s="289"/>
      <c r="F254" s="295"/>
      <c r="G254" s="122"/>
      <c r="H254" s="15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>
        <f t="shared" si="3691"/>
        <v>0</v>
      </c>
      <c r="T254" s="96">
        <f t="shared" si="3692"/>
        <v>0</v>
      </c>
      <c r="U254" s="96">
        <f t="shared" si="3693"/>
        <v>0</v>
      </c>
      <c r="V254" s="97">
        <f t="shared" si="3541"/>
        <v>0</v>
      </c>
      <c r="W254" s="97">
        <f t="shared" si="3542"/>
        <v>0</v>
      </c>
      <c r="X254" s="97"/>
      <c r="Y254" s="97"/>
      <c r="Z254" s="96"/>
      <c r="AA254" s="96"/>
      <c r="AB254" s="96"/>
      <c r="AC254" s="96"/>
      <c r="AD254" s="96"/>
      <c r="AE254" s="96"/>
      <c r="AF254" s="105"/>
      <c r="AG254" s="96"/>
      <c r="AH254" s="96"/>
      <c r="AI254" s="96"/>
      <c r="AJ254" s="96">
        <f t="shared" si="3694"/>
        <v>0</v>
      </c>
      <c r="AK254" s="96">
        <f t="shared" si="3695"/>
        <v>0</v>
      </c>
      <c r="AL254" s="172">
        <f t="shared" si="3696"/>
        <v>0</v>
      </c>
      <c r="AM254" s="97">
        <f t="shared" si="3697"/>
        <v>0</v>
      </c>
      <c r="AN254" s="97">
        <f t="shared" si="3698"/>
        <v>0</v>
      </c>
      <c r="AO254" s="97"/>
      <c r="AP254" s="97"/>
      <c r="AQ254" s="96"/>
      <c r="AR254" s="96"/>
      <c r="AS254" s="96"/>
      <c r="AT254" s="96"/>
      <c r="AU254" s="247"/>
      <c r="AV254" s="247"/>
      <c r="AW254" s="247"/>
      <c r="AX254" s="96"/>
      <c r="AY254" s="96"/>
      <c r="AZ254" s="96"/>
      <c r="BA254" s="96">
        <f t="shared" si="3705"/>
        <v>0</v>
      </c>
      <c r="BB254" s="96">
        <f t="shared" si="3706"/>
        <v>0</v>
      </c>
      <c r="BC254" s="96"/>
      <c r="BD254" s="97">
        <f t="shared" si="3707"/>
        <v>0</v>
      </c>
      <c r="BE254" s="97">
        <f t="shared" si="3708"/>
        <v>0</v>
      </c>
      <c r="BF254" s="97"/>
      <c r="BG254" s="97"/>
      <c r="BH254" s="96"/>
      <c r="BI254" s="96"/>
      <c r="BJ254" s="96"/>
      <c r="BK254" s="96"/>
      <c r="BL254" s="247"/>
      <c r="BM254" s="247"/>
      <c r="BN254" s="247"/>
      <c r="BO254" s="96"/>
      <c r="BP254" s="96"/>
      <c r="BQ254" s="96"/>
      <c r="BR254" s="96">
        <f t="shared" si="3173"/>
        <v>0</v>
      </c>
      <c r="BS254" s="96">
        <f t="shared" si="3174"/>
        <v>0</v>
      </c>
      <c r="BT254" s="96"/>
      <c r="BU254" s="97">
        <f t="shared" si="3072"/>
        <v>0</v>
      </c>
      <c r="BV254" s="97">
        <f t="shared" si="3073"/>
        <v>0</v>
      </c>
      <c r="BW254" s="97"/>
      <c r="BX254" s="97"/>
      <c r="BY254" s="96"/>
      <c r="BZ254" s="96"/>
      <c r="CA254" s="96"/>
      <c r="CB254" s="96"/>
      <c r="CC254" s="96"/>
      <c r="CD254" s="96"/>
      <c r="CE254" s="105"/>
      <c r="CF254" s="96"/>
      <c r="CG254" s="96"/>
      <c r="CH254" s="96"/>
      <c r="CI254" s="96"/>
      <c r="CJ254" s="96"/>
      <c r="CK254" s="172"/>
      <c r="CL254" s="97"/>
      <c r="CM254" s="97"/>
      <c r="CN254" s="235"/>
      <c r="CO254" s="97"/>
      <c r="CP254" s="96"/>
      <c r="CQ254" s="96"/>
      <c r="CR254" s="96"/>
      <c r="CS254" s="96"/>
      <c r="CT254" s="96"/>
      <c r="CU254" s="96"/>
      <c r="CV254" s="96"/>
      <c r="CW254" s="96"/>
      <c r="CX254" s="96"/>
      <c r="CY254" s="96"/>
      <c r="CZ254" s="96">
        <f t="shared" si="3175"/>
        <v>0</v>
      </c>
      <c r="DA254" s="96">
        <f t="shared" si="3176"/>
        <v>0</v>
      </c>
      <c r="DB254" s="96"/>
      <c r="DC254" s="97">
        <f t="shared" si="3479"/>
        <v>0</v>
      </c>
      <c r="DD254" s="97">
        <f t="shared" si="3480"/>
        <v>0</v>
      </c>
      <c r="DE254" s="97"/>
      <c r="DF254" s="97"/>
      <c r="DG254" s="96"/>
      <c r="DH254" s="96"/>
      <c r="DI254" s="96"/>
      <c r="DJ254" s="96"/>
      <c r="DK254" s="96"/>
      <c r="DL254" s="96"/>
      <c r="DM254" s="96"/>
      <c r="DN254" s="96"/>
      <c r="DO254" s="96"/>
      <c r="DP254" s="96"/>
      <c r="DQ254" s="96">
        <f t="shared" si="3177"/>
        <v>0</v>
      </c>
      <c r="DR254" s="96">
        <f t="shared" si="3178"/>
        <v>0</v>
      </c>
      <c r="DS254" s="96"/>
      <c r="DT254" s="97">
        <f t="shared" si="3481"/>
        <v>0</v>
      </c>
      <c r="DU254" s="97">
        <f t="shared" si="3482"/>
        <v>0</v>
      </c>
      <c r="DV254" s="97"/>
      <c r="DW254" s="97"/>
      <c r="DX254" s="96"/>
      <c r="DY254" s="96"/>
      <c r="DZ254" s="96"/>
      <c r="EA254" s="96"/>
      <c r="EB254" s="96"/>
      <c r="EC254" s="96"/>
      <c r="ED254" s="96"/>
      <c r="EE254" s="96"/>
      <c r="EF254" s="96"/>
      <c r="EG254" s="96"/>
      <c r="EH254" s="96">
        <f t="shared" si="3179"/>
        <v>0</v>
      </c>
      <c r="EI254" s="96">
        <f t="shared" si="3180"/>
        <v>0</v>
      </c>
      <c r="EJ254" s="96"/>
      <c r="EK254" s="97">
        <f t="shared" si="3483"/>
        <v>0</v>
      </c>
      <c r="EL254" s="97">
        <f t="shared" si="3484"/>
        <v>0</v>
      </c>
      <c r="EM254" s="97"/>
      <c r="EN254" s="97"/>
      <c r="EO254" s="96"/>
      <c r="EP254" s="96"/>
      <c r="EQ254" s="96"/>
      <c r="ER254" s="96"/>
      <c r="ES254" s="96"/>
      <c r="ET254" s="96"/>
      <c r="EU254" s="96"/>
      <c r="EV254" s="96"/>
      <c r="EW254" s="96"/>
      <c r="EX254" s="96"/>
      <c r="EY254" s="96">
        <f t="shared" si="3181"/>
        <v>0</v>
      </c>
      <c r="EZ254" s="96">
        <f t="shared" si="3182"/>
        <v>0</v>
      </c>
      <c r="FA254" s="96"/>
      <c r="FB254" s="97">
        <f t="shared" si="3485"/>
        <v>0</v>
      </c>
      <c r="FC254" s="97">
        <f t="shared" si="3486"/>
        <v>0</v>
      </c>
      <c r="FD254" s="97"/>
      <c r="FE254" s="97"/>
      <c r="FF254" s="96"/>
      <c r="FG254" s="96"/>
      <c r="FH254" s="96"/>
      <c r="FI254" s="96"/>
      <c r="FJ254" s="96"/>
      <c r="FK254" s="96"/>
      <c r="FL254" s="96"/>
      <c r="FM254" s="96"/>
      <c r="FN254" s="96"/>
      <c r="FO254" s="96"/>
      <c r="FP254" s="96">
        <f t="shared" si="3183"/>
        <v>0</v>
      </c>
      <c r="FQ254" s="96">
        <f t="shared" si="3184"/>
        <v>0</v>
      </c>
      <c r="FR254" s="96"/>
      <c r="FS254" s="97">
        <f t="shared" si="3487"/>
        <v>0</v>
      </c>
      <c r="FT254" s="97">
        <f t="shared" si="3488"/>
        <v>0</v>
      </c>
      <c r="FU254" s="97"/>
      <c r="FV254" s="97"/>
      <c r="FW254" s="96"/>
      <c r="FX254" s="96"/>
      <c r="FY254" s="96"/>
      <c r="FZ254" s="96"/>
      <c r="GA254" s="96"/>
      <c r="GB254" s="96"/>
      <c r="GC254" s="96"/>
      <c r="GD254" s="96"/>
      <c r="GE254" s="96"/>
      <c r="GF254" s="96"/>
      <c r="GG254" s="96">
        <f t="shared" si="3185"/>
        <v>0</v>
      </c>
      <c r="GH254" s="96">
        <f t="shared" si="3186"/>
        <v>0</v>
      </c>
      <c r="GI254" s="96">
        <f t="shared" si="3186"/>
        <v>0</v>
      </c>
      <c r="GJ254" s="97">
        <f t="shared" si="3489"/>
        <v>0</v>
      </c>
      <c r="GK254" s="97">
        <f t="shared" si="3490"/>
        <v>0</v>
      </c>
      <c r="GL254" s="97"/>
      <c r="GM254" s="97"/>
      <c r="GN254" s="96"/>
      <c r="GO254" s="96"/>
      <c r="GP254" s="96"/>
      <c r="GQ254" s="96"/>
      <c r="GR254" s="96"/>
      <c r="GS254" s="96"/>
      <c r="GT254" s="96"/>
      <c r="GU254" s="96"/>
      <c r="GV254" s="96"/>
      <c r="GW254" s="96"/>
      <c r="GX254" s="96"/>
      <c r="GY254" s="96"/>
      <c r="GZ254" s="96"/>
      <c r="HA254" s="97"/>
      <c r="HB254" s="97"/>
      <c r="HC254" s="235"/>
      <c r="HD254" s="236"/>
      <c r="HE254" s="96"/>
      <c r="HF254" s="96"/>
      <c r="HG254" s="96"/>
      <c r="HH254" s="96"/>
      <c r="HI254" s="247"/>
      <c r="HJ254" s="247"/>
      <c r="HK254" s="247"/>
      <c r="HL254" s="96"/>
      <c r="HM254" s="96"/>
      <c r="HN254" s="96"/>
      <c r="HO254" s="96">
        <f t="shared" si="3187"/>
        <v>0</v>
      </c>
      <c r="HP254" s="96">
        <f t="shared" si="3188"/>
        <v>0</v>
      </c>
      <c r="HQ254" s="96"/>
      <c r="HR254" s="97">
        <f t="shared" si="3491"/>
        <v>0</v>
      </c>
      <c r="HS254" s="97">
        <f t="shared" si="3492"/>
        <v>0</v>
      </c>
      <c r="HT254" s="97"/>
      <c r="HU254" s="97"/>
      <c r="HV254" s="96"/>
      <c r="HW254" s="96"/>
      <c r="HX254" s="96"/>
      <c r="HY254" s="96"/>
      <c r="HZ254" s="247"/>
      <c r="IA254" s="247"/>
      <c r="IB254" s="247"/>
      <c r="IC254" s="96"/>
      <c r="ID254" s="96"/>
      <c r="IE254" s="96"/>
      <c r="IF254" s="96">
        <f t="shared" si="3189"/>
        <v>0</v>
      </c>
      <c r="IG254" s="96">
        <f t="shared" si="3190"/>
        <v>0</v>
      </c>
      <c r="IH254" s="96"/>
      <c r="II254" s="97">
        <f t="shared" si="3493"/>
        <v>0</v>
      </c>
      <c r="IJ254" s="97">
        <f t="shared" si="3494"/>
        <v>0</v>
      </c>
      <c r="IK254" s="97"/>
      <c r="IL254" s="97"/>
      <c r="IM254" s="96"/>
      <c r="IN254" s="96"/>
      <c r="IO254" s="96"/>
      <c r="IP254" s="96"/>
      <c r="IQ254" s="247"/>
      <c r="IR254" s="247"/>
      <c r="IS254" s="247"/>
      <c r="IT254" s="96"/>
      <c r="IU254" s="96"/>
      <c r="IV254" s="96"/>
      <c r="IW254" s="96">
        <f t="shared" si="3191"/>
        <v>0</v>
      </c>
      <c r="IX254" s="96">
        <f t="shared" si="3192"/>
        <v>0</v>
      </c>
      <c r="IY254" s="96"/>
      <c r="IZ254" s="97">
        <f t="shared" si="3495"/>
        <v>0</v>
      </c>
      <c r="JA254" s="97">
        <f t="shared" si="3496"/>
        <v>0</v>
      </c>
      <c r="JB254" s="97"/>
      <c r="JC254" s="97"/>
      <c r="JD254" s="96"/>
      <c r="JE254" s="96"/>
      <c r="JF254" s="96"/>
      <c r="JG254" s="96"/>
      <c r="JH254" s="96"/>
      <c r="JI254" s="96"/>
      <c r="JJ254" s="96"/>
      <c r="JK254" s="96"/>
      <c r="JL254" s="96"/>
      <c r="JM254" s="96"/>
      <c r="JN254" s="96">
        <f t="shared" si="3193"/>
        <v>0</v>
      </c>
      <c r="JO254" s="96">
        <f t="shared" si="3194"/>
        <v>0</v>
      </c>
      <c r="JP254" s="96">
        <f t="shared" si="3194"/>
        <v>0</v>
      </c>
      <c r="JQ254" s="97">
        <f t="shared" si="3497"/>
        <v>0</v>
      </c>
      <c r="JR254" s="97">
        <f t="shared" si="3498"/>
        <v>0</v>
      </c>
      <c r="JS254" s="97"/>
      <c r="JT254" s="97"/>
      <c r="JU254" s="97"/>
      <c r="JV254" s="97"/>
      <c r="JW254" s="97"/>
      <c r="JX254" s="97"/>
      <c r="JY254" s="97"/>
      <c r="JZ254" s="97"/>
      <c r="KA254" s="97"/>
      <c r="KB254" s="97"/>
      <c r="KC254" s="97"/>
      <c r="KD254" s="97"/>
      <c r="KE254" s="97"/>
      <c r="KF254" s="97"/>
      <c r="KG254" s="97"/>
      <c r="KH254" s="97">
        <f t="shared" si="3499"/>
        <v>0</v>
      </c>
      <c r="KI254" s="97">
        <f t="shared" si="3500"/>
        <v>0</v>
      </c>
      <c r="KJ254" s="97"/>
      <c r="KK254" s="97"/>
      <c r="KL254" s="97"/>
      <c r="KM254" s="97"/>
      <c r="KN254" s="97"/>
      <c r="KO254" s="97"/>
      <c r="KP254" s="97"/>
      <c r="KQ254" s="97"/>
      <c r="KR254" s="97"/>
      <c r="KS254" s="97"/>
      <c r="KT254" s="97"/>
      <c r="KU254" s="97"/>
      <c r="KV254" s="97"/>
      <c r="KW254" s="97"/>
      <c r="KX254" s="97"/>
      <c r="KY254" s="97">
        <f t="shared" si="3074"/>
        <v>0</v>
      </c>
      <c r="KZ254" s="97">
        <f t="shared" si="3075"/>
        <v>0</v>
      </c>
      <c r="LA254" s="97"/>
      <c r="LB254" s="97"/>
      <c r="LC254" s="98"/>
      <c r="LD254" s="99"/>
      <c r="LE254" s="98"/>
      <c r="LF254" s="98"/>
      <c r="LG254" s="231">
        <f t="shared" si="3699"/>
        <v>0</v>
      </c>
      <c r="LH254" s="231">
        <f t="shared" si="3700"/>
        <v>0</v>
      </c>
      <c r="LI254" s="231">
        <f t="shared" si="3701"/>
        <v>0</v>
      </c>
      <c r="LJ254" s="231">
        <f t="shared" si="3702"/>
        <v>0</v>
      </c>
      <c r="LK254" s="231">
        <f t="shared" si="3703"/>
        <v>0</v>
      </c>
      <c r="LL254" s="231">
        <f t="shared" si="3704"/>
        <v>0</v>
      </c>
      <c r="LM254" s="231">
        <f t="shared" si="2907"/>
        <v>0</v>
      </c>
      <c r="LN254" s="231">
        <f t="shared" si="2908"/>
        <v>0</v>
      </c>
      <c r="LO254" s="231">
        <f t="shared" si="2908"/>
        <v>0</v>
      </c>
      <c r="LP254" s="231">
        <f t="shared" si="3086"/>
        <v>0</v>
      </c>
      <c r="LQ254" s="231">
        <f t="shared" si="3087"/>
        <v>0</v>
      </c>
      <c r="LR254" s="100"/>
      <c r="LS254" s="101"/>
      <c r="LT254" s="102">
        <f t="shared" si="2983"/>
        <v>0</v>
      </c>
      <c r="LU254" s="102"/>
      <c r="LV254" s="245"/>
    </row>
    <row r="255" spans="1:335" ht="13.5" hidden="1" x14ac:dyDescent="0.2">
      <c r="A255" s="215">
        <v>1</v>
      </c>
      <c r="B255" s="215"/>
      <c r="C255" s="101"/>
      <c r="D255" s="288"/>
      <c r="E255" s="289"/>
      <c r="F255" s="295"/>
      <c r="G255" s="122"/>
      <c r="H255" s="15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>
        <f t="shared" si="3691"/>
        <v>0</v>
      </c>
      <c r="T255" s="96">
        <f t="shared" si="3692"/>
        <v>0</v>
      </c>
      <c r="U255" s="96">
        <f t="shared" si="3693"/>
        <v>0</v>
      </c>
      <c r="V255" s="97">
        <f t="shared" si="3541"/>
        <v>0</v>
      </c>
      <c r="W255" s="97">
        <f t="shared" si="3542"/>
        <v>0</v>
      </c>
      <c r="X255" s="97"/>
      <c r="Y255" s="97"/>
      <c r="Z255" s="96"/>
      <c r="AA255" s="96"/>
      <c r="AB255" s="96"/>
      <c r="AC255" s="96"/>
      <c r="AD255" s="96"/>
      <c r="AE255" s="96"/>
      <c r="AF255" s="105"/>
      <c r="AG255" s="96"/>
      <c r="AH255" s="96"/>
      <c r="AI255" s="96"/>
      <c r="AJ255" s="96">
        <f t="shared" si="3694"/>
        <v>0</v>
      </c>
      <c r="AK255" s="96">
        <f t="shared" si="3695"/>
        <v>0</v>
      </c>
      <c r="AL255" s="172">
        <f t="shared" si="3696"/>
        <v>0</v>
      </c>
      <c r="AM255" s="97">
        <f t="shared" si="3697"/>
        <v>0</v>
      </c>
      <c r="AN255" s="97">
        <f t="shared" si="3698"/>
        <v>0</v>
      </c>
      <c r="AO255" s="97"/>
      <c r="AP255" s="97"/>
      <c r="AQ255" s="96"/>
      <c r="AR255" s="96"/>
      <c r="AS255" s="96"/>
      <c r="AT255" s="96"/>
      <c r="AU255" s="247"/>
      <c r="AV255" s="247"/>
      <c r="AW255" s="247"/>
      <c r="AX255" s="96"/>
      <c r="AY255" s="96"/>
      <c r="AZ255" s="96"/>
      <c r="BA255" s="96">
        <f t="shared" si="3705"/>
        <v>0</v>
      </c>
      <c r="BB255" s="96">
        <f t="shared" si="3706"/>
        <v>0</v>
      </c>
      <c r="BC255" s="96"/>
      <c r="BD255" s="97">
        <f t="shared" si="3707"/>
        <v>0</v>
      </c>
      <c r="BE255" s="97">
        <f t="shared" si="3708"/>
        <v>0</v>
      </c>
      <c r="BF255" s="97"/>
      <c r="BG255" s="97"/>
      <c r="BH255" s="96"/>
      <c r="BI255" s="96"/>
      <c r="BJ255" s="96"/>
      <c r="BK255" s="96"/>
      <c r="BL255" s="247"/>
      <c r="BM255" s="247"/>
      <c r="BN255" s="247"/>
      <c r="BO255" s="96"/>
      <c r="BP255" s="96"/>
      <c r="BQ255" s="96"/>
      <c r="BR255" s="96">
        <f t="shared" si="3173"/>
        <v>0</v>
      </c>
      <c r="BS255" s="96">
        <f t="shared" si="3174"/>
        <v>0</v>
      </c>
      <c r="BT255" s="96"/>
      <c r="BU255" s="97">
        <f t="shared" si="3072"/>
        <v>0</v>
      </c>
      <c r="BV255" s="97">
        <f t="shared" si="3073"/>
        <v>0</v>
      </c>
      <c r="BW255" s="97"/>
      <c r="BX255" s="97"/>
      <c r="BY255" s="96"/>
      <c r="BZ255" s="96"/>
      <c r="CA255" s="96"/>
      <c r="CB255" s="96"/>
      <c r="CC255" s="96"/>
      <c r="CD255" s="96"/>
      <c r="CE255" s="105"/>
      <c r="CF255" s="96"/>
      <c r="CG255" s="96"/>
      <c r="CH255" s="96"/>
      <c r="CI255" s="96"/>
      <c r="CJ255" s="96"/>
      <c r="CK255" s="172"/>
      <c r="CL255" s="97"/>
      <c r="CM255" s="97"/>
      <c r="CN255" s="235"/>
      <c r="CO255" s="97"/>
      <c r="CP255" s="96"/>
      <c r="CQ255" s="96"/>
      <c r="CR255" s="96"/>
      <c r="CS255" s="96"/>
      <c r="CT255" s="96"/>
      <c r="CU255" s="96"/>
      <c r="CV255" s="96"/>
      <c r="CW255" s="96"/>
      <c r="CX255" s="96"/>
      <c r="CY255" s="96"/>
      <c r="CZ255" s="96">
        <f t="shared" si="3175"/>
        <v>0</v>
      </c>
      <c r="DA255" s="96">
        <f t="shared" si="3176"/>
        <v>0</v>
      </c>
      <c r="DB255" s="96"/>
      <c r="DC255" s="97">
        <f t="shared" si="3479"/>
        <v>0</v>
      </c>
      <c r="DD255" s="97">
        <f t="shared" si="3480"/>
        <v>0</v>
      </c>
      <c r="DE255" s="97"/>
      <c r="DF255" s="97"/>
      <c r="DG255" s="96"/>
      <c r="DH255" s="96"/>
      <c r="DI255" s="96"/>
      <c r="DJ255" s="96"/>
      <c r="DK255" s="96"/>
      <c r="DL255" s="96"/>
      <c r="DM255" s="96"/>
      <c r="DN255" s="96"/>
      <c r="DO255" s="96"/>
      <c r="DP255" s="96"/>
      <c r="DQ255" s="96">
        <f t="shared" si="3177"/>
        <v>0</v>
      </c>
      <c r="DR255" s="96">
        <f t="shared" si="3178"/>
        <v>0</v>
      </c>
      <c r="DS255" s="96"/>
      <c r="DT255" s="97">
        <f t="shared" si="3481"/>
        <v>0</v>
      </c>
      <c r="DU255" s="97">
        <f t="shared" si="3482"/>
        <v>0</v>
      </c>
      <c r="DV255" s="97"/>
      <c r="DW255" s="97"/>
      <c r="DX255" s="96"/>
      <c r="DY255" s="96"/>
      <c r="DZ255" s="96"/>
      <c r="EA255" s="96"/>
      <c r="EB255" s="96"/>
      <c r="EC255" s="96"/>
      <c r="ED255" s="96"/>
      <c r="EE255" s="96"/>
      <c r="EF255" s="96"/>
      <c r="EG255" s="96"/>
      <c r="EH255" s="96">
        <f t="shared" si="3179"/>
        <v>0</v>
      </c>
      <c r="EI255" s="96">
        <f t="shared" si="3180"/>
        <v>0</v>
      </c>
      <c r="EJ255" s="96"/>
      <c r="EK255" s="97">
        <f t="shared" si="3483"/>
        <v>0</v>
      </c>
      <c r="EL255" s="97">
        <f t="shared" si="3484"/>
        <v>0</v>
      </c>
      <c r="EM255" s="97"/>
      <c r="EN255" s="97"/>
      <c r="EO255" s="96"/>
      <c r="EP255" s="96"/>
      <c r="EQ255" s="96"/>
      <c r="ER255" s="96"/>
      <c r="ES255" s="96"/>
      <c r="ET255" s="96"/>
      <c r="EU255" s="96"/>
      <c r="EV255" s="96"/>
      <c r="EW255" s="96"/>
      <c r="EX255" s="96"/>
      <c r="EY255" s="96">
        <f t="shared" si="3181"/>
        <v>0</v>
      </c>
      <c r="EZ255" s="96">
        <f t="shared" si="3182"/>
        <v>0</v>
      </c>
      <c r="FA255" s="96"/>
      <c r="FB255" s="97">
        <f t="shared" si="3485"/>
        <v>0</v>
      </c>
      <c r="FC255" s="97">
        <f t="shared" si="3486"/>
        <v>0</v>
      </c>
      <c r="FD255" s="97"/>
      <c r="FE255" s="97"/>
      <c r="FF255" s="96"/>
      <c r="FG255" s="96"/>
      <c r="FH255" s="96"/>
      <c r="FI255" s="96"/>
      <c r="FJ255" s="96"/>
      <c r="FK255" s="96"/>
      <c r="FL255" s="96"/>
      <c r="FM255" s="96"/>
      <c r="FN255" s="96"/>
      <c r="FO255" s="96"/>
      <c r="FP255" s="96">
        <f t="shared" si="3183"/>
        <v>0</v>
      </c>
      <c r="FQ255" s="96">
        <f t="shared" si="3184"/>
        <v>0</v>
      </c>
      <c r="FR255" s="96"/>
      <c r="FS255" s="97">
        <f t="shared" si="3487"/>
        <v>0</v>
      </c>
      <c r="FT255" s="97">
        <f t="shared" si="3488"/>
        <v>0</v>
      </c>
      <c r="FU255" s="97"/>
      <c r="FV255" s="97"/>
      <c r="FW255" s="96"/>
      <c r="FX255" s="96"/>
      <c r="FY255" s="96"/>
      <c r="FZ255" s="96"/>
      <c r="GA255" s="96"/>
      <c r="GB255" s="96"/>
      <c r="GC255" s="96"/>
      <c r="GD255" s="96"/>
      <c r="GE255" s="96"/>
      <c r="GF255" s="96"/>
      <c r="GG255" s="96">
        <f t="shared" si="3185"/>
        <v>0</v>
      </c>
      <c r="GH255" s="96">
        <f t="shared" si="3186"/>
        <v>0</v>
      </c>
      <c r="GI255" s="96">
        <f t="shared" si="3186"/>
        <v>0</v>
      </c>
      <c r="GJ255" s="97">
        <f t="shared" si="3489"/>
        <v>0</v>
      </c>
      <c r="GK255" s="97">
        <f t="shared" si="3490"/>
        <v>0</v>
      </c>
      <c r="GL255" s="97"/>
      <c r="GM255" s="97"/>
      <c r="GN255" s="96"/>
      <c r="GO255" s="96"/>
      <c r="GP255" s="96"/>
      <c r="GQ255" s="96"/>
      <c r="GR255" s="96"/>
      <c r="GS255" s="96"/>
      <c r="GT255" s="96"/>
      <c r="GU255" s="96"/>
      <c r="GV255" s="96"/>
      <c r="GW255" s="96"/>
      <c r="GX255" s="96"/>
      <c r="GY255" s="96"/>
      <c r="GZ255" s="96"/>
      <c r="HA255" s="97"/>
      <c r="HB255" s="97"/>
      <c r="HC255" s="235"/>
      <c r="HD255" s="236"/>
      <c r="HE255" s="96"/>
      <c r="HF255" s="96"/>
      <c r="HG255" s="96"/>
      <c r="HH255" s="96"/>
      <c r="HI255" s="247"/>
      <c r="HJ255" s="247"/>
      <c r="HK255" s="247"/>
      <c r="HL255" s="96"/>
      <c r="HM255" s="96"/>
      <c r="HN255" s="96"/>
      <c r="HO255" s="96">
        <f t="shared" si="3187"/>
        <v>0</v>
      </c>
      <c r="HP255" s="96">
        <f t="shared" si="3188"/>
        <v>0</v>
      </c>
      <c r="HQ255" s="96"/>
      <c r="HR255" s="97">
        <f t="shared" si="3491"/>
        <v>0</v>
      </c>
      <c r="HS255" s="97">
        <f t="shared" si="3492"/>
        <v>0</v>
      </c>
      <c r="HT255" s="97"/>
      <c r="HU255" s="97"/>
      <c r="HV255" s="96"/>
      <c r="HW255" s="96"/>
      <c r="HX255" s="96"/>
      <c r="HY255" s="96"/>
      <c r="HZ255" s="247"/>
      <c r="IA255" s="247"/>
      <c r="IB255" s="247"/>
      <c r="IC255" s="96"/>
      <c r="ID255" s="96"/>
      <c r="IE255" s="96"/>
      <c r="IF255" s="96">
        <f t="shared" si="3189"/>
        <v>0</v>
      </c>
      <c r="IG255" s="96">
        <f t="shared" si="3190"/>
        <v>0</v>
      </c>
      <c r="IH255" s="96"/>
      <c r="II255" s="97">
        <f t="shared" si="3493"/>
        <v>0</v>
      </c>
      <c r="IJ255" s="97">
        <f t="shared" si="3494"/>
        <v>0</v>
      </c>
      <c r="IK255" s="97"/>
      <c r="IL255" s="97"/>
      <c r="IM255" s="96"/>
      <c r="IN255" s="96"/>
      <c r="IO255" s="96"/>
      <c r="IP255" s="96"/>
      <c r="IQ255" s="247"/>
      <c r="IR255" s="247"/>
      <c r="IS255" s="247"/>
      <c r="IT255" s="96"/>
      <c r="IU255" s="96"/>
      <c r="IV255" s="96"/>
      <c r="IW255" s="96">
        <f t="shared" si="3191"/>
        <v>0</v>
      </c>
      <c r="IX255" s="96">
        <f t="shared" si="3192"/>
        <v>0</v>
      </c>
      <c r="IY255" s="96"/>
      <c r="IZ255" s="97">
        <f t="shared" si="3495"/>
        <v>0</v>
      </c>
      <c r="JA255" s="97">
        <f t="shared" si="3496"/>
        <v>0</v>
      </c>
      <c r="JB255" s="97"/>
      <c r="JC255" s="97"/>
      <c r="JD255" s="96"/>
      <c r="JE255" s="96"/>
      <c r="JF255" s="96"/>
      <c r="JG255" s="96"/>
      <c r="JH255" s="96"/>
      <c r="JI255" s="96"/>
      <c r="JJ255" s="96"/>
      <c r="JK255" s="96"/>
      <c r="JL255" s="96"/>
      <c r="JM255" s="96"/>
      <c r="JN255" s="96">
        <f t="shared" si="3193"/>
        <v>0</v>
      </c>
      <c r="JO255" s="96">
        <f t="shared" si="3194"/>
        <v>0</v>
      </c>
      <c r="JP255" s="96">
        <f t="shared" si="3194"/>
        <v>0</v>
      </c>
      <c r="JQ255" s="97">
        <f t="shared" si="3497"/>
        <v>0</v>
      </c>
      <c r="JR255" s="97">
        <f t="shared" si="3498"/>
        <v>0</v>
      </c>
      <c r="JS255" s="97"/>
      <c r="JT255" s="97"/>
      <c r="JU255" s="97"/>
      <c r="JV255" s="97"/>
      <c r="JW255" s="97"/>
      <c r="JX255" s="97"/>
      <c r="JY255" s="97"/>
      <c r="JZ255" s="97"/>
      <c r="KA255" s="97"/>
      <c r="KB255" s="97"/>
      <c r="KC255" s="97"/>
      <c r="KD255" s="97"/>
      <c r="KE255" s="97"/>
      <c r="KF255" s="97"/>
      <c r="KG255" s="97"/>
      <c r="KH255" s="97">
        <f t="shared" si="3499"/>
        <v>0</v>
      </c>
      <c r="KI255" s="97">
        <f t="shared" si="3500"/>
        <v>0</v>
      </c>
      <c r="KJ255" s="97"/>
      <c r="KK255" s="97"/>
      <c r="KL255" s="97"/>
      <c r="KM255" s="97"/>
      <c r="KN255" s="97"/>
      <c r="KO255" s="97"/>
      <c r="KP255" s="97"/>
      <c r="KQ255" s="97"/>
      <c r="KR255" s="97"/>
      <c r="KS255" s="97"/>
      <c r="KT255" s="97"/>
      <c r="KU255" s="97"/>
      <c r="KV255" s="97"/>
      <c r="KW255" s="97"/>
      <c r="KX255" s="97"/>
      <c r="KY255" s="97">
        <f t="shared" si="3074"/>
        <v>0</v>
      </c>
      <c r="KZ255" s="97">
        <f t="shared" si="3075"/>
        <v>0</v>
      </c>
      <c r="LA255" s="97"/>
      <c r="LB255" s="97"/>
      <c r="LC255" s="98"/>
      <c r="LD255" s="99"/>
      <c r="LE255" s="98"/>
      <c r="LF255" s="98"/>
      <c r="LG255" s="231">
        <f t="shared" si="3699"/>
        <v>0</v>
      </c>
      <c r="LH255" s="231">
        <f t="shared" si="3700"/>
        <v>0</v>
      </c>
      <c r="LI255" s="231">
        <f t="shared" si="3701"/>
        <v>0</v>
      </c>
      <c r="LJ255" s="231">
        <f t="shared" si="3702"/>
        <v>0</v>
      </c>
      <c r="LK255" s="231">
        <f t="shared" si="3703"/>
        <v>0</v>
      </c>
      <c r="LL255" s="231">
        <f t="shared" si="3704"/>
        <v>0</v>
      </c>
      <c r="LM255" s="231">
        <f t="shared" si="2907"/>
        <v>0</v>
      </c>
      <c r="LN255" s="231">
        <f t="shared" si="2908"/>
        <v>0</v>
      </c>
      <c r="LO255" s="231">
        <f t="shared" si="2908"/>
        <v>0</v>
      </c>
      <c r="LP255" s="231">
        <f t="shared" si="3086"/>
        <v>0</v>
      </c>
      <c r="LQ255" s="231">
        <f t="shared" si="3087"/>
        <v>0</v>
      </c>
      <c r="LR255" s="100"/>
      <c r="LS255" s="101"/>
      <c r="LT255" s="262">
        <f t="shared" si="2983"/>
        <v>0</v>
      </c>
      <c r="LU255" s="262"/>
      <c r="LV255" s="263"/>
    </row>
    <row r="256" spans="1:335" ht="13.5" x14ac:dyDescent="0.2">
      <c r="A256" s="215">
        <v>1</v>
      </c>
      <c r="B256" s="215">
        <v>1</v>
      </c>
      <c r="C256" s="123"/>
      <c r="D256" s="120"/>
      <c r="E256" s="120"/>
      <c r="F256" s="131" t="s">
        <v>195</v>
      </c>
      <c r="G256" s="213">
        <v>33</v>
      </c>
      <c r="H256" s="192">
        <v>122053.71114999999</v>
      </c>
      <c r="I256" s="110">
        <f>VLOOKUP($G256,'ВМП план'!$A$8:$AS$64,12,0)</f>
        <v>0</v>
      </c>
      <c r="J256" s="110">
        <f>VLOOKUP($G256,'ВМП план'!$A$8:$AS$64,13,0)</f>
        <v>0</v>
      </c>
      <c r="K256" s="110">
        <f>SUM(I256/12*$B$2)</f>
        <v>0</v>
      </c>
      <c r="L256" s="110">
        <f>SUM(J256/12*$B$2)</f>
        <v>0</v>
      </c>
      <c r="M256" s="109">
        <f>SUM(M257:M260)</f>
        <v>0</v>
      </c>
      <c r="N256" s="109">
        <f t="shared" ref="N256:R256" si="3709">SUM(N257:N260)</f>
        <v>0</v>
      </c>
      <c r="O256" s="109"/>
      <c r="P256" s="109">
        <f t="shared" si="3709"/>
        <v>0</v>
      </c>
      <c r="Q256" s="109">
        <f t="shared" si="3709"/>
        <v>0</v>
      </c>
      <c r="R256" s="109">
        <f t="shared" si="3709"/>
        <v>0</v>
      </c>
      <c r="S256" s="112">
        <f t="shared" si="3245"/>
        <v>0</v>
      </c>
      <c r="T256" s="112">
        <f t="shared" si="3246"/>
        <v>0</v>
      </c>
      <c r="U256" s="112">
        <f t="shared" si="3246"/>
        <v>0</v>
      </c>
      <c r="V256" s="111">
        <f t="shared" si="3541"/>
        <v>0</v>
      </c>
      <c r="W256" s="111">
        <f t="shared" si="3542"/>
        <v>0</v>
      </c>
      <c r="X256" s="420">
        <f>$H256</f>
        <v>122053.71114999999</v>
      </c>
      <c r="Y256" s="421"/>
      <c r="Z256" s="110">
        <f>VLOOKUP($G256,'ВМП план'!$A$8:$AS$64,10,0)</f>
        <v>0</v>
      </c>
      <c r="AA256" s="110">
        <f>VLOOKUP($G256,'ВМП план'!$A$8:$AS$64,11,0)</f>
        <v>0</v>
      </c>
      <c r="AB256" s="109">
        <f>SUM(Z256/12*$B$2)</f>
        <v>0</v>
      </c>
      <c r="AC256" s="109">
        <f>SUM(AA256/12*$B$2)</f>
        <v>0</v>
      </c>
      <c r="AD256" s="109">
        <f>SUM(AD257:AD260)</f>
        <v>0</v>
      </c>
      <c r="AE256" s="109">
        <f t="shared" ref="AE256:AH256" si="3710">SUM(AE257:AE260)</f>
        <v>0</v>
      </c>
      <c r="AF256" s="179"/>
      <c r="AG256" s="109">
        <f t="shared" si="3710"/>
        <v>0</v>
      </c>
      <c r="AH256" s="109">
        <f t="shared" si="3710"/>
        <v>0</v>
      </c>
      <c r="AI256" s="109"/>
      <c r="AJ256" s="112">
        <f>SUM(AD256+AG256)</f>
        <v>0</v>
      </c>
      <c r="AK256" s="112">
        <f>SUM(AE256+AH256)</f>
        <v>0</v>
      </c>
      <c r="AL256" s="173"/>
      <c r="AM256" s="111">
        <f>AD256-AB256</f>
        <v>0</v>
      </c>
      <c r="AN256" s="111">
        <f>AE256-AC256</f>
        <v>0</v>
      </c>
      <c r="AO256" s="420">
        <f>$H256</f>
        <v>122053.71114999999</v>
      </c>
      <c r="AP256" s="421"/>
      <c r="AQ256" s="110">
        <f>VLOOKUP($G256,'ВМП план'!$A$8:$AS$64,14,0)</f>
        <v>0</v>
      </c>
      <c r="AR256" s="110">
        <f>VLOOKUP($G256,'ВМП план'!$A$8:$AS$64,15,0)</f>
        <v>0</v>
      </c>
      <c r="AS256" s="109">
        <f>SUM(AQ256/12*$B$2)</f>
        <v>0</v>
      </c>
      <c r="AT256" s="109">
        <f>SUM(AR256/12*$B$2)</f>
        <v>0</v>
      </c>
      <c r="AU256" s="109">
        <f>SUM(AU257:AU260)</f>
        <v>0</v>
      </c>
      <c r="AV256" s="109">
        <f t="shared" ref="AV256:AW256" si="3711">SUM(AV257:AV260)</f>
        <v>0</v>
      </c>
      <c r="AW256" s="109">
        <f t="shared" si="3711"/>
        <v>0</v>
      </c>
      <c r="AX256" s="109">
        <f t="shared" ref="AX256" si="3712">SUM(AX257:AX260)</f>
        <v>0</v>
      </c>
      <c r="AY256" s="109">
        <f t="shared" ref="AY256" si="3713">SUM(AY257:AY260)</f>
        <v>0</v>
      </c>
      <c r="AZ256" s="109"/>
      <c r="BA256" s="182">
        <f t="shared" si="3705"/>
        <v>0</v>
      </c>
      <c r="BB256" s="112">
        <f t="shared" si="3706"/>
        <v>0</v>
      </c>
      <c r="BC256" s="173">
        <f t="shared" si="3706"/>
        <v>0</v>
      </c>
      <c r="BD256" s="111">
        <f t="shared" si="3707"/>
        <v>0</v>
      </c>
      <c r="BE256" s="111">
        <f t="shared" si="3708"/>
        <v>0</v>
      </c>
      <c r="BF256" s="420">
        <f>$H256</f>
        <v>122053.71114999999</v>
      </c>
      <c r="BG256" s="421"/>
      <c r="BH256" s="110">
        <f>VLOOKUP($G256,'ВМП план'!$A$8:$AS$64,16,0)</f>
        <v>0</v>
      </c>
      <c r="BI256" s="110">
        <f>VLOOKUP($G256,'ВМП план'!$A$8:$AS$64,17,0)</f>
        <v>0</v>
      </c>
      <c r="BJ256" s="109">
        <f>SUM(BH256/12*$B$2)</f>
        <v>0</v>
      </c>
      <c r="BK256" s="109">
        <f>SUM(BI256/12*$B$2)</f>
        <v>0</v>
      </c>
      <c r="BL256" s="109">
        <f>SUM(BL257:BL260)</f>
        <v>0</v>
      </c>
      <c r="BM256" s="109">
        <f t="shared" ref="BM256" si="3714">SUM(BM257:BM260)</f>
        <v>0</v>
      </c>
      <c r="BN256" s="109"/>
      <c r="BO256" s="179">
        <f t="shared" ref="BO256" si="3715">SUM(BO257:BO260)</f>
        <v>0</v>
      </c>
      <c r="BP256" s="109">
        <f t="shared" ref="BP256:BQ256" si="3716">SUM(BP257:BP260)</f>
        <v>0</v>
      </c>
      <c r="BQ256" s="109">
        <f t="shared" si="3716"/>
        <v>0</v>
      </c>
      <c r="BR256" s="112">
        <f t="shared" si="3173"/>
        <v>0</v>
      </c>
      <c r="BS256" s="112">
        <f t="shared" si="3174"/>
        <v>0</v>
      </c>
      <c r="BT256" s="173">
        <f t="shared" si="3174"/>
        <v>0</v>
      </c>
      <c r="BU256" s="111">
        <f t="shared" si="3072"/>
        <v>0</v>
      </c>
      <c r="BV256" s="111">
        <f t="shared" si="3073"/>
        <v>0</v>
      </c>
      <c r="BW256" s="420">
        <f>$H256</f>
        <v>122053.71114999999</v>
      </c>
      <c r="BX256" s="421"/>
      <c r="BY256" s="110">
        <f>VLOOKUP($G256,'ВМП план'!$A$8:$AS$64,8,0)</f>
        <v>0</v>
      </c>
      <c r="BZ256" s="110">
        <f>VLOOKUP($G256,'ВМП план'!$A$8:$AS$64,9,0)</f>
        <v>0</v>
      </c>
      <c r="CA256" s="109">
        <f>SUM(BY256/12*$B$2)</f>
        <v>0</v>
      </c>
      <c r="CB256" s="109">
        <f>SUM(BZ256/12*$B$2)</f>
        <v>0</v>
      </c>
      <c r="CC256" s="109">
        <f>SUM(CC257:CC260)</f>
        <v>1</v>
      </c>
      <c r="CD256" s="109">
        <f t="shared" ref="CD256:CE256" si="3717">SUM(CD257:CD260)</f>
        <v>122053.71</v>
      </c>
      <c r="CE256" s="179">
        <f t="shared" si="3717"/>
        <v>9</v>
      </c>
      <c r="CF256" s="109">
        <f t="shared" ref="CF256" si="3718">SUM(CF257:CF260)</f>
        <v>0</v>
      </c>
      <c r="CG256" s="109">
        <f t="shared" ref="CG256:CH256" si="3719">SUM(CG257:CG260)</f>
        <v>0</v>
      </c>
      <c r="CH256" s="109">
        <f t="shared" si="3719"/>
        <v>0</v>
      </c>
      <c r="CI256" s="112">
        <f t="shared" si="3511"/>
        <v>1</v>
      </c>
      <c r="CJ256" s="112">
        <f t="shared" si="3512"/>
        <v>122053.71</v>
      </c>
      <c r="CK256" s="173">
        <f t="shared" si="3512"/>
        <v>9</v>
      </c>
      <c r="CL256" s="111">
        <f t="shared" si="3563"/>
        <v>1</v>
      </c>
      <c r="CM256" s="111">
        <f t="shared" si="3564"/>
        <v>122053.71</v>
      </c>
      <c r="CN256" s="420">
        <f>$H256</f>
        <v>122053.71114999999</v>
      </c>
      <c r="CO256" s="421"/>
      <c r="CP256" s="110">
        <f>VLOOKUP($G256,'ВМП план'!$A$8:$AS$64,18,0)</f>
        <v>0</v>
      </c>
      <c r="CQ256" s="110">
        <f>VLOOKUP($G256,'ВМП план'!$A$8:$AS$64,19,0)</f>
        <v>0</v>
      </c>
      <c r="CR256" s="109">
        <f>SUM(CP256/12*$B$2)</f>
        <v>0</v>
      </c>
      <c r="CS256" s="109">
        <f>SUM(CQ256/12*$B$2)</f>
        <v>0</v>
      </c>
      <c r="CT256" s="109">
        <f>SUM(CT257:CT260)</f>
        <v>0</v>
      </c>
      <c r="CU256" s="109">
        <f t="shared" ref="CU256:CV256" si="3720">SUM(CU257:CU260)</f>
        <v>0</v>
      </c>
      <c r="CV256" s="177">
        <f t="shared" si="3720"/>
        <v>0</v>
      </c>
      <c r="CW256" s="109">
        <f t="shared" ref="CW256" si="3721">SUM(CW257:CW260)</f>
        <v>0</v>
      </c>
      <c r="CX256" s="109">
        <f t="shared" ref="CX256:CY256" si="3722">SUM(CX257:CX260)</f>
        <v>0</v>
      </c>
      <c r="CY256" s="179">
        <f t="shared" si="3722"/>
        <v>0</v>
      </c>
      <c r="CZ256" s="112">
        <f t="shared" si="3175"/>
        <v>0</v>
      </c>
      <c r="DA256" s="112">
        <f t="shared" si="3176"/>
        <v>0</v>
      </c>
      <c r="DB256" s="173">
        <f t="shared" si="3176"/>
        <v>0</v>
      </c>
      <c r="DC256" s="111">
        <f t="shared" si="3479"/>
        <v>0</v>
      </c>
      <c r="DD256" s="111">
        <f t="shared" si="3480"/>
        <v>0</v>
      </c>
      <c r="DE256" s="420">
        <f>$H256</f>
        <v>122053.71114999999</v>
      </c>
      <c r="DF256" s="421"/>
      <c r="DG256" s="110">
        <f>VLOOKUP($G256,'ВМП план'!$A$8:$AS$64,20,0)</f>
        <v>0</v>
      </c>
      <c r="DH256" s="110">
        <f>VLOOKUP($G256,'ВМП план'!$A$8:$AS$64,21,0)</f>
        <v>0</v>
      </c>
      <c r="DI256" s="109">
        <f>SUM(DG256/12*$B$2)</f>
        <v>0</v>
      </c>
      <c r="DJ256" s="109">
        <f>SUM(DH256/12*$B$2)</f>
        <v>0</v>
      </c>
      <c r="DK256" s="109">
        <f>SUM(DK257:DK260)</f>
        <v>0</v>
      </c>
      <c r="DL256" s="109">
        <f t="shared" ref="DL256:DM256" si="3723">SUM(DL257:DL260)</f>
        <v>0</v>
      </c>
      <c r="DM256" s="109">
        <f t="shared" si="3723"/>
        <v>0</v>
      </c>
      <c r="DN256" s="109">
        <f t="shared" ref="DN256" si="3724">SUM(DN257:DN260)</f>
        <v>0</v>
      </c>
      <c r="DO256" s="109">
        <f t="shared" ref="DO256:DP256" si="3725">SUM(DO257:DO260)</f>
        <v>0</v>
      </c>
      <c r="DP256" s="109">
        <f t="shared" si="3725"/>
        <v>0</v>
      </c>
      <c r="DQ256" s="182">
        <f t="shared" si="3177"/>
        <v>0</v>
      </c>
      <c r="DR256" s="112">
        <f t="shared" si="3178"/>
        <v>0</v>
      </c>
      <c r="DS256" s="173">
        <f t="shared" si="3178"/>
        <v>0</v>
      </c>
      <c r="DT256" s="111">
        <f t="shared" si="3481"/>
        <v>0</v>
      </c>
      <c r="DU256" s="111">
        <f t="shared" si="3482"/>
        <v>0</v>
      </c>
      <c r="DV256" s="420">
        <f>$H256</f>
        <v>122053.71114999999</v>
      </c>
      <c r="DW256" s="421"/>
      <c r="DX256" s="110">
        <f>VLOOKUP($G256,'ВМП план'!$A$8:$AS$64,22,0)</f>
        <v>0</v>
      </c>
      <c r="DY256" s="110">
        <f>VLOOKUP($G256,'ВМП план'!$A$8:$AS$64,23,0)</f>
        <v>0</v>
      </c>
      <c r="DZ256" s="109">
        <f>SUM(DX256/12*$B$2)</f>
        <v>0</v>
      </c>
      <c r="EA256" s="109">
        <f>SUM(DY256/12*$B$2)</f>
        <v>0</v>
      </c>
      <c r="EB256" s="109">
        <f>SUM(EB257:EB260)</f>
        <v>0</v>
      </c>
      <c r="EC256" s="109">
        <f t="shared" ref="EC256:ED256" si="3726">SUM(EC257:EC260)</f>
        <v>0</v>
      </c>
      <c r="ED256" s="109">
        <f t="shared" si="3726"/>
        <v>0</v>
      </c>
      <c r="EE256" s="109">
        <f t="shared" ref="EE256" si="3727">SUM(EE257:EE260)</f>
        <v>0</v>
      </c>
      <c r="EF256" s="109">
        <f t="shared" ref="EF256:EG256" si="3728">SUM(EF257:EF260)</f>
        <v>0</v>
      </c>
      <c r="EG256" s="109">
        <f t="shared" si="3728"/>
        <v>0</v>
      </c>
      <c r="EH256" s="182">
        <f t="shared" si="3179"/>
        <v>0</v>
      </c>
      <c r="EI256" s="112">
        <f t="shared" si="3180"/>
        <v>0</v>
      </c>
      <c r="EJ256" s="173">
        <f t="shared" si="3180"/>
        <v>0</v>
      </c>
      <c r="EK256" s="111">
        <f t="shared" si="3483"/>
        <v>0</v>
      </c>
      <c r="EL256" s="111">
        <f t="shared" si="3484"/>
        <v>0</v>
      </c>
      <c r="EM256" s="420">
        <f>$H256</f>
        <v>122053.71114999999</v>
      </c>
      <c r="EN256" s="421"/>
      <c r="EO256" s="110">
        <f>VLOOKUP($G256,'ВМП план'!$A$8:$AS$64,24,0)</f>
        <v>0</v>
      </c>
      <c r="EP256" s="110">
        <f>VLOOKUP($G256,'ВМП план'!$A$8:$AS$64,25,0)</f>
        <v>0</v>
      </c>
      <c r="EQ256" s="109">
        <f>SUM(EO256/12*$B$2)</f>
        <v>0</v>
      </c>
      <c r="ER256" s="109">
        <f>SUM(EP256/12*$B$2)</f>
        <v>0</v>
      </c>
      <c r="ES256" s="109">
        <f>SUM(ES257:ES260)</f>
        <v>0</v>
      </c>
      <c r="ET256" s="109">
        <f t="shared" ref="ET256:EU256" si="3729">SUM(ET257:ET260)</f>
        <v>0</v>
      </c>
      <c r="EU256" s="109">
        <f t="shared" si="3729"/>
        <v>0</v>
      </c>
      <c r="EV256" s="109">
        <f t="shared" ref="EV256" si="3730">SUM(EV257:EV260)</f>
        <v>0</v>
      </c>
      <c r="EW256" s="109">
        <f t="shared" ref="EW256:EX256" si="3731">SUM(EW257:EW260)</f>
        <v>0</v>
      </c>
      <c r="EX256" s="109">
        <f t="shared" si="3731"/>
        <v>0</v>
      </c>
      <c r="EY256" s="182">
        <f t="shared" si="3181"/>
        <v>0</v>
      </c>
      <c r="EZ256" s="112">
        <f t="shared" si="3182"/>
        <v>0</v>
      </c>
      <c r="FA256" s="173">
        <f t="shared" si="3182"/>
        <v>0</v>
      </c>
      <c r="FB256" s="111">
        <f t="shared" si="3485"/>
        <v>0</v>
      </c>
      <c r="FC256" s="111">
        <f t="shared" si="3486"/>
        <v>0</v>
      </c>
      <c r="FD256" s="420">
        <f>$H256</f>
        <v>122053.71114999999</v>
      </c>
      <c r="FE256" s="421"/>
      <c r="FF256" s="110">
        <f>VLOOKUP($G256,'ВМП план'!$A$8:$AS$64,26,0)</f>
        <v>0</v>
      </c>
      <c r="FG256" s="110">
        <f>VLOOKUP($G256,'ВМП план'!$A$8:$AS$64,27,0)</f>
        <v>0</v>
      </c>
      <c r="FH256" s="109">
        <f>SUM(FF256/12*$B$2)</f>
        <v>0</v>
      </c>
      <c r="FI256" s="109">
        <f>SUM(FG256/12*$B$2)</f>
        <v>0</v>
      </c>
      <c r="FJ256" s="109">
        <f>SUM(FJ257:FJ260)</f>
        <v>0</v>
      </c>
      <c r="FK256" s="109">
        <f t="shared" ref="FK256:FL256" si="3732">SUM(FK257:FK260)</f>
        <v>0</v>
      </c>
      <c r="FL256" s="109">
        <f t="shared" si="3732"/>
        <v>0</v>
      </c>
      <c r="FM256" s="109">
        <f t="shared" ref="FM256" si="3733">SUM(FM257:FM260)</f>
        <v>0</v>
      </c>
      <c r="FN256" s="109">
        <f t="shared" ref="FN256:FR256" si="3734">SUM(FN257:FN260)</f>
        <v>0</v>
      </c>
      <c r="FO256" s="109">
        <f t="shared" si="3734"/>
        <v>0</v>
      </c>
      <c r="FP256" s="179">
        <f t="shared" si="3734"/>
        <v>0</v>
      </c>
      <c r="FQ256" s="109">
        <f t="shared" si="3734"/>
        <v>0</v>
      </c>
      <c r="FR256" s="237">
        <f t="shared" si="3734"/>
        <v>0</v>
      </c>
      <c r="FS256" s="111">
        <f t="shared" si="3487"/>
        <v>0</v>
      </c>
      <c r="FT256" s="111">
        <f t="shared" si="3488"/>
        <v>0</v>
      </c>
      <c r="FU256" s="420">
        <f>$H256</f>
        <v>122053.71114999999</v>
      </c>
      <c r="FV256" s="421"/>
      <c r="FW256" s="110">
        <f>VLOOKUP($G256,'ВМП план'!$A$8:$AS$64,28,0)</f>
        <v>0</v>
      </c>
      <c r="FX256" s="110">
        <f>VLOOKUP($G256,'ВМП план'!$A$8:$AS$64,29,0)</f>
        <v>0</v>
      </c>
      <c r="FY256" s="109">
        <f>SUM(FW256/12*$B$2)</f>
        <v>0</v>
      </c>
      <c r="FZ256" s="109">
        <f>SUM(FX256/12*$B$2)</f>
        <v>0</v>
      </c>
      <c r="GA256" s="109">
        <f>SUM(GA257:GA260)</f>
        <v>0</v>
      </c>
      <c r="GB256" s="109">
        <f t="shared" ref="GB256:GI256" si="3735">SUM(GB257:GB260)</f>
        <v>0</v>
      </c>
      <c r="GC256" s="109">
        <f t="shared" si="3735"/>
        <v>0</v>
      </c>
      <c r="GD256" s="109">
        <f t="shared" si="3735"/>
        <v>0</v>
      </c>
      <c r="GE256" s="109">
        <f t="shared" si="3735"/>
        <v>0</v>
      </c>
      <c r="GF256" s="109">
        <f t="shared" si="3735"/>
        <v>0</v>
      </c>
      <c r="GG256" s="179">
        <f t="shared" si="3735"/>
        <v>0</v>
      </c>
      <c r="GH256" s="109">
        <f t="shared" si="3735"/>
        <v>0</v>
      </c>
      <c r="GI256" s="237">
        <f t="shared" si="3735"/>
        <v>0</v>
      </c>
      <c r="GJ256" s="111">
        <f t="shared" si="3489"/>
        <v>0</v>
      </c>
      <c r="GK256" s="111">
        <f t="shared" si="3490"/>
        <v>0</v>
      </c>
      <c r="GL256" s="420">
        <f>$H256</f>
        <v>122053.71114999999</v>
      </c>
      <c r="GM256" s="421"/>
      <c r="GN256" s="110">
        <f>VLOOKUP($G256,'ВМП план'!$A$8:$AS$64,30,0)</f>
        <v>0</v>
      </c>
      <c r="GO256" s="110">
        <f>VLOOKUP($G256,'ВМП план'!$A$8:$AS$64,31,0)</f>
        <v>0</v>
      </c>
      <c r="GP256" s="109">
        <f>SUM(GN256/12*$B$2)</f>
        <v>0</v>
      </c>
      <c r="GQ256" s="109">
        <f>SUM(GO256/12*$B$2)</f>
        <v>0</v>
      </c>
      <c r="GR256" s="109">
        <f>SUM(GR257:GR260)</f>
        <v>0</v>
      </c>
      <c r="GS256" s="109">
        <f t="shared" ref="GS256:GZ256" si="3736">SUM(GS257:GS260)</f>
        <v>0</v>
      </c>
      <c r="GT256" s="109">
        <f t="shared" si="3736"/>
        <v>0</v>
      </c>
      <c r="GU256" s="109">
        <f t="shared" si="3736"/>
        <v>0</v>
      </c>
      <c r="GV256" s="109">
        <f t="shared" si="3736"/>
        <v>0</v>
      </c>
      <c r="GW256" s="109">
        <f t="shared" si="3736"/>
        <v>0</v>
      </c>
      <c r="GX256" s="109">
        <f t="shared" si="3736"/>
        <v>0</v>
      </c>
      <c r="GY256" s="109">
        <f t="shared" si="3736"/>
        <v>0</v>
      </c>
      <c r="GZ256" s="109">
        <f t="shared" si="3736"/>
        <v>0</v>
      </c>
      <c r="HA256" s="111">
        <f t="shared" si="3606"/>
        <v>0</v>
      </c>
      <c r="HB256" s="111">
        <f t="shared" si="3607"/>
        <v>0</v>
      </c>
      <c r="HC256" s="420">
        <f>$H256</f>
        <v>122053.71114999999</v>
      </c>
      <c r="HD256" s="421"/>
      <c r="HE256" s="110">
        <f>VLOOKUP($G256,'ВМП план'!$A$8:$AS$64,42,0)</f>
        <v>0</v>
      </c>
      <c r="HF256" s="110">
        <f>VLOOKUP($G256,'ВМП план'!$A$8:$AS$64,43,0)</f>
        <v>0</v>
      </c>
      <c r="HG256" s="109">
        <f>SUM(HE256/12*$B$2)</f>
        <v>0</v>
      </c>
      <c r="HH256" s="109">
        <f>SUM(HF256/12*$B$2)</f>
        <v>0</v>
      </c>
      <c r="HI256" s="109">
        <f>SUM(HI257:HI260)</f>
        <v>0</v>
      </c>
      <c r="HJ256" s="109">
        <f t="shared" ref="HJ256" si="3737">SUM(HJ257:HJ260)</f>
        <v>0</v>
      </c>
      <c r="HK256" s="109"/>
      <c r="HL256" s="109">
        <f t="shared" ref="HL256" si="3738">SUM(HL257:HL260)</f>
        <v>0</v>
      </c>
      <c r="HM256" s="109">
        <f t="shared" ref="HM256" si="3739">SUM(HM257:HM260)</f>
        <v>0</v>
      </c>
      <c r="HN256" s="109"/>
      <c r="HO256" s="182">
        <f t="shared" si="3187"/>
        <v>0</v>
      </c>
      <c r="HP256" s="112">
        <f t="shared" si="3188"/>
        <v>0</v>
      </c>
      <c r="HQ256" s="173"/>
      <c r="HR256" s="111">
        <f t="shared" si="3491"/>
        <v>0</v>
      </c>
      <c r="HS256" s="111">
        <f t="shared" si="3492"/>
        <v>0</v>
      </c>
      <c r="HT256" s="420">
        <f>$H256</f>
        <v>122053.71114999999</v>
      </c>
      <c r="HU256" s="421" t="e">
        <f>HJ256/HI256</f>
        <v>#DIV/0!</v>
      </c>
      <c r="HV256" s="110">
        <f>VLOOKUP($G256,'ВМП план'!$A$8:$AS$64,34,0)</f>
        <v>0</v>
      </c>
      <c r="HW256" s="110">
        <f>VLOOKUP($G256,'ВМП план'!$A$8:$AS$64,35,0)</f>
        <v>0</v>
      </c>
      <c r="HX256" s="109">
        <f>SUM(HV256/12*$B$2)</f>
        <v>0</v>
      </c>
      <c r="HY256" s="109">
        <f>SUM(HW256/12*$B$2)</f>
        <v>0</v>
      </c>
      <c r="HZ256" s="109">
        <f>SUM(HZ257:HZ260)</f>
        <v>0</v>
      </c>
      <c r="IA256" s="109">
        <f t="shared" ref="IA256" si="3740">SUM(IA257:IA260)</f>
        <v>0</v>
      </c>
      <c r="IB256" s="109"/>
      <c r="IC256" s="109">
        <f t="shared" ref="IC256" si="3741">SUM(IC257:IC260)</f>
        <v>0</v>
      </c>
      <c r="ID256" s="109">
        <f t="shared" ref="ID256" si="3742">SUM(ID257:ID260)</f>
        <v>0</v>
      </c>
      <c r="IE256" s="109"/>
      <c r="IF256" s="182">
        <f t="shared" si="3189"/>
        <v>0</v>
      </c>
      <c r="IG256" s="112">
        <f t="shared" si="3190"/>
        <v>0</v>
      </c>
      <c r="IH256" s="173"/>
      <c r="II256" s="111">
        <f t="shared" si="3493"/>
        <v>0</v>
      </c>
      <c r="IJ256" s="111">
        <f t="shared" si="3494"/>
        <v>0</v>
      </c>
      <c r="IK256" s="420">
        <f>$H256</f>
        <v>122053.71114999999</v>
      </c>
      <c r="IL256" s="421"/>
      <c r="IM256" s="110">
        <f>VLOOKUP($G256,'ВМП план'!$A$8:$AS$64,36,0)</f>
        <v>0</v>
      </c>
      <c r="IN256" s="110">
        <f>VLOOKUP($G256,'ВМП план'!$A$8:$AS$64,37,0)</f>
        <v>0</v>
      </c>
      <c r="IO256" s="109">
        <f>SUM(IM256/12*$B$2)</f>
        <v>0</v>
      </c>
      <c r="IP256" s="109">
        <f>SUM(IN256/12*$B$2)</f>
        <v>0</v>
      </c>
      <c r="IQ256" s="109">
        <f>SUM(IQ257:IQ260)</f>
        <v>0</v>
      </c>
      <c r="IR256" s="109">
        <f t="shared" ref="IR256" si="3743">SUM(IR257:IR260)</f>
        <v>0</v>
      </c>
      <c r="IS256" s="109"/>
      <c r="IT256" s="109">
        <f t="shared" ref="IT256" si="3744">SUM(IT257:IT260)</f>
        <v>0</v>
      </c>
      <c r="IU256" s="109">
        <f t="shared" ref="IU256" si="3745">SUM(IU257:IU260)</f>
        <v>0</v>
      </c>
      <c r="IV256" s="109"/>
      <c r="IW256" s="182">
        <f t="shared" si="3191"/>
        <v>0</v>
      </c>
      <c r="IX256" s="112">
        <f t="shared" si="3192"/>
        <v>0</v>
      </c>
      <c r="IY256" s="173">
        <f t="shared" si="3192"/>
        <v>0</v>
      </c>
      <c r="IZ256" s="111">
        <f t="shared" si="3495"/>
        <v>0</v>
      </c>
      <c r="JA256" s="111">
        <f t="shared" si="3496"/>
        <v>0</v>
      </c>
      <c r="JB256" s="420">
        <f>$H256</f>
        <v>122053.71114999999</v>
      </c>
      <c r="JC256" s="421" t="e">
        <f>IR256/IQ256</f>
        <v>#DIV/0!</v>
      </c>
      <c r="JD256" s="110">
        <f>VLOOKUP($G256,'ВМП план'!$A$8:$AS$64,38,0)</f>
        <v>0</v>
      </c>
      <c r="JE256" s="110">
        <f>VLOOKUP($G256,'ВМП план'!$A$8:$AS$64,39,0)</f>
        <v>0</v>
      </c>
      <c r="JF256" s="109">
        <f>SUM(JD256/12*$B$2)</f>
        <v>0</v>
      </c>
      <c r="JG256" s="109">
        <f>SUM(JE256/12*$B$2)</f>
        <v>0</v>
      </c>
      <c r="JH256" s="109">
        <f>SUM(JH257:JH260)</f>
        <v>0</v>
      </c>
      <c r="JI256" s="109">
        <f t="shared" ref="JI256:JP256" si="3746">SUM(JI257:JI260)</f>
        <v>0</v>
      </c>
      <c r="JJ256" s="109">
        <f t="shared" si="3746"/>
        <v>0</v>
      </c>
      <c r="JK256" s="109">
        <f t="shared" si="3746"/>
        <v>0</v>
      </c>
      <c r="JL256" s="109">
        <f t="shared" si="3746"/>
        <v>0</v>
      </c>
      <c r="JM256" s="109">
        <f t="shared" si="3746"/>
        <v>0</v>
      </c>
      <c r="JN256" s="109">
        <f t="shared" si="3746"/>
        <v>0</v>
      </c>
      <c r="JO256" s="109">
        <f t="shared" si="3746"/>
        <v>0</v>
      </c>
      <c r="JP256" s="109">
        <f t="shared" si="3746"/>
        <v>0</v>
      </c>
      <c r="JQ256" s="111">
        <f t="shared" si="3497"/>
        <v>0</v>
      </c>
      <c r="JR256" s="111">
        <f t="shared" si="3498"/>
        <v>0</v>
      </c>
      <c r="JS256" s="420">
        <f>$H256</f>
        <v>122053.71114999999</v>
      </c>
      <c r="JT256" s="421" t="e">
        <f>JI256/JH256</f>
        <v>#DIV/0!</v>
      </c>
      <c r="JU256" s="238">
        <f>VLOOKUP($G256,'ВМП план'!$A$8:$AS$64,32,0)</f>
        <v>0</v>
      </c>
      <c r="JV256" s="238">
        <f>VLOOKUP($G256,'ВМП план'!$A$8:$AS$64,33,0)</f>
        <v>0</v>
      </c>
      <c r="JW256" s="238">
        <f>SUM(JU256/12*$B$2)</f>
        <v>0</v>
      </c>
      <c r="JX256" s="238">
        <f>SUM(JV256/12*$B$2)</f>
        <v>0</v>
      </c>
      <c r="JY256" s="228"/>
      <c r="JZ256" s="228"/>
      <c r="KA256" s="228"/>
      <c r="KB256" s="111"/>
      <c r="KC256" s="111"/>
      <c r="KD256" s="111"/>
      <c r="KE256" s="111"/>
      <c r="KF256" s="111"/>
      <c r="KG256" s="111"/>
      <c r="KH256" s="228">
        <f t="shared" si="3499"/>
        <v>0</v>
      </c>
      <c r="KI256" s="228">
        <f t="shared" si="3500"/>
        <v>0</v>
      </c>
      <c r="KJ256" s="420">
        <f>$H256</f>
        <v>122053.71114999999</v>
      </c>
      <c r="KK256" s="421" t="e">
        <f>JZ256/JY256</f>
        <v>#DIV/0!</v>
      </c>
      <c r="KL256" s="238">
        <f>VLOOKUP($G256,'ВМП план'!$A$8:$AS$64,40,0)</f>
        <v>0</v>
      </c>
      <c r="KM256" s="238">
        <f>VLOOKUP($G256,'ВМП план'!$A$8:$AS$64,41,0)</f>
        <v>0</v>
      </c>
      <c r="KN256" s="238">
        <f>SUM(KL256/12*$B$2)</f>
        <v>0</v>
      </c>
      <c r="KO256" s="238">
        <f>SUM(KM256/12*$B$2)</f>
        <v>0</v>
      </c>
      <c r="KP256" s="228"/>
      <c r="KQ256" s="228"/>
      <c r="KR256" s="228"/>
      <c r="KS256" s="228"/>
      <c r="KT256" s="228"/>
      <c r="KU256" s="228"/>
      <c r="KV256" s="228"/>
      <c r="KW256" s="228"/>
      <c r="KX256" s="228"/>
      <c r="KY256" s="228">
        <f t="shared" si="3074"/>
        <v>0</v>
      </c>
      <c r="KZ256" s="228">
        <f t="shared" si="3075"/>
        <v>0</v>
      </c>
      <c r="LA256" s="420">
        <f>$H256</f>
        <v>122053.71114999999</v>
      </c>
      <c r="LB256" s="421" t="e">
        <f>KQ256/KP256</f>
        <v>#DIV/0!</v>
      </c>
      <c r="LC256" s="228">
        <f>I256+Z256+AQ256+BH256+BY256+CP256+DG256+DX256+EO256+FF256+FW256+GN256+HE256+HV256+IM256+JD256+JU256+KL256</f>
        <v>0</v>
      </c>
      <c r="LD256" s="229">
        <f>J256+AA256+AR256+BI256+BZ256+CQ256+DH256+DY256+EP256+FG256+FX256+GO256+HF256+HW256+IN256+JE256+JV256+KM256</f>
        <v>0</v>
      </c>
      <c r="LE256" s="230">
        <f>K256+AB256+AS256+BJ256+CA256+CR256+DI256+DZ256+EQ256+FH256+FY256+GP256+HG256+HX256+IO256+JF256+JW256+KN256</f>
        <v>0</v>
      </c>
      <c r="LF256" s="229">
        <f>L256+AC256+AT256+BK256+CB256+CS256+DJ256+EA256+ER256+FI256+FZ256+GQ256+HH256+HY256+IP256+JG256+JX256+KO256</f>
        <v>0</v>
      </c>
      <c r="LG256" s="228">
        <f t="shared" ref="LG256:LL256" si="3747">M256+AD256+AU256+BL256+CC256+CT256+DK256+EB256+ES256+FJ256+GA256+GR256+HI256+HZ256+IQ256+JH256+JY256</f>
        <v>1</v>
      </c>
      <c r="LH256" s="228">
        <f t="shared" si="3747"/>
        <v>122053.71</v>
      </c>
      <c r="LI256" s="228">
        <f t="shared" si="3747"/>
        <v>9</v>
      </c>
      <c r="LJ256" s="241">
        <f t="shared" si="3747"/>
        <v>0</v>
      </c>
      <c r="LK256" s="241">
        <f t="shared" si="3747"/>
        <v>0</v>
      </c>
      <c r="LL256" s="241">
        <f t="shared" si="3747"/>
        <v>0</v>
      </c>
      <c r="LM256" s="241">
        <f t="shared" si="2907"/>
        <v>1</v>
      </c>
      <c r="LN256" s="241">
        <f t="shared" si="2908"/>
        <v>122053.71</v>
      </c>
      <c r="LO256" s="241">
        <f t="shared" si="2908"/>
        <v>9</v>
      </c>
      <c r="LP256" s="241">
        <f t="shared" si="3086"/>
        <v>1</v>
      </c>
      <c r="LQ256" s="241">
        <f t="shared" si="3087"/>
        <v>122053.71</v>
      </c>
      <c r="LR256" s="317"/>
      <c r="LS256" s="317"/>
      <c r="LT256" s="233">
        <f t="shared" si="2983"/>
        <v>122053.71114999999</v>
      </c>
      <c r="LU256" s="233">
        <f>LH256/LG256</f>
        <v>122053.71</v>
      </c>
      <c r="LV256" s="242">
        <f>LT256-LU256</f>
        <v>1.1499999818624929E-3</v>
      </c>
      <c r="LW256" s="243"/>
    </row>
    <row r="257" spans="1:335" ht="357" x14ac:dyDescent="0.2">
      <c r="A257" s="215">
        <v>1</v>
      </c>
      <c r="B257" s="215">
        <v>1</v>
      </c>
      <c r="C257" s="257">
        <v>191</v>
      </c>
      <c r="D257" s="269" t="s">
        <v>452</v>
      </c>
      <c r="E257" s="290" t="s">
        <v>453</v>
      </c>
      <c r="F257" s="316" t="s">
        <v>454</v>
      </c>
      <c r="G257" s="290">
        <v>33</v>
      </c>
      <c r="H257" s="294">
        <v>122053.71114999999</v>
      </c>
      <c r="I257" s="248"/>
      <c r="J257" s="248"/>
      <c r="K257" s="248"/>
      <c r="L257" s="248"/>
      <c r="M257" s="96">
        <f>VLOOKUP($E257,'факт '!$E$7:$DM$254,3,0)</f>
        <v>0</v>
      </c>
      <c r="N257" s="96">
        <f>VLOOKUP($E257,'факт '!$E$7:$DM$254,4,0)</f>
        <v>0</v>
      </c>
      <c r="O257" s="96">
        <f>VLOOKUP($E257,'факт '!$E$7:$DM$254,5,0)</f>
        <v>0</v>
      </c>
      <c r="P257" s="96">
        <f>VLOOKUP($E257,'факт '!$E$7:$DM$254,6,0)</f>
        <v>0</v>
      </c>
      <c r="Q257" s="96">
        <f>VLOOKUP($E257,'факт '!$E$7:$DM$254,7,0)</f>
        <v>0</v>
      </c>
      <c r="R257" s="96">
        <f>VLOOKUP($E257,'факт '!$E$7:$DM$254,8,0)</f>
        <v>0</v>
      </c>
      <c r="S257" s="96">
        <f>M257+P257</f>
        <v>0</v>
      </c>
      <c r="T257" s="96">
        <f>N257+Q257</f>
        <v>0</v>
      </c>
      <c r="U257" s="96">
        <f>O257+R257</f>
        <v>0</v>
      </c>
      <c r="V257" s="97">
        <f>M257-K257</f>
        <v>0</v>
      </c>
      <c r="W257" s="97">
        <f>N257-L257</f>
        <v>0</v>
      </c>
      <c r="X257" s="251"/>
      <c r="Y257" s="251"/>
      <c r="Z257" s="248"/>
      <c r="AA257" s="248"/>
      <c r="AB257" s="248"/>
      <c r="AC257" s="248"/>
      <c r="AD257" s="96">
        <f>VLOOKUP($E257,'факт '!$E$7:$DM$254,15,0)</f>
        <v>0</v>
      </c>
      <c r="AE257" s="96">
        <f>VLOOKUP($E257,'факт '!$E$7:$DM$254,16,0)</f>
        <v>0</v>
      </c>
      <c r="AF257" s="105">
        <f>VLOOKUP($E257,'факт '!$E$7:$DM$254,17,0)</f>
        <v>0</v>
      </c>
      <c r="AG257" s="96">
        <f>VLOOKUP($E257,'факт '!$E$7:$DM$254,18,0)</f>
        <v>0</v>
      </c>
      <c r="AH257" s="96">
        <f>VLOOKUP($E257,'факт '!$E$7:$DM$254,19,0)</f>
        <v>0</v>
      </c>
      <c r="AI257" s="96">
        <f>VLOOKUP($E257,'факт '!$E$7:$DM$254,20,0)</f>
        <v>0</v>
      </c>
      <c r="AJ257" s="96">
        <f t="shared" ref="AJ257" si="3748">AD257+AG257</f>
        <v>0</v>
      </c>
      <c r="AK257" s="96">
        <f t="shared" ref="AK257" si="3749">AE257+AH257</f>
        <v>0</v>
      </c>
      <c r="AL257" s="172">
        <f t="shared" ref="AL257" si="3750">AF257+AI257</f>
        <v>0</v>
      </c>
      <c r="AM257" s="97">
        <f t="shared" ref="AM257" si="3751">AD257-AB257</f>
        <v>0</v>
      </c>
      <c r="AN257" s="97">
        <f t="shared" ref="AN257" si="3752">AE257-AC257</f>
        <v>0</v>
      </c>
      <c r="AO257" s="251"/>
      <c r="AP257" s="251"/>
      <c r="AQ257" s="248"/>
      <c r="AR257" s="248"/>
      <c r="AS257" s="248"/>
      <c r="AT257" s="248"/>
      <c r="AU257" s="252"/>
      <c r="AV257" s="252"/>
      <c r="AW257" s="252"/>
      <c r="AX257" s="248"/>
      <c r="AY257" s="248"/>
      <c r="AZ257" s="248"/>
      <c r="BA257" s="96">
        <f t="shared" si="3705"/>
        <v>0</v>
      </c>
      <c r="BB257" s="96">
        <f t="shared" si="3706"/>
        <v>0</v>
      </c>
      <c r="BC257" s="96"/>
      <c r="BD257" s="251">
        <f t="shared" si="3707"/>
        <v>0</v>
      </c>
      <c r="BE257" s="251">
        <f t="shared" si="3708"/>
        <v>0</v>
      </c>
      <c r="BF257" s="251"/>
      <c r="BG257" s="251"/>
      <c r="BH257" s="248"/>
      <c r="BI257" s="248"/>
      <c r="BJ257" s="248"/>
      <c r="BK257" s="248"/>
      <c r="BL257" s="96">
        <f>VLOOKUP($E257,'факт '!$E$7:$DM$254,21,0)</f>
        <v>0</v>
      </c>
      <c r="BM257" s="96">
        <f>VLOOKUP($E257,'факт '!$E$7:$DM$254,22,0)</f>
        <v>0</v>
      </c>
      <c r="BN257" s="96">
        <f>VLOOKUP($E257,'факт '!$E$7:$DM$254,23,0)</f>
        <v>0</v>
      </c>
      <c r="BO257" s="105">
        <f>VLOOKUP($E257,'факт '!$E$7:$DM$254,24,0)</f>
        <v>0</v>
      </c>
      <c r="BP257" s="96">
        <f>VLOOKUP($E257,'факт '!$E$7:$DM$254,25,0)</f>
        <v>0</v>
      </c>
      <c r="BQ257" s="96">
        <f>VLOOKUP($E257,'факт '!$E$7:$DM$254,26,0)</f>
        <v>0</v>
      </c>
      <c r="BR257" s="96">
        <f>BL257+BO257</f>
        <v>0</v>
      </c>
      <c r="BS257" s="96">
        <f>BM257+BP257</f>
        <v>0</v>
      </c>
      <c r="BT257" s="172">
        <f>BN257+BQ257</f>
        <v>0</v>
      </c>
      <c r="BU257" s="97">
        <f>BL257-BJ257</f>
        <v>0</v>
      </c>
      <c r="BV257" s="97">
        <f>BM257-BK257</f>
        <v>0</v>
      </c>
      <c r="BW257" s="251"/>
      <c r="BX257" s="251"/>
      <c r="BY257" s="248"/>
      <c r="BZ257" s="248"/>
      <c r="CA257" s="248"/>
      <c r="CB257" s="248"/>
      <c r="CC257" s="603">
        <f>VLOOKUP($E257,'факт '!$E$7:$DM$254,33,0)</f>
        <v>1</v>
      </c>
      <c r="CD257" s="603">
        <f>VLOOKUP($E257,'факт '!$E$7:$DM$254,34,0)</f>
        <v>122053.71</v>
      </c>
      <c r="CE257" s="105">
        <f>VLOOKUP($E257,'факт '!$E$7:$DM$254,35,0)</f>
        <v>9</v>
      </c>
      <c r="CF257" s="96">
        <f>VLOOKUP($E257,'факт '!$E$7:$DM$254,36,0)</f>
        <v>0</v>
      </c>
      <c r="CG257" s="96">
        <f>VLOOKUP($E257,'факт '!$E$7:$DM$254,37,0)</f>
        <v>0</v>
      </c>
      <c r="CH257" s="96">
        <f>VLOOKUP($E257,'факт '!$E$7:$DM$254,38,0)</f>
        <v>0</v>
      </c>
      <c r="CI257" s="96">
        <f t="shared" ref="CI257" si="3753">CC257+CF257</f>
        <v>1</v>
      </c>
      <c r="CJ257" s="96">
        <f t="shared" ref="CJ257" si="3754">CD257+CG257</f>
        <v>122053.71</v>
      </c>
      <c r="CK257" s="172">
        <f t="shared" ref="CK257" si="3755">CE257+CH257</f>
        <v>9</v>
      </c>
      <c r="CL257" s="97">
        <f>CC257-CA257</f>
        <v>1</v>
      </c>
      <c r="CM257" s="97">
        <f>CD257-CB257</f>
        <v>122053.71</v>
      </c>
      <c r="CN257" s="235">
        <f t="shared" ref="CN257" si="3756">$H257</f>
        <v>122053.71114999999</v>
      </c>
      <c r="CO257" s="236">
        <f t="shared" ref="CO257" si="3757">CD257/CC257</f>
        <v>122053.71</v>
      </c>
      <c r="CP257" s="248"/>
      <c r="CQ257" s="248"/>
      <c r="CR257" s="248"/>
      <c r="CS257" s="248"/>
      <c r="CT257" s="248"/>
      <c r="CU257" s="248"/>
      <c r="CV257" s="96"/>
      <c r="CW257" s="248"/>
      <c r="CX257" s="248"/>
      <c r="CY257" s="96"/>
      <c r="CZ257" s="96">
        <f t="shared" si="3175"/>
        <v>0</v>
      </c>
      <c r="DA257" s="96">
        <f t="shared" si="3176"/>
        <v>0</v>
      </c>
      <c r="DB257" s="96"/>
      <c r="DC257" s="251">
        <f t="shared" si="3479"/>
        <v>0</v>
      </c>
      <c r="DD257" s="251">
        <f t="shared" si="3480"/>
        <v>0</v>
      </c>
      <c r="DE257" s="251"/>
      <c r="DF257" s="251"/>
      <c r="DG257" s="248"/>
      <c r="DH257" s="248"/>
      <c r="DI257" s="248"/>
      <c r="DJ257" s="248"/>
      <c r="DK257" s="248"/>
      <c r="DL257" s="248"/>
      <c r="DM257" s="248"/>
      <c r="DN257" s="248"/>
      <c r="DO257" s="248"/>
      <c r="DP257" s="248"/>
      <c r="DQ257" s="96">
        <f t="shared" si="3177"/>
        <v>0</v>
      </c>
      <c r="DR257" s="96">
        <f t="shared" si="3178"/>
        <v>0</v>
      </c>
      <c r="DS257" s="96"/>
      <c r="DT257" s="251">
        <f t="shared" si="3481"/>
        <v>0</v>
      </c>
      <c r="DU257" s="251">
        <f t="shared" si="3482"/>
        <v>0</v>
      </c>
      <c r="DV257" s="251"/>
      <c r="DW257" s="251"/>
      <c r="DX257" s="248"/>
      <c r="DY257" s="248"/>
      <c r="DZ257" s="248"/>
      <c r="EA257" s="248"/>
      <c r="EB257" s="248"/>
      <c r="EC257" s="248"/>
      <c r="ED257" s="248"/>
      <c r="EE257" s="248"/>
      <c r="EF257" s="248"/>
      <c r="EG257" s="248"/>
      <c r="EH257" s="96">
        <f t="shared" si="3179"/>
        <v>0</v>
      </c>
      <c r="EI257" s="96">
        <f t="shared" si="3180"/>
        <v>0</v>
      </c>
      <c r="EJ257" s="96"/>
      <c r="EK257" s="251">
        <f t="shared" si="3483"/>
        <v>0</v>
      </c>
      <c r="EL257" s="251">
        <f t="shared" si="3484"/>
        <v>0</v>
      </c>
      <c r="EM257" s="251"/>
      <c r="EN257" s="251"/>
      <c r="EO257" s="248"/>
      <c r="EP257" s="248"/>
      <c r="EQ257" s="248"/>
      <c r="ER257" s="248"/>
      <c r="ES257" s="248"/>
      <c r="ET257" s="248"/>
      <c r="EU257" s="248"/>
      <c r="EV257" s="248"/>
      <c r="EW257" s="248"/>
      <c r="EX257" s="248"/>
      <c r="EY257" s="96">
        <f t="shared" si="3181"/>
        <v>0</v>
      </c>
      <c r="EZ257" s="96">
        <f t="shared" si="3182"/>
        <v>0</v>
      </c>
      <c r="FA257" s="96"/>
      <c r="FB257" s="251">
        <f t="shared" si="3485"/>
        <v>0</v>
      </c>
      <c r="FC257" s="251">
        <f t="shared" si="3486"/>
        <v>0</v>
      </c>
      <c r="FD257" s="251"/>
      <c r="FE257" s="251"/>
      <c r="FF257" s="248"/>
      <c r="FG257" s="248"/>
      <c r="FH257" s="248"/>
      <c r="FI257" s="248"/>
      <c r="FJ257" s="248"/>
      <c r="FK257" s="248"/>
      <c r="FL257" s="248"/>
      <c r="FM257" s="248"/>
      <c r="FN257" s="248"/>
      <c r="FO257" s="248"/>
      <c r="FP257" s="96">
        <f t="shared" si="3183"/>
        <v>0</v>
      </c>
      <c r="FQ257" s="96">
        <f t="shared" si="3184"/>
        <v>0</v>
      </c>
      <c r="FR257" s="96"/>
      <c r="FS257" s="251">
        <f t="shared" si="3487"/>
        <v>0</v>
      </c>
      <c r="FT257" s="251">
        <f t="shared" si="3488"/>
        <v>0</v>
      </c>
      <c r="FU257" s="251"/>
      <c r="FV257" s="251"/>
      <c r="FW257" s="248"/>
      <c r="FX257" s="248"/>
      <c r="FY257" s="248"/>
      <c r="FZ257" s="248"/>
      <c r="GA257" s="96">
        <f>VLOOKUP($E257,'факт '!$E$7:$DM$254,63,0)</f>
        <v>0</v>
      </c>
      <c r="GB257" s="96">
        <f>VLOOKUP($E257,'факт '!$E$7:$DM$254,64,0)</f>
        <v>0</v>
      </c>
      <c r="GC257" s="96">
        <f>VLOOKUP($E257,'факт '!$E$7:$DM$254,65,0)</f>
        <v>0</v>
      </c>
      <c r="GD257" s="96">
        <f>VLOOKUP($E257,'факт '!$E$7:$DM$254,66,0)</f>
        <v>0</v>
      </c>
      <c r="GE257" s="96">
        <f>VLOOKUP($E257,'факт '!$E$7:$DM$254,67,0)</f>
        <v>0</v>
      </c>
      <c r="GF257" s="96">
        <f>VLOOKUP($E257,'факт '!$E$7:$DM$254,68,0)</f>
        <v>0</v>
      </c>
      <c r="GG257" s="96">
        <f t="shared" si="3185"/>
        <v>0</v>
      </c>
      <c r="GH257" s="96">
        <f t="shared" si="3186"/>
        <v>0</v>
      </c>
      <c r="GI257" s="96">
        <f t="shared" si="3186"/>
        <v>0</v>
      </c>
      <c r="GJ257" s="97">
        <f t="shared" si="3489"/>
        <v>0</v>
      </c>
      <c r="GK257" s="97">
        <f t="shared" si="3490"/>
        <v>0</v>
      </c>
      <c r="GL257" s="251"/>
      <c r="GM257" s="251"/>
      <c r="GN257" s="248"/>
      <c r="GO257" s="248"/>
      <c r="GP257" s="248"/>
      <c r="GQ257" s="248"/>
      <c r="GR257" s="96">
        <f>VLOOKUP($E257,'факт '!$E$7:$DM$254,93,0)</f>
        <v>0</v>
      </c>
      <c r="GS257" s="96">
        <f>VLOOKUP($E257,'факт '!$E$7:$DM$254,94,0)</f>
        <v>0</v>
      </c>
      <c r="GT257" s="96">
        <f>VLOOKUP($E257,'факт '!$E$7:$DM$254,95,0)</f>
        <v>0</v>
      </c>
      <c r="GU257" s="96">
        <f>VLOOKUP($E257,'факт '!$E$7:$DM$254,96,0)</f>
        <v>0</v>
      </c>
      <c r="GV257" s="96">
        <f>VLOOKUP($E257,'факт '!$E$7:$DM$254,97,0)</f>
        <v>0</v>
      </c>
      <c r="GW257" s="96">
        <f>VLOOKUP($E257,'факт '!$E$7:$DM$254,98,0)</f>
        <v>0</v>
      </c>
      <c r="GX257" s="96">
        <f t="shared" ref="GX257" si="3758">GR257+GU257</f>
        <v>0</v>
      </c>
      <c r="GY257" s="96">
        <f t="shared" ref="GY257" si="3759">GS257+GV257</f>
        <v>0</v>
      </c>
      <c r="GZ257" s="96">
        <f t="shared" ref="GZ257" si="3760">GT257+GW257</f>
        <v>0</v>
      </c>
      <c r="HA257" s="97">
        <f t="shared" si="3606"/>
        <v>0</v>
      </c>
      <c r="HB257" s="97">
        <f t="shared" si="3607"/>
        <v>0</v>
      </c>
      <c r="HC257" s="235">
        <f t="shared" ref="HC257" si="3761">$H257</f>
        <v>122053.71114999999</v>
      </c>
      <c r="HD257" s="236" t="e">
        <f t="shared" ref="HD257" si="3762">GS257/GR257</f>
        <v>#DIV/0!</v>
      </c>
      <c r="HE257" s="248"/>
      <c r="HF257" s="248"/>
      <c r="HG257" s="248"/>
      <c r="HH257" s="248"/>
      <c r="HI257" s="252"/>
      <c r="HJ257" s="252"/>
      <c r="HK257" s="252"/>
      <c r="HL257" s="248"/>
      <c r="HM257" s="248"/>
      <c r="HN257" s="248"/>
      <c r="HO257" s="96">
        <f t="shared" si="3187"/>
        <v>0</v>
      </c>
      <c r="HP257" s="96">
        <f t="shared" si="3188"/>
        <v>0</v>
      </c>
      <c r="HQ257" s="96"/>
      <c r="HR257" s="251">
        <f t="shared" si="3491"/>
        <v>0</v>
      </c>
      <c r="HS257" s="251">
        <f t="shared" si="3492"/>
        <v>0</v>
      </c>
      <c r="HT257" s="251"/>
      <c r="HU257" s="251"/>
      <c r="HV257" s="248"/>
      <c r="HW257" s="248"/>
      <c r="HX257" s="248"/>
      <c r="HY257" s="248"/>
      <c r="HZ257" s="96">
        <f>VLOOKUP($E257,'факт '!$E$7:$DM$254,87,0)</f>
        <v>0</v>
      </c>
      <c r="IA257" s="96">
        <f>VLOOKUP($E257,'факт '!$E$7:$DM$254,88,0)</f>
        <v>0</v>
      </c>
      <c r="IB257" s="96">
        <f>VLOOKUP($E257,'факт '!$E$7:$DM$254,89,0)</f>
        <v>0</v>
      </c>
      <c r="IC257" s="96">
        <f>VLOOKUP($E257,'факт '!$E$7:$DM$254,90,0)</f>
        <v>0</v>
      </c>
      <c r="ID257" s="96">
        <f>VLOOKUP($E257,'факт '!$E$7:$DM$254,91,0)</f>
        <v>0</v>
      </c>
      <c r="IE257" s="96">
        <f>VLOOKUP($E257,'факт '!$E$7:$DM$254,92,0)</f>
        <v>0</v>
      </c>
      <c r="IF257" s="96">
        <f t="shared" si="3189"/>
        <v>0</v>
      </c>
      <c r="IG257" s="96">
        <f t="shared" si="3190"/>
        <v>0</v>
      </c>
      <c r="IH257" s="96"/>
      <c r="II257" s="97">
        <f>HZ257-HX257</f>
        <v>0</v>
      </c>
      <c r="IJ257" s="97">
        <f>IA257-HY257</f>
        <v>0</v>
      </c>
      <c r="IK257" s="251"/>
      <c r="IL257" s="251"/>
      <c r="IM257" s="248"/>
      <c r="IN257" s="248"/>
      <c r="IO257" s="248"/>
      <c r="IP257" s="248"/>
      <c r="IQ257" s="252"/>
      <c r="IR257" s="252"/>
      <c r="IS257" s="252"/>
      <c r="IT257" s="248"/>
      <c r="IU257" s="248"/>
      <c r="IV257" s="248"/>
      <c r="IW257" s="96">
        <f t="shared" si="3191"/>
        <v>0</v>
      </c>
      <c r="IX257" s="96">
        <f t="shared" si="3192"/>
        <v>0</v>
      </c>
      <c r="IY257" s="96"/>
      <c r="IZ257" s="251">
        <f t="shared" si="3495"/>
        <v>0</v>
      </c>
      <c r="JA257" s="251">
        <f t="shared" si="3496"/>
        <v>0</v>
      </c>
      <c r="JB257" s="251"/>
      <c r="JC257" s="251"/>
      <c r="JD257" s="248"/>
      <c r="JE257" s="248"/>
      <c r="JF257" s="248"/>
      <c r="JG257" s="248"/>
      <c r="JH257" s="248"/>
      <c r="JI257" s="248"/>
      <c r="JJ257" s="248"/>
      <c r="JK257" s="248"/>
      <c r="JL257" s="248"/>
      <c r="JM257" s="248"/>
      <c r="JN257" s="248">
        <f t="shared" si="3193"/>
        <v>0</v>
      </c>
      <c r="JO257" s="248">
        <f t="shared" si="3194"/>
        <v>0</v>
      </c>
      <c r="JP257" s="248">
        <f t="shared" si="3194"/>
        <v>0</v>
      </c>
      <c r="JQ257" s="251">
        <f t="shared" si="3497"/>
        <v>0</v>
      </c>
      <c r="JR257" s="251">
        <f t="shared" si="3498"/>
        <v>0</v>
      </c>
      <c r="JS257" s="251"/>
      <c r="JT257" s="251"/>
      <c r="JU257" s="251"/>
      <c r="JV257" s="251"/>
      <c r="JW257" s="251"/>
      <c r="JX257" s="251"/>
      <c r="JY257" s="251"/>
      <c r="JZ257" s="251"/>
      <c r="KA257" s="251"/>
      <c r="KB257" s="251"/>
      <c r="KC257" s="251"/>
      <c r="KD257" s="251"/>
      <c r="KE257" s="251"/>
      <c r="KF257" s="251"/>
      <c r="KG257" s="251"/>
      <c r="KH257" s="251">
        <f t="shared" si="3499"/>
        <v>0</v>
      </c>
      <c r="KI257" s="251">
        <f t="shared" si="3500"/>
        <v>0</v>
      </c>
      <c r="KJ257" s="251"/>
      <c r="KK257" s="251"/>
      <c r="KL257" s="251"/>
      <c r="KM257" s="251"/>
      <c r="KN257" s="251"/>
      <c r="KO257" s="251"/>
      <c r="KP257" s="251"/>
      <c r="KQ257" s="251"/>
      <c r="KR257" s="251"/>
      <c r="KS257" s="251"/>
      <c r="KT257" s="251"/>
      <c r="KU257" s="251"/>
      <c r="KV257" s="251"/>
      <c r="KW257" s="251"/>
      <c r="KX257" s="251"/>
      <c r="KY257" s="251">
        <f t="shared" si="3074"/>
        <v>0</v>
      </c>
      <c r="KZ257" s="251">
        <f t="shared" si="3075"/>
        <v>0</v>
      </c>
      <c r="LA257" s="251"/>
      <c r="LB257" s="251"/>
      <c r="LC257" s="253"/>
      <c r="LD257" s="254"/>
      <c r="LE257" s="253"/>
      <c r="LF257" s="253"/>
      <c r="LG257" s="231">
        <f t="shared" ref="LG257:LG262" si="3763">M257+AD257+AU257+BL257+CC257+CT257+DK257+EB257+ES257+FJ257+GA257+GR257+HI257+HZ257+IQ257+JH257+JY257+KP257</f>
        <v>1</v>
      </c>
      <c r="LH257" s="231">
        <f t="shared" ref="LH257:LH262" si="3764">N257+AE257+AV257+BM257+CD257+CU257+DL257+EC257+ET257+FK257+GB257+GS257+HJ257+IA257+IR257+JI257+JZ257+KQ257</f>
        <v>122053.71</v>
      </c>
      <c r="LI257" s="231">
        <f t="shared" ref="LI257:LI262" si="3765">O257+AF257+AW257+BN257+CE257+CV257+DM257+ED257+EU257+FL257+GC257+GT257+HK257+IB257+IS257+JJ257+KA257+KR257</f>
        <v>9</v>
      </c>
      <c r="LJ257" s="231">
        <f t="shared" ref="LJ257:LJ262" si="3766">P257+AG257+AX257+BO257+CF257+CW257+DN257+EE257+EV257+FM257+GD257+GU257+HL257+IC257+IT257+JK257+KB257+KS257</f>
        <v>0</v>
      </c>
      <c r="LK257" s="231">
        <f t="shared" ref="LK257:LK262" si="3767">Q257+AH257+AY257+BP257+CG257+CX257+DO257+EF257+EW257+FN257+GE257+GV257+HM257+ID257+IU257+JL257+KC257+KT257</f>
        <v>0</v>
      </c>
      <c r="LL257" s="231">
        <f t="shared" ref="LL257:LL262" si="3768">R257+AI257+AZ257+BQ257+CH257+CY257+DP257+EG257+EX257+FO257+GF257+GW257+HN257+IE257+IV257+JM257+KD257+KU257</f>
        <v>0</v>
      </c>
      <c r="LM257" s="231">
        <f t="shared" si="2907"/>
        <v>1</v>
      </c>
      <c r="LN257" s="231">
        <f t="shared" si="2908"/>
        <v>122053.71</v>
      </c>
      <c r="LO257" s="231">
        <f t="shared" si="2908"/>
        <v>9</v>
      </c>
      <c r="LP257" s="231">
        <f t="shared" si="3086"/>
        <v>1</v>
      </c>
      <c r="LQ257" s="231">
        <f t="shared" si="3087"/>
        <v>122053.71</v>
      </c>
      <c r="LR257" s="256"/>
      <c r="LS257" s="257"/>
      <c r="LT257" s="102">
        <f t="shared" si="2983"/>
        <v>122053.71114999999</v>
      </c>
      <c r="LU257" s="102">
        <f t="shared" ref="LU257" si="3769">LH257/LG257</f>
        <v>122053.71</v>
      </c>
      <c r="LV257" s="245">
        <f t="shared" ref="LV257" si="3770">LT257-LU257</f>
        <v>1.1499999818624929E-3</v>
      </c>
    </row>
    <row r="258" spans="1:335" hidden="1" x14ac:dyDescent="0.2">
      <c r="A258" s="215">
        <v>1</v>
      </c>
      <c r="B258" s="215"/>
      <c r="C258" s="101"/>
      <c r="D258" s="119"/>
      <c r="E258" s="122"/>
      <c r="F258" s="321"/>
      <c r="G258" s="122"/>
      <c r="H258" s="15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>
        <f t="shared" ref="S258:S262" si="3771">M258+P258</f>
        <v>0</v>
      </c>
      <c r="T258" s="96">
        <f t="shared" ref="T258:T262" si="3772">N258+Q258</f>
        <v>0</v>
      </c>
      <c r="U258" s="96">
        <f t="shared" ref="U258:U262" si="3773">O258+R258</f>
        <v>0</v>
      </c>
      <c r="V258" s="97">
        <f t="shared" si="3541"/>
        <v>0</v>
      </c>
      <c r="W258" s="97">
        <f t="shared" si="3542"/>
        <v>0</v>
      </c>
      <c r="X258" s="97"/>
      <c r="Y258" s="97"/>
      <c r="Z258" s="96"/>
      <c r="AA258" s="96"/>
      <c r="AB258" s="96"/>
      <c r="AC258" s="96"/>
      <c r="AD258" s="96"/>
      <c r="AE258" s="96"/>
      <c r="AF258" s="105"/>
      <c r="AG258" s="96"/>
      <c r="AH258" s="96"/>
      <c r="AI258" s="96"/>
      <c r="AJ258" s="96">
        <f t="shared" ref="AJ258:AJ262" si="3774">AD258+AG258</f>
        <v>0</v>
      </c>
      <c r="AK258" s="96">
        <f t="shared" ref="AK258:AK262" si="3775">AE258+AH258</f>
        <v>0</v>
      </c>
      <c r="AL258" s="172">
        <f t="shared" ref="AL258:AL262" si="3776">AF258+AI258</f>
        <v>0</v>
      </c>
      <c r="AM258" s="97">
        <f t="shared" ref="AM258:AM262" si="3777">AD258-AB258</f>
        <v>0</v>
      </c>
      <c r="AN258" s="97">
        <f t="shared" ref="AN258:AN262" si="3778">AE258-AC258</f>
        <v>0</v>
      </c>
      <c r="AO258" s="97"/>
      <c r="AP258" s="97"/>
      <c r="AQ258" s="96"/>
      <c r="AR258" s="96"/>
      <c r="AS258" s="96"/>
      <c r="AT258" s="96"/>
      <c r="AU258" s="247"/>
      <c r="AV258" s="247"/>
      <c r="AW258" s="247"/>
      <c r="AX258" s="96"/>
      <c r="AY258" s="96"/>
      <c r="AZ258" s="96"/>
      <c r="BA258" s="96">
        <f t="shared" si="3705"/>
        <v>0</v>
      </c>
      <c r="BB258" s="96">
        <f t="shared" si="3706"/>
        <v>0</v>
      </c>
      <c r="BC258" s="96"/>
      <c r="BD258" s="97">
        <f t="shared" si="3707"/>
        <v>0</v>
      </c>
      <c r="BE258" s="97">
        <f t="shared" si="3708"/>
        <v>0</v>
      </c>
      <c r="BF258" s="97"/>
      <c r="BG258" s="97"/>
      <c r="BH258" s="96"/>
      <c r="BI258" s="96"/>
      <c r="BJ258" s="96"/>
      <c r="BK258" s="96"/>
      <c r="BL258" s="247"/>
      <c r="BM258" s="247"/>
      <c r="BN258" s="247"/>
      <c r="BO258" s="96"/>
      <c r="BP258" s="96"/>
      <c r="BQ258" s="96"/>
      <c r="BR258" s="96">
        <f t="shared" si="3173"/>
        <v>0</v>
      </c>
      <c r="BS258" s="96">
        <f t="shared" si="3174"/>
        <v>0</v>
      </c>
      <c r="BT258" s="96"/>
      <c r="BU258" s="97">
        <f t="shared" si="3072"/>
        <v>0</v>
      </c>
      <c r="BV258" s="97">
        <f t="shared" si="3073"/>
        <v>0</v>
      </c>
      <c r="BW258" s="97"/>
      <c r="BX258" s="97"/>
      <c r="BY258" s="96"/>
      <c r="BZ258" s="96"/>
      <c r="CA258" s="96"/>
      <c r="CB258" s="96"/>
      <c r="CC258" s="96"/>
      <c r="CD258" s="96"/>
      <c r="CE258" s="105"/>
      <c r="CF258" s="96"/>
      <c r="CG258" s="96"/>
      <c r="CH258" s="96"/>
      <c r="CI258" s="96"/>
      <c r="CJ258" s="96"/>
      <c r="CK258" s="172"/>
      <c r="CL258" s="97"/>
      <c r="CM258" s="97"/>
      <c r="CN258" s="235"/>
      <c r="CO258" s="97"/>
      <c r="CP258" s="96"/>
      <c r="CQ258" s="96"/>
      <c r="CR258" s="96"/>
      <c r="CS258" s="96"/>
      <c r="CT258" s="96"/>
      <c r="CU258" s="96"/>
      <c r="CV258" s="96"/>
      <c r="CW258" s="96"/>
      <c r="CX258" s="96"/>
      <c r="CY258" s="96"/>
      <c r="CZ258" s="96">
        <f t="shared" si="3175"/>
        <v>0</v>
      </c>
      <c r="DA258" s="96">
        <f t="shared" si="3176"/>
        <v>0</v>
      </c>
      <c r="DB258" s="96"/>
      <c r="DC258" s="97">
        <f t="shared" si="3479"/>
        <v>0</v>
      </c>
      <c r="DD258" s="97">
        <f t="shared" si="3480"/>
        <v>0</v>
      </c>
      <c r="DE258" s="97"/>
      <c r="DF258" s="97"/>
      <c r="DG258" s="96"/>
      <c r="DH258" s="96"/>
      <c r="DI258" s="96"/>
      <c r="DJ258" s="96"/>
      <c r="DK258" s="96"/>
      <c r="DL258" s="96"/>
      <c r="DM258" s="96"/>
      <c r="DN258" s="96"/>
      <c r="DO258" s="96"/>
      <c r="DP258" s="96"/>
      <c r="DQ258" s="96">
        <f t="shared" si="3177"/>
        <v>0</v>
      </c>
      <c r="DR258" s="96">
        <f t="shared" si="3178"/>
        <v>0</v>
      </c>
      <c r="DS258" s="96"/>
      <c r="DT258" s="97">
        <f t="shared" si="3481"/>
        <v>0</v>
      </c>
      <c r="DU258" s="97">
        <f t="shared" si="3482"/>
        <v>0</v>
      </c>
      <c r="DV258" s="97"/>
      <c r="DW258" s="97"/>
      <c r="DX258" s="96"/>
      <c r="DY258" s="96"/>
      <c r="DZ258" s="96"/>
      <c r="EA258" s="96"/>
      <c r="EB258" s="96"/>
      <c r="EC258" s="96"/>
      <c r="ED258" s="96"/>
      <c r="EE258" s="96"/>
      <c r="EF258" s="96"/>
      <c r="EG258" s="96"/>
      <c r="EH258" s="96">
        <f t="shared" si="3179"/>
        <v>0</v>
      </c>
      <c r="EI258" s="96">
        <f t="shared" si="3180"/>
        <v>0</v>
      </c>
      <c r="EJ258" s="96"/>
      <c r="EK258" s="97">
        <f t="shared" si="3483"/>
        <v>0</v>
      </c>
      <c r="EL258" s="97">
        <f t="shared" si="3484"/>
        <v>0</v>
      </c>
      <c r="EM258" s="97"/>
      <c r="EN258" s="97"/>
      <c r="EO258" s="96"/>
      <c r="EP258" s="96"/>
      <c r="EQ258" s="96"/>
      <c r="ER258" s="96"/>
      <c r="ES258" s="96"/>
      <c r="ET258" s="96"/>
      <c r="EU258" s="96"/>
      <c r="EV258" s="96"/>
      <c r="EW258" s="96"/>
      <c r="EX258" s="96"/>
      <c r="EY258" s="96">
        <f t="shared" si="3181"/>
        <v>0</v>
      </c>
      <c r="EZ258" s="96">
        <f t="shared" si="3182"/>
        <v>0</v>
      </c>
      <c r="FA258" s="96"/>
      <c r="FB258" s="97">
        <f t="shared" si="3485"/>
        <v>0</v>
      </c>
      <c r="FC258" s="97">
        <f t="shared" si="3486"/>
        <v>0</v>
      </c>
      <c r="FD258" s="97"/>
      <c r="FE258" s="97"/>
      <c r="FF258" s="96"/>
      <c r="FG258" s="96"/>
      <c r="FH258" s="96"/>
      <c r="FI258" s="96"/>
      <c r="FJ258" s="96"/>
      <c r="FK258" s="96"/>
      <c r="FL258" s="96"/>
      <c r="FM258" s="96"/>
      <c r="FN258" s="96"/>
      <c r="FO258" s="96"/>
      <c r="FP258" s="96">
        <f t="shared" si="3183"/>
        <v>0</v>
      </c>
      <c r="FQ258" s="96">
        <f t="shared" si="3184"/>
        <v>0</v>
      </c>
      <c r="FR258" s="96"/>
      <c r="FS258" s="97">
        <f t="shared" si="3487"/>
        <v>0</v>
      </c>
      <c r="FT258" s="97">
        <f t="shared" si="3488"/>
        <v>0</v>
      </c>
      <c r="FU258" s="97"/>
      <c r="FV258" s="97"/>
      <c r="FW258" s="96"/>
      <c r="FX258" s="96"/>
      <c r="FY258" s="96"/>
      <c r="FZ258" s="96"/>
      <c r="GA258" s="96"/>
      <c r="GB258" s="96"/>
      <c r="GC258" s="96"/>
      <c r="GD258" s="96"/>
      <c r="GE258" s="96"/>
      <c r="GF258" s="96"/>
      <c r="GG258" s="96">
        <f t="shared" si="3185"/>
        <v>0</v>
      </c>
      <c r="GH258" s="96">
        <f t="shared" si="3186"/>
        <v>0</v>
      </c>
      <c r="GI258" s="96">
        <f t="shared" si="3186"/>
        <v>0</v>
      </c>
      <c r="GJ258" s="97">
        <f t="shared" si="3489"/>
        <v>0</v>
      </c>
      <c r="GK258" s="97">
        <f t="shared" si="3490"/>
        <v>0</v>
      </c>
      <c r="GL258" s="97"/>
      <c r="GM258" s="97"/>
      <c r="GN258" s="96"/>
      <c r="GO258" s="96"/>
      <c r="GP258" s="96"/>
      <c r="GQ258" s="96"/>
      <c r="GR258" s="96"/>
      <c r="GS258" s="96"/>
      <c r="GT258" s="96"/>
      <c r="GU258" s="96"/>
      <c r="GV258" s="96"/>
      <c r="GW258" s="96"/>
      <c r="GX258" s="96"/>
      <c r="GY258" s="96"/>
      <c r="GZ258" s="96"/>
      <c r="HA258" s="97"/>
      <c r="HB258" s="97"/>
      <c r="HC258" s="235"/>
      <c r="HD258" s="236"/>
      <c r="HE258" s="96"/>
      <c r="HF258" s="96"/>
      <c r="HG258" s="96"/>
      <c r="HH258" s="96"/>
      <c r="HI258" s="247"/>
      <c r="HJ258" s="247"/>
      <c r="HK258" s="247"/>
      <c r="HL258" s="96"/>
      <c r="HM258" s="96"/>
      <c r="HN258" s="96"/>
      <c r="HO258" s="96">
        <f t="shared" si="3187"/>
        <v>0</v>
      </c>
      <c r="HP258" s="96">
        <f t="shared" si="3188"/>
        <v>0</v>
      </c>
      <c r="HQ258" s="96"/>
      <c r="HR258" s="97">
        <f t="shared" si="3491"/>
        <v>0</v>
      </c>
      <c r="HS258" s="97">
        <f t="shared" si="3492"/>
        <v>0</v>
      </c>
      <c r="HT258" s="97"/>
      <c r="HU258" s="97"/>
      <c r="HV258" s="96"/>
      <c r="HW258" s="96"/>
      <c r="HX258" s="96"/>
      <c r="HY258" s="96"/>
      <c r="HZ258" s="247"/>
      <c r="IA258" s="247"/>
      <c r="IB258" s="247"/>
      <c r="IC258" s="96"/>
      <c r="ID258" s="96"/>
      <c r="IE258" s="96"/>
      <c r="IF258" s="96">
        <f t="shared" si="3189"/>
        <v>0</v>
      </c>
      <c r="IG258" s="96">
        <f t="shared" si="3190"/>
        <v>0</v>
      </c>
      <c r="IH258" s="96"/>
      <c r="II258" s="97">
        <f t="shared" si="3493"/>
        <v>0</v>
      </c>
      <c r="IJ258" s="97">
        <f t="shared" si="3494"/>
        <v>0</v>
      </c>
      <c r="IK258" s="97"/>
      <c r="IL258" s="97"/>
      <c r="IM258" s="96"/>
      <c r="IN258" s="96"/>
      <c r="IO258" s="96"/>
      <c r="IP258" s="96"/>
      <c r="IQ258" s="247"/>
      <c r="IR258" s="247"/>
      <c r="IS258" s="247"/>
      <c r="IT258" s="96"/>
      <c r="IU258" s="96"/>
      <c r="IV258" s="96"/>
      <c r="IW258" s="96">
        <f t="shared" si="3191"/>
        <v>0</v>
      </c>
      <c r="IX258" s="96">
        <f t="shared" si="3192"/>
        <v>0</v>
      </c>
      <c r="IY258" s="96"/>
      <c r="IZ258" s="97">
        <f t="shared" si="3495"/>
        <v>0</v>
      </c>
      <c r="JA258" s="97">
        <f t="shared" si="3496"/>
        <v>0</v>
      </c>
      <c r="JB258" s="97"/>
      <c r="JC258" s="97"/>
      <c r="JD258" s="96"/>
      <c r="JE258" s="96"/>
      <c r="JF258" s="96"/>
      <c r="JG258" s="96"/>
      <c r="JH258" s="96"/>
      <c r="JI258" s="96"/>
      <c r="JJ258" s="96"/>
      <c r="JK258" s="96"/>
      <c r="JL258" s="96"/>
      <c r="JM258" s="96"/>
      <c r="JN258" s="96">
        <f t="shared" si="3193"/>
        <v>0</v>
      </c>
      <c r="JO258" s="96">
        <f t="shared" si="3194"/>
        <v>0</v>
      </c>
      <c r="JP258" s="96">
        <f t="shared" si="3194"/>
        <v>0</v>
      </c>
      <c r="JQ258" s="97">
        <f t="shared" si="3497"/>
        <v>0</v>
      </c>
      <c r="JR258" s="97">
        <f t="shared" si="3498"/>
        <v>0</v>
      </c>
      <c r="JS258" s="97"/>
      <c r="JT258" s="97"/>
      <c r="JU258" s="97"/>
      <c r="JV258" s="97"/>
      <c r="JW258" s="97"/>
      <c r="JX258" s="97"/>
      <c r="JY258" s="97"/>
      <c r="JZ258" s="97"/>
      <c r="KA258" s="97"/>
      <c r="KB258" s="97"/>
      <c r="KC258" s="97"/>
      <c r="KD258" s="97"/>
      <c r="KE258" s="97"/>
      <c r="KF258" s="97"/>
      <c r="KG258" s="97"/>
      <c r="KH258" s="97">
        <f t="shared" si="3499"/>
        <v>0</v>
      </c>
      <c r="KI258" s="97">
        <f t="shared" si="3500"/>
        <v>0</v>
      </c>
      <c r="KJ258" s="97"/>
      <c r="KK258" s="97"/>
      <c r="KL258" s="97"/>
      <c r="KM258" s="97"/>
      <c r="KN258" s="97"/>
      <c r="KO258" s="97"/>
      <c r="KP258" s="97"/>
      <c r="KQ258" s="97"/>
      <c r="KR258" s="97"/>
      <c r="KS258" s="97"/>
      <c r="KT258" s="97"/>
      <c r="KU258" s="97"/>
      <c r="KV258" s="97"/>
      <c r="KW258" s="97"/>
      <c r="KX258" s="97"/>
      <c r="KY258" s="97">
        <f t="shared" si="3074"/>
        <v>0</v>
      </c>
      <c r="KZ258" s="97">
        <f t="shared" si="3075"/>
        <v>0</v>
      </c>
      <c r="LA258" s="97"/>
      <c r="LB258" s="97"/>
      <c r="LC258" s="98"/>
      <c r="LD258" s="99"/>
      <c r="LE258" s="98"/>
      <c r="LF258" s="98"/>
      <c r="LG258" s="231">
        <f t="shared" si="3763"/>
        <v>0</v>
      </c>
      <c r="LH258" s="231">
        <f t="shared" si="3764"/>
        <v>0</v>
      </c>
      <c r="LI258" s="231">
        <f t="shared" si="3765"/>
        <v>0</v>
      </c>
      <c r="LJ258" s="231">
        <f t="shared" si="3766"/>
        <v>0</v>
      </c>
      <c r="LK258" s="231">
        <f t="shared" si="3767"/>
        <v>0</v>
      </c>
      <c r="LL258" s="231">
        <f t="shared" si="3768"/>
        <v>0</v>
      </c>
      <c r="LM258" s="231">
        <f t="shared" si="2907"/>
        <v>0</v>
      </c>
      <c r="LN258" s="231">
        <f t="shared" si="2908"/>
        <v>0</v>
      </c>
      <c r="LO258" s="231">
        <f t="shared" si="2908"/>
        <v>0</v>
      </c>
      <c r="LP258" s="231">
        <f t="shared" si="3086"/>
        <v>0</v>
      </c>
      <c r="LQ258" s="231">
        <f t="shared" si="3087"/>
        <v>0</v>
      </c>
      <c r="LR258" s="100"/>
      <c r="LS258" s="101"/>
      <c r="LT258" s="102">
        <f t="shared" si="2983"/>
        <v>0</v>
      </c>
      <c r="LU258" s="102"/>
      <c r="LV258" s="245"/>
    </row>
    <row r="259" spans="1:335" hidden="1" x14ac:dyDescent="0.2">
      <c r="A259" s="215">
        <v>1</v>
      </c>
      <c r="B259" s="215"/>
      <c r="C259" s="101"/>
      <c r="D259" s="119"/>
      <c r="E259" s="122"/>
      <c r="F259" s="321"/>
      <c r="G259" s="122"/>
      <c r="H259" s="15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>
        <f t="shared" si="3771"/>
        <v>0</v>
      </c>
      <c r="T259" s="96">
        <f t="shared" si="3772"/>
        <v>0</v>
      </c>
      <c r="U259" s="96">
        <f t="shared" si="3773"/>
        <v>0</v>
      </c>
      <c r="V259" s="97">
        <f t="shared" si="3541"/>
        <v>0</v>
      </c>
      <c r="W259" s="97">
        <f t="shared" si="3542"/>
        <v>0</v>
      </c>
      <c r="X259" s="97"/>
      <c r="Y259" s="97"/>
      <c r="Z259" s="96"/>
      <c r="AA259" s="96"/>
      <c r="AB259" s="96"/>
      <c r="AC259" s="96"/>
      <c r="AD259" s="96"/>
      <c r="AE259" s="96"/>
      <c r="AF259" s="105"/>
      <c r="AG259" s="96"/>
      <c r="AH259" s="96"/>
      <c r="AI259" s="96"/>
      <c r="AJ259" s="96">
        <f t="shared" si="3774"/>
        <v>0</v>
      </c>
      <c r="AK259" s="96">
        <f t="shared" si="3775"/>
        <v>0</v>
      </c>
      <c r="AL259" s="172">
        <f t="shared" si="3776"/>
        <v>0</v>
      </c>
      <c r="AM259" s="97">
        <f t="shared" si="3777"/>
        <v>0</v>
      </c>
      <c r="AN259" s="97">
        <f t="shared" si="3778"/>
        <v>0</v>
      </c>
      <c r="AO259" s="97"/>
      <c r="AP259" s="97"/>
      <c r="AQ259" s="96"/>
      <c r="AR259" s="96"/>
      <c r="AS259" s="96"/>
      <c r="AT259" s="96"/>
      <c r="AU259" s="247"/>
      <c r="AV259" s="247"/>
      <c r="AW259" s="247"/>
      <c r="AX259" s="96"/>
      <c r="AY259" s="96"/>
      <c r="AZ259" s="96"/>
      <c r="BA259" s="96">
        <f t="shared" si="3705"/>
        <v>0</v>
      </c>
      <c r="BB259" s="96">
        <f t="shared" si="3706"/>
        <v>0</v>
      </c>
      <c r="BC259" s="96"/>
      <c r="BD259" s="97">
        <f t="shared" si="3707"/>
        <v>0</v>
      </c>
      <c r="BE259" s="97">
        <f t="shared" si="3708"/>
        <v>0</v>
      </c>
      <c r="BF259" s="97"/>
      <c r="BG259" s="97"/>
      <c r="BH259" s="96"/>
      <c r="BI259" s="96"/>
      <c r="BJ259" s="96"/>
      <c r="BK259" s="96"/>
      <c r="BL259" s="247"/>
      <c r="BM259" s="247"/>
      <c r="BN259" s="247"/>
      <c r="BO259" s="96"/>
      <c r="BP259" s="96"/>
      <c r="BQ259" s="96"/>
      <c r="BR259" s="96">
        <f t="shared" si="3173"/>
        <v>0</v>
      </c>
      <c r="BS259" s="96">
        <f t="shared" si="3174"/>
        <v>0</v>
      </c>
      <c r="BT259" s="96"/>
      <c r="BU259" s="97">
        <f t="shared" si="3072"/>
        <v>0</v>
      </c>
      <c r="BV259" s="97">
        <f t="shared" si="3073"/>
        <v>0</v>
      </c>
      <c r="BW259" s="97"/>
      <c r="BX259" s="97"/>
      <c r="BY259" s="96"/>
      <c r="BZ259" s="96"/>
      <c r="CA259" s="96"/>
      <c r="CB259" s="96"/>
      <c r="CC259" s="96"/>
      <c r="CD259" s="96"/>
      <c r="CE259" s="105"/>
      <c r="CF259" s="96"/>
      <c r="CG259" s="96"/>
      <c r="CH259" s="96"/>
      <c r="CI259" s="96"/>
      <c r="CJ259" s="96"/>
      <c r="CK259" s="172"/>
      <c r="CL259" s="97"/>
      <c r="CM259" s="97"/>
      <c r="CN259" s="235"/>
      <c r="CO259" s="97"/>
      <c r="CP259" s="96"/>
      <c r="CQ259" s="96"/>
      <c r="CR259" s="96"/>
      <c r="CS259" s="96"/>
      <c r="CT259" s="96"/>
      <c r="CU259" s="96"/>
      <c r="CV259" s="96"/>
      <c r="CW259" s="96"/>
      <c r="CX259" s="96"/>
      <c r="CY259" s="96"/>
      <c r="CZ259" s="96">
        <f t="shared" si="3175"/>
        <v>0</v>
      </c>
      <c r="DA259" s="96">
        <f t="shared" si="3176"/>
        <v>0</v>
      </c>
      <c r="DB259" s="96"/>
      <c r="DC259" s="97">
        <f t="shared" si="3479"/>
        <v>0</v>
      </c>
      <c r="DD259" s="97">
        <f t="shared" si="3480"/>
        <v>0</v>
      </c>
      <c r="DE259" s="97"/>
      <c r="DF259" s="97"/>
      <c r="DG259" s="96"/>
      <c r="DH259" s="96"/>
      <c r="DI259" s="96"/>
      <c r="DJ259" s="96"/>
      <c r="DK259" s="96"/>
      <c r="DL259" s="96"/>
      <c r="DM259" s="96"/>
      <c r="DN259" s="96"/>
      <c r="DO259" s="96"/>
      <c r="DP259" s="96"/>
      <c r="DQ259" s="96">
        <f t="shared" si="3177"/>
        <v>0</v>
      </c>
      <c r="DR259" s="96">
        <f t="shared" si="3178"/>
        <v>0</v>
      </c>
      <c r="DS259" s="96"/>
      <c r="DT259" s="97">
        <f t="shared" si="3481"/>
        <v>0</v>
      </c>
      <c r="DU259" s="97">
        <f t="shared" si="3482"/>
        <v>0</v>
      </c>
      <c r="DV259" s="97"/>
      <c r="DW259" s="97"/>
      <c r="DX259" s="96"/>
      <c r="DY259" s="96"/>
      <c r="DZ259" s="96"/>
      <c r="EA259" s="96"/>
      <c r="EB259" s="96"/>
      <c r="EC259" s="96"/>
      <c r="ED259" s="96"/>
      <c r="EE259" s="96"/>
      <c r="EF259" s="96"/>
      <c r="EG259" s="96"/>
      <c r="EH259" s="96">
        <f t="shared" si="3179"/>
        <v>0</v>
      </c>
      <c r="EI259" s="96">
        <f t="shared" si="3180"/>
        <v>0</v>
      </c>
      <c r="EJ259" s="96"/>
      <c r="EK259" s="97">
        <f t="shared" si="3483"/>
        <v>0</v>
      </c>
      <c r="EL259" s="97">
        <f t="shared" si="3484"/>
        <v>0</v>
      </c>
      <c r="EM259" s="97"/>
      <c r="EN259" s="97"/>
      <c r="EO259" s="96"/>
      <c r="EP259" s="96"/>
      <c r="EQ259" s="96"/>
      <c r="ER259" s="96"/>
      <c r="ES259" s="96"/>
      <c r="ET259" s="96"/>
      <c r="EU259" s="96"/>
      <c r="EV259" s="96"/>
      <c r="EW259" s="96"/>
      <c r="EX259" s="96"/>
      <c r="EY259" s="96">
        <f t="shared" si="3181"/>
        <v>0</v>
      </c>
      <c r="EZ259" s="96">
        <f t="shared" si="3182"/>
        <v>0</v>
      </c>
      <c r="FA259" s="96"/>
      <c r="FB259" s="97">
        <f t="shared" si="3485"/>
        <v>0</v>
      </c>
      <c r="FC259" s="97">
        <f t="shared" si="3486"/>
        <v>0</v>
      </c>
      <c r="FD259" s="97"/>
      <c r="FE259" s="97"/>
      <c r="FF259" s="96"/>
      <c r="FG259" s="96"/>
      <c r="FH259" s="96"/>
      <c r="FI259" s="96"/>
      <c r="FJ259" s="96"/>
      <c r="FK259" s="96"/>
      <c r="FL259" s="96"/>
      <c r="FM259" s="96"/>
      <c r="FN259" s="96"/>
      <c r="FO259" s="96"/>
      <c r="FP259" s="96">
        <f t="shared" si="3183"/>
        <v>0</v>
      </c>
      <c r="FQ259" s="96">
        <f t="shared" si="3184"/>
        <v>0</v>
      </c>
      <c r="FR259" s="96"/>
      <c r="FS259" s="97">
        <f t="shared" si="3487"/>
        <v>0</v>
      </c>
      <c r="FT259" s="97">
        <f t="shared" si="3488"/>
        <v>0</v>
      </c>
      <c r="FU259" s="97"/>
      <c r="FV259" s="97"/>
      <c r="FW259" s="96"/>
      <c r="FX259" s="96"/>
      <c r="FY259" s="96"/>
      <c r="FZ259" s="96"/>
      <c r="GA259" s="96"/>
      <c r="GB259" s="96"/>
      <c r="GC259" s="96"/>
      <c r="GD259" s="96"/>
      <c r="GE259" s="96"/>
      <c r="GF259" s="96"/>
      <c r="GG259" s="96">
        <f t="shared" si="3185"/>
        <v>0</v>
      </c>
      <c r="GH259" s="96">
        <f t="shared" si="3186"/>
        <v>0</v>
      </c>
      <c r="GI259" s="96">
        <f t="shared" si="3186"/>
        <v>0</v>
      </c>
      <c r="GJ259" s="97">
        <f t="shared" si="3489"/>
        <v>0</v>
      </c>
      <c r="GK259" s="97">
        <f t="shared" si="3490"/>
        <v>0</v>
      </c>
      <c r="GL259" s="97"/>
      <c r="GM259" s="97"/>
      <c r="GN259" s="96"/>
      <c r="GO259" s="96"/>
      <c r="GP259" s="96"/>
      <c r="GQ259" s="96"/>
      <c r="GR259" s="96"/>
      <c r="GS259" s="96"/>
      <c r="GT259" s="96"/>
      <c r="GU259" s="96"/>
      <c r="GV259" s="96"/>
      <c r="GW259" s="96"/>
      <c r="GX259" s="96"/>
      <c r="GY259" s="96"/>
      <c r="GZ259" s="96"/>
      <c r="HA259" s="97"/>
      <c r="HB259" s="97"/>
      <c r="HC259" s="235"/>
      <c r="HD259" s="236"/>
      <c r="HE259" s="96"/>
      <c r="HF259" s="96"/>
      <c r="HG259" s="96"/>
      <c r="HH259" s="96"/>
      <c r="HI259" s="247"/>
      <c r="HJ259" s="247"/>
      <c r="HK259" s="247"/>
      <c r="HL259" s="96"/>
      <c r="HM259" s="96"/>
      <c r="HN259" s="96"/>
      <c r="HO259" s="96">
        <f t="shared" si="3187"/>
        <v>0</v>
      </c>
      <c r="HP259" s="96">
        <f t="shared" si="3188"/>
        <v>0</v>
      </c>
      <c r="HQ259" s="96"/>
      <c r="HR259" s="97">
        <f t="shared" si="3491"/>
        <v>0</v>
      </c>
      <c r="HS259" s="97">
        <f t="shared" si="3492"/>
        <v>0</v>
      </c>
      <c r="HT259" s="97"/>
      <c r="HU259" s="97"/>
      <c r="HV259" s="96"/>
      <c r="HW259" s="96"/>
      <c r="HX259" s="96"/>
      <c r="HY259" s="96"/>
      <c r="HZ259" s="247"/>
      <c r="IA259" s="247"/>
      <c r="IB259" s="247"/>
      <c r="IC259" s="96"/>
      <c r="ID259" s="96"/>
      <c r="IE259" s="96"/>
      <c r="IF259" s="96">
        <f t="shared" si="3189"/>
        <v>0</v>
      </c>
      <c r="IG259" s="96">
        <f t="shared" si="3190"/>
        <v>0</v>
      </c>
      <c r="IH259" s="96"/>
      <c r="II259" s="97">
        <f t="shared" si="3493"/>
        <v>0</v>
      </c>
      <c r="IJ259" s="97">
        <f t="shared" si="3494"/>
        <v>0</v>
      </c>
      <c r="IK259" s="97"/>
      <c r="IL259" s="97"/>
      <c r="IM259" s="96"/>
      <c r="IN259" s="96"/>
      <c r="IO259" s="96"/>
      <c r="IP259" s="96"/>
      <c r="IQ259" s="247"/>
      <c r="IR259" s="247"/>
      <c r="IS259" s="247"/>
      <c r="IT259" s="96"/>
      <c r="IU259" s="96"/>
      <c r="IV259" s="96"/>
      <c r="IW259" s="96">
        <f t="shared" si="3191"/>
        <v>0</v>
      </c>
      <c r="IX259" s="96">
        <f t="shared" si="3192"/>
        <v>0</v>
      </c>
      <c r="IY259" s="96"/>
      <c r="IZ259" s="97">
        <f t="shared" si="3495"/>
        <v>0</v>
      </c>
      <c r="JA259" s="97">
        <f t="shared" si="3496"/>
        <v>0</v>
      </c>
      <c r="JB259" s="97"/>
      <c r="JC259" s="97"/>
      <c r="JD259" s="96"/>
      <c r="JE259" s="96"/>
      <c r="JF259" s="96"/>
      <c r="JG259" s="96"/>
      <c r="JH259" s="96"/>
      <c r="JI259" s="96"/>
      <c r="JJ259" s="96"/>
      <c r="JK259" s="96"/>
      <c r="JL259" s="96"/>
      <c r="JM259" s="96"/>
      <c r="JN259" s="96">
        <f t="shared" si="3193"/>
        <v>0</v>
      </c>
      <c r="JO259" s="96">
        <f t="shared" si="3194"/>
        <v>0</v>
      </c>
      <c r="JP259" s="96">
        <f t="shared" si="3194"/>
        <v>0</v>
      </c>
      <c r="JQ259" s="97">
        <f t="shared" si="3497"/>
        <v>0</v>
      </c>
      <c r="JR259" s="97">
        <f t="shared" si="3498"/>
        <v>0</v>
      </c>
      <c r="JS259" s="97"/>
      <c r="JT259" s="97"/>
      <c r="JU259" s="97"/>
      <c r="JV259" s="97"/>
      <c r="JW259" s="97"/>
      <c r="JX259" s="97"/>
      <c r="JY259" s="97"/>
      <c r="JZ259" s="97"/>
      <c r="KA259" s="97"/>
      <c r="KB259" s="97"/>
      <c r="KC259" s="97"/>
      <c r="KD259" s="97"/>
      <c r="KE259" s="97"/>
      <c r="KF259" s="97"/>
      <c r="KG259" s="97"/>
      <c r="KH259" s="97">
        <f t="shared" si="3499"/>
        <v>0</v>
      </c>
      <c r="KI259" s="97">
        <f t="shared" si="3500"/>
        <v>0</v>
      </c>
      <c r="KJ259" s="97"/>
      <c r="KK259" s="97"/>
      <c r="KL259" s="97"/>
      <c r="KM259" s="97"/>
      <c r="KN259" s="97"/>
      <c r="KO259" s="97"/>
      <c r="KP259" s="97"/>
      <c r="KQ259" s="97"/>
      <c r="KR259" s="97"/>
      <c r="KS259" s="97"/>
      <c r="KT259" s="97"/>
      <c r="KU259" s="97"/>
      <c r="KV259" s="97"/>
      <c r="KW259" s="97"/>
      <c r="KX259" s="97"/>
      <c r="KY259" s="97">
        <f t="shared" si="3074"/>
        <v>0</v>
      </c>
      <c r="KZ259" s="97">
        <f t="shared" si="3075"/>
        <v>0</v>
      </c>
      <c r="LA259" s="97"/>
      <c r="LB259" s="97"/>
      <c r="LC259" s="98"/>
      <c r="LD259" s="99"/>
      <c r="LE259" s="98"/>
      <c r="LF259" s="98"/>
      <c r="LG259" s="231">
        <f t="shared" si="3763"/>
        <v>0</v>
      </c>
      <c r="LH259" s="231">
        <f t="shared" si="3764"/>
        <v>0</v>
      </c>
      <c r="LI259" s="231">
        <f t="shared" si="3765"/>
        <v>0</v>
      </c>
      <c r="LJ259" s="231">
        <f t="shared" si="3766"/>
        <v>0</v>
      </c>
      <c r="LK259" s="231">
        <f t="shared" si="3767"/>
        <v>0</v>
      </c>
      <c r="LL259" s="231">
        <f t="shared" si="3768"/>
        <v>0</v>
      </c>
      <c r="LM259" s="231">
        <f t="shared" si="2907"/>
        <v>0</v>
      </c>
      <c r="LN259" s="231">
        <f t="shared" si="2908"/>
        <v>0</v>
      </c>
      <c r="LO259" s="231">
        <f t="shared" si="2908"/>
        <v>0</v>
      </c>
      <c r="LP259" s="231">
        <f t="shared" si="3086"/>
        <v>0</v>
      </c>
      <c r="LQ259" s="231">
        <f t="shared" si="3087"/>
        <v>0</v>
      </c>
      <c r="LR259" s="100"/>
      <c r="LS259" s="101"/>
      <c r="LT259" s="102">
        <f t="shared" si="2983"/>
        <v>0</v>
      </c>
      <c r="LU259" s="102"/>
      <c r="LV259" s="245"/>
    </row>
    <row r="260" spans="1:335" hidden="1" x14ac:dyDescent="0.2">
      <c r="A260" s="215">
        <v>1</v>
      </c>
      <c r="B260" s="215"/>
      <c r="C260" s="101"/>
      <c r="D260" s="119"/>
      <c r="E260" s="122"/>
      <c r="F260" s="321"/>
      <c r="G260" s="122"/>
      <c r="H260" s="15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>
        <f t="shared" si="3771"/>
        <v>0</v>
      </c>
      <c r="T260" s="96">
        <f t="shared" si="3772"/>
        <v>0</v>
      </c>
      <c r="U260" s="96">
        <f t="shared" si="3773"/>
        <v>0</v>
      </c>
      <c r="V260" s="97">
        <f t="shared" si="3541"/>
        <v>0</v>
      </c>
      <c r="W260" s="97">
        <f t="shared" si="3542"/>
        <v>0</v>
      </c>
      <c r="X260" s="97"/>
      <c r="Y260" s="97"/>
      <c r="Z260" s="96"/>
      <c r="AA260" s="96"/>
      <c r="AB260" s="96"/>
      <c r="AC260" s="96"/>
      <c r="AD260" s="96"/>
      <c r="AE260" s="96"/>
      <c r="AF260" s="105"/>
      <c r="AG260" s="96"/>
      <c r="AH260" s="96"/>
      <c r="AI260" s="96"/>
      <c r="AJ260" s="96">
        <f t="shared" si="3774"/>
        <v>0</v>
      </c>
      <c r="AK260" s="96">
        <f t="shared" si="3775"/>
        <v>0</v>
      </c>
      <c r="AL260" s="172">
        <f t="shared" si="3776"/>
        <v>0</v>
      </c>
      <c r="AM260" s="97">
        <f t="shared" si="3777"/>
        <v>0</v>
      </c>
      <c r="AN260" s="97">
        <f t="shared" si="3778"/>
        <v>0</v>
      </c>
      <c r="AO260" s="97"/>
      <c r="AP260" s="97"/>
      <c r="AQ260" s="96"/>
      <c r="AR260" s="96"/>
      <c r="AS260" s="96"/>
      <c r="AT260" s="96"/>
      <c r="AU260" s="247"/>
      <c r="AV260" s="247"/>
      <c r="AW260" s="247"/>
      <c r="AX260" s="96"/>
      <c r="AY260" s="96"/>
      <c r="AZ260" s="96"/>
      <c r="BA260" s="96">
        <f t="shared" si="3705"/>
        <v>0</v>
      </c>
      <c r="BB260" s="96">
        <f t="shared" si="3706"/>
        <v>0</v>
      </c>
      <c r="BC260" s="96"/>
      <c r="BD260" s="97">
        <f t="shared" si="3707"/>
        <v>0</v>
      </c>
      <c r="BE260" s="97">
        <f t="shared" si="3708"/>
        <v>0</v>
      </c>
      <c r="BF260" s="97"/>
      <c r="BG260" s="97"/>
      <c r="BH260" s="96"/>
      <c r="BI260" s="96"/>
      <c r="BJ260" s="96"/>
      <c r="BK260" s="96"/>
      <c r="BL260" s="247"/>
      <c r="BM260" s="247"/>
      <c r="BN260" s="247"/>
      <c r="BO260" s="96"/>
      <c r="BP260" s="96"/>
      <c r="BQ260" s="96"/>
      <c r="BR260" s="96">
        <f t="shared" si="3173"/>
        <v>0</v>
      </c>
      <c r="BS260" s="96">
        <f t="shared" si="3174"/>
        <v>0</v>
      </c>
      <c r="BT260" s="96"/>
      <c r="BU260" s="97">
        <f t="shared" si="3072"/>
        <v>0</v>
      </c>
      <c r="BV260" s="97">
        <f t="shared" si="3073"/>
        <v>0</v>
      </c>
      <c r="BW260" s="97"/>
      <c r="BX260" s="97"/>
      <c r="BY260" s="96"/>
      <c r="BZ260" s="96"/>
      <c r="CA260" s="96"/>
      <c r="CB260" s="96"/>
      <c r="CC260" s="96"/>
      <c r="CD260" s="96"/>
      <c r="CE260" s="105"/>
      <c r="CF260" s="96"/>
      <c r="CG260" s="96"/>
      <c r="CH260" s="96"/>
      <c r="CI260" s="96"/>
      <c r="CJ260" s="96"/>
      <c r="CK260" s="172"/>
      <c r="CL260" s="97"/>
      <c r="CM260" s="97"/>
      <c r="CN260" s="235"/>
      <c r="CO260" s="97"/>
      <c r="CP260" s="96"/>
      <c r="CQ260" s="96"/>
      <c r="CR260" s="96"/>
      <c r="CS260" s="96"/>
      <c r="CT260" s="96"/>
      <c r="CU260" s="96"/>
      <c r="CV260" s="96"/>
      <c r="CW260" s="96"/>
      <c r="CX260" s="96"/>
      <c r="CY260" s="96"/>
      <c r="CZ260" s="96">
        <f t="shared" si="3175"/>
        <v>0</v>
      </c>
      <c r="DA260" s="96">
        <f t="shared" si="3176"/>
        <v>0</v>
      </c>
      <c r="DB260" s="96"/>
      <c r="DC260" s="97">
        <f t="shared" si="3479"/>
        <v>0</v>
      </c>
      <c r="DD260" s="97">
        <f t="shared" si="3480"/>
        <v>0</v>
      </c>
      <c r="DE260" s="97"/>
      <c r="DF260" s="97"/>
      <c r="DG260" s="96"/>
      <c r="DH260" s="96"/>
      <c r="DI260" s="96"/>
      <c r="DJ260" s="96"/>
      <c r="DK260" s="96"/>
      <c r="DL260" s="96"/>
      <c r="DM260" s="96"/>
      <c r="DN260" s="96"/>
      <c r="DO260" s="96"/>
      <c r="DP260" s="96"/>
      <c r="DQ260" s="96">
        <f t="shared" si="3177"/>
        <v>0</v>
      </c>
      <c r="DR260" s="96">
        <f t="shared" si="3178"/>
        <v>0</v>
      </c>
      <c r="DS260" s="96"/>
      <c r="DT260" s="97">
        <f t="shared" si="3481"/>
        <v>0</v>
      </c>
      <c r="DU260" s="97">
        <f t="shared" si="3482"/>
        <v>0</v>
      </c>
      <c r="DV260" s="97"/>
      <c r="DW260" s="97"/>
      <c r="DX260" s="96"/>
      <c r="DY260" s="96"/>
      <c r="DZ260" s="96"/>
      <c r="EA260" s="96"/>
      <c r="EB260" s="96"/>
      <c r="EC260" s="96"/>
      <c r="ED260" s="96"/>
      <c r="EE260" s="96"/>
      <c r="EF260" s="96"/>
      <c r="EG260" s="96"/>
      <c r="EH260" s="96">
        <f t="shared" si="3179"/>
        <v>0</v>
      </c>
      <c r="EI260" s="96">
        <f t="shared" si="3180"/>
        <v>0</v>
      </c>
      <c r="EJ260" s="96"/>
      <c r="EK260" s="97">
        <f t="shared" si="3483"/>
        <v>0</v>
      </c>
      <c r="EL260" s="97">
        <f t="shared" si="3484"/>
        <v>0</v>
      </c>
      <c r="EM260" s="97"/>
      <c r="EN260" s="97"/>
      <c r="EO260" s="96"/>
      <c r="EP260" s="96"/>
      <c r="EQ260" s="96"/>
      <c r="ER260" s="96"/>
      <c r="ES260" s="96"/>
      <c r="ET260" s="96"/>
      <c r="EU260" s="96"/>
      <c r="EV260" s="96"/>
      <c r="EW260" s="96"/>
      <c r="EX260" s="96"/>
      <c r="EY260" s="96">
        <f t="shared" si="3181"/>
        <v>0</v>
      </c>
      <c r="EZ260" s="96">
        <f t="shared" si="3182"/>
        <v>0</v>
      </c>
      <c r="FA260" s="96"/>
      <c r="FB260" s="97">
        <f t="shared" si="3485"/>
        <v>0</v>
      </c>
      <c r="FC260" s="97">
        <f t="shared" si="3486"/>
        <v>0</v>
      </c>
      <c r="FD260" s="97"/>
      <c r="FE260" s="97"/>
      <c r="FF260" s="96"/>
      <c r="FG260" s="96"/>
      <c r="FH260" s="96"/>
      <c r="FI260" s="96"/>
      <c r="FJ260" s="96"/>
      <c r="FK260" s="96"/>
      <c r="FL260" s="96"/>
      <c r="FM260" s="96"/>
      <c r="FN260" s="96"/>
      <c r="FO260" s="96"/>
      <c r="FP260" s="96">
        <f t="shared" si="3183"/>
        <v>0</v>
      </c>
      <c r="FQ260" s="96">
        <f t="shared" si="3184"/>
        <v>0</v>
      </c>
      <c r="FR260" s="96"/>
      <c r="FS260" s="97">
        <f t="shared" si="3487"/>
        <v>0</v>
      </c>
      <c r="FT260" s="97">
        <f t="shared" si="3488"/>
        <v>0</v>
      </c>
      <c r="FU260" s="97"/>
      <c r="FV260" s="97"/>
      <c r="FW260" s="96"/>
      <c r="FX260" s="96"/>
      <c r="FY260" s="96"/>
      <c r="FZ260" s="96"/>
      <c r="GA260" s="96"/>
      <c r="GB260" s="96"/>
      <c r="GC260" s="96"/>
      <c r="GD260" s="96"/>
      <c r="GE260" s="96"/>
      <c r="GF260" s="96"/>
      <c r="GG260" s="96">
        <f t="shared" si="3185"/>
        <v>0</v>
      </c>
      <c r="GH260" s="96">
        <f t="shared" si="3186"/>
        <v>0</v>
      </c>
      <c r="GI260" s="96">
        <f t="shared" si="3186"/>
        <v>0</v>
      </c>
      <c r="GJ260" s="97">
        <f t="shared" si="3489"/>
        <v>0</v>
      </c>
      <c r="GK260" s="97">
        <f t="shared" si="3490"/>
        <v>0</v>
      </c>
      <c r="GL260" s="97"/>
      <c r="GM260" s="97"/>
      <c r="GN260" s="96"/>
      <c r="GO260" s="96"/>
      <c r="GP260" s="96"/>
      <c r="GQ260" s="96"/>
      <c r="GR260" s="96"/>
      <c r="GS260" s="96"/>
      <c r="GT260" s="96"/>
      <c r="GU260" s="96"/>
      <c r="GV260" s="96"/>
      <c r="GW260" s="96"/>
      <c r="GX260" s="96"/>
      <c r="GY260" s="96"/>
      <c r="GZ260" s="96"/>
      <c r="HA260" s="97"/>
      <c r="HB260" s="97"/>
      <c r="HC260" s="235"/>
      <c r="HD260" s="236"/>
      <c r="HE260" s="96"/>
      <c r="HF260" s="96"/>
      <c r="HG260" s="96"/>
      <c r="HH260" s="96"/>
      <c r="HI260" s="247"/>
      <c r="HJ260" s="247"/>
      <c r="HK260" s="247"/>
      <c r="HL260" s="96"/>
      <c r="HM260" s="96"/>
      <c r="HN260" s="96"/>
      <c r="HO260" s="96">
        <f t="shared" si="3187"/>
        <v>0</v>
      </c>
      <c r="HP260" s="96">
        <f t="shared" si="3188"/>
        <v>0</v>
      </c>
      <c r="HQ260" s="96"/>
      <c r="HR260" s="97">
        <f t="shared" si="3491"/>
        <v>0</v>
      </c>
      <c r="HS260" s="97">
        <f t="shared" si="3492"/>
        <v>0</v>
      </c>
      <c r="HT260" s="97"/>
      <c r="HU260" s="97"/>
      <c r="HV260" s="96"/>
      <c r="HW260" s="96"/>
      <c r="HX260" s="96"/>
      <c r="HY260" s="96"/>
      <c r="HZ260" s="247"/>
      <c r="IA260" s="247"/>
      <c r="IB260" s="247"/>
      <c r="IC260" s="96"/>
      <c r="ID260" s="96"/>
      <c r="IE260" s="96"/>
      <c r="IF260" s="96">
        <f t="shared" si="3189"/>
        <v>0</v>
      </c>
      <c r="IG260" s="96">
        <f t="shared" si="3190"/>
        <v>0</v>
      </c>
      <c r="IH260" s="96"/>
      <c r="II260" s="97">
        <f t="shared" si="3493"/>
        <v>0</v>
      </c>
      <c r="IJ260" s="97">
        <f t="shared" si="3494"/>
        <v>0</v>
      </c>
      <c r="IK260" s="97"/>
      <c r="IL260" s="97"/>
      <c r="IM260" s="96"/>
      <c r="IN260" s="96"/>
      <c r="IO260" s="96"/>
      <c r="IP260" s="96"/>
      <c r="IQ260" s="247"/>
      <c r="IR260" s="247"/>
      <c r="IS260" s="247"/>
      <c r="IT260" s="96"/>
      <c r="IU260" s="96"/>
      <c r="IV260" s="96"/>
      <c r="IW260" s="96">
        <f t="shared" si="3191"/>
        <v>0</v>
      </c>
      <c r="IX260" s="96">
        <f t="shared" si="3192"/>
        <v>0</v>
      </c>
      <c r="IY260" s="96"/>
      <c r="IZ260" s="97">
        <f t="shared" si="3495"/>
        <v>0</v>
      </c>
      <c r="JA260" s="97">
        <f t="shared" si="3496"/>
        <v>0</v>
      </c>
      <c r="JB260" s="97"/>
      <c r="JC260" s="97"/>
      <c r="JD260" s="96"/>
      <c r="JE260" s="96"/>
      <c r="JF260" s="96"/>
      <c r="JG260" s="96"/>
      <c r="JH260" s="96"/>
      <c r="JI260" s="96"/>
      <c r="JJ260" s="96"/>
      <c r="JK260" s="96"/>
      <c r="JL260" s="96"/>
      <c r="JM260" s="96"/>
      <c r="JN260" s="96">
        <f t="shared" si="3193"/>
        <v>0</v>
      </c>
      <c r="JO260" s="96">
        <f t="shared" si="3194"/>
        <v>0</v>
      </c>
      <c r="JP260" s="96">
        <f t="shared" si="3194"/>
        <v>0</v>
      </c>
      <c r="JQ260" s="97">
        <f t="shared" si="3497"/>
        <v>0</v>
      </c>
      <c r="JR260" s="97">
        <f t="shared" si="3498"/>
        <v>0</v>
      </c>
      <c r="JS260" s="97"/>
      <c r="JT260" s="97"/>
      <c r="JU260" s="97"/>
      <c r="JV260" s="97"/>
      <c r="JW260" s="97"/>
      <c r="JX260" s="97"/>
      <c r="JY260" s="97"/>
      <c r="JZ260" s="97"/>
      <c r="KA260" s="97"/>
      <c r="KB260" s="97"/>
      <c r="KC260" s="97"/>
      <c r="KD260" s="97"/>
      <c r="KE260" s="97"/>
      <c r="KF260" s="97"/>
      <c r="KG260" s="97"/>
      <c r="KH260" s="97">
        <f t="shared" si="3499"/>
        <v>0</v>
      </c>
      <c r="KI260" s="97">
        <f t="shared" si="3500"/>
        <v>0</v>
      </c>
      <c r="KJ260" s="97"/>
      <c r="KK260" s="97"/>
      <c r="KL260" s="97"/>
      <c r="KM260" s="97"/>
      <c r="KN260" s="97"/>
      <c r="KO260" s="97"/>
      <c r="KP260" s="97"/>
      <c r="KQ260" s="97"/>
      <c r="KR260" s="97"/>
      <c r="KS260" s="97"/>
      <c r="KT260" s="97"/>
      <c r="KU260" s="97"/>
      <c r="KV260" s="97"/>
      <c r="KW260" s="97"/>
      <c r="KX260" s="97"/>
      <c r="KY260" s="97">
        <f t="shared" si="3074"/>
        <v>0</v>
      </c>
      <c r="KZ260" s="97">
        <f t="shared" si="3075"/>
        <v>0</v>
      </c>
      <c r="LA260" s="97"/>
      <c r="LB260" s="97"/>
      <c r="LC260" s="98"/>
      <c r="LD260" s="99"/>
      <c r="LE260" s="98"/>
      <c r="LF260" s="98"/>
      <c r="LG260" s="231">
        <f t="shared" si="3763"/>
        <v>0</v>
      </c>
      <c r="LH260" s="231">
        <f t="shared" si="3764"/>
        <v>0</v>
      </c>
      <c r="LI260" s="231">
        <f t="shared" si="3765"/>
        <v>0</v>
      </c>
      <c r="LJ260" s="231">
        <f t="shared" si="3766"/>
        <v>0</v>
      </c>
      <c r="LK260" s="231">
        <f t="shared" si="3767"/>
        <v>0</v>
      </c>
      <c r="LL260" s="231">
        <f t="shared" si="3768"/>
        <v>0</v>
      </c>
      <c r="LM260" s="231">
        <f t="shared" si="2907"/>
        <v>0</v>
      </c>
      <c r="LN260" s="231">
        <f t="shared" si="2908"/>
        <v>0</v>
      </c>
      <c r="LO260" s="231">
        <f t="shared" si="2908"/>
        <v>0</v>
      </c>
      <c r="LP260" s="231">
        <f t="shared" si="3086"/>
        <v>0</v>
      </c>
      <c r="LQ260" s="231">
        <f t="shared" si="3087"/>
        <v>0</v>
      </c>
      <c r="LR260" s="100"/>
      <c r="LS260" s="101"/>
      <c r="LT260" s="262">
        <f t="shared" si="2983"/>
        <v>0</v>
      </c>
      <c r="LU260" s="262"/>
      <c r="LV260" s="263"/>
    </row>
    <row r="261" spans="1:335" hidden="1" x14ac:dyDescent="0.2">
      <c r="A261" s="215">
        <v>1</v>
      </c>
      <c r="B261" s="215"/>
      <c r="C261" s="101"/>
      <c r="D261" s="119"/>
      <c r="E261" s="122"/>
      <c r="F261" s="321"/>
      <c r="G261" s="122"/>
      <c r="H261" s="15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>
        <f t="shared" si="3771"/>
        <v>0</v>
      </c>
      <c r="T261" s="96">
        <f t="shared" si="3772"/>
        <v>0</v>
      </c>
      <c r="U261" s="96">
        <f t="shared" si="3773"/>
        <v>0</v>
      </c>
      <c r="V261" s="97">
        <f t="shared" si="3541"/>
        <v>0</v>
      </c>
      <c r="W261" s="97">
        <f t="shared" si="3542"/>
        <v>0</v>
      </c>
      <c r="X261" s="97"/>
      <c r="Y261" s="97"/>
      <c r="Z261" s="96"/>
      <c r="AA261" s="96"/>
      <c r="AB261" s="96"/>
      <c r="AC261" s="96"/>
      <c r="AD261" s="96"/>
      <c r="AE261" s="96"/>
      <c r="AF261" s="105"/>
      <c r="AG261" s="96"/>
      <c r="AH261" s="96"/>
      <c r="AI261" s="96"/>
      <c r="AJ261" s="96">
        <f t="shared" si="3774"/>
        <v>0</v>
      </c>
      <c r="AK261" s="96">
        <f t="shared" si="3775"/>
        <v>0</v>
      </c>
      <c r="AL261" s="172">
        <f t="shared" si="3776"/>
        <v>0</v>
      </c>
      <c r="AM261" s="97">
        <f t="shared" si="3777"/>
        <v>0</v>
      </c>
      <c r="AN261" s="97">
        <f t="shared" si="3778"/>
        <v>0</v>
      </c>
      <c r="AO261" s="97"/>
      <c r="AP261" s="97"/>
      <c r="AQ261" s="96"/>
      <c r="AR261" s="96"/>
      <c r="AS261" s="96"/>
      <c r="AT261" s="96"/>
      <c r="AU261" s="247"/>
      <c r="AV261" s="247"/>
      <c r="AW261" s="247"/>
      <c r="AX261" s="96"/>
      <c r="AY261" s="96"/>
      <c r="AZ261" s="96"/>
      <c r="BA261" s="105"/>
      <c r="BB261" s="96"/>
      <c r="BC261" s="172"/>
      <c r="BD261" s="97"/>
      <c r="BE261" s="97"/>
      <c r="BF261" s="97"/>
      <c r="BG261" s="97"/>
      <c r="BH261" s="96"/>
      <c r="BI261" s="96"/>
      <c r="BJ261" s="96"/>
      <c r="BK261" s="96"/>
      <c r="BL261" s="247"/>
      <c r="BM261" s="247"/>
      <c r="BN261" s="247"/>
      <c r="BO261" s="105"/>
      <c r="BP261" s="96"/>
      <c r="BQ261" s="96"/>
      <c r="BR261" s="96"/>
      <c r="BS261" s="96"/>
      <c r="BT261" s="172"/>
      <c r="BU261" s="97"/>
      <c r="BV261" s="97"/>
      <c r="BW261" s="97"/>
      <c r="BX261" s="97"/>
      <c r="BY261" s="96"/>
      <c r="BZ261" s="96"/>
      <c r="CA261" s="96"/>
      <c r="CB261" s="96"/>
      <c r="CC261" s="96"/>
      <c r="CD261" s="96"/>
      <c r="CE261" s="105"/>
      <c r="CF261" s="96"/>
      <c r="CG261" s="96"/>
      <c r="CH261" s="96"/>
      <c r="CI261" s="96"/>
      <c r="CJ261" s="96"/>
      <c r="CK261" s="172"/>
      <c r="CL261" s="97"/>
      <c r="CM261" s="97"/>
      <c r="CN261" s="235"/>
      <c r="CO261" s="97"/>
      <c r="CP261" s="96"/>
      <c r="CQ261" s="96"/>
      <c r="CR261" s="96"/>
      <c r="CS261" s="96"/>
      <c r="CT261" s="96"/>
      <c r="CU261" s="96"/>
      <c r="CV261" s="244"/>
      <c r="CW261" s="96"/>
      <c r="CX261" s="96"/>
      <c r="CY261" s="105"/>
      <c r="CZ261" s="96"/>
      <c r="DA261" s="96"/>
      <c r="DB261" s="172"/>
      <c r="DC261" s="97"/>
      <c r="DD261" s="97"/>
      <c r="DE261" s="97"/>
      <c r="DF261" s="97"/>
      <c r="DG261" s="96"/>
      <c r="DH261" s="96"/>
      <c r="DI261" s="96"/>
      <c r="DJ261" s="96"/>
      <c r="DK261" s="96"/>
      <c r="DL261" s="96"/>
      <c r="DM261" s="96"/>
      <c r="DN261" s="96"/>
      <c r="DO261" s="96"/>
      <c r="DP261" s="96"/>
      <c r="DQ261" s="105"/>
      <c r="DR261" s="96"/>
      <c r="DS261" s="172"/>
      <c r="DT261" s="97"/>
      <c r="DU261" s="97"/>
      <c r="DV261" s="97"/>
      <c r="DW261" s="97"/>
      <c r="DX261" s="96"/>
      <c r="DY261" s="96"/>
      <c r="DZ261" s="96"/>
      <c r="EA261" s="96"/>
      <c r="EB261" s="96"/>
      <c r="EC261" s="96"/>
      <c r="ED261" s="96"/>
      <c r="EE261" s="96"/>
      <c r="EF261" s="96"/>
      <c r="EG261" s="96"/>
      <c r="EH261" s="105"/>
      <c r="EI261" s="96"/>
      <c r="EJ261" s="172"/>
      <c r="EK261" s="97"/>
      <c r="EL261" s="97"/>
      <c r="EM261" s="97"/>
      <c r="EN261" s="97"/>
      <c r="EO261" s="96"/>
      <c r="EP261" s="96"/>
      <c r="EQ261" s="96"/>
      <c r="ER261" s="96"/>
      <c r="ES261" s="96"/>
      <c r="ET261" s="96"/>
      <c r="EU261" s="96"/>
      <c r="EV261" s="96"/>
      <c r="EW261" s="96"/>
      <c r="EX261" s="96"/>
      <c r="EY261" s="105"/>
      <c r="EZ261" s="96"/>
      <c r="FA261" s="172"/>
      <c r="FB261" s="97"/>
      <c r="FC261" s="97"/>
      <c r="FD261" s="97"/>
      <c r="FE261" s="97"/>
      <c r="FF261" s="96"/>
      <c r="FG261" s="96"/>
      <c r="FH261" s="96"/>
      <c r="FI261" s="96"/>
      <c r="FJ261" s="96"/>
      <c r="FK261" s="96"/>
      <c r="FL261" s="96"/>
      <c r="FM261" s="96"/>
      <c r="FN261" s="96"/>
      <c r="FO261" s="96"/>
      <c r="FP261" s="105"/>
      <c r="FQ261" s="96"/>
      <c r="FR261" s="172"/>
      <c r="FS261" s="97"/>
      <c r="FT261" s="97"/>
      <c r="FU261" s="97"/>
      <c r="FV261" s="97"/>
      <c r="FW261" s="96"/>
      <c r="FX261" s="96"/>
      <c r="FY261" s="96"/>
      <c r="FZ261" s="96"/>
      <c r="GA261" s="96"/>
      <c r="GB261" s="96"/>
      <c r="GC261" s="96"/>
      <c r="GD261" s="96"/>
      <c r="GE261" s="96"/>
      <c r="GF261" s="96"/>
      <c r="GG261" s="105"/>
      <c r="GH261" s="96"/>
      <c r="GI261" s="172"/>
      <c r="GJ261" s="97"/>
      <c r="GK261" s="97"/>
      <c r="GL261" s="97"/>
      <c r="GM261" s="97"/>
      <c r="GN261" s="96"/>
      <c r="GO261" s="96"/>
      <c r="GP261" s="96"/>
      <c r="GQ261" s="96"/>
      <c r="GR261" s="96"/>
      <c r="GS261" s="96"/>
      <c r="GT261" s="96"/>
      <c r="GU261" s="96"/>
      <c r="GV261" s="96"/>
      <c r="GW261" s="96"/>
      <c r="GX261" s="96"/>
      <c r="GY261" s="96"/>
      <c r="GZ261" s="96"/>
      <c r="HA261" s="97"/>
      <c r="HB261" s="97"/>
      <c r="HC261" s="235"/>
      <c r="HD261" s="236"/>
      <c r="HE261" s="96"/>
      <c r="HF261" s="96"/>
      <c r="HG261" s="96"/>
      <c r="HH261" s="96"/>
      <c r="HI261" s="247"/>
      <c r="HJ261" s="247"/>
      <c r="HK261" s="247"/>
      <c r="HL261" s="96"/>
      <c r="HM261" s="96"/>
      <c r="HN261" s="96"/>
      <c r="HO261" s="105"/>
      <c r="HP261" s="96"/>
      <c r="HQ261" s="172"/>
      <c r="HR261" s="97"/>
      <c r="HS261" s="97"/>
      <c r="HT261" s="97"/>
      <c r="HU261" s="97"/>
      <c r="HV261" s="96"/>
      <c r="HW261" s="96"/>
      <c r="HX261" s="96"/>
      <c r="HY261" s="96"/>
      <c r="HZ261" s="247"/>
      <c r="IA261" s="247"/>
      <c r="IB261" s="247"/>
      <c r="IC261" s="96"/>
      <c r="ID261" s="96"/>
      <c r="IE261" s="96"/>
      <c r="IF261" s="105"/>
      <c r="IG261" s="96"/>
      <c r="IH261" s="172"/>
      <c r="II261" s="97"/>
      <c r="IJ261" s="97"/>
      <c r="IK261" s="97"/>
      <c r="IL261" s="97"/>
      <c r="IM261" s="96"/>
      <c r="IN261" s="96"/>
      <c r="IO261" s="96"/>
      <c r="IP261" s="96"/>
      <c r="IQ261" s="247"/>
      <c r="IR261" s="247"/>
      <c r="IS261" s="247"/>
      <c r="IT261" s="96"/>
      <c r="IU261" s="96"/>
      <c r="IV261" s="96"/>
      <c r="IW261" s="105"/>
      <c r="IX261" s="96"/>
      <c r="IY261" s="172"/>
      <c r="IZ261" s="97"/>
      <c r="JA261" s="97"/>
      <c r="JB261" s="97"/>
      <c r="JC261" s="97"/>
      <c r="JD261" s="96"/>
      <c r="JE261" s="96"/>
      <c r="JF261" s="96"/>
      <c r="JG261" s="96"/>
      <c r="JH261" s="96"/>
      <c r="JI261" s="96"/>
      <c r="JJ261" s="96"/>
      <c r="JK261" s="96"/>
      <c r="JL261" s="96"/>
      <c r="JM261" s="96"/>
      <c r="JN261" s="96"/>
      <c r="JO261" s="96"/>
      <c r="JP261" s="96"/>
      <c r="JQ261" s="97"/>
      <c r="JR261" s="97"/>
      <c r="JS261" s="97"/>
      <c r="JT261" s="97"/>
      <c r="JU261" s="97"/>
      <c r="JV261" s="97"/>
      <c r="JW261" s="97"/>
      <c r="JX261" s="97"/>
      <c r="JY261" s="97"/>
      <c r="JZ261" s="97"/>
      <c r="KA261" s="97"/>
      <c r="KB261" s="97"/>
      <c r="KC261" s="97"/>
      <c r="KD261" s="97"/>
      <c r="KE261" s="97"/>
      <c r="KF261" s="97"/>
      <c r="KG261" s="97"/>
      <c r="KH261" s="97"/>
      <c r="KI261" s="97"/>
      <c r="KJ261" s="97"/>
      <c r="KK261" s="97"/>
      <c r="KL261" s="97"/>
      <c r="KM261" s="97"/>
      <c r="KN261" s="97"/>
      <c r="KO261" s="97"/>
      <c r="KP261" s="97"/>
      <c r="KQ261" s="97"/>
      <c r="KR261" s="97"/>
      <c r="KS261" s="97"/>
      <c r="KT261" s="97"/>
      <c r="KU261" s="97"/>
      <c r="KV261" s="97"/>
      <c r="KW261" s="97"/>
      <c r="KX261" s="97"/>
      <c r="KY261" s="97"/>
      <c r="KZ261" s="97"/>
      <c r="LA261" s="97"/>
      <c r="LB261" s="97"/>
      <c r="LC261" s="98"/>
      <c r="LD261" s="99"/>
      <c r="LE261" s="98"/>
      <c r="LF261" s="98"/>
      <c r="LG261" s="231">
        <f t="shared" si="3763"/>
        <v>0</v>
      </c>
      <c r="LH261" s="231">
        <f t="shared" si="3764"/>
        <v>0</v>
      </c>
      <c r="LI261" s="231">
        <f t="shared" si="3765"/>
        <v>0</v>
      </c>
      <c r="LJ261" s="231">
        <f t="shared" si="3766"/>
        <v>0</v>
      </c>
      <c r="LK261" s="231">
        <f t="shared" si="3767"/>
        <v>0</v>
      </c>
      <c r="LL261" s="231">
        <f t="shared" si="3768"/>
        <v>0</v>
      </c>
      <c r="LM261" s="231">
        <f t="shared" si="2907"/>
        <v>0</v>
      </c>
      <c r="LN261" s="231">
        <f t="shared" si="2908"/>
        <v>0</v>
      </c>
      <c r="LO261" s="231">
        <f t="shared" si="2908"/>
        <v>0</v>
      </c>
      <c r="LP261" s="231">
        <f t="shared" si="3086"/>
        <v>0</v>
      </c>
      <c r="LQ261" s="231">
        <f t="shared" si="3087"/>
        <v>0</v>
      </c>
      <c r="LR261" s="100"/>
      <c r="LS261" s="101"/>
      <c r="LT261" s="262"/>
      <c r="LU261" s="262"/>
      <c r="LV261" s="263"/>
    </row>
    <row r="262" spans="1:335" hidden="1" x14ac:dyDescent="0.2">
      <c r="A262" s="215">
        <v>1</v>
      </c>
      <c r="B262" s="215"/>
      <c r="C262" s="101"/>
      <c r="D262" s="119"/>
      <c r="E262" s="122"/>
      <c r="F262" s="321"/>
      <c r="G262" s="122"/>
      <c r="H262" s="15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>
        <f t="shared" si="3771"/>
        <v>0</v>
      </c>
      <c r="T262" s="96">
        <f t="shared" si="3772"/>
        <v>0</v>
      </c>
      <c r="U262" s="96">
        <f t="shared" si="3773"/>
        <v>0</v>
      </c>
      <c r="V262" s="97">
        <f t="shared" si="3541"/>
        <v>0</v>
      </c>
      <c r="W262" s="97">
        <f t="shared" si="3542"/>
        <v>0</v>
      </c>
      <c r="X262" s="97"/>
      <c r="Y262" s="97"/>
      <c r="Z262" s="96"/>
      <c r="AA262" s="96"/>
      <c r="AB262" s="96"/>
      <c r="AC262" s="96"/>
      <c r="AD262" s="96"/>
      <c r="AE262" s="96"/>
      <c r="AF262" s="105"/>
      <c r="AG262" s="96"/>
      <c r="AH262" s="96"/>
      <c r="AI262" s="96"/>
      <c r="AJ262" s="96">
        <f t="shared" si="3774"/>
        <v>0</v>
      </c>
      <c r="AK262" s="96">
        <f t="shared" si="3775"/>
        <v>0</v>
      </c>
      <c r="AL262" s="172">
        <f t="shared" si="3776"/>
        <v>0</v>
      </c>
      <c r="AM262" s="97">
        <f t="shared" si="3777"/>
        <v>0</v>
      </c>
      <c r="AN262" s="97">
        <f t="shared" si="3778"/>
        <v>0</v>
      </c>
      <c r="AO262" s="97"/>
      <c r="AP262" s="97"/>
      <c r="AQ262" s="96"/>
      <c r="AR262" s="96"/>
      <c r="AS262" s="96"/>
      <c r="AT262" s="96"/>
      <c r="AU262" s="247"/>
      <c r="AV262" s="247"/>
      <c r="AW262" s="247"/>
      <c r="AX262" s="96"/>
      <c r="AY262" s="96"/>
      <c r="AZ262" s="96"/>
      <c r="BA262" s="105"/>
      <c r="BB262" s="96"/>
      <c r="BC262" s="172"/>
      <c r="BD262" s="97"/>
      <c r="BE262" s="97"/>
      <c r="BF262" s="97"/>
      <c r="BG262" s="97"/>
      <c r="BH262" s="96"/>
      <c r="BI262" s="96"/>
      <c r="BJ262" s="96"/>
      <c r="BK262" s="96"/>
      <c r="BL262" s="247"/>
      <c r="BM262" s="247"/>
      <c r="BN262" s="247"/>
      <c r="BO262" s="105"/>
      <c r="BP262" s="96"/>
      <c r="BQ262" s="96"/>
      <c r="BR262" s="96"/>
      <c r="BS262" s="96"/>
      <c r="BT262" s="172"/>
      <c r="BU262" s="97"/>
      <c r="BV262" s="97"/>
      <c r="BW262" s="97"/>
      <c r="BX262" s="97"/>
      <c r="BY262" s="96"/>
      <c r="BZ262" s="96"/>
      <c r="CA262" s="96"/>
      <c r="CB262" s="96"/>
      <c r="CC262" s="96"/>
      <c r="CD262" s="96"/>
      <c r="CE262" s="105"/>
      <c r="CF262" s="96"/>
      <c r="CG262" s="96"/>
      <c r="CH262" s="96"/>
      <c r="CI262" s="96"/>
      <c r="CJ262" s="96"/>
      <c r="CK262" s="172"/>
      <c r="CL262" s="97"/>
      <c r="CM262" s="97"/>
      <c r="CN262" s="235"/>
      <c r="CO262" s="97"/>
      <c r="CP262" s="96"/>
      <c r="CQ262" s="96"/>
      <c r="CR262" s="96"/>
      <c r="CS262" s="96"/>
      <c r="CT262" s="96"/>
      <c r="CU262" s="96"/>
      <c r="CV262" s="244"/>
      <c r="CW262" s="96"/>
      <c r="CX262" s="96"/>
      <c r="CY262" s="105"/>
      <c r="CZ262" s="96"/>
      <c r="DA262" s="96"/>
      <c r="DB262" s="172"/>
      <c r="DC262" s="97"/>
      <c r="DD262" s="97"/>
      <c r="DE262" s="97"/>
      <c r="DF262" s="97"/>
      <c r="DG262" s="96"/>
      <c r="DH262" s="96"/>
      <c r="DI262" s="96"/>
      <c r="DJ262" s="96"/>
      <c r="DK262" s="96"/>
      <c r="DL262" s="96"/>
      <c r="DM262" s="96"/>
      <c r="DN262" s="96"/>
      <c r="DO262" s="96"/>
      <c r="DP262" s="96"/>
      <c r="DQ262" s="105"/>
      <c r="DR262" s="96"/>
      <c r="DS262" s="172"/>
      <c r="DT262" s="97"/>
      <c r="DU262" s="97"/>
      <c r="DV262" s="97"/>
      <c r="DW262" s="97"/>
      <c r="DX262" s="96"/>
      <c r="DY262" s="96"/>
      <c r="DZ262" s="96"/>
      <c r="EA262" s="96"/>
      <c r="EB262" s="96"/>
      <c r="EC262" s="96"/>
      <c r="ED262" s="96"/>
      <c r="EE262" s="96"/>
      <c r="EF262" s="96"/>
      <c r="EG262" s="96"/>
      <c r="EH262" s="105"/>
      <c r="EI262" s="96"/>
      <c r="EJ262" s="172"/>
      <c r="EK262" s="97"/>
      <c r="EL262" s="97"/>
      <c r="EM262" s="97"/>
      <c r="EN262" s="97"/>
      <c r="EO262" s="96"/>
      <c r="EP262" s="96"/>
      <c r="EQ262" s="96"/>
      <c r="ER262" s="96"/>
      <c r="ES262" s="96"/>
      <c r="ET262" s="96"/>
      <c r="EU262" s="96"/>
      <c r="EV262" s="96"/>
      <c r="EW262" s="96"/>
      <c r="EX262" s="96"/>
      <c r="EY262" s="105"/>
      <c r="EZ262" s="96"/>
      <c r="FA262" s="172"/>
      <c r="FB262" s="97"/>
      <c r="FC262" s="97"/>
      <c r="FD262" s="97"/>
      <c r="FE262" s="97"/>
      <c r="FF262" s="96"/>
      <c r="FG262" s="96"/>
      <c r="FH262" s="96"/>
      <c r="FI262" s="96"/>
      <c r="FJ262" s="96"/>
      <c r="FK262" s="96"/>
      <c r="FL262" s="96"/>
      <c r="FM262" s="96"/>
      <c r="FN262" s="96"/>
      <c r="FO262" s="96"/>
      <c r="FP262" s="105"/>
      <c r="FQ262" s="96"/>
      <c r="FR262" s="172"/>
      <c r="FS262" s="97"/>
      <c r="FT262" s="97"/>
      <c r="FU262" s="97"/>
      <c r="FV262" s="97"/>
      <c r="FW262" s="96"/>
      <c r="FX262" s="96"/>
      <c r="FY262" s="96"/>
      <c r="FZ262" s="96"/>
      <c r="GA262" s="96"/>
      <c r="GB262" s="96"/>
      <c r="GC262" s="96"/>
      <c r="GD262" s="96"/>
      <c r="GE262" s="96"/>
      <c r="GF262" s="96"/>
      <c r="GG262" s="105"/>
      <c r="GH262" s="96"/>
      <c r="GI262" s="172"/>
      <c r="GJ262" s="97"/>
      <c r="GK262" s="97"/>
      <c r="GL262" s="97"/>
      <c r="GM262" s="97"/>
      <c r="GN262" s="96"/>
      <c r="GO262" s="96"/>
      <c r="GP262" s="96"/>
      <c r="GQ262" s="96"/>
      <c r="GR262" s="96"/>
      <c r="GS262" s="96"/>
      <c r="GT262" s="96"/>
      <c r="GU262" s="96"/>
      <c r="GV262" s="96"/>
      <c r="GW262" s="96"/>
      <c r="GX262" s="96"/>
      <c r="GY262" s="96"/>
      <c r="GZ262" s="96"/>
      <c r="HA262" s="97"/>
      <c r="HB262" s="97"/>
      <c r="HC262" s="235"/>
      <c r="HD262" s="236"/>
      <c r="HE262" s="96"/>
      <c r="HF262" s="96"/>
      <c r="HG262" s="96"/>
      <c r="HH262" s="96"/>
      <c r="HI262" s="247"/>
      <c r="HJ262" s="247"/>
      <c r="HK262" s="247"/>
      <c r="HL262" s="96"/>
      <c r="HM262" s="96"/>
      <c r="HN262" s="96"/>
      <c r="HO262" s="105"/>
      <c r="HP262" s="96"/>
      <c r="HQ262" s="172"/>
      <c r="HR262" s="97"/>
      <c r="HS262" s="97"/>
      <c r="HT262" s="97"/>
      <c r="HU262" s="97"/>
      <c r="HV262" s="96"/>
      <c r="HW262" s="96"/>
      <c r="HX262" s="96"/>
      <c r="HY262" s="96"/>
      <c r="HZ262" s="247"/>
      <c r="IA262" s="247"/>
      <c r="IB262" s="247"/>
      <c r="IC262" s="96"/>
      <c r="ID262" s="96"/>
      <c r="IE262" s="96"/>
      <c r="IF262" s="105"/>
      <c r="IG262" s="96"/>
      <c r="IH262" s="172"/>
      <c r="II262" s="97"/>
      <c r="IJ262" s="97"/>
      <c r="IK262" s="97"/>
      <c r="IL262" s="97"/>
      <c r="IM262" s="96"/>
      <c r="IN262" s="96"/>
      <c r="IO262" s="96"/>
      <c r="IP262" s="96"/>
      <c r="IQ262" s="247"/>
      <c r="IR262" s="247"/>
      <c r="IS262" s="247"/>
      <c r="IT262" s="96"/>
      <c r="IU262" s="96"/>
      <c r="IV262" s="96"/>
      <c r="IW262" s="105"/>
      <c r="IX262" s="96"/>
      <c r="IY262" s="172"/>
      <c r="IZ262" s="97"/>
      <c r="JA262" s="97"/>
      <c r="JB262" s="97"/>
      <c r="JC262" s="97"/>
      <c r="JD262" s="96"/>
      <c r="JE262" s="96"/>
      <c r="JF262" s="96"/>
      <c r="JG262" s="96"/>
      <c r="JH262" s="96"/>
      <c r="JI262" s="96"/>
      <c r="JJ262" s="96"/>
      <c r="JK262" s="96"/>
      <c r="JL262" s="96"/>
      <c r="JM262" s="96"/>
      <c r="JN262" s="96"/>
      <c r="JO262" s="96"/>
      <c r="JP262" s="96"/>
      <c r="JQ262" s="97"/>
      <c r="JR262" s="97"/>
      <c r="JS262" s="97"/>
      <c r="JT262" s="97"/>
      <c r="JU262" s="97"/>
      <c r="JV262" s="97"/>
      <c r="JW262" s="97"/>
      <c r="JX262" s="97"/>
      <c r="JY262" s="97"/>
      <c r="JZ262" s="97"/>
      <c r="KA262" s="97"/>
      <c r="KB262" s="97"/>
      <c r="KC262" s="97"/>
      <c r="KD262" s="97"/>
      <c r="KE262" s="97"/>
      <c r="KF262" s="97"/>
      <c r="KG262" s="97"/>
      <c r="KH262" s="97"/>
      <c r="KI262" s="97"/>
      <c r="KJ262" s="97"/>
      <c r="KK262" s="97"/>
      <c r="KL262" s="97"/>
      <c r="KM262" s="97"/>
      <c r="KN262" s="97"/>
      <c r="KO262" s="97"/>
      <c r="KP262" s="97"/>
      <c r="KQ262" s="97"/>
      <c r="KR262" s="97"/>
      <c r="KS262" s="97"/>
      <c r="KT262" s="97"/>
      <c r="KU262" s="97"/>
      <c r="KV262" s="97"/>
      <c r="KW262" s="97"/>
      <c r="KX262" s="97"/>
      <c r="KY262" s="97"/>
      <c r="KZ262" s="97"/>
      <c r="LA262" s="97"/>
      <c r="LB262" s="97"/>
      <c r="LC262" s="98"/>
      <c r="LD262" s="99"/>
      <c r="LE262" s="98"/>
      <c r="LF262" s="98"/>
      <c r="LG262" s="231">
        <f t="shared" si="3763"/>
        <v>0</v>
      </c>
      <c r="LH262" s="231">
        <f t="shared" si="3764"/>
        <v>0</v>
      </c>
      <c r="LI262" s="231">
        <f t="shared" si="3765"/>
        <v>0</v>
      </c>
      <c r="LJ262" s="231">
        <f t="shared" si="3766"/>
        <v>0</v>
      </c>
      <c r="LK262" s="231">
        <f t="shared" si="3767"/>
        <v>0</v>
      </c>
      <c r="LL262" s="231">
        <f t="shared" si="3768"/>
        <v>0</v>
      </c>
      <c r="LM262" s="231">
        <f t="shared" si="2907"/>
        <v>0</v>
      </c>
      <c r="LN262" s="231">
        <f t="shared" si="2908"/>
        <v>0</v>
      </c>
      <c r="LO262" s="231">
        <f t="shared" si="2908"/>
        <v>0</v>
      </c>
      <c r="LP262" s="231">
        <f t="shared" si="3086"/>
        <v>0</v>
      </c>
      <c r="LQ262" s="231">
        <f t="shared" si="3087"/>
        <v>0</v>
      </c>
      <c r="LR262" s="100"/>
      <c r="LS262" s="101"/>
      <c r="LT262" s="262"/>
      <c r="LU262" s="262"/>
      <c r="LV262" s="263"/>
    </row>
    <row r="263" spans="1:335" ht="13.5" x14ac:dyDescent="0.2">
      <c r="A263" s="215">
        <v>1</v>
      </c>
      <c r="B263" s="215">
        <v>1</v>
      </c>
      <c r="C263" s="123"/>
      <c r="D263" s="120"/>
      <c r="E263" s="120"/>
      <c r="F263" s="131" t="s">
        <v>275</v>
      </c>
      <c r="G263" s="213">
        <v>34</v>
      </c>
      <c r="H263" s="192">
        <v>200473.17467999997</v>
      </c>
      <c r="I263" s="110">
        <f>VLOOKUP($G263,'ВМП план'!$A$8:$AS$64,12,0)</f>
        <v>67</v>
      </c>
      <c r="J263" s="110">
        <f>VLOOKUP($G263,'ВМП план'!$A$8:$AS$64,13,0)</f>
        <v>13431702.703559998</v>
      </c>
      <c r="K263" s="110">
        <f>SUM(I263/12*$B$2)</f>
        <v>55.833333333333329</v>
      </c>
      <c r="L263" s="110">
        <f>SUM(J263/12*$B$2)</f>
        <v>11193085.586299999</v>
      </c>
      <c r="M263" s="112">
        <f>SUM(M264:M267)</f>
        <v>7</v>
      </c>
      <c r="N263" s="112">
        <f t="shared" ref="N263:W263" si="3779">SUM(N264:N267)</f>
        <v>1403312.19</v>
      </c>
      <c r="O263" s="112">
        <f t="shared" si="3779"/>
        <v>65</v>
      </c>
      <c r="P263" s="112">
        <f t="shared" si="3779"/>
        <v>0</v>
      </c>
      <c r="Q263" s="112">
        <f t="shared" si="3779"/>
        <v>0</v>
      </c>
      <c r="R263" s="112">
        <f t="shared" si="3779"/>
        <v>0</v>
      </c>
      <c r="S263" s="112">
        <f t="shared" si="3779"/>
        <v>7</v>
      </c>
      <c r="T263" s="112">
        <f t="shared" si="3779"/>
        <v>1403312.19</v>
      </c>
      <c r="U263" s="112">
        <f t="shared" si="3779"/>
        <v>65</v>
      </c>
      <c r="V263" s="112">
        <f t="shared" si="3779"/>
        <v>7</v>
      </c>
      <c r="W263" s="112">
        <f t="shared" si="3779"/>
        <v>1403312.19</v>
      </c>
      <c r="X263" s="111"/>
      <c r="Y263" s="111"/>
      <c r="Z263" s="112"/>
      <c r="AA263" s="112"/>
      <c r="AB263" s="112"/>
      <c r="AC263" s="112"/>
      <c r="AD263" s="112"/>
      <c r="AE263" s="112"/>
      <c r="AF263" s="182"/>
      <c r="AG263" s="112"/>
      <c r="AH263" s="112"/>
      <c r="AI263" s="112"/>
      <c r="AJ263" s="112"/>
      <c r="AK263" s="112"/>
      <c r="AL263" s="173"/>
      <c r="AM263" s="111"/>
      <c r="AN263" s="111"/>
      <c r="AO263" s="111"/>
      <c r="AP263" s="111"/>
      <c r="AQ263" s="112"/>
      <c r="AR263" s="112"/>
      <c r="AS263" s="112"/>
      <c r="AT263" s="112"/>
      <c r="AU263" s="112"/>
      <c r="AV263" s="112"/>
      <c r="AW263" s="112"/>
      <c r="AX263" s="112"/>
      <c r="AY263" s="112"/>
      <c r="AZ263" s="112"/>
      <c r="BA263" s="182"/>
      <c r="BB263" s="112"/>
      <c r="BC263" s="173"/>
      <c r="BD263" s="111"/>
      <c r="BE263" s="111"/>
      <c r="BF263" s="111"/>
      <c r="BG263" s="111"/>
      <c r="BH263" s="112"/>
      <c r="BI263" s="112"/>
      <c r="BJ263" s="112"/>
      <c r="BK263" s="112"/>
      <c r="BL263" s="112"/>
      <c r="BM263" s="112"/>
      <c r="BN263" s="112"/>
      <c r="BO263" s="182"/>
      <c r="BP263" s="112"/>
      <c r="BQ263" s="112"/>
      <c r="BR263" s="112"/>
      <c r="BS263" s="112"/>
      <c r="BT263" s="173"/>
      <c r="BU263" s="111"/>
      <c r="BV263" s="111"/>
      <c r="BW263" s="111"/>
      <c r="BX263" s="111"/>
      <c r="BY263" s="112"/>
      <c r="BZ263" s="112"/>
      <c r="CA263" s="109">
        <f>SUM(BY263/12*$B$2)</f>
        <v>0</v>
      </c>
      <c r="CB263" s="109">
        <f>SUM(BZ263/12*$B$2)</f>
        <v>0</v>
      </c>
      <c r="CC263" s="112"/>
      <c r="CD263" s="112"/>
      <c r="CE263" s="182"/>
      <c r="CF263" s="112"/>
      <c r="CG263" s="112"/>
      <c r="CH263" s="112"/>
      <c r="CI263" s="112"/>
      <c r="CJ263" s="112"/>
      <c r="CK263" s="173"/>
      <c r="CL263" s="111"/>
      <c r="CM263" s="111"/>
      <c r="CN263" s="111"/>
      <c r="CO263" s="111"/>
      <c r="CP263" s="112"/>
      <c r="CQ263" s="112"/>
      <c r="CR263" s="112"/>
      <c r="CS263" s="112"/>
      <c r="CT263" s="112"/>
      <c r="CU263" s="112"/>
      <c r="CV263" s="181"/>
      <c r="CW263" s="112"/>
      <c r="CX263" s="112"/>
      <c r="CY263" s="182"/>
      <c r="CZ263" s="112"/>
      <c r="DA263" s="112"/>
      <c r="DB263" s="173"/>
      <c r="DC263" s="111"/>
      <c r="DD263" s="111"/>
      <c r="DE263" s="111"/>
      <c r="DF263" s="111"/>
      <c r="DG263" s="112"/>
      <c r="DH263" s="112"/>
      <c r="DI263" s="112"/>
      <c r="DJ263" s="112"/>
      <c r="DK263" s="112"/>
      <c r="DL263" s="112"/>
      <c r="DM263" s="112"/>
      <c r="DN263" s="112"/>
      <c r="DO263" s="112"/>
      <c r="DP263" s="112"/>
      <c r="DQ263" s="182"/>
      <c r="DR263" s="112"/>
      <c r="DS263" s="173"/>
      <c r="DT263" s="111"/>
      <c r="DU263" s="111"/>
      <c r="DV263" s="111"/>
      <c r="DW263" s="111"/>
      <c r="DX263" s="112"/>
      <c r="DY263" s="112"/>
      <c r="DZ263" s="112"/>
      <c r="EA263" s="112"/>
      <c r="EB263" s="112"/>
      <c r="EC263" s="112"/>
      <c r="ED263" s="112"/>
      <c r="EE263" s="112"/>
      <c r="EF263" s="112"/>
      <c r="EG263" s="112"/>
      <c r="EH263" s="182"/>
      <c r="EI263" s="112"/>
      <c r="EJ263" s="173"/>
      <c r="EK263" s="111"/>
      <c r="EL263" s="111"/>
      <c r="EM263" s="111"/>
      <c r="EN263" s="111"/>
      <c r="EO263" s="112"/>
      <c r="EP263" s="112"/>
      <c r="EQ263" s="112"/>
      <c r="ER263" s="112"/>
      <c r="ES263" s="112"/>
      <c r="ET263" s="112"/>
      <c r="EU263" s="112"/>
      <c r="EV263" s="112"/>
      <c r="EW263" s="112"/>
      <c r="EX263" s="112"/>
      <c r="EY263" s="182"/>
      <c r="EZ263" s="112"/>
      <c r="FA263" s="173"/>
      <c r="FB263" s="111"/>
      <c r="FC263" s="111"/>
      <c r="FD263" s="111"/>
      <c r="FE263" s="111"/>
      <c r="FF263" s="112"/>
      <c r="FG263" s="112"/>
      <c r="FH263" s="112"/>
      <c r="FI263" s="112"/>
      <c r="FJ263" s="112"/>
      <c r="FK263" s="112"/>
      <c r="FL263" s="112"/>
      <c r="FM263" s="112"/>
      <c r="FN263" s="112"/>
      <c r="FO263" s="112"/>
      <c r="FP263" s="182"/>
      <c r="FQ263" s="112"/>
      <c r="FR263" s="173"/>
      <c r="FS263" s="111"/>
      <c r="FT263" s="111"/>
      <c r="FU263" s="111"/>
      <c r="FV263" s="111"/>
      <c r="FW263" s="112"/>
      <c r="FX263" s="112"/>
      <c r="FY263" s="112"/>
      <c r="FZ263" s="112"/>
      <c r="GA263" s="112"/>
      <c r="GB263" s="112"/>
      <c r="GC263" s="112"/>
      <c r="GD263" s="112"/>
      <c r="GE263" s="112"/>
      <c r="GF263" s="112"/>
      <c r="GG263" s="182"/>
      <c r="GH263" s="112"/>
      <c r="GI263" s="173"/>
      <c r="GJ263" s="111"/>
      <c r="GK263" s="111"/>
      <c r="GL263" s="111"/>
      <c r="GM263" s="111"/>
      <c r="GN263" s="112"/>
      <c r="GO263" s="112"/>
      <c r="GP263" s="112"/>
      <c r="GQ263" s="112"/>
      <c r="GR263" s="112"/>
      <c r="GS263" s="112"/>
      <c r="GT263" s="112"/>
      <c r="GU263" s="112"/>
      <c r="GV263" s="112"/>
      <c r="GW263" s="112"/>
      <c r="GX263" s="112"/>
      <c r="GY263" s="112"/>
      <c r="GZ263" s="112"/>
      <c r="HA263" s="111"/>
      <c r="HB263" s="111"/>
      <c r="HC263" s="111"/>
      <c r="HD263" s="111"/>
      <c r="HE263" s="112"/>
      <c r="HF263" s="112"/>
      <c r="HG263" s="112"/>
      <c r="HH263" s="112"/>
      <c r="HI263" s="112"/>
      <c r="HJ263" s="112"/>
      <c r="HK263" s="112"/>
      <c r="HL263" s="112"/>
      <c r="HM263" s="112"/>
      <c r="HN263" s="112"/>
      <c r="HO263" s="182"/>
      <c r="HP263" s="112"/>
      <c r="HQ263" s="173"/>
      <c r="HR263" s="111"/>
      <c r="HS263" s="111"/>
      <c r="HT263" s="111"/>
      <c r="HU263" s="111"/>
      <c r="HV263" s="112"/>
      <c r="HW263" s="112"/>
      <c r="HX263" s="112"/>
      <c r="HY263" s="112"/>
      <c r="HZ263" s="112"/>
      <c r="IA263" s="112"/>
      <c r="IB263" s="112"/>
      <c r="IC263" s="112"/>
      <c r="ID263" s="112"/>
      <c r="IE263" s="112"/>
      <c r="IF263" s="182"/>
      <c r="IG263" s="112"/>
      <c r="IH263" s="173"/>
      <c r="II263" s="111"/>
      <c r="IJ263" s="111"/>
      <c r="IK263" s="111"/>
      <c r="IL263" s="111"/>
      <c r="IM263" s="112"/>
      <c r="IN263" s="112"/>
      <c r="IO263" s="109">
        <f>SUM(IM263/12*$B$2)</f>
        <v>0</v>
      </c>
      <c r="IP263" s="109">
        <f>SUM(IN263/12*$B$2)</f>
        <v>0</v>
      </c>
      <c r="IQ263" s="112"/>
      <c r="IR263" s="112"/>
      <c r="IS263" s="112"/>
      <c r="IT263" s="112"/>
      <c r="IU263" s="112"/>
      <c r="IV263" s="112"/>
      <c r="IW263" s="182"/>
      <c r="IX263" s="112"/>
      <c r="IY263" s="173"/>
      <c r="IZ263" s="111"/>
      <c r="JA263" s="111"/>
      <c r="JB263" s="111"/>
      <c r="JC263" s="111"/>
      <c r="JD263" s="112"/>
      <c r="JE263" s="112"/>
      <c r="JF263" s="112"/>
      <c r="JG263" s="112"/>
      <c r="JH263" s="112"/>
      <c r="JI263" s="112"/>
      <c r="JJ263" s="112"/>
      <c r="JK263" s="112"/>
      <c r="JL263" s="112"/>
      <c r="JM263" s="112"/>
      <c r="JN263" s="112"/>
      <c r="JO263" s="112"/>
      <c r="JP263" s="112"/>
      <c r="JQ263" s="111"/>
      <c r="JR263" s="111"/>
      <c r="JS263" s="111"/>
      <c r="JT263" s="111"/>
      <c r="JU263" s="111"/>
      <c r="JV263" s="111"/>
      <c r="JW263" s="111"/>
      <c r="JX263" s="111"/>
      <c r="JY263" s="111"/>
      <c r="JZ263" s="111"/>
      <c r="KA263" s="111"/>
      <c r="KB263" s="111"/>
      <c r="KC263" s="111"/>
      <c r="KD263" s="111"/>
      <c r="KE263" s="111"/>
      <c r="KF263" s="111"/>
      <c r="KG263" s="111"/>
      <c r="KH263" s="111"/>
      <c r="KI263" s="111"/>
      <c r="KJ263" s="111"/>
      <c r="KK263" s="111"/>
      <c r="KL263" s="238">
        <f>VLOOKUP($G263,'ВМП план'!$A$8:$AS$64,40,0)</f>
        <v>0</v>
      </c>
      <c r="KM263" s="238">
        <f>VLOOKUP($G263,'ВМП план'!$A$8:$AS$64,41,0)</f>
        <v>0</v>
      </c>
      <c r="KN263" s="238">
        <f>SUM(KL263/12*$B$2)</f>
        <v>0</v>
      </c>
      <c r="KO263" s="238">
        <f>SUM(KM263/12*$B$2)</f>
        <v>0</v>
      </c>
      <c r="KP263" s="111"/>
      <c r="KQ263" s="111"/>
      <c r="KR263" s="111"/>
      <c r="KS263" s="111"/>
      <c r="KT263" s="111"/>
      <c r="KU263" s="111"/>
      <c r="KV263" s="111"/>
      <c r="KW263" s="111"/>
      <c r="KX263" s="111"/>
      <c r="KY263" s="111"/>
      <c r="KZ263" s="111"/>
      <c r="LA263" s="111"/>
      <c r="LB263" s="111"/>
      <c r="LC263" s="228">
        <f>I263+Z263+AQ263+BH263+BY263+CP263+DG263+DX263+EO263+FF263+FW263+GN263+HE263+HV263+IM263+JD263+JU263+KL263</f>
        <v>67</v>
      </c>
      <c r="LD263" s="229">
        <f>J263+AA263+AR263+BI263+BZ263+CQ263+DH263+DY263+EP263+FG263+FX263+GO263+HF263+HW263+IN263+JE263+JV263+KM263</f>
        <v>13431702.703559998</v>
      </c>
      <c r="LE263" s="230">
        <f>K263+AB263+AS263+BJ263+CA263+CR263+DI263+DZ263+EQ263+FH263+FY263+GP263+HG263+HX263+IO263+JF263+JW263+KN263</f>
        <v>55.833333333333329</v>
      </c>
      <c r="LF263" s="229">
        <f>L263+AC263+AT263+BK263+CB263+CS263+DJ263+EA263+ER263+FI263+FZ263+GQ263+HH263+HY263+IP263+JG263+JX263+KO263</f>
        <v>11193085.586299999</v>
      </c>
      <c r="LG263" s="241"/>
      <c r="LH263" s="241"/>
      <c r="LI263" s="241"/>
      <c r="LJ263" s="241"/>
      <c r="LK263" s="241"/>
      <c r="LL263" s="241"/>
      <c r="LM263" s="241"/>
      <c r="LN263" s="241"/>
      <c r="LO263" s="241"/>
      <c r="LP263" s="241"/>
      <c r="LQ263" s="241"/>
      <c r="LR263" s="322"/>
      <c r="LS263" s="234"/>
      <c r="LT263" s="422"/>
      <c r="LU263" s="422"/>
      <c r="LV263" s="423"/>
      <c r="LW263" s="424"/>
    </row>
    <row r="264" spans="1:335" ht="89.25" x14ac:dyDescent="0.2">
      <c r="A264" s="215">
        <v>1</v>
      </c>
      <c r="B264" s="446">
        <v>1</v>
      </c>
      <c r="C264" s="446">
        <v>134</v>
      </c>
      <c r="D264" s="447" t="s">
        <v>659</v>
      </c>
      <c r="E264" s="448" t="s">
        <v>661</v>
      </c>
      <c r="F264" s="449" t="s">
        <v>660</v>
      </c>
      <c r="G264" s="122">
        <v>34</v>
      </c>
      <c r="H264" s="156">
        <v>200473.17467999997</v>
      </c>
      <c r="I264" s="96"/>
      <c r="J264" s="96"/>
      <c r="K264" s="96"/>
      <c r="L264" s="96"/>
      <c r="M264" s="96">
        <f>VLOOKUP($E264,'факт '!$E$7:$DM$254,3,0)</f>
        <v>7</v>
      </c>
      <c r="N264" s="96">
        <f>VLOOKUP($E264,'факт '!$E$7:$DM$254,4,0)</f>
        <v>1403312.19</v>
      </c>
      <c r="O264" s="96">
        <f>VLOOKUP($E264,'факт '!$E$7:$DM$254,5,0)</f>
        <v>65</v>
      </c>
      <c r="P264" s="96">
        <f>VLOOKUP($E264,'факт '!$E$7:$DM$254,6,0)</f>
        <v>0</v>
      </c>
      <c r="Q264" s="96">
        <f>VLOOKUP($E264,'факт '!$E$7:$DM$254,7,0)</f>
        <v>0</v>
      </c>
      <c r="R264" s="96">
        <f>VLOOKUP($E264,'факт '!$E$7:$DM$254,8,0)</f>
        <v>0</v>
      </c>
      <c r="S264" s="96">
        <f>M264+P264</f>
        <v>7</v>
      </c>
      <c r="T264" s="96">
        <f>N264+Q264</f>
        <v>1403312.19</v>
      </c>
      <c r="U264" s="96">
        <f>O264+R264</f>
        <v>65</v>
      </c>
      <c r="V264" s="97">
        <f>M264-K264</f>
        <v>7</v>
      </c>
      <c r="W264" s="97">
        <f>N264-L264</f>
        <v>1403312.19</v>
      </c>
      <c r="X264" s="97"/>
      <c r="Y264" s="97"/>
      <c r="Z264" s="96"/>
      <c r="AA264" s="96"/>
      <c r="AB264" s="96"/>
      <c r="AC264" s="96"/>
      <c r="AD264" s="96">
        <f>VLOOKUP($E264,'факт '!$E$7:$DM$254,15,0)</f>
        <v>0</v>
      </c>
      <c r="AE264" s="96">
        <f>VLOOKUP($E264,'факт '!$E$7:$DM$254,16,0)</f>
        <v>0</v>
      </c>
      <c r="AF264" s="105">
        <f>VLOOKUP($E264,'факт '!$E$7:$DM$254,17,0)</f>
        <v>0</v>
      </c>
      <c r="AG264" s="96">
        <f>VLOOKUP($E264,'факт '!$E$7:$DM$254,18,0)</f>
        <v>0</v>
      </c>
      <c r="AH264" s="96">
        <f>VLOOKUP($E264,'факт '!$E$7:$DM$254,19,0)</f>
        <v>0</v>
      </c>
      <c r="AI264" s="96">
        <f>VLOOKUP($E264,'факт '!$E$7:$DM$254,20,0)</f>
        <v>0</v>
      </c>
      <c r="AJ264" s="96">
        <f t="shared" ref="AJ264" si="3780">AD264+AG264</f>
        <v>0</v>
      </c>
      <c r="AK264" s="96">
        <f t="shared" ref="AK264" si="3781">AE264+AH264</f>
        <v>0</v>
      </c>
      <c r="AL264" s="172">
        <f t="shared" ref="AL264" si="3782">AF264+AI264</f>
        <v>0</v>
      </c>
      <c r="AM264" s="97">
        <f t="shared" ref="AM264" si="3783">AD264-AB264</f>
        <v>0</v>
      </c>
      <c r="AN264" s="97">
        <f t="shared" ref="AN264" si="3784">AE264-AC264</f>
        <v>0</v>
      </c>
      <c r="AO264" s="97"/>
      <c r="AP264" s="97"/>
      <c r="AQ264" s="96"/>
      <c r="AR264" s="96"/>
      <c r="AS264" s="96"/>
      <c r="AT264" s="96"/>
      <c r="AU264" s="247"/>
      <c r="AV264" s="247"/>
      <c r="AW264" s="247"/>
      <c r="AX264" s="96"/>
      <c r="AY264" s="96"/>
      <c r="AZ264" s="96"/>
      <c r="BA264" s="105"/>
      <c r="BB264" s="96"/>
      <c r="BC264" s="172"/>
      <c r="BD264" s="97"/>
      <c r="BE264" s="97"/>
      <c r="BF264" s="97"/>
      <c r="BG264" s="97"/>
      <c r="BH264" s="96"/>
      <c r="BI264" s="96"/>
      <c r="BJ264" s="96"/>
      <c r="BK264" s="96"/>
      <c r="BL264" s="96">
        <f>VLOOKUP($E264,'факт '!$E$7:$DM$254,21,0)</f>
        <v>0</v>
      </c>
      <c r="BM264" s="96">
        <f>VLOOKUP($E264,'факт '!$E$7:$DM$254,22,0)</f>
        <v>0</v>
      </c>
      <c r="BN264" s="96">
        <f>VLOOKUP($E264,'факт '!$E$7:$DM$254,23,0)</f>
        <v>0</v>
      </c>
      <c r="BO264" s="105">
        <f>VLOOKUP($E264,'факт '!$E$7:$DM$254,24,0)</f>
        <v>0</v>
      </c>
      <c r="BP264" s="96">
        <f>VLOOKUP($E264,'факт '!$E$7:$DM$254,25,0)</f>
        <v>0</v>
      </c>
      <c r="BQ264" s="96">
        <f>VLOOKUP($E264,'факт '!$E$7:$DM$254,26,0)</f>
        <v>0</v>
      </c>
      <c r="BR264" s="96">
        <f>BL264+BO264</f>
        <v>0</v>
      </c>
      <c r="BS264" s="96">
        <f>BM264+BP264</f>
        <v>0</v>
      </c>
      <c r="BT264" s="172">
        <f>BN264+BQ264</f>
        <v>0</v>
      </c>
      <c r="BU264" s="97">
        <f>BL264-BJ264</f>
        <v>0</v>
      </c>
      <c r="BV264" s="97">
        <f>BM264-BK264</f>
        <v>0</v>
      </c>
      <c r="BW264" s="97"/>
      <c r="BX264" s="97"/>
      <c r="BY264" s="96"/>
      <c r="BZ264" s="96"/>
      <c r="CA264" s="96"/>
      <c r="CB264" s="96"/>
      <c r="CC264" s="96">
        <f>VLOOKUP($E264,'факт '!$E$7:$DM$254,33,0)</f>
        <v>0</v>
      </c>
      <c r="CD264" s="96">
        <f>VLOOKUP($E264,'факт '!$E$7:$DM$254,34,0)</f>
        <v>0</v>
      </c>
      <c r="CE264" s="105">
        <f>VLOOKUP($E264,'факт '!$E$7:$DM$254,35,0)</f>
        <v>0</v>
      </c>
      <c r="CF264" s="96">
        <f>VLOOKUP($E264,'факт '!$E$7:$DM$254,36,0)</f>
        <v>0</v>
      </c>
      <c r="CG264" s="96">
        <f>VLOOKUP($E264,'факт '!$E$7:$DM$254,37,0)</f>
        <v>0</v>
      </c>
      <c r="CH264" s="96">
        <f>VLOOKUP($E264,'факт '!$E$7:$DM$254,38,0)</f>
        <v>0</v>
      </c>
      <c r="CI264" s="96">
        <f t="shared" ref="CI264" si="3785">CC264+CF264</f>
        <v>0</v>
      </c>
      <c r="CJ264" s="96">
        <f t="shared" ref="CJ264" si="3786">CD264+CG264</f>
        <v>0</v>
      </c>
      <c r="CK264" s="172">
        <f t="shared" ref="CK264" si="3787">CE264+CH264</f>
        <v>0</v>
      </c>
      <c r="CL264" s="97">
        <f>CC264-CA264</f>
        <v>0</v>
      </c>
      <c r="CM264" s="97">
        <f>CD264-CB264</f>
        <v>0</v>
      </c>
      <c r="CN264" s="235">
        <f t="shared" ref="CN264" si="3788">$H264</f>
        <v>200473.17467999997</v>
      </c>
      <c r="CO264" s="97" t="e">
        <f t="shared" ref="CO264" si="3789">CD264/CC264</f>
        <v>#DIV/0!</v>
      </c>
      <c r="CP264" s="96"/>
      <c r="CQ264" s="96"/>
      <c r="CR264" s="96"/>
      <c r="CS264" s="96"/>
      <c r="CT264" s="96"/>
      <c r="CU264" s="96"/>
      <c r="CV264" s="244"/>
      <c r="CW264" s="96"/>
      <c r="CX264" s="96"/>
      <c r="CY264" s="105"/>
      <c r="CZ264" s="96"/>
      <c r="DA264" s="96"/>
      <c r="DB264" s="172"/>
      <c r="DC264" s="97"/>
      <c r="DD264" s="97"/>
      <c r="DE264" s="97"/>
      <c r="DF264" s="97"/>
      <c r="DG264" s="96"/>
      <c r="DH264" s="96"/>
      <c r="DI264" s="96"/>
      <c r="DJ264" s="96"/>
      <c r="DK264" s="96"/>
      <c r="DL264" s="96"/>
      <c r="DM264" s="96"/>
      <c r="DN264" s="96"/>
      <c r="DO264" s="96"/>
      <c r="DP264" s="96"/>
      <c r="DQ264" s="105"/>
      <c r="DR264" s="96"/>
      <c r="DS264" s="172"/>
      <c r="DT264" s="97"/>
      <c r="DU264" s="97"/>
      <c r="DV264" s="97"/>
      <c r="DW264" s="97"/>
      <c r="DX264" s="96"/>
      <c r="DY264" s="96"/>
      <c r="DZ264" s="96"/>
      <c r="EA264" s="96"/>
      <c r="EB264" s="96"/>
      <c r="EC264" s="96"/>
      <c r="ED264" s="96"/>
      <c r="EE264" s="96"/>
      <c r="EF264" s="96"/>
      <c r="EG264" s="96"/>
      <c r="EH264" s="105"/>
      <c r="EI264" s="96"/>
      <c r="EJ264" s="172"/>
      <c r="EK264" s="97"/>
      <c r="EL264" s="97"/>
      <c r="EM264" s="97"/>
      <c r="EN264" s="97"/>
      <c r="EO264" s="96"/>
      <c r="EP264" s="96"/>
      <c r="EQ264" s="96"/>
      <c r="ER264" s="96"/>
      <c r="ES264" s="96"/>
      <c r="ET264" s="96"/>
      <c r="EU264" s="96"/>
      <c r="EV264" s="96"/>
      <c r="EW264" s="96"/>
      <c r="EX264" s="96"/>
      <c r="EY264" s="105"/>
      <c r="EZ264" s="96"/>
      <c r="FA264" s="172"/>
      <c r="FB264" s="97"/>
      <c r="FC264" s="97"/>
      <c r="FD264" s="97"/>
      <c r="FE264" s="97"/>
      <c r="FF264" s="96"/>
      <c r="FG264" s="96"/>
      <c r="FH264" s="96"/>
      <c r="FI264" s="96"/>
      <c r="FJ264" s="96"/>
      <c r="FK264" s="96"/>
      <c r="FL264" s="96"/>
      <c r="FM264" s="96"/>
      <c r="FN264" s="96"/>
      <c r="FO264" s="96"/>
      <c r="FP264" s="105"/>
      <c r="FQ264" s="96"/>
      <c r="FR264" s="172"/>
      <c r="FS264" s="97"/>
      <c r="FT264" s="97"/>
      <c r="FU264" s="97"/>
      <c r="FV264" s="97"/>
      <c r="FW264" s="96"/>
      <c r="FX264" s="96"/>
      <c r="FY264" s="96"/>
      <c r="FZ264" s="96"/>
      <c r="GA264" s="96">
        <f>VLOOKUP($E264,'факт '!$E$7:$DM$254,63,0)</f>
        <v>0</v>
      </c>
      <c r="GB264" s="96">
        <f>VLOOKUP($E264,'факт '!$E$7:$DM$254,64,0)</f>
        <v>0</v>
      </c>
      <c r="GC264" s="96">
        <f>VLOOKUP($E264,'факт '!$E$7:$DM$254,65,0)</f>
        <v>0</v>
      </c>
      <c r="GD264" s="96">
        <f>VLOOKUP($E264,'факт '!$E$7:$DM$254,66,0)</f>
        <v>0</v>
      </c>
      <c r="GE264" s="96">
        <f>VLOOKUP($E264,'факт '!$E$7:$DM$254,67,0)</f>
        <v>0</v>
      </c>
      <c r="GF264" s="96">
        <f>VLOOKUP($E264,'факт '!$E$7:$DM$254,68,0)</f>
        <v>0</v>
      </c>
      <c r="GG264" s="105"/>
      <c r="GH264" s="96"/>
      <c r="GI264" s="172"/>
      <c r="GJ264" s="97">
        <f t="shared" ref="GJ264" si="3790">GA264-FY264</f>
        <v>0</v>
      </c>
      <c r="GK264" s="97">
        <f t="shared" ref="GK264" si="3791">GB264-FZ264</f>
        <v>0</v>
      </c>
      <c r="GL264" s="97"/>
      <c r="GM264" s="97"/>
      <c r="GN264" s="96"/>
      <c r="GO264" s="96"/>
      <c r="GP264" s="96"/>
      <c r="GQ264" s="96"/>
      <c r="GR264" s="96">
        <f>VLOOKUP($E264,'факт '!$E$7:$DM$254,93,0)</f>
        <v>0</v>
      </c>
      <c r="GS264" s="96">
        <f>VLOOKUP($E264,'факт '!$E$7:$DM$254,94,0)</f>
        <v>0</v>
      </c>
      <c r="GT264" s="96">
        <f>VLOOKUP($E264,'факт '!$E$7:$DM$254,95,0)</f>
        <v>0</v>
      </c>
      <c r="GU264" s="96">
        <f>VLOOKUP($E264,'факт '!$E$7:$DM$254,96,0)</f>
        <v>0</v>
      </c>
      <c r="GV264" s="96">
        <f>VLOOKUP($E264,'факт '!$E$7:$DM$254,97,0)</f>
        <v>0</v>
      </c>
      <c r="GW264" s="96">
        <f>VLOOKUP($E264,'факт '!$E$7:$DM$254,98,0)</f>
        <v>0</v>
      </c>
      <c r="GX264" s="96">
        <f t="shared" ref="GX264" si="3792">GR264+GU264</f>
        <v>0</v>
      </c>
      <c r="GY264" s="96">
        <f t="shared" ref="GY264" si="3793">GS264+GV264</f>
        <v>0</v>
      </c>
      <c r="GZ264" s="96">
        <f t="shared" ref="GZ264" si="3794">GT264+GW264</f>
        <v>0</v>
      </c>
      <c r="HA264" s="97">
        <f t="shared" ref="HA264" si="3795">GR264-GP264</f>
        <v>0</v>
      </c>
      <c r="HB264" s="97">
        <f t="shared" ref="HB264" si="3796">GS264-GQ264</f>
        <v>0</v>
      </c>
      <c r="HC264" s="235">
        <f t="shared" ref="HC264" si="3797">$H264</f>
        <v>200473.17467999997</v>
      </c>
      <c r="HD264" s="236" t="e">
        <f t="shared" ref="HD264" si="3798">GS264/GR264</f>
        <v>#DIV/0!</v>
      </c>
      <c r="HE264" s="96"/>
      <c r="HF264" s="96"/>
      <c r="HG264" s="96"/>
      <c r="HH264" s="96"/>
      <c r="HI264" s="247"/>
      <c r="HJ264" s="247"/>
      <c r="HK264" s="247"/>
      <c r="HL264" s="96"/>
      <c r="HM264" s="96"/>
      <c r="HN264" s="96"/>
      <c r="HO264" s="105"/>
      <c r="HP264" s="96"/>
      <c r="HQ264" s="172"/>
      <c r="HR264" s="97"/>
      <c r="HS264" s="97"/>
      <c r="HT264" s="97"/>
      <c r="HU264" s="97"/>
      <c r="HV264" s="96"/>
      <c r="HW264" s="96"/>
      <c r="HX264" s="96"/>
      <c r="HY264" s="96"/>
      <c r="HZ264" s="96">
        <f>VLOOKUP($E264,'факт '!$E$7:$DM$254,87,0)</f>
        <v>0</v>
      </c>
      <c r="IA264" s="96">
        <f>VLOOKUP($E264,'факт '!$E$7:$DM$254,88,0)</f>
        <v>0</v>
      </c>
      <c r="IB264" s="96">
        <f>VLOOKUP($E264,'факт '!$E$7:$DM$254,89,0)</f>
        <v>0</v>
      </c>
      <c r="IC264" s="96">
        <f>VLOOKUP($E264,'факт '!$E$7:$DM$254,90,0)</f>
        <v>0</v>
      </c>
      <c r="ID264" s="96">
        <f>VLOOKUP($E264,'факт '!$E$7:$DM$254,91,0)</f>
        <v>0</v>
      </c>
      <c r="IE264" s="96">
        <f>VLOOKUP($E264,'факт '!$E$7:$DM$254,92,0)</f>
        <v>0</v>
      </c>
      <c r="IF264" s="105"/>
      <c r="IG264" s="96"/>
      <c r="IH264" s="172"/>
      <c r="II264" s="97">
        <f>HZ264-HX264</f>
        <v>0</v>
      </c>
      <c r="IJ264" s="97">
        <f>IA264-HY264</f>
        <v>0</v>
      </c>
      <c r="IK264" s="97"/>
      <c r="IL264" s="97"/>
      <c r="IM264" s="96"/>
      <c r="IN264" s="96"/>
      <c r="IO264" s="96"/>
      <c r="IP264" s="96"/>
      <c r="IQ264" s="247"/>
      <c r="IR264" s="247"/>
      <c r="IS264" s="247"/>
      <c r="IT264" s="96"/>
      <c r="IU264" s="96"/>
      <c r="IV264" s="96"/>
      <c r="IW264" s="105"/>
      <c r="IX264" s="96"/>
      <c r="IY264" s="172"/>
      <c r="IZ264" s="97"/>
      <c r="JA264" s="97"/>
      <c r="JB264" s="97"/>
      <c r="JC264" s="97"/>
      <c r="JD264" s="96"/>
      <c r="JE264" s="96"/>
      <c r="JF264" s="96"/>
      <c r="JG264" s="96"/>
      <c r="JH264" s="96"/>
      <c r="JI264" s="96"/>
      <c r="JJ264" s="96"/>
      <c r="JK264" s="96"/>
      <c r="JL264" s="96"/>
      <c r="JM264" s="96"/>
      <c r="JN264" s="96"/>
      <c r="JO264" s="96"/>
      <c r="JP264" s="96"/>
      <c r="JQ264" s="97"/>
      <c r="JR264" s="97"/>
      <c r="JS264" s="97"/>
      <c r="JT264" s="97"/>
      <c r="JU264" s="97"/>
      <c r="JV264" s="97"/>
      <c r="JW264" s="97"/>
      <c r="JX264" s="97"/>
      <c r="JY264" s="97"/>
      <c r="JZ264" s="97"/>
      <c r="KA264" s="97"/>
      <c r="KB264" s="97"/>
      <c r="KC264" s="97"/>
      <c r="KD264" s="97"/>
      <c r="KE264" s="97"/>
      <c r="KF264" s="97"/>
      <c r="KG264" s="97"/>
      <c r="KH264" s="97"/>
      <c r="KI264" s="97"/>
      <c r="KJ264" s="97"/>
      <c r="KK264" s="97"/>
      <c r="KL264" s="97"/>
      <c r="KM264" s="97"/>
      <c r="KN264" s="97"/>
      <c r="KO264" s="97"/>
      <c r="KP264" s="97"/>
      <c r="KQ264" s="97"/>
      <c r="KR264" s="97"/>
      <c r="KS264" s="97"/>
      <c r="KT264" s="97"/>
      <c r="KU264" s="97"/>
      <c r="KV264" s="97"/>
      <c r="KW264" s="97"/>
      <c r="KX264" s="97"/>
      <c r="KY264" s="97"/>
      <c r="KZ264" s="97"/>
      <c r="LA264" s="97"/>
      <c r="LB264" s="97"/>
      <c r="LC264" s="98"/>
      <c r="LD264" s="99"/>
      <c r="LE264" s="98"/>
      <c r="LF264" s="98"/>
      <c r="LG264" s="231">
        <f t="shared" ref="LG264:LG267" si="3799">M264+AD264+AU264+BL264+CC264+CT264+DK264+EB264+ES264+FJ264+GA264+GR264+HI264+HZ264+IQ264+JH264+JY264+KP264</f>
        <v>7</v>
      </c>
      <c r="LH264" s="231">
        <f t="shared" ref="LH264:LH267" si="3800">N264+AE264+AV264+BM264+CD264+CU264+DL264+EC264+ET264+FK264+GB264+GS264+HJ264+IA264+IR264+JI264+JZ264+KQ264</f>
        <v>1403312.19</v>
      </c>
      <c r="LI264" s="231">
        <f t="shared" ref="LI264:LI267" si="3801">O264+AF264+AW264+BN264+CE264+CV264+DM264+ED264+EU264+FL264+GC264+GT264+HK264+IB264+IS264+JJ264+KA264+KR264</f>
        <v>65</v>
      </c>
      <c r="LJ264" s="231">
        <f t="shared" ref="LJ264:LJ267" si="3802">P264+AG264+AX264+BO264+CF264+CW264+DN264+EE264+EV264+FM264+GD264+GU264+HL264+IC264+IT264+JK264+KB264+KS264</f>
        <v>0</v>
      </c>
      <c r="LK264" s="231">
        <f t="shared" ref="LK264:LK267" si="3803">Q264+AH264+AY264+BP264+CG264+CX264+DO264+EF264+EW264+FN264+GE264+GV264+HM264+ID264+IU264+JL264+KC264+KT264</f>
        <v>0</v>
      </c>
      <c r="LL264" s="231">
        <f t="shared" ref="LL264:LL267" si="3804">R264+AI264+AZ264+BQ264+CH264+CY264+DP264+EG264+EX264+FO264+GF264+GW264+HN264+IE264+IV264+JM264+KD264+KU264</f>
        <v>0</v>
      </c>
      <c r="LM264" s="231">
        <f t="shared" ref="LM264:LM267" si="3805">SUM(LG264+LJ264)</f>
        <v>7</v>
      </c>
      <c r="LN264" s="231">
        <f t="shared" ref="LN264:LN267" si="3806">SUM(LH264+LK264)</f>
        <v>1403312.19</v>
      </c>
      <c r="LO264" s="231">
        <f t="shared" ref="LO264:LO267" si="3807">SUM(LI264+LL264)</f>
        <v>65</v>
      </c>
      <c r="LP264" s="231">
        <f t="shared" ref="LP264:LP267" si="3808">SUM(LG264-LE264)</f>
        <v>7</v>
      </c>
      <c r="LQ264" s="231">
        <f t="shared" ref="LQ264:LQ267" si="3809">SUM(LH264-LF264)</f>
        <v>1403312.19</v>
      </c>
      <c r="LR264" s="100"/>
      <c r="LS264" s="101"/>
      <c r="LT264" s="102">
        <f t="shared" ref="LT264" si="3810">H264</f>
        <v>200473.17467999997</v>
      </c>
      <c r="LU264" s="102">
        <f t="shared" ref="LU264" si="3811">LH264/LG264</f>
        <v>200473.16999999998</v>
      </c>
      <c r="LV264" s="245">
        <f t="shared" ref="LV264" si="3812">LT264-LU264</f>
        <v>4.6799999836366624E-3</v>
      </c>
    </row>
    <row r="265" spans="1:335" hidden="1" x14ac:dyDescent="0.2">
      <c r="A265" s="215">
        <v>1</v>
      </c>
      <c r="B265" s="215"/>
      <c r="C265" s="101"/>
      <c r="D265" s="119"/>
      <c r="E265" s="122"/>
      <c r="F265" s="321"/>
      <c r="G265" s="122"/>
      <c r="H265" s="15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>
        <f t="shared" ref="S265:S267" si="3813">M265+P265</f>
        <v>0</v>
      </c>
      <c r="T265" s="96">
        <f t="shared" ref="T265:T267" si="3814">N265+Q265</f>
        <v>0</v>
      </c>
      <c r="U265" s="96">
        <f t="shared" ref="U265:U267" si="3815">O265+R265</f>
        <v>0</v>
      </c>
      <c r="V265" s="97">
        <f t="shared" ref="V265:V267" si="3816">M265-K265</f>
        <v>0</v>
      </c>
      <c r="W265" s="97">
        <f t="shared" ref="W265:W267" si="3817">N265-L265</f>
        <v>0</v>
      </c>
      <c r="X265" s="97"/>
      <c r="Y265" s="97"/>
      <c r="Z265" s="96"/>
      <c r="AA265" s="96"/>
      <c r="AB265" s="96"/>
      <c r="AC265" s="96"/>
      <c r="AD265" s="96"/>
      <c r="AE265" s="96"/>
      <c r="AF265" s="105"/>
      <c r="AG265" s="96"/>
      <c r="AH265" s="96"/>
      <c r="AI265" s="96"/>
      <c r="AJ265" s="96">
        <f t="shared" ref="AJ265:AJ267" si="3818">AD265+AG265</f>
        <v>0</v>
      </c>
      <c r="AK265" s="96">
        <f t="shared" ref="AK265:AK267" si="3819">AE265+AH265</f>
        <v>0</v>
      </c>
      <c r="AL265" s="172">
        <f t="shared" ref="AL265:AL267" si="3820">AF265+AI265</f>
        <v>0</v>
      </c>
      <c r="AM265" s="97">
        <f t="shared" ref="AM265:AM267" si="3821">AD265-AB265</f>
        <v>0</v>
      </c>
      <c r="AN265" s="97">
        <f t="shared" ref="AN265:AN267" si="3822">AE265-AC265</f>
        <v>0</v>
      </c>
      <c r="AO265" s="97"/>
      <c r="AP265" s="97"/>
      <c r="AQ265" s="96"/>
      <c r="AR265" s="96"/>
      <c r="AS265" s="96"/>
      <c r="AT265" s="96"/>
      <c r="AU265" s="247"/>
      <c r="AV265" s="247"/>
      <c r="AW265" s="247"/>
      <c r="AX265" s="96"/>
      <c r="AY265" s="96"/>
      <c r="AZ265" s="96"/>
      <c r="BA265" s="105"/>
      <c r="BB265" s="96"/>
      <c r="BC265" s="172"/>
      <c r="BD265" s="97"/>
      <c r="BE265" s="97"/>
      <c r="BF265" s="97"/>
      <c r="BG265" s="97"/>
      <c r="BH265" s="96"/>
      <c r="BI265" s="96"/>
      <c r="BJ265" s="96"/>
      <c r="BK265" s="96"/>
      <c r="BL265" s="247"/>
      <c r="BM265" s="247"/>
      <c r="BN265" s="247"/>
      <c r="BO265" s="105"/>
      <c r="BP265" s="96"/>
      <c r="BQ265" s="96"/>
      <c r="BR265" s="96"/>
      <c r="BS265" s="96"/>
      <c r="BT265" s="172"/>
      <c r="BU265" s="97"/>
      <c r="BV265" s="97"/>
      <c r="BW265" s="97"/>
      <c r="BX265" s="97"/>
      <c r="BY265" s="96"/>
      <c r="BZ265" s="96"/>
      <c r="CA265" s="96"/>
      <c r="CB265" s="96"/>
      <c r="CC265" s="96"/>
      <c r="CD265" s="96"/>
      <c r="CE265" s="105"/>
      <c r="CF265" s="96"/>
      <c r="CG265" s="96"/>
      <c r="CH265" s="96"/>
      <c r="CI265" s="96"/>
      <c r="CJ265" s="96"/>
      <c r="CK265" s="172"/>
      <c r="CL265" s="97"/>
      <c r="CM265" s="97"/>
      <c r="CN265" s="235"/>
      <c r="CO265" s="97"/>
      <c r="CP265" s="96"/>
      <c r="CQ265" s="96"/>
      <c r="CR265" s="96"/>
      <c r="CS265" s="96"/>
      <c r="CT265" s="96"/>
      <c r="CU265" s="96"/>
      <c r="CV265" s="244"/>
      <c r="CW265" s="96"/>
      <c r="CX265" s="96"/>
      <c r="CY265" s="105"/>
      <c r="CZ265" s="96"/>
      <c r="DA265" s="96"/>
      <c r="DB265" s="172"/>
      <c r="DC265" s="97"/>
      <c r="DD265" s="97"/>
      <c r="DE265" s="97"/>
      <c r="DF265" s="97"/>
      <c r="DG265" s="96"/>
      <c r="DH265" s="96"/>
      <c r="DI265" s="96"/>
      <c r="DJ265" s="96"/>
      <c r="DK265" s="96"/>
      <c r="DL265" s="96"/>
      <c r="DM265" s="96"/>
      <c r="DN265" s="96"/>
      <c r="DO265" s="96"/>
      <c r="DP265" s="96"/>
      <c r="DQ265" s="105"/>
      <c r="DR265" s="96"/>
      <c r="DS265" s="172"/>
      <c r="DT265" s="97"/>
      <c r="DU265" s="97"/>
      <c r="DV265" s="97"/>
      <c r="DW265" s="97"/>
      <c r="DX265" s="96"/>
      <c r="DY265" s="96"/>
      <c r="DZ265" s="96"/>
      <c r="EA265" s="96"/>
      <c r="EB265" s="96"/>
      <c r="EC265" s="96"/>
      <c r="ED265" s="96"/>
      <c r="EE265" s="96"/>
      <c r="EF265" s="96"/>
      <c r="EG265" s="96"/>
      <c r="EH265" s="105"/>
      <c r="EI265" s="96"/>
      <c r="EJ265" s="172"/>
      <c r="EK265" s="97"/>
      <c r="EL265" s="97"/>
      <c r="EM265" s="97"/>
      <c r="EN265" s="97"/>
      <c r="EO265" s="96"/>
      <c r="EP265" s="96"/>
      <c r="EQ265" s="96"/>
      <c r="ER265" s="96"/>
      <c r="ES265" s="96"/>
      <c r="ET265" s="96"/>
      <c r="EU265" s="96"/>
      <c r="EV265" s="96"/>
      <c r="EW265" s="96"/>
      <c r="EX265" s="96"/>
      <c r="EY265" s="105"/>
      <c r="EZ265" s="96"/>
      <c r="FA265" s="172"/>
      <c r="FB265" s="97"/>
      <c r="FC265" s="97"/>
      <c r="FD265" s="97"/>
      <c r="FE265" s="97"/>
      <c r="FF265" s="96"/>
      <c r="FG265" s="96"/>
      <c r="FH265" s="96"/>
      <c r="FI265" s="96"/>
      <c r="FJ265" s="96"/>
      <c r="FK265" s="96"/>
      <c r="FL265" s="96"/>
      <c r="FM265" s="96"/>
      <c r="FN265" s="96"/>
      <c r="FO265" s="96"/>
      <c r="FP265" s="105"/>
      <c r="FQ265" s="96"/>
      <c r="FR265" s="172"/>
      <c r="FS265" s="97"/>
      <c r="FT265" s="97"/>
      <c r="FU265" s="97"/>
      <c r="FV265" s="97"/>
      <c r="FW265" s="96"/>
      <c r="FX265" s="96"/>
      <c r="FY265" s="96"/>
      <c r="FZ265" s="96"/>
      <c r="GA265" s="96"/>
      <c r="GB265" s="96"/>
      <c r="GC265" s="96"/>
      <c r="GD265" s="96"/>
      <c r="GE265" s="96"/>
      <c r="GF265" s="96"/>
      <c r="GG265" s="105"/>
      <c r="GH265" s="96"/>
      <c r="GI265" s="172"/>
      <c r="GJ265" s="97"/>
      <c r="GK265" s="97"/>
      <c r="GL265" s="97"/>
      <c r="GM265" s="97"/>
      <c r="GN265" s="96"/>
      <c r="GO265" s="96"/>
      <c r="GP265" s="96"/>
      <c r="GQ265" s="96"/>
      <c r="GR265" s="96"/>
      <c r="GS265" s="96"/>
      <c r="GT265" s="96"/>
      <c r="GU265" s="96"/>
      <c r="GV265" s="96"/>
      <c r="GW265" s="96"/>
      <c r="GX265" s="96"/>
      <c r="GY265" s="96"/>
      <c r="GZ265" s="96"/>
      <c r="HA265" s="97"/>
      <c r="HB265" s="97"/>
      <c r="HC265" s="235"/>
      <c r="HD265" s="236"/>
      <c r="HE265" s="96"/>
      <c r="HF265" s="96"/>
      <c r="HG265" s="96"/>
      <c r="HH265" s="96"/>
      <c r="HI265" s="247"/>
      <c r="HJ265" s="247"/>
      <c r="HK265" s="247"/>
      <c r="HL265" s="96"/>
      <c r="HM265" s="96"/>
      <c r="HN265" s="96"/>
      <c r="HO265" s="105"/>
      <c r="HP265" s="96"/>
      <c r="HQ265" s="172"/>
      <c r="HR265" s="97"/>
      <c r="HS265" s="97"/>
      <c r="HT265" s="97"/>
      <c r="HU265" s="97"/>
      <c r="HV265" s="96"/>
      <c r="HW265" s="96"/>
      <c r="HX265" s="96"/>
      <c r="HY265" s="96"/>
      <c r="HZ265" s="247"/>
      <c r="IA265" s="247"/>
      <c r="IB265" s="247"/>
      <c r="IC265" s="96"/>
      <c r="ID265" s="96"/>
      <c r="IE265" s="96"/>
      <c r="IF265" s="105"/>
      <c r="IG265" s="96"/>
      <c r="IH265" s="172"/>
      <c r="II265" s="97"/>
      <c r="IJ265" s="97"/>
      <c r="IK265" s="97"/>
      <c r="IL265" s="97"/>
      <c r="IM265" s="96"/>
      <c r="IN265" s="96"/>
      <c r="IO265" s="96"/>
      <c r="IP265" s="96"/>
      <c r="IQ265" s="247"/>
      <c r="IR265" s="247"/>
      <c r="IS265" s="247"/>
      <c r="IT265" s="96"/>
      <c r="IU265" s="96"/>
      <c r="IV265" s="96"/>
      <c r="IW265" s="105"/>
      <c r="IX265" s="96"/>
      <c r="IY265" s="172"/>
      <c r="IZ265" s="97"/>
      <c r="JA265" s="97"/>
      <c r="JB265" s="97"/>
      <c r="JC265" s="97"/>
      <c r="JD265" s="96"/>
      <c r="JE265" s="96"/>
      <c r="JF265" s="96"/>
      <c r="JG265" s="96"/>
      <c r="JH265" s="96"/>
      <c r="JI265" s="96"/>
      <c r="JJ265" s="96"/>
      <c r="JK265" s="96"/>
      <c r="JL265" s="96"/>
      <c r="JM265" s="96"/>
      <c r="JN265" s="96"/>
      <c r="JO265" s="96"/>
      <c r="JP265" s="96"/>
      <c r="JQ265" s="97"/>
      <c r="JR265" s="97"/>
      <c r="JS265" s="97"/>
      <c r="JT265" s="97"/>
      <c r="JU265" s="97"/>
      <c r="JV265" s="97"/>
      <c r="JW265" s="97"/>
      <c r="JX265" s="97"/>
      <c r="JY265" s="97"/>
      <c r="JZ265" s="97"/>
      <c r="KA265" s="97"/>
      <c r="KB265" s="97"/>
      <c r="KC265" s="97"/>
      <c r="KD265" s="97"/>
      <c r="KE265" s="97"/>
      <c r="KF265" s="97"/>
      <c r="KG265" s="97"/>
      <c r="KH265" s="97"/>
      <c r="KI265" s="97"/>
      <c r="KJ265" s="97"/>
      <c r="KK265" s="97"/>
      <c r="KL265" s="97"/>
      <c r="KM265" s="97"/>
      <c r="KN265" s="97"/>
      <c r="KO265" s="97"/>
      <c r="KP265" s="97"/>
      <c r="KQ265" s="97"/>
      <c r="KR265" s="97"/>
      <c r="KS265" s="97"/>
      <c r="KT265" s="97"/>
      <c r="KU265" s="97"/>
      <c r="KV265" s="97"/>
      <c r="KW265" s="97"/>
      <c r="KX265" s="97"/>
      <c r="KY265" s="97"/>
      <c r="KZ265" s="97"/>
      <c r="LA265" s="97"/>
      <c r="LB265" s="97"/>
      <c r="LC265" s="98"/>
      <c r="LD265" s="99"/>
      <c r="LE265" s="98"/>
      <c r="LF265" s="98"/>
      <c r="LG265" s="231">
        <f t="shared" si="3799"/>
        <v>0</v>
      </c>
      <c r="LH265" s="231">
        <f t="shared" si="3800"/>
        <v>0</v>
      </c>
      <c r="LI265" s="231">
        <f t="shared" si="3801"/>
        <v>0</v>
      </c>
      <c r="LJ265" s="231">
        <f t="shared" si="3802"/>
        <v>0</v>
      </c>
      <c r="LK265" s="231">
        <f t="shared" si="3803"/>
        <v>0</v>
      </c>
      <c r="LL265" s="231">
        <f t="shared" si="3804"/>
        <v>0</v>
      </c>
      <c r="LM265" s="231">
        <f t="shared" si="3805"/>
        <v>0</v>
      </c>
      <c r="LN265" s="231">
        <f t="shared" si="3806"/>
        <v>0</v>
      </c>
      <c r="LO265" s="231">
        <f t="shared" si="3807"/>
        <v>0</v>
      </c>
      <c r="LP265" s="231">
        <f t="shared" si="3808"/>
        <v>0</v>
      </c>
      <c r="LQ265" s="231">
        <f t="shared" si="3809"/>
        <v>0</v>
      </c>
      <c r="LR265" s="100"/>
      <c r="LS265" s="101"/>
      <c r="LT265" s="262"/>
      <c r="LU265" s="262"/>
      <c r="LV265" s="263"/>
    </row>
    <row r="266" spans="1:335" hidden="1" x14ac:dyDescent="0.2">
      <c r="A266" s="215">
        <v>1</v>
      </c>
      <c r="B266" s="215"/>
      <c r="C266" s="101"/>
      <c r="D266" s="119"/>
      <c r="E266" s="122"/>
      <c r="F266" s="321"/>
      <c r="G266" s="122"/>
      <c r="H266" s="15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>
        <f t="shared" si="3813"/>
        <v>0</v>
      </c>
      <c r="T266" s="96">
        <f t="shared" si="3814"/>
        <v>0</v>
      </c>
      <c r="U266" s="96">
        <f t="shared" si="3815"/>
        <v>0</v>
      </c>
      <c r="V266" s="97">
        <f t="shared" si="3816"/>
        <v>0</v>
      </c>
      <c r="W266" s="97">
        <f t="shared" si="3817"/>
        <v>0</v>
      </c>
      <c r="X266" s="97"/>
      <c r="Y266" s="97"/>
      <c r="Z266" s="96"/>
      <c r="AA266" s="96"/>
      <c r="AB266" s="96"/>
      <c r="AC266" s="96"/>
      <c r="AD266" s="96"/>
      <c r="AE266" s="96"/>
      <c r="AF266" s="105"/>
      <c r="AG266" s="96"/>
      <c r="AH266" s="96"/>
      <c r="AI266" s="96"/>
      <c r="AJ266" s="96">
        <f t="shared" si="3818"/>
        <v>0</v>
      </c>
      <c r="AK266" s="96">
        <f t="shared" si="3819"/>
        <v>0</v>
      </c>
      <c r="AL266" s="172">
        <f t="shared" si="3820"/>
        <v>0</v>
      </c>
      <c r="AM266" s="97">
        <f t="shared" si="3821"/>
        <v>0</v>
      </c>
      <c r="AN266" s="97">
        <f t="shared" si="3822"/>
        <v>0</v>
      </c>
      <c r="AO266" s="97"/>
      <c r="AP266" s="97"/>
      <c r="AQ266" s="96"/>
      <c r="AR266" s="96"/>
      <c r="AS266" s="96"/>
      <c r="AT266" s="96"/>
      <c r="AU266" s="247"/>
      <c r="AV266" s="247"/>
      <c r="AW266" s="247"/>
      <c r="AX266" s="96"/>
      <c r="AY266" s="96"/>
      <c r="AZ266" s="96"/>
      <c r="BA266" s="105"/>
      <c r="BB266" s="96"/>
      <c r="BC266" s="172"/>
      <c r="BD266" s="97"/>
      <c r="BE266" s="97"/>
      <c r="BF266" s="97"/>
      <c r="BG266" s="97"/>
      <c r="BH266" s="96"/>
      <c r="BI266" s="96"/>
      <c r="BJ266" s="96"/>
      <c r="BK266" s="96"/>
      <c r="BL266" s="247"/>
      <c r="BM266" s="247"/>
      <c r="BN266" s="247"/>
      <c r="BO266" s="105"/>
      <c r="BP266" s="96"/>
      <c r="BQ266" s="96"/>
      <c r="BR266" s="96"/>
      <c r="BS266" s="96"/>
      <c r="BT266" s="172"/>
      <c r="BU266" s="97"/>
      <c r="BV266" s="97"/>
      <c r="BW266" s="97"/>
      <c r="BX266" s="97"/>
      <c r="BY266" s="96"/>
      <c r="BZ266" s="96"/>
      <c r="CA266" s="96"/>
      <c r="CB266" s="96"/>
      <c r="CC266" s="96"/>
      <c r="CD266" s="96"/>
      <c r="CE266" s="105"/>
      <c r="CF266" s="96"/>
      <c r="CG266" s="96"/>
      <c r="CH266" s="96"/>
      <c r="CI266" s="96"/>
      <c r="CJ266" s="96"/>
      <c r="CK266" s="172"/>
      <c r="CL266" s="97"/>
      <c r="CM266" s="97"/>
      <c r="CN266" s="235"/>
      <c r="CO266" s="97"/>
      <c r="CP266" s="96"/>
      <c r="CQ266" s="96"/>
      <c r="CR266" s="96"/>
      <c r="CS266" s="96"/>
      <c r="CT266" s="96"/>
      <c r="CU266" s="96"/>
      <c r="CV266" s="244"/>
      <c r="CW266" s="96"/>
      <c r="CX266" s="96"/>
      <c r="CY266" s="105"/>
      <c r="CZ266" s="96"/>
      <c r="DA266" s="96"/>
      <c r="DB266" s="172"/>
      <c r="DC266" s="97"/>
      <c r="DD266" s="97"/>
      <c r="DE266" s="97"/>
      <c r="DF266" s="97"/>
      <c r="DG266" s="96"/>
      <c r="DH266" s="96"/>
      <c r="DI266" s="96"/>
      <c r="DJ266" s="96"/>
      <c r="DK266" s="96"/>
      <c r="DL266" s="96"/>
      <c r="DM266" s="96"/>
      <c r="DN266" s="96"/>
      <c r="DO266" s="96"/>
      <c r="DP266" s="96"/>
      <c r="DQ266" s="105"/>
      <c r="DR266" s="96"/>
      <c r="DS266" s="172"/>
      <c r="DT266" s="97"/>
      <c r="DU266" s="97"/>
      <c r="DV266" s="97"/>
      <c r="DW266" s="97"/>
      <c r="DX266" s="96"/>
      <c r="DY266" s="96"/>
      <c r="DZ266" s="96"/>
      <c r="EA266" s="96"/>
      <c r="EB266" s="96"/>
      <c r="EC266" s="96"/>
      <c r="ED266" s="96"/>
      <c r="EE266" s="96"/>
      <c r="EF266" s="96"/>
      <c r="EG266" s="96"/>
      <c r="EH266" s="105"/>
      <c r="EI266" s="96"/>
      <c r="EJ266" s="172"/>
      <c r="EK266" s="97"/>
      <c r="EL266" s="97"/>
      <c r="EM266" s="97"/>
      <c r="EN266" s="97"/>
      <c r="EO266" s="96"/>
      <c r="EP266" s="96"/>
      <c r="EQ266" s="96"/>
      <c r="ER266" s="96"/>
      <c r="ES266" s="96"/>
      <c r="ET266" s="96"/>
      <c r="EU266" s="96"/>
      <c r="EV266" s="96"/>
      <c r="EW266" s="96"/>
      <c r="EX266" s="96"/>
      <c r="EY266" s="105"/>
      <c r="EZ266" s="96"/>
      <c r="FA266" s="172"/>
      <c r="FB266" s="97"/>
      <c r="FC266" s="97"/>
      <c r="FD266" s="97"/>
      <c r="FE266" s="97"/>
      <c r="FF266" s="96"/>
      <c r="FG266" s="96"/>
      <c r="FH266" s="96"/>
      <c r="FI266" s="96"/>
      <c r="FJ266" s="96"/>
      <c r="FK266" s="96"/>
      <c r="FL266" s="96"/>
      <c r="FM266" s="96"/>
      <c r="FN266" s="96"/>
      <c r="FO266" s="96"/>
      <c r="FP266" s="105"/>
      <c r="FQ266" s="96"/>
      <c r="FR266" s="172"/>
      <c r="FS266" s="97"/>
      <c r="FT266" s="97"/>
      <c r="FU266" s="97"/>
      <c r="FV266" s="97"/>
      <c r="FW266" s="96"/>
      <c r="FX266" s="96"/>
      <c r="FY266" s="96"/>
      <c r="FZ266" s="96"/>
      <c r="GA266" s="96"/>
      <c r="GB266" s="96"/>
      <c r="GC266" s="96"/>
      <c r="GD266" s="96"/>
      <c r="GE266" s="96"/>
      <c r="GF266" s="96"/>
      <c r="GG266" s="105"/>
      <c r="GH266" s="96"/>
      <c r="GI266" s="172"/>
      <c r="GJ266" s="97"/>
      <c r="GK266" s="97"/>
      <c r="GL266" s="97"/>
      <c r="GM266" s="97"/>
      <c r="GN266" s="96"/>
      <c r="GO266" s="96"/>
      <c r="GP266" s="96"/>
      <c r="GQ266" s="96"/>
      <c r="GR266" s="96"/>
      <c r="GS266" s="96"/>
      <c r="GT266" s="96"/>
      <c r="GU266" s="96"/>
      <c r="GV266" s="96"/>
      <c r="GW266" s="96"/>
      <c r="GX266" s="96"/>
      <c r="GY266" s="96"/>
      <c r="GZ266" s="96"/>
      <c r="HA266" s="97"/>
      <c r="HB266" s="97"/>
      <c r="HC266" s="235"/>
      <c r="HD266" s="236"/>
      <c r="HE266" s="96"/>
      <c r="HF266" s="96"/>
      <c r="HG266" s="96"/>
      <c r="HH266" s="96"/>
      <c r="HI266" s="247"/>
      <c r="HJ266" s="247"/>
      <c r="HK266" s="247"/>
      <c r="HL266" s="96"/>
      <c r="HM266" s="96"/>
      <c r="HN266" s="96"/>
      <c r="HO266" s="105"/>
      <c r="HP266" s="96"/>
      <c r="HQ266" s="172"/>
      <c r="HR266" s="97"/>
      <c r="HS266" s="97"/>
      <c r="HT266" s="97"/>
      <c r="HU266" s="97"/>
      <c r="HV266" s="96"/>
      <c r="HW266" s="96"/>
      <c r="HX266" s="96"/>
      <c r="HY266" s="96"/>
      <c r="HZ266" s="247"/>
      <c r="IA266" s="247"/>
      <c r="IB266" s="247"/>
      <c r="IC266" s="96"/>
      <c r="ID266" s="96"/>
      <c r="IE266" s="96"/>
      <c r="IF266" s="105"/>
      <c r="IG266" s="96"/>
      <c r="IH266" s="172"/>
      <c r="II266" s="97"/>
      <c r="IJ266" s="97"/>
      <c r="IK266" s="97"/>
      <c r="IL266" s="97"/>
      <c r="IM266" s="96"/>
      <c r="IN266" s="96"/>
      <c r="IO266" s="96"/>
      <c r="IP266" s="96"/>
      <c r="IQ266" s="247"/>
      <c r="IR266" s="247"/>
      <c r="IS266" s="247"/>
      <c r="IT266" s="96"/>
      <c r="IU266" s="96"/>
      <c r="IV266" s="96"/>
      <c r="IW266" s="105"/>
      <c r="IX266" s="96"/>
      <c r="IY266" s="172"/>
      <c r="IZ266" s="97"/>
      <c r="JA266" s="97"/>
      <c r="JB266" s="97"/>
      <c r="JC266" s="97"/>
      <c r="JD266" s="96"/>
      <c r="JE266" s="96"/>
      <c r="JF266" s="96"/>
      <c r="JG266" s="96"/>
      <c r="JH266" s="96"/>
      <c r="JI266" s="96"/>
      <c r="JJ266" s="96"/>
      <c r="JK266" s="96"/>
      <c r="JL266" s="96"/>
      <c r="JM266" s="96"/>
      <c r="JN266" s="96"/>
      <c r="JO266" s="96"/>
      <c r="JP266" s="96"/>
      <c r="JQ266" s="97"/>
      <c r="JR266" s="97"/>
      <c r="JS266" s="97"/>
      <c r="JT266" s="97"/>
      <c r="JU266" s="97"/>
      <c r="JV266" s="97"/>
      <c r="JW266" s="97"/>
      <c r="JX266" s="97"/>
      <c r="JY266" s="97"/>
      <c r="JZ266" s="97"/>
      <c r="KA266" s="97"/>
      <c r="KB266" s="97"/>
      <c r="KC266" s="97"/>
      <c r="KD266" s="97"/>
      <c r="KE266" s="97"/>
      <c r="KF266" s="97"/>
      <c r="KG266" s="97"/>
      <c r="KH266" s="97"/>
      <c r="KI266" s="97"/>
      <c r="KJ266" s="97"/>
      <c r="KK266" s="97"/>
      <c r="KL266" s="97"/>
      <c r="KM266" s="97"/>
      <c r="KN266" s="97"/>
      <c r="KO266" s="97"/>
      <c r="KP266" s="97"/>
      <c r="KQ266" s="97"/>
      <c r="KR266" s="97"/>
      <c r="KS266" s="97"/>
      <c r="KT266" s="97"/>
      <c r="KU266" s="97"/>
      <c r="KV266" s="97"/>
      <c r="KW266" s="97"/>
      <c r="KX266" s="97"/>
      <c r="KY266" s="97"/>
      <c r="KZ266" s="97"/>
      <c r="LA266" s="97"/>
      <c r="LB266" s="97"/>
      <c r="LC266" s="98"/>
      <c r="LD266" s="99"/>
      <c r="LE266" s="98"/>
      <c r="LF266" s="98"/>
      <c r="LG266" s="231">
        <f t="shared" si="3799"/>
        <v>0</v>
      </c>
      <c r="LH266" s="231">
        <f t="shared" si="3800"/>
        <v>0</v>
      </c>
      <c r="LI266" s="231">
        <f t="shared" si="3801"/>
        <v>0</v>
      </c>
      <c r="LJ266" s="231">
        <f t="shared" si="3802"/>
        <v>0</v>
      </c>
      <c r="LK266" s="231">
        <f t="shared" si="3803"/>
        <v>0</v>
      </c>
      <c r="LL266" s="231">
        <f t="shared" si="3804"/>
        <v>0</v>
      </c>
      <c r="LM266" s="231">
        <f t="shared" si="3805"/>
        <v>0</v>
      </c>
      <c r="LN266" s="231">
        <f t="shared" si="3806"/>
        <v>0</v>
      </c>
      <c r="LO266" s="231">
        <f t="shared" si="3807"/>
        <v>0</v>
      </c>
      <c r="LP266" s="231">
        <f t="shared" si="3808"/>
        <v>0</v>
      </c>
      <c r="LQ266" s="231">
        <f t="shared" si="3809"/>
        <v>0</v>
      </c>
      <c r="LR266" s="100"/>
      <c r="LS266" s="101"/>
      <c r="LT266" s="262"/>
      <c r="LU266" s="262"/>
      <c r="LV266" s="263"/>
    </row>
    <row r="267" spans="1:335" hidden="1" x14ac:dyDescent="0.2">
      <c r="A267" s="215">
        <v>1</v>
      </c>
      <c r="B267" s="215"/>
      <c r="C267" s="101"/>
      <c r="D267" s="119"/>
      <c r="E267" s="122"/>
      <c r="F267" s="321"/>
      <c r="G267" s="122"/>
      <c r="H267" s="15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>
        <f t="shared" si="3813"/>
        <v>0</v>
      </c>
      <c r="T267" s="96">
        <f t="shared" si="3814"/>
        <v>0</v>
      </c>
      <c r="U267" s="96">
        <f t="shared" si="3815"/>
        <v>0</v>
      </c>
      <c r="V267" s="97">
        <f t="shared" si="3816"/>
        <v>0</v>
      </c>
      <c r="W267" s="97">
        <f t="shared" si="3817"/>
        <v>0</v>
      </c>
      <c r="X267" s="97"/>
      <c r="Y267" s="97"/>
      <c r="Z267" s="96"/>
      <c r="AA267" s="96"/>
      <c r="AB267" s="96"/>
      <c r="AC267" s="96"/>
      <c r="AD267" s="96"/>
      <c r="AE267" s="96"/>
      <c r="AF267" s="105"/>
      <c r="AG267" s="96"/>
      <c r="AH267" s="96"/>
      <c r="AI267" s="96"/>
      <c r="AJ267" s="96">
        <f t="shared" si="3818"/>
        <v>0</v>
      </c>
      <c r="AK267" s="96">
        <f t="shared" si="3819"/>
        <v>0</v>
      </c>
      <c r="AL267" s="172">
        <f t="shared" si="3820"/>
        <v>0</v>
      </c>
      <c r="AM267" s="97">
        <f t="shared" si="3821"/>
        <v>0</v>
      </c>
      <c r="AN267" s="97">
        <f t="shared" si="3822"/>
        <v>0</v>
      </c>
      <c r="AO267" s="97"/>
      <c r="AP267" s="97"/>
      <c r="AQ267" s="96"/>
      <c r="AR267" s="96"/>
      <c r="AS267" s="96"/>
      <c r="AT267" s="96"/>
      <c r="AU267" s="247"/>
      <c r="AV267" s="247"/>
      <c r="AW267" s="247"/>
      <c r="AX267" s="96"/>
      <c r="AY267" s="96"/>
      <c r="AZ267" s="96"/>
      <c r="BA267" s="105"/>
      <c r="BB267" s="96"/>
      <c r="BC267" s="172"/>
      <c r="BD267" s="97"/>
      <c r="BE267" s="97"/>
      <c r="BF267" s="97"/>
      <c r="BG267" s="97"/>
      <c r="BH267" s="96"/>
      <c r="BI267" s="96"/>
      <c r="BJ267" s="96"/>
      <c r="BK267" s="96"/>
      <c r="BL267" s="247"/>
      <c r="BM267" s="247"/>
      <c r="BN267" s="247"/>
      <c r="BO267" s="105"/>
      <c r="BP267" s="96"/>
      <c r="BQ267" s="96"/>
      <c r="BR267" s="96"/>
      <c r="BS267" s="96"/>
      <c r="BT267" s="172"/>
      <c r="BU267" s="97"/>
      <c r="BV267" s="97"/>
      <c r="BW267" s="97"/>
      <c r="BX267" s="97"/>
      <c r="BY267" s="96"/>
      <c r="BZ267" s="96"/>
      <c r="CA267" s="96"/>
      <c r="CB267" s="96"/>
      <c r="CC267" s="96"/>
      <c r="CD267" s="96"/>
      <c r="CE267" s="105"/>
      <c r="CF267" s="96"/>
      <c r="CG267" s="96"/>
      <c r="CH267" s="96"/>
      <c r="CI267" s="96"/>
      <c r="CJ267" s="96"/>
      <c r="CK267" s="172"/>
      <c r="CL267" s="97"/>
      <c r="CM267" s="97"/>
      <c r="CN267" s="235"/>
      <c r="CO267" s="97"/>
      <c r="CP267" s="96"/>
      <c r="CQ267" s="96"/>
      <c r="CR267" s="96"/>
      <c r="CS267" s="96"/>
      <c r="CT267" s="96"/>
      <c r="CU267" s="96"/>
      <c r="CV267" s="244"/>
      <c r="CW267" s="96"/>
      <c r="CX267" s="96"/>
      <c r="CY267" s="105"/>
      <c r="CZ267" s="96"/>
      <c r="DA267" s="96"/>
      <c r="DB267" s="172"/>
      <c r="DC267" s="97"/>
      <c r="DD267" s="97"/>
      <c r="DE267" s="97"/>
      <c r="DF267" s="97"/>
      <c r="DG267" s="96"/>
      <c r="DH267" s="96"/>
      <c r="DI267" s="96"/>
      <c r="DJ267" s="96"/>
      <c r="DK267" s="96"/>
      <c r="DL267" s="96"/>
      <c r="DM267" s="96"/>
      <c r="DN267" s="96"/>
      <c r="DO267" s="96"/>
      <c r="DP267" s="96"/>
      <c r="DQ267" s="105"/>
      <c r="DR267" s="96"/>
      <c r="DS267" s="172"/>
      <c r="DT267" s="97"/>
      <c r="DU267" s="97"/>
      <c r="DV267" s="97"/>
      <c r="DW267" s="97"/>
      <c r="DX267" s="96"/>
      <c r="DY267" s="96"/>
      <c r="DZ267" s="96"/>
      <c r="EA267" s="96"/>
      <c r="EB267" s="96"/>
      <c r="EC267" s="96"/>
      <c r="ED267" s="96"/>
      <c r="EE267" s="96"/>
      <c r="EF267" s="96"/>
      <c r="EG267" s="96"/>
      <c r="EH267" s="105"/>
      <c r="EI267" s="96"/>
      <c r="EJ267" s="172"/>
      <c r="EK267" s="97"/>
      <c r="EL267" s="97"/>
      <c r="EM267" s="97"/>
      <c r="EN267" s="97"/>
      <c r="EO267" s="96"/>
      <c r="EP267" s="96"/>
      <c r="EQ267" s="96"/>
      <c r="ER267" s="96"/>
      <c r="ES267" s="96"/>
      <c r="ET267" s="96"/>
      <c r="EU267" s="96"/>
      <c r="EV267" s="96"/>
      <c r="EW267" s="96"/>
      <c r="EX267" s="96"/>
      <c r="EY267" s="105"/>
      <c r="EZ267" s="96"/>
      <c r="FA267" s="172"/>
      <c r="FB267" s="97"/>
      <c r="FC267" s="97"/>
      <c r="FD267" s="97"/>
      <c r="FE267" s="97"/>
      <c r="FF267" s="96"/>
      <c r="FG267" s="96"/>
      <c r="FH267" s="96"/>
      <c r="FI267" s="96"/>
      <c r="FJ267" s="96"/>
      <c r="FK267" s="96"/>
      <c r="FL267" s="96"/>
      <c r="FM267" s="96"/>
      <c r="FN267" s="96"/>
      <c r="FO267" s="96"/>
      <c r="FP267" s="105"/>
      <c r="FQ267" s="96"/>
      <c r="FR267" s="172"/>
      <c r="FS267" s="97"/>
      <c r="FT267" s="97"/>
      <c r="FU267" s="97"/>
      <c r="FV267" s="97"/>
      <c r="FW267" s="96"/>
      <c r="FX267" s="96"/>
      <c r="FY267" s="96"/>
      <c r="FZ267" s="96"/>
      <c r="GA267" s="96"/>
      <c r="GB267" s="96"/>
      <c r="GC267" s="96"/>
      <c r="GD267" s="96"/>
      <c r="GE267" s="96"/>
      <c r="GF267" s="96"/>
      <c r="GG267" s="105"/>
      <c r="GH267" s="96"/>
      <c r="GI267" s="172"/>
      <c r="GJ267" s="97"/>
      <c r="GK267" s="97"/>
      <c r="GL267" s="97"/>
      <c r="GM267" s="97"/>
      <c r="GN267" s="96"/>
      <c r="GO267" s="96"/>
      <c r="GP267" s="96"/>
      <c r="GQ267" s="96"/>
      <c r="GR267" s="96"/>
      <c r="GS267" s="96"/>
      <c r="GT267" s="96"/>
      <c r="GU267" s="96"/>
      <c r="GV267" s="96"/>
      <c r="GW267" s="96"/>
      <c r="GX267" s="96"/>
      <c r="GY267" s="96"/>
      <c r="GZ267" s="96"/>
      <c r="HA267" s="97"/>
      <c r="HB267" s="97"/>
      <c r="HC267" s="235"/>
      <c r="HD267" s="236"/>
      <c r="HE267" s="96"/>
      <c r="HF267" s="96"/>
      <c r="HG267" s="96"/>
      <c r="HH267" s="96"/>
      <c r="HI267" s="247"/>
      <c r="HJ267" s="247"/>
      <c r="HK267" s="247"/>
      <c r="HL267" s="96"/>
      <c r="HM267" s="96"/>
      <c r="HN267" s="96"/>
      <c r="HO267" s="105"/>
      <c r="HP267" s="96"/>
      <c r="HQ267" s="172"/>
      <c r="HR267" s="97"/>
      <c r="HS267" s="97"/>
      <c r="HT267" s="97"/>
      <c r="HU267" s="97"/>
      <c r="HV267" s="96"/>
      <c r="HW267" s="96"/>
      <c r="HX267" s="96"/>
      <c r="HY267" s="96"/>
      <c r="HZ267" s="247"/>
      <c r="IA267" s="247"/>
      <c r="IB267" s="247"/>
      <c r="IC267" s="96"/>
      <c r="ID267" s="96"/>
      <c r="IE267" s="96"/>
      <c r="IF267" s="105"/>
      <c r="IG267" s="96"/>
      <c r="IH267" s="172"/>
      <c r="II267" s="97"/>
      <c r="IJ267" s="97"/>
      <c r="IK267" s="97"/>
      <c r="IL267" s="97"/>
      <c r="IM267" s="96"/>
      <c r="IN267" s="96"/>
      <c r="IO267" s="96"/>
      <c r="IP267" s="96"/>
      <c r="IQ267" s="247"/>
      <c r="IR267" s="247"/>
      <c r="IS267" s="247"/>
      <c r="IT267" s="96"/>
      <c r="IU267" s="96"/>
      <c r="IV267" s="96"/>
      <c r="IW267" s="105"/>
      <c r="IX267" s="96"/>
      <c r="IY267" s="172"/>
      <c r="IZ267" s="97"/>
      <c r="JA267" s="97"/>
      <c r="JB267" s="97"/>
      <c r="JC267" s="97"/>
      <c r="JD267" s="96"/>
      <c r="JE267" s="96"/>
      <c r="JF267" s="96"/>
      <c r="JG267" s="96"/>
      <c r="JH267" s="96"/>
      <c r="JI267" s="96"/>
      <c r="JJ267" s="96"/>
      <c r="JK267" s="96"/>
      <c r="JL267" s="96"/>
      <c r="JM267" s="96"/>
      <c r="JN267" s="96"/>
      <c r="JO267" s="96"/>
      <c r="JP267" s="96"/>
      <c r="JQ267" s="97"/>
      <c r="JR267" s="97"/>
      <c r="JS267" s="97"/>
      <c r="JT267" s="97"/>
      <c r="JU267" s="97"/>
      <c r="JV267" s="97"/>
      <c r="JW267" s="97"/>
      <c r="JX267" s="97"/>
      <c r="JY267" s="97"/>
      <c r="JZ267" s="97"/>
      <c r="KA267" s="97"/>
      <c r="KB267" s="97"/>
      <c r="KC267" s="97"/>
      <c r="KD267" s="97"/>
      <c r="KE267" s="97"/>
      <c r="KF267" s="97"/>
      <c r="KG267" s="97"/>
      <c r="KH267" s="97"/>
      <c r="KI267" s="97"/>
      <c r="KJ267" s="97"/>
      <c r="KK267" s="97"/>
      <c r="KL267" s="97"/>
      <c r="KM267" s="97"/>
      <c r="KN267" s="97"/>
      <c r="KO267" s="97"/>
      <c r="KP267" s="97"/>
      <c r="KQ267" s="97"/>
      <c r="KR267" s="97"/>
      <c r="KS267" s="97"/>
      <c r="KT267" s="97"/>
      <c r="KU267" s="97"/>
      <c r="KV267" s="97"/>
      <c r="KW267" s="97"/>
      <c r="KX267" s="97"/>
      <c r="KY267" s="97"/>
      <c r="KZ267" s="97"/>
      <c r="LA267" s="97"/>
      <c r="LB267" s="97"/>
      <c r="LC267" s="98"/>
      <c r="LD267" s="99"/>
      <c r="LE267" s="98"/>
      <c r="LF267" s="98"/>
      <c r="LG267" s="231">
        <f t="shared" si="3799"/>
        <v>0</v>
      </c>
      <c r="LH267" s="231">
        <f t="shared" si="3800"/>
        <v>0</v>
      </c>
      <c r="LI267" s="231">
        <f t="shared" si="3801"/>
        <v>0</v>
      </c>
      <c r="LJ267" s="231">
        <f t="shared" si="3802"/>
        <v>0</v>
      </c>
      <c r="LK267" s="231">
        <f t="shared" si="3803"/>
        <v>0</v>
      </c>
      <c r="LL267" s="231">
        <f t="shared" si="3804"/>
        <v>0</v>
      </c>
      <c r="LM267" s="231">
        <f t="shared" si="3805"/>
        <v>0</v>
      </c>
      <c r="LN267" s="231">
        <f t="shared" si="3806"/>
        <v>0</v>
      </c>
      <c r="LO267" s="231">
        <f t="shared" si="3807"/>
        <v>0</v>
      </c>
      <c r="LP267" s="231">
        <f t="shared" si="3808"/>
        <v>0</v>
      </c>
      <c r="LQ267" s="231">
        <f t="shared" si="3809"/>
        <v>0</v>
      </c>
      <c r="LR267" s="100"/>
      <c r="LS267" s="101"/>
      <c r="LT267" s="262"/>
      <c r="LU267" s="262"/>
      <c r="LV267" s="263"/>
    </row>
    <row r="268" spans="1:335" ht="13.5" x14ac:dyDescent="0.2">
      <c r="A268" s="215">
        <v>1</v>
      </c>
      <c r="B268" s="215">
        <v>1</v>
      </c>
      <c r="C268" s="123"/>
      <c r="D268" s="120"/>
      <c r="E268" s="120"/>
      <c r="F268" s="133" t="s">
        <v>39</v>
      </c>
      <c r="G268" s="120"/>
      <c r="H268" s="273"/>
      <c r="I268" s="109">
        <f>SUM(I269)</f>
        <v>0</v>
      </c>
      <c r="J268" s="109">
        <f>SUM(J269)</f>
        <v>0</v>
      </c>
      <c r="K268" s="110">
        <f t="shared" ref="K268:K269" si="3823">SUM(I268/12*$B$2)</f>
        <v>0</v>
      </c>
      <c r="L268" s="110">
        <f t="shared" ref="L268:L269" si="3824">SUM(J268/12*$B$2)</f>
        <v>0</v>
      </c>
      <c r="M268" s="109">
        <f t="shared" ref="M268:R268" si="3825">SUM(M269)</f>
        <v>0</v>
      </c>
      <c r="N268" s="109">
        <f t="shared" si="3825"/>
        <v>0</v>
      </c>
      <c r="O268" s="109"/>
      <c r="P268" s="109">
        <f t="shared" si="3825"/>
        <v>0</v>
      </c>
      <c r="Q268" s="109">
        <f t="shared" si="3825"/>
        <v>0</v>
      </c>
      <c r="R268" s="109">
        <f t="shared" si="3825"/>
        <v>0</v>
      </c>
      <c r="S268" s="112">
        <f t="shared" si="3245"/>
        <v>0</v>
      </c>
      <c r="T268" s="112">
        <f t="shared" si="3246"/>
        <v>0</v>
      </c>
      <c r="U268" s="112">
        <f t="shared" si="3246"/>
        <v>0</v>
      </c>
      <c r="V268" s="111">
        <f t="shared" si="3541"/>
        <v>0</v>
      </c>
      <c r="W268" s="111">
        <f t="shared" si="3542"/>
        <v>0</v>
      </c>
      <c r="X268" s="420">
        <f t="shared" ref="X268:X270" si="3826">$H268</f>
        <v>0</v>
      </c>
      <c r="Y268" s="421"/>
      <c r="Z268" s="109">
        <f>SUM(Z269)</f>
        <v>0</v>
      </c>
      <c r="AA268" s="109">
        <f>SUM(AA269)</f>
        <v>0</v>
      </c>
      <c r="AB268" s="109">
        <f t="shared" ref="AB268:AB269" si="3827">SUM(Z268/12*$B$2)</f>
        <v>0</v>
      </c>
      <c r="AC268" s="109">
        <f t="shared" ref="AC268:AC269" si="3828">SUM(AA268/12*$B$2)</f>
        <v>0</v>
      </c>
      <c r="AD268" s="109">
        <f t="shared" ref="AD268:AH268" si="3829">SUM(AD269)</f>
        <v>0</v>
      </c>
      <c r="AE268" s="109">
        <f t="shared" si="3829"/>
        <v>0</v>
      </c>
      <c r="AF268" s="179"/>
      <c r="AG268" s="109">
        <f t="shared" si="3829"/>
        <v>0</v>
      </c>
      <c r="AH268" s="109">
        <f t="shared" si="3829"/>
        <v>0</v>
      </c>
      <c r="AI268" s="109"/>
      <c r="AJ268" s="112">
        <f>SUM(AD268+AG268)</f>
        <v>0</v>
      </c>
      <c r="AK268" s="112">
        <f>SUM(AE268+AH268)</f>
        <v>0</v>
      </c>
      <c r="AL268" s="173"/>
      <c r="AM268" s="111">
        <f t="shared" ref="AM268:AN274" si="3830">AD268-AB268</f>
        <v>0</v>
      </c>
      <c r="AN268" s="111">
        <f t="shared" si="3830"/>
        <v>0</v>
      </c>
      <c r="AO268" s="420">
        <f t="shared" ref="AO268:AO269" si="3831">$H268</f>
        <v>0</v>
      </c>
      <c r="AP268" s="421"/>
      <c r="AQ268" s="109">
        <f>SUM(AQ269)</f>
        <v>0</v>
      </c>
      <c r="AR268" s="109">
        <f>SUM(AR269)</f>
        <v>0</v>
      </c>
      <c r="AS268" s="109">
        <f t="shared" ref="AS268:AS269" si="3832">SUM(AQ268/12*$B$2)</f>
        <v>0</v>
      </c>
      <c r="AT268" s="109">
        <f>SUM(AR268/12*$B$2)</f>
        <v>0</v>
      </c>
      <c r="AU268" s="109">
        <f t="shared" ref="AU268" si="3833">SUM(AU269)</f>
        <v>0</v>
      </c>
      <c r="AV268" s="109">
        <f t="shared" ref="AV268:AW268" si="3834">SUM(AV269)</f>
        <v>0</v>
      </c>
      <c r="AW268" s="109">
        <f t="shared" si="3834"/>
        <v>0</v>
      </c>
      <c r="AX268" s="109">
        <f t="shared" ref="AX268" si="3835">SUM(AX269)</f>
        <v>0</v>
      </c>
      <c r="AY268" s="109">
        <f t="shared" ref="AY268" si="3836">SUM(AY269)</f>
        <v>0</v>
      </c>
      <c r="AZ268" s="109"/>
      <c r="BA268" s="182">
        <f t="shared" si="3705"/>
        <v>0</v>
      </c>
      <c r="BB268" s="112">
        <f t="shared" si="3706"/>
        <v>0</v>
      </c>
      <c r="BC268" s="173">
        <f t="shared" si="3706"/>
        <v>0</v>
      </c>
      <c r="BD268" s="111">
        <f t="shared" si="3707"/>
        <v>0</v>
      </c>
      <c r="BE268" s="111">
        <f t="shared" si="3708"/>
        <v>0</v>
      </c>
      <c r="BF268" s="420">
        <f t="shared" ref="BF268:BF269" si="3837">$H268</f>
        <v>0</v>
      </c>
      <c r="BG268" s="421"/>
      <c r="BH268" s="109">
        <f>SUM(BH269)</f>
        <v>0</v>
      </c>
      <c r="BI268" s="109">
        <f>SUM(BI269)</f>
        <v>0</v>
      </c>
      <c r="BJ268" s="109">
        <f t="shared" ref="BJ268:BJ269" si="3838">SUM(BH268/12*$B$2)</f>
        <v>0</v>
      </c>
      <c r="BK268" s="109">
        <f t="shared" ref="BK268:BK269" si="3839">SUM(BI268/12*$B$2)</f>
        <v>0</v>
      </c>
      <c r="BL268" s="109">
        <f t="shared" ref="BL268" si="3840">SUM(BL269)</f>
        <v>0</v>
      </c>
      <c r="BM268" s="109">
        <f t="shared" ref="BM268" si="3841">SUM(BM269)</f>
        <v>0</v>
      </c>
      <c r="BN268" s="109"/>
      <c r="BO268" s="179">
        <f t="shared" ref="BO268" si="3842">SUM(BO269)</f>
        <v>0</v>
      </c>
      <c r="BP268" s="109">
        <f t="shared" ref="BP268:BQ268" si="3843">SUM(BP269)</f>
        <v>0</v>
      </c>
      <c r="BQ268" s="109">
        <f t="shared" si="3843"/>
        <v>0</v>
      </c>
      <c r="BR268" s="112">
        <f t="shared" si="3173"/>
        <v>0</v>
      </c>
      <c r="BS268" s="112">
        <f t="shared" si="3174"/>
        <v>0</v>
      </c>
      <c r="BT268" s="173">
        <f t="shared" si="3174"/>
        <v>0</v>
      </c>
      <c r="BU268" s="111">
        <f t="shared" si="3072"/>
        <v>0</v>
      </c>
      <c r="BV268" s="111">
        <f t="shared" si="3073"/>
        <v>0</v>
      </c>
      <c r="BW268" s="420">
        <f t="shared" ref="BW268:BW269" si="3844">$H268</f>
        <v>0</v>
      </c>
      <c r="BX268" s="421"/>
      <c r="BY268" s="109">
        <f>SUM(BY269)</f>
        <v>200</v>
      </c>
      <c r="BZ268" s="109">
        <f>SUM(BZ269)</f>
        <v>32838039.615999993</v>
      </c>
      <c r="CA268" s="109">
        <f t="shared" ref="CA268:CA269" si="3845">SUM(BY268/12*$B$2)</f>
        <v>166.66666666666669</v>
      </c>
      <c r="CB268" s="109">
        <f t="shared" ref="CB268:CB269" si="3846">SUM(BZ268/12*$B$2)</f>
        <v>27365033.013333328</v>
      </c>
      <c r="CC268" s="109">
        <f t="shared" ref="CC268" si="3847">SUM(CC269)</f>
        <v>197</v>
      </c>
      <c r="CD268" s="109">
        <f t="shared" ref="CD268:CK268" si="3848">SUM(CD269)</f>
        <v>32345469.399999913</v>
      </c>
      <c r="CE268" s="179">
        <f t="shared" si="3848"/>
        <v>1338</v>
      </c>
      <c r="CF268" s="109">
        <f t="shared" si="3848"/>
        <v>14</v>
      </c>
      <c r="CG268" s="109">
        <f t="shared" si="3848"/>
        <v>2298662.7999999998</v>
      </c>
      <c r="CH268" s="109">
        <f t="shared" si="3848"/>
        <v>153</v>
      </c>
      <c r="CI268" s="109">
        <f t="shared" si="3848"/>
        <v>211</v>
      </c>
      <c r="CJ268" s="109">
        <f t="shared" si="3848"/>
        <v>34644132.199999914</v>
      </c>
      <c r="CK268" s="237">
        <f t="shared" si="3848"/>
        <v>1491</v>
      </c>
      <c r="CL268" s="111">
        <f t="shared" si="3563"/>
        <v>30.333333333333314</v>
      </c>
      <c r="CM268" s="111">
        <f t="shared" si="3564"/>
        <v>4980436.3866665848</v>
      </c>
      <c r="CN268" s="420">
        <f t="shared" ref="CN268:CN271" si="3849">$H268</f>
        <v>0</v>
      </c>
      <c r="CO268" s="420"/>
      <c r="CP268" s="109">
        <f>SUM(CP269)</f>
        <v>0</v>
      </c>
      <c r="CQ268" s="109">
        <f>SUM(CQ269)</f>
        <v>0</v>
      </c>
      <c r="CR268" s="109">
        <f t="shared" ref="CR268:CR269" si="3850">SUM(CP268/12*$B$2)</f>
        <v>0</v>
      </c>
      <c r="CS268" s="109">
        <f t="shared" ref="CS268:CS269" si="3851">SUM(CQ268/12*$B$2)</f>
        <v>0</v>
      </c>
      <c r="CT268" s="109">
        <f t="shared" ref="CT268" si="3852">SUM(CT269)</f>
        <v>0</v>
      </c>
      <c r="CU268" s="109">
        <f t="shared" ref="CU268:CV268" si="3853">SUM(CU269)</f>
        <v>0</v>
      </c>
      <c r="CV268" s="177">
        <f t="shared" si="3853"/>
        <v>0</v>
      </c>
      <c r="CW268" s="109">
        <f t="shared" ref="CW268" si="3854">SUM(CW269)</f>
        <v>0</v>
      </c>
      <c r="CX268" s="109">
        <f t="shared" ref="CX268:CY268" si="3855">SUM(CX269)</f>
        <v>0</v>
      </c>
      <c r="CY268" s="179">
        <f t="shared" si="3855"/>
        <v>0</v>
      </c>
      <c r="CZ268" s="112">
        <f t="shared" si="3175"/>
        <v>0</v>
      </c>
      <c r="DA268" s="112">
        <f t="shared" si="3176"/>
        <v>0</v>
      </c>
      <c r="DB268" s="173">
        <f t="shared" si="3176"/>
        <v>0</v>
      </c>
      <c r="DC268" s="111">
        <f t="shared" si="3479"/>
        <v>0</v>
      </c>
      <c r="DD268" s="111">
        <f t="shared" si="3480"/>
        <v>0</v>
      </c>
      <c r="DE268" s="420">
        <f t="shared" ref="DE268:DE269" si="3856">$H268</f>
        <v>0</v>
      </c>
      <c r="DF268" s="421"/>
      <c r="DG268" s="109">
        <f>SUM(DG269)</f>
        <v>0</v>
      </c>
      <c r="DH268" s="109">
        <f>SUM(DH269)</f>
        <v>0</v>
      </c>
      <c r="DI268" s="109">
        <f t="shared" ref="DI268:DI269" si="3857">SUM(DG268/12*$B$2)</f>
        <v>0</v>
      </c>
      <c r="DJ268" s="109">
        <f t="shared" ref="DJ268:DJ269" si="3858">SUM(DH268/12*$B$2)</f>
        <v>0</v>
      </c>
      <c r="DK268" s="109">
        <f t="shared" ref="DK268" si="3859">SUM(DK269)</f>
        <v>0</v>
      </c>
      <c r="DL268" s="109">
        <f t="shared" ref="DL268:DM268" si="3860">SUM(DL269)</f>
        <v>0</v>
      </c>
      <c r="DM268" s="109">
        <f t="shared" si="3860"/>
        <v>0</v>
      </c>
      <c r="DN268" s="109">
        <f t="shared" ref="DN268" si="3861">SUM(DN269)</f>
        <v>0</v>
      </c>
      <c r="DO268" s="109">
        <f t="shared" ref="DO268:DP268" si="3862">SUM(DO269)</f>
        <v>0</v>
      </c>
      <c r="DP268" s="109">
        <f t="shared" si="3862"/>
        <v>0</v>
      </c>
      <c r="DQ268" s="182">
        <f t="shared" si="3177"/>
        <v>0</v>
      </c>
      <c r="DR268" s="112">
        <f t="shared" si="3178"/>
        <v>0</v>
      </c>
      <c r="DS268" s="173">
        <f t="shared" si="3178"/>
        <v>0</v>
      </c>
      <c r="DT268" s="111">
        <f t="shared" si="3481"/>
        <v>0</v>
      </c>
      <c r="DU268" s="111">
        <f t="shared" si="3482"/>
        <v>0</v>
      </c>
      <c r="DV268" s="420">
        <f t="shared" ref="DV268:DV269" si="3863">$H268</f>
        <v>0</v>
      </c>
      <c r="DW268" s="421"/>
      <c r="DX268" s="109">
        <f>SUM(DX269)</f>
        <v>0</v>
      </c>
      <c r="DY268" s="109">
        <f>SUM(DY269)</f>
        <v>0</v>
      </c>
      <c r="DZ268" s="109">
        <f t="shared" ref="DZ268:DZ269" si="3864">SUM(DX268/12*$B$2)</f>
        <v>0</v>
      </c>
      <c r="EA268" s="109">
        <f t="shared" ref="EA268:EA269" si="3865">SUM(DY268/12*$B$2)</f>
        <v>0</v>
      </c>
      <c r="EB268" s="109">
        <f t="shared" ref="EB268" si="3866">SUM(EB269)</f>
        <v>0</v>
      </c>
      <c r="EC268" s="109">
        <f t="shared" ref="EC268:ED268" si="3867">SUM(EC269)</f>
        <v>0</v>
      </c>
      <c r="ED268" s="109">
        <f t="shared" si="3867"/>
        <v>0</v>
      </c>
      <c r="EE268" s="109">
        <f t="shared" ref="EE268" si="3868">SUM(EE269)</f>
        <v>0</v>
      </c>
      <c r="EF268" s="109">
        <f t="shared" ref="EF268:EG268" si="3869">SUM(EF269)</f>
        <v>0</v>
      </c>
      <c r="EG268" s="109">
        <f t="shared" si="3869"/>
        <v>0</v>
      </c>
      <c r="EH268" s="182">
        <f t="shared" si="3179"/>
        <v>0</v>
      </c>
      <c r="EI268" s="112">
        <f t="shared" si="3180"/>
        <v>0</v>
      </c>
      <c r="EJ268" s="173">
        <f t="shared" si="3180"/>
        <v>0</v>
      </c>
      <c r="EK268" s="111">
        <f t="shared" si="3483"/>
        <v>0</v>
      </c>
      <c r="EL268" s="111">
        <f t="shared" si="3484"/>
        <v>0</v>
      </c>
      <c r="EM268" s="420">
        <f t="shared" ref="EM268:EM269" si="3870">$H268</f>
        <v>0</v>
      </c>
      <c r="EN268" s="421"/>
      <c r="EO268" s="109">
        <f>SUM(EO269)</f>
        <v>0</v>
      </c>
      <c r="EP268" s="109">
        <f>SUM(EP269)</f>
        <v>0</v>
      </c>
      <c r="EQ268" s="109">
        <f t="shared" ref="EQ268:EQ269" si="3871">SUM(EO268/12*$B$2)</f>
        <v>0</v>
      </c>
      <c r="ER268" s="109">
        <f t="shared" ref="ER268:ER269" si="3872">SUM(EP268/12*$B$2)</f>
        <v>0</v>
      </c>
      <c r="ES268" s="109">
        <f t="shared" ref="ES268" si="3873">SUM(ES269)</f>
        <v>0</v>
      </c>
      <c r="ET268" s="109">
        <f t="shared" ref="ET268:EU268" si="3874">SUM(ET269)</f>
        <v>0</v>
      </c>
      <c r="EU268" s="109">
        <f t="shared" si="3874"/>
        <v>0</v>
      </c>
      <c r="EV268" s="109">
        <f t="shared" ref="EV268" si="3875">SUM(EV269)</f>
        <v>0</v>
      </c>
      <c r="EW268" s="109">
        <f t="shared" ref="EW268:EX268" si="3876">SUM(EW269)</f>
        <v>0</v>
      </c>
      <c r="EX268" s="109">
        <f t="shared" si="3876"/>
        <v>0</v>
      </c>
      <c r="EY268" s="182">
        <f t="shared" si="3181"/>
        <v>0</v>
      </c>
      <c r="EZ268" s="112">
        <f t="shared" si="3182"/>
        <v>0</v>
      </c>
      <c r="FA268" s="173">
        <f t="shared" si="3182"/>
        <v>0</v>
      </c>
      <c r="FB268" s="111">
        <f t="shared" si="3485"/>
        <v>0</v>
      </c>
      <c r="FC268" s="111">
        <f t="shared" si="3486"/>
        <v>0</v>
      </c>
      <c r="FD268" s="420">
        <f t="shared" ref="FD268:FD269" si="3877">$H268</f>
        <v>0</v>
      </c>
      <c r="FE268" s="421"/>
      <c r="FF268" s="109">
        <f>SUM(FF269)</f>
        <v>0</v>
      </c>
      <c r="FG268" s="109">
        <f>SUM(FG269)</f>
        <v>0</v>
      </c>
      <c r="FH268" s="109">
        <f t="shared" ref="FH268:FH269" si="3878">SUM(FF268/12*$B$2)</f>
        <v>0</v>
      </c>
      <c r="FI268" s="109">
        <f t="shared" ref="FI268:FI269" si="3879">SUM(FG268/12*$B$2)</f>
        <v>0</v>
      </c>
      <c r="FJ268" s="109">
        <f t="shared" ref="FJ268" si="3880">SUM(FJ269)</f>
        <v>0</v>
      </c>
      <c r="FK268" s="109">
        <f t="shared" ref="FK268:FL268" si="3881">SUM(FK269)</f>
        <v>0</v>
      </c>
      <c r="FL268" s="109">
        <f t="shared" si="3881"/>
        <v>0</v>
      </c>
      <c r="FM268" s="109">
        <f t="shared" ref="FM268" si="3882">SUM(FM269)</f>
        <v>0</v>
      </c>
      <c r="FN268" s="109">
        <f t="shared" ref="FN268:FR268" si="3883">SUM(FN269)</f>
        <v>0</v>
      </c>
      <c r="FO268" s="109">
        <f t="shared" si="3883"/>
        <v>0</v>
      </c>
      <c r="FP268" s="179">
        <f t="shared" si="3883"/>
        <v>0</v>
      </c>
      <c r="FQ268" s="109">
        <f t="shared" si="3883"/>
        <v>0</v>
      </c>
      <c r="FR268" s="237">
        <f t="shared" si="3883"/>
        <v>0</v>
      </c>
      <c r="FS268" s="111">
        <f t="shared" si="3487"/>
        <v>0</v>
      </c>
      <c r="FT268" s="111">
        <f t="shared" si="3488"/>
        <v>0</v>
      </c>
      <c r="FU268" s="420">
        <f t="shared" ref="FU268:FU269" si="3884">$H268</f>
        <v>0</v>
      </c>
      <c r="FV268" s="421"/>
      <c r="FW268" s="109">
        <f>SUM(FW269)</f>
        <v>0</v>
      </c>
      <c r="FX268" s="109">
        <f>SUM(FX269)</f>
        <v>0</v>
      </c>
      <c r="FY268" s="109">
        <f t="shared" ref="FY268:FY269" si="3885">SUM(FW268/12*$B$2)</f>
        <v>0</v>
      </c>
      <c r="FZ268" s="109">
        <f t="shared" ref="FZ268:FZ269" si="3886">SUM(FX268/12*$B$2)</f>
        <v>0</v>
      </c>
      <c r="GA268" s="109">
        <f t="shared" ref="GA268" si="3887">SUM(GA269)</f>
        <v>0</v>
      </c>
      <c r="GB268" s="109">
        <f t="shared" ref="GB268:GI268" si="3888">SUM(GB269)</f>
        <v>0</v>
      </c>
      <c r="GC268" s="109">
        <f t="shared" si="3888"/>
        <v>0</v>
      </c>
      <c r="GD268" s="109">
        <f t="shared" si="3888"/>
        <v>0</v>
      </c>
      <c r="GE268" s="109">
        <f t="shared" si="3888"/>
        <v>0</v>
      </c>
      <c r="GF268" s="109">
        <f t="shared" si="3888"/>
        <v>0</v>
      </c>
      <c r="GG268" s="179">
        <f t="shared" si="3888"/>
        <v>0</v>
      </c>
      <c r="GH268" s="109">
        <f t="shared" si="3888"/>
        <v>0</v>
      </c>
      <c r="GI268" s="237">
        <f t="shared" si="3888"/>
        <v>0</v>
      </c>
      <c r="GJ268" s="111">
        <f t="shared" si="3489"/>
        <v>0</v>
      </c>
      <c r="GK268" s="111">
        <f t="shared" si="3490"/>
        <v>0</v>
      </c>
      <c r="GL268" s="420">
        <f t="shared" ref="GL268:GL269" si="3889">$H268</f>
        <v>0</v>
      </c>
      <c r="GM268" s="421"/>
      <c r="GN268" s="109">
        <f>SUM(GN269)</f>
        <v>0</v>
      </c>
      <c r="GO268" s="109">
        <f>SUM(GO269)</f>
        <v>0</v>
      </c>
      <c r="GP268" s="109">
        <f t="shared" ref="GP268:GP269" si="3890">SUM(GN268/12*$B$2)</f>
        <v>0</v>
      </c>
      <c r="GQ268" s="109">
        <f t="shared" ref="GQ268:GQ269" si="3891">SUM(GO268/12*$B$2)</f>
        <v>0</v>
      </c>
      <c r="GR268" s="109">
        <f t="shared" ref="GR268" si="3892">SUM(GR269)</f>
        <v>0</v>
      </c>
      <c r="GS268" s="109">
        <f t="shared" ref="GS268:GZ268" si="3893">SUM(GS269)</f>
        <v>0</v>
      </c>
      <c r="GT268" s="109">
        <f t="shared" si="3893"/>
        <v>0</v>
      </c>
      <c r="GU268" s="109">
        <f t="shared" si="3893"/>
        <v>0</v>
      </c>
      <c r="GV268" s="109">
        <f t="shared" si="3893"/>
        <v>0</v>
      </c>
      <c r="GW268" s="109">
        <f t="shared" si="3893"/>
        <v>0</v>
      </c>
      <c r="GX268" s="109">
        <f t="shared" si="3893"/>
        <v>0</v>
      </c>
      <c r="GY268" s="109">
        <f t="shared" si="3893"/>
        <v>0</v>
      </c>
      <c r="GZ268" s="109">
        <f t="shared" si="3893"/>
        <v>0</v>
      </c>
      <c r="HA268" s="111">
        <f t="shared" si="3606"/>
        <v>0</v>
      </c>
      <c r="HB268" s="111">
        <f t="shared" si="3607"/>
        <v>0</v>
      </c>
      <c r="HC268" s="420">
        <f t="shared" ref="HC268:HC271" si="3894">$H268</f>
        <v>0</v>
      </c>
      <c r="HD268" s="421"/>
      <c r="HE268" s="109">
        <f>SUM(HE269)</f>
        <v>0</v>
      </c>
      <c r="HF268" s="109">
        <f>SUM(HF269)</f>
        <v>0</v>
      </c>
      <c r="HG268" s="109">
        <f t="shared" ref="HG268:HG269" si="3895">SUM(HE268/12*$B$2)</f>
        <v>0</v>
      </c>
      <c r="HH268" s="109">
        <f t="shared" ref="HH268:HH269" si="3896">SUM(HF268/12*$B$2)</f>
        <v>0</v>
      </c>
      <c r="HI268" s="109">
        <f t="shared" ref="HI268" si="3897">SUM(HI269)</f>
        <v>0</v>
      </c>
      <c r="HJ268" s="109">
        <f t="shared" ref="HJ268" si="3898">SUM(HJ269)</f>
        <v>0</v>
      </c>
      <c r="HK268" s="109"/>
      <c r="HL268" s="109">
        <f t="shared" ref="HL268" si="3899">SUM(HL269)</f>
        <v>0</v>
      </c>
      <c r="HM268" s="109">
        <f t="shared" ref="HM268" si="3900">SUM(HM269)</f>
        <v>0</v>
      </c>
      <c r="HN268" s="109"/>
      <c r="HO268" s="182">
        <f t="shared" si="3187"/>
        <v>0</v>
      </c>
      <c r="HP268" s="112">
        <f t="shared" si="3188"/>
        <v>0</v>
      </c>
      <c r="HQ268" s="173"/>
      <c r="HR268" s="111">
        <f t="shared" si="3491"/>
        <v>0</v>
      </c>
      <c r="HS268" s="111">
        <f t="shared" si="3492"/>
        <v>0</v>
      </c>
      <c r="HT268" s="420">
        <f t="shared" ref="HT268:HT269" si="3901">$H268</f>
        <v>0</v>
      </c>
      <c r="HU268" s="421" t="e">
        <f t="shared" ref="HU268:HU269" si="3902">HJ268/HI268</f>
        <v>#DIV/0!</v>
      </c>
      <c r="HV268" s="109">
        <f>SUM(HV269)</f>
        <v>0</v>
      </c>
      <c r="HW268" s="109">
        <f>SUM(HW269)</f>
        <v>0</v>
      </c>
      <c r="HX268" s="109">
        <f t="shared" ref="HX268:HX269" si="3903">SUM(HV268/12*$B$2)</f>
        <v>0</v>
      </c>
      <c r="HY268" s="109">
        <f t="shared" ref="HY268:HY269" si="3904">SUM(HW268/12*$B$2)</f>
        <v>0</v>
      </c>
      <c r="HZ268" s="109">
        <f t="shared" ref="HZ268" si="3905">SUM(HZ269)</f>
        <v>0</v>
      </c>
      <c r="IA268" s="109">
        <f t="shared" ref="IA268" si="3906">SUM(IA269)</f>
        <v>0</v>
      </c>
      <c r="IB268" s="109"/>
      <c r="IC268" s="109">
        <f t="shared" ref="IC268" si="3907">SUM(IC269)</f>
        <v>0</v>
      </c>
      <c r="ID268" s="109">
        <f t="shared" ref="ID268" si="3908">SUM(ID269)</f>
        <v>0</v>
      </c>
      <c r="IE268" s="109"/>
      <c r="IF268" s="182">
        <f t="shared" si="3189"/>
        <v>0</v>
      </c>
      <c r="IG268" s="112">
        <f t="shared" si="3190"/>
        <v>0</v>
      </c>
      <c r="IH268" s="173"/>
      <c r="II268" s="111">
        <f t="shared" si="3493"/>
        <v>0</v>
      </c>
      <c r="IJ268" s="111">
        <f t="shared" si="3494"/>
        <v>0</v>
      </c>
      <c r="IK268" s="420">
        <f t="shared" ref="IK268:IK269" si="3909">$H268</f>
        <v>0</v>
      </c>
      <c r="IL268" s="421"/>
      <c r="IM268" s="109">
        <f>SUM(IM269)</f>
        <v>0</v>
      </c>
      <c r="IN268" s="109">
        <f>SUM(IN269)</f>
        <v>0</v>
      </c>
      <c r="IO268" s="109">
        <f t="shared" ref="IO268:IO269" si="3910">SUM(IM268/12*$B$2)</f>
        <v>0</v>
      </c>
      <c r="IP268" s="109">
        <f t="shared" ref="IP268:IP269" si="3911">SUM(IN268/12*$B$2)</f>
        <v>0</v>
      </c>
      <c r="IQ268" s="109">
        <f t="shared" ref="IQ268" si="3912">SUM(IQ269)</f>
        <v>0</v>
      </c>
      <c r="IR268" s="109">
        <f t="shared" ref="IR268" si="3913">SUM(IR269)</f>
        <v>0</v>
      </c>
      <c r="IS268" s="109"/>
      <c r="IT268" s="109">
        <f t="shared" ref="IT268" si="3914">SUM(IT269)</f>
        <v>0</v>
      </c>
      <c r="IU268" s="109">
        <f t="shared" ref="IU268" si="3915">SUM(IU269)</f>
        <v>0</v>
      </c>
      <c r="IV268" s="109"/>
      <c r="IW268" s="182">
        <f t="shared" si="3191"/>
        <v>0</v>
      </c>
      <c r="IX268" s="112">
        <f t="shared" si="3192"/>
        <v>0</v>
      </c>
      <c r="IY268" s="173">
        <f t="shared" si="3192"/>
        <v>0</v>
      </c>
      <c r="IZ268" s="111">
        <f t="shared" si="3495"/>
        <v>0</v>
      </c>
      <c r="JA268" s="111">
        <f t="shared" si="3496"/>
        <v>0</v>
      </c>
      <c r="JB268" s="420">
        <f t="shared" ref="JB268:JB269" si="3916">$H268</f>
        <v>0</v>
      </c>
      <c r="JC268" s="421" t="e">
        <f t="shared" ref="JC268:JC269" si="3917">IR268/IQ268</f>
        <v>#DIV/0!</v>
      </c>
      <c r="JD268" s="109">
        <f>SUM(JD269)</f>
        <v>0</v>
      </c>
      <c r="JE268" s="109">
        <f>SUM(JE269)</f>
        <v>0</v>
      </c>
      <c r="JF268" s="109">
        <f t="shared" ref="JF268:JF269" si="3918">SUM(JD268/12*$B$2)</f>
        <v>0</v>
      </c>
      <c r="JG268" s="109">
        <f t="shared" ref="JG268:JG269" si="3919">SUM(JE268/12*$B$2)</f>
        <v>0</v>
      </c>
      <c r="JH268" s="109">
        <f t="shared" ref="JH268" si="3920">SUM(JH269)</f>
        <v>0</v>
      </c>
      <c r="JI268" s="109">
        <f t="shared" ref="JI268:JP268" si="3921">SUM(JI269)</f>
        <v>0</v>
      </c>
      <c r="JJ268" s="109">
        <f t="shared" si="3921"/>
        <v>0</v>
      </c>
      <c r="JK268" s="109">
        <f t="shared" si="3921"/>
        <v>0</v>
      </c>
      <c r="JL268" s="109">
        <f t="shared" si="3921"/>
        <v>0</v>
      </c>
      <c r="JM268" s="109">
        <f t="shared" si="3921"/>
        <v>0</v>
      </c>
      <c r="JN268" s="109">
        <f t="shared" si="3921"/>
        <v>0</v>
      </c>
      <c r="JO268" s="109">
        <f t="shared" si="3921"/>
        <v>0</v>
      </c>
      <c r="JP268" s="109">
        <f t="shared" si="3921"/>
        <v>0</v>
      </c>
      <c r="JQ268" s="111">
        <f t="shared" si="3497"/>
        <v>0</v>
      </c>
      <c r="JR268" s="111">
        <f t="shared" si="3498"/>
        <v>0</v>
      </c>
      <c r="JS268" s="420">
        <f t="shared" ref="JS268:JS269" si="3922">$H268</f>
        <v>0</v>
      </c>
      <c r="JT268" s="421" t="e">
        <f t="shared" ref="JT268:JT269" si="3923">JI268/JH268</f>
        <v>#DIV/0!</v>
      </c>
      <c r="JU268" s="238">
        <f>SUM(JU269)</f>
        <v>0</v>
      </c>
      <c r="JV268" s="238">
        <f>SUM(JV269)</f>
        <v>0</v>
      </c>
      <c r="JW268" s="238">
        <f t="shared" ref="JW268" si="3924">SUM(JU268/12*$B$2)</f>
        <v>0</v>
      </c>
      <c r="JX268" s="238">
        <f t="shared" ref="JX268" si="3925">SUM(JV268/12*$B$2)</f>
        <v>0</v>
      </c>
      <c r="JY268" s="238">
        <f t="shared" ref="JY268:KC268" si="3926">SUM(JY269)</f>
        <v>0</v>
      </c>
      <c r="JZ268" s="238">
        <f t="shared" si="3926"/>
        <v>0</v>
      </c>
      <c r="KA268" s="238"/>
      <c r="KB268" s="109">
        <f t="shared" si="3926"/>
        <v>0</v>
      </c>
      <c r="KC268" s="109">
        <f t="shared" si="3926"/>
        <v>0</v>
      </c>
      <c r="KD268" s="109"/>
      <c r="KE268" s="112">
        <f t="shared" ref="KE268" si="3927">SUM(JY268+KB268)</f>
        <v>0</v>
      </c>
      <c r="KF268" s="112">
        <f t="shared" ref="KF268" si="3928">SUM(JZ268+KC268)</f>
        <v>0</v>
      </c>
      <c r="KG268" s="112"/>
      <c r="KH268" s="228">
        <f t="shared" si="3499"/>
        <v>0</v>
      </c>
      <c r="KI268" s="228">
        <f t="shared" si="3500"/>
        <v>0</v>
      </c>
      <c r="KJ268" s="420">
        <f t="shared" ref="KJ268:KJ269" si="3929">$H268</f>
        <v>0</v>
      </c>
      <c r="KK268" s="421" t="e">
        <f t="shared" ref="KK268:KK269" si="3930">JZ268/JY268</f>
        <v>#DIV/0!</v>
      </c>
      <c r="KL268" s="238">
        <f>SUM(KL269)</f>
        <v>0</v>
      </c>
      <c r="KM268" s="238">
        <f>SUM(KM269)</f>
        <v>0</v>
      </c>
      <c r="KN268" s="238">
        <f t="shared" ref="KN268:KN269" si="3931">SUM(KL268/12*$B$2)</f>
        <v>0</v>
      </c>
      <c r="KO268" s="238">
        <f t="shared" ref="KO268:KO269" si="3932">SUM(KM268/12*$B$2)</f>
        <v>0</v>
      </c>
      <c r="KP268" s="238">
        <f t="shared" ref="KP268:KX268" si="3933">SUM(KP269)</f>
        <v>0</v>
      </c>
      <c r="KQ268" s="238">
        <f t="shared" si="3933"/>
        <v>0</v>
      </c>
      <c r="KR268" s="238">
        <f t="shared" si="3933"/>
        <v>0</v>
      </c>
      <c r="KS268" s="238">
        <f t="shared" si="3933"/>
        <v>0</v>
      </c>
      <c r="KT268" s="238">
        <f t="shared" si="3933"/>
        <v>0</v>
      </c>
      <c r="KU268" s="238">
        <f t="shared" si="3933"/>
        <v>0</v>
      </c>
      <c r="KV268" s="238">
        <f t="shared" si="3933"/>
        <v>0</v>
      </c>
      <c r="KW268" s="238">
        <f t="shared" si="3933"/>
        <v>0</v>
      </c>
      <c r="KX268" s="238">
        <f t="shared" si="3933"/>
        <v>0</v>
      </c>
      <c r="KY268" s="228">
        <f t="shared" si="3074"/>
        <v>0</v>
      </c>
      <c r="KZ268" s="228">
        <f t="shared" si="3075"/>
        <v>0</v>
      </c>
      <c r="LA268" s="420">
        <f t="shared" ref="LA268:LA269" si="3934">$H268</f>
        <v>0</v>
      </c>
      <c r="LB268" s="421" t="e">
        <f t="shared" ref="LB268:LB269" si="3935">KQ268/KP268</f>
        <v>#DIV/0!</v>
      </c>
      <c r="LC268" s="228">
        <f t="shared" ref="LC268:LF269" si="3936">I268+Z268+AQ268+BH268+BY268+CP268+DG268+DX268+EO268+FF268+FW268+GN268+HE268+HV268+IM268+JD268+JU268+KL268</f>
        <v>200</v>
      </c>
      <c r="LD268" s="229">
        <f t="shared" si="3936"/>
        <v>32838039.615999993</v>
      </c>
      <c r="LE268" s="230">
        <f t="shared" si="3936"/>
        <v>166.66666666666669</v>
      </c>
      <c r="LF268" s="229">
        <f t="shared" si="3936"/>
        <v>27365033.013333328</v>
      </c>
      <c r="LG268" s="228">
        <f t="shared" ref="LG268:LL268" si="3937">M268+AD268+AU268+BL268+CC268+CT268+DK268+EB268+ES268+FJ268+GA268+GR268+HI268+HZ268+IQ268+JH268</f>
        <v>197</v>
      </c>
      <c r="LH268" s="228">
        <f t="shared" si="3937"/>
        <v>32345469.399999913</v>
      </c>
      <c r="LI268" s="228">
        <f t="shared" si="3937"/>
        <v>1338</v>
      </c>
      <c r="LJ268" s="241">
        <f t="shared" si="3937"/>
        <v>14</v>
      </c>
      <c r="LK268" s="241">
        <f t="shared" si="3937"/>
        <v>2298662.7999999998</v>
      </c>
      <c r="LL268" s="241">
        <f t="shared" si="3937"/>
        <v>153</v>
      </c>
      <c r="LM268" s="241">
        <f t="shared" si="2907"/>
        <v>211</v>
      </c>
      <c r="LN268" s="241">
        <f t="shared" si="2908"/>
        <v>34644132.199999914</v>
      </c>
      <c r="LO268" s="241">
        <f t="shared" si="2908"/>
        <v>1491</v>
      </c>
      <c r="LP268" s="241">
        <f t="shared" si="3086"/>
        <v>30.333333333333314</v>
      </c>
      <c r="LQ268" s="241">
        <f t="shared" si="3087"/>
        <v>4980436.3866665848</v>
      </c>
      <c r="LR268" s="317">
        <f t="shared" ref="LR268:LR269" si="3938">LG268/LE268</f>
        <v>1.1819999999999999</v>
      </c>
      <c r="LS268" s="317">
        <f t="shared" ref="LS268:LS269" si="3939">LH268/LF268</f>
        <v>1.1820000138220159</v>
      </c>
      <c r="LT268" s="233">
        <f t="shared" si="2983"/>
        <v>0</v>
      </c>
      <c r="LU268" s="233"/>
      <c r="LV268" s="242">
        <f t="shared" ref="LV268:LV270" si="3940">LT268-LU268</f>
        <v>0</v>
      </c>
      <c r="LW268" s="243">
        <f t="shared" ref="LW268:LW270" si="3941">LK268/LJ268</f>
        <v>164190.19999999998</v>
      </c>
    </row>
    <row r="269" spans="1:335" ht="13.5" x14ac:dyDescent="0.2">
      <c r="A269" s="215">
        <v>1</v>
      </c>
      <c r="B269" s="215">
        <v>1</v>
      </c>
      <c r="C269" s="123"/>
      <c r="D269" s="120"/>
      <c r="E269" s="120"/>
      <c r="F269" s="131" t="s">
        <v>276</v>
      </c>
      <c r="G269" s="213">
        <v>35</v>
      </c>
      <c r="H269" s="192">
        <v>164190.19807999997</v>
      </c>
      <c r="I269" s="110">
        <f>VLOOKUP($G269,'ВМП план'!$A$8:$AS$64,12,0)</f>
        <v>0</v>
      </c>
      <c r="J269" s="110">
        <f>VLOOKUP($G269,'ВМП план'!$A$8:$AS$64,13,0)</f>
        <v>0</v>
      </c>
      <c r="K269" s="110">
        <f t="shared" si="3823"/>
        <v>0</v>
      </c>
      <c r="L269" s="110">
        <f t="shared" si="3824"/>
        <v>0</v>
      </c>
      <c r="M269" s="112">
        <f>SUM(M270:M274)</f>
        <v>0</v>
      </c>
      <c r="N269" s="112">
        <f t="shared" ref="N269:Q269" si="3942">SUM(N270:N274)</f>
        <v>0</v>
      </c>
      <c r="O269" s="112"/>
      <c r="P269" s="112">
        <f t="shared" si="3942"/>
        <v>0</v>
      </c>
      <c r="Q269" s="112">
        <f t="shared" si="3942"/>
        <v>0</v>
      </c>
      <c r="R269" s="112">
        <f t="shared" ref="R269" si="3943">SUM(R270:R274)</f>
        <v>0</v>
      </c>
      <c r="S269" s="112">
        <f t="shared" si="3245"/>
        <v>0</v>
      </c>
      <c r="T269" s="112">
        <f t="shared" si="3246"/>
        <v>0</v>
      </c>
      <c r="U269" s="112">
        <f t="shared" si="3246"/>
        <v>0</v>
      </c>
      <c r="V269" s="111">
        <f t="shared" si="3541"/>
        <v>0</v>
      </c>
      <c r="W269" s="111">
        <f t="shared" si="3542"/>
        <v>0</v>
      </c>
      <c r="X269" s="420">
        <f t="shared" si="3826"/>
        <v>164190.19807999997</v>
      </c>
      <c r="Y269" s="421"/>
      <c r="Z269" s="110">
        <f>VLOOKUP($G269,'ВМП план'!$A$8:$AS$64,10,0)</f>
        <v>0</v>
      </c>
      <c r="AA269" s="110">
        <f>VLOOKUP($G269,'ВМП план'!$A$8:$AS$64,11,0)</f>
        <v>0</v>
      </c>
      <c r="AB269" s="109">
        <f t="shared" si="3827"/>
        <v>0</v>
      </c>
      <c r="AC269" s="109">
        <f t="shared" si="3828"/>
        <v>0</v>
      </c>
      <c r="AD269" s="112">
        <f>SUM(AD270:AD274)</f>
        <v>0</v>
      </c>
      <c r="AE269" s="112">
        <f t="shared" ref="AE269:AH269" si="3944">SUM(AE270:AE274)</f>
        <v>0</v>
      </c>
      <c r="AF269" s="182"/>
      <c r="AG269" s="112">
        <f t="shared" si="3944"/>
        <v>0</v>
      </c>
      <c r="AH269" s="112">
        <f t="shared" si="3944"/>
        <v>0</v>
      </c>
      <c r="AI269" s="112"/>
      <c r="AJ269" s="112">
        <f>SUM(AD269+AG269)</f>
        <v>0</v>
      </c>
      <c r="AK269" s="112">
        <f>SUM(AE269+AH269)</f>
        <v>0</v>
      </c>
      <c r="AL269" s="173"/>
      <c r="AM269" s="111">
        <f t="shared" si="3830"/>
        <v>0</v>
      </c>
      <c r="AN269" s="111">
        <f t="shared" si="3830"/>
        <v>0</v>
      </c>
      <c r="AO269" s="420">
        <f t="shared" si="3831"/>
        <v>164190.19807999997</v>
      </c>
      <c r="AP269" s="421"/>
      <c r="AQ269" s="110">
        <f>VLOOKUP($G269,'ВМП план'!$A$8:$AS$64,14,0)</f>
        <v>0</v>
      </c>
      <c r="AR269" s="110">
        <f>VLOOKUP($G269,'ВМП план'!$A$8:$AS$64,15,0)</f>
        <v>0</v>
      </c>
      <c r="AS269" s="109">
        <f t="shared" si="3832"/>
        <v>0</v>
      </c>
      <c r="AT269" s="109">
        <f>SUM(AR269/12*$B$2)</f>
        <v>0</v>
      </c>
      <c r="AU269" s="112">
        <f>SUM(AU270:AU274)</f>
        <v>0</v>
      </c>
      <c r="AV269" s="112">
        <f t="shared" ref="AV269:AW269" si="3945">SUM(AV270:AV274)</f>
        <v>0</v>
      </c>
      <c r="AW269" s="112">
        <f t="shared" si="3945"/>
        <v>0</v>
      </c>
      <c r="AX269" s="112">
        <f t="shared" ref="AX269" si="3946">SUM(AX270:AX274)</f>
        <v>0</v>
      </c>
      <c r="AY269" s="112">
        <f t="shared" ref="AY269" si="3947">SUM(AY270:AY274)</f>
        <v>0</v>
      </c>
      <c r="AZ269" s="112"/>
      <c r="BA269" s="182">
        <f t="shared" si="3705"/>
        <v>0</v>
      </c>
      <c r="BB269" s="112">
        <f t="shared" si="3706"/>
        <v>0</v>
      </c>
      <c r="BC269" s="173">
        <f t="shared" si="3706"/>
        <v>0</v>
      </c>
      <c r="BD269" s="111">
        <f t="shared" si="3707"/>
        <v>0</v>
      </c>
      <c r="BE269" s="111">
        <f t="shared" si="3708"/>
        <v>0</v>
      </c>
      <c r="BF269" s="420">
        <f t="shared" si="3837"/>
        <v>164190.19807999997</v>
      </c>
      <c r="BG269" s="421"/>
      <c r="BH269" s="110">
        <f>VLOOKUP($G269,'ВМП план'!$A$8:$AS$64,16,0)</f>
        <v>0</v>
      </c>
      <c r="BI269" s="110">
        <f>VLOOKUP($G269,'ВМП план'!$A$8:$AS$64,17,0)</f>
        <v>0</v>
      </c>
      <c r="BJ269" s="109">
        <f t="shared" si="3838"/>
        <v>0</v>
      </c>
      <c r="BK269" s="109">
        <f t="shared" si="3839"/>
        <v>0</v>
      </c>
      <c r="BL269" s="112">
        <f>SUM(BL270:BL274)</f>
        <v>0</v>
      </c>
      <c r="BM269" s="112">
        <f t="shared" ref="BM269" si="3948">SUM(BM270:BM274)</f>
        <v>0</v>
      </c>
      <c r="BN269" s="112"/>
      <c r="BO269" s="182">
        <f t="shared" ref="BO269" si="3949">SUM(BO270:BO274)</f>
        <v>0</v>
      </c>
      <c r="BP269" s="112">
        <f t="shared" ref="BP269:BQ269" si="3950">SUM(BP270:BP274)</f>
        <v>0</v>
      </c>
      <c r="BQ269" s="112">
        <f t="shared" si="3950"/>
        <v>0</v>
      </c>
      <c r="BR269" s="112">
        <f t="shared" si="3173"/>
        <v>0</v>
      </c>
      <c r="BS269" s="112">
        <f t="shared" si="3174"/>
        <v>0</v>
      </c>
      <c r="BT269" s="173">
        <f t="shared" si="3174"/>
        <v>0</v>
      </c>
      <c r="BU269" s="111">
        <f t="shared" si="3072"/>
        <v>0</v>
      </c>
      <c r="BV269" s="111">
        <f t="shared" si="3073"/>
        <v>0</v>
      </c>
      <c r="BW269" s="420">
        <f t="shared" si="3844"/>
        <v>164190.19807999997</v>
      </c>
      <c r="BX269" s="421"/>
      <c r="BY269" s="110">
        <f>VLOOKUP($G269,'ВМП план'!$A$8:$AS$64,8,0)</f>
        <v>200</v>
      </c>
      <c r="BZ269" s="110">
        <f>VLOOKUP($G269,'ВМП план'!$A$8:$AS$64,9,0)</f>
        <v>32838039.615999993</v>
      </c>
      <c r="CA269" s="109">
        <f t="shared" si="3845"/>
        <v>166.66666666666669</v>
      </c>
      <c r="CB269" s="109">
        <f t="shared" si="3846"/>
        <v>27365033.013333328</v>
      </c>
      <c r="CC269" s="109">
        <f>SUM(CC270:CC274)</f>
        <v>197</v>
      </c>
      <c r="CD269" s="109">
        <f t="shared" ref="CD269:CJ269" si="3951">SUM(CD270:CD274)</f>
        <v>32345469.399999913</v>
      </c>
      <c r="CE269" s="179">
        <f t="shared" ref="CE269" si="3952">SUM(CE270:CE274)</f>
        <v>1338</v>
      </c>
      <c r="CF269" s="109">
        <f t="shared" si="3951"/>
        <v>14</v>
      </c>
      <c r="CG269" s="109">
        <f t="shared" si="3951"/>
        <v>2298662.7999999998</v>
      </c>
      <c r="CH269" s="109">
        <f t="shared" ref="CH269" si="3953">SUM(CH270:CH274)</f>
        <v>153</v>
      </c>
      <c r="CI269" s="109">
        <f t="shared" si="3951"/>
        <v>211</v>
      </c>
      <c r="CJ269" s="109">
        <f t="shared" si="3951"/>
        <v>34644132.199999914</v>
      </c>
      <c r="CK269" s="237">
        <f t="shared" ref="CK269" si="3954">SUM(CK270:CK274)</f>
        <v>1491</v>
      </c>
      <c r="CL269" s="111">
        <f t="shared" si="3563"/>
        <v>30.333333333333314</v>
      </c>
      <c r="CM269" s="111">
        <f t="shared" si="3564"/>
        <v>4980436.3866665848</v>
      </c>
      <c r="CN269" s="420">
        <f t="shared" si="3849"/>
        <v>164190.19807999997</v>
      </c>
      <c r="CO269" s="420">
        <f t="shared" ref="CO269:CO271" si="3955">CD269/CC269</f>
        <v>164190.19999999955</v>
      </c>
      <c r="CP269" s="110">
        <f>VLOOKUP($G269,'ВМП план'!$A$8:$AS$64,18,0)</f>
        <v>0</v>
      </c>
      <c r="CQ269" s="110">
        <f>VLOOKUP($G269,'ВМП план'!$A$8:$AS$64,19,0)</f>
        <v>0</v>
      </c>
      <c r="CR269" s="109">
        <f t="shared" si="3850"/>
        <v>0</v>
      </c>
      <c r="CS269" s="109">
        <f t="shared" si="3851"/>
        <v>0</v>
      </c>
      <c r="CT269" s="112">
        <f>SUM(CT270:CT274)</f>
        <v>0</v>
      </c>
      <c r="CU269" s="112">
        <f t="shared" ref="CU269:CV269" si="3956">SUM(CU270:CU274)</f>
        <v>0</v>
      </c>
      <c r="CV269" s="181">
        <f t="shared" si="3956"/>
        <v>0</v>
      </c>
      <c r="CW269" s="112">
        <f t="shared" ref="CW269" si="3957">SUM(CW270:CW274)</f>
        <v>0</v>
      </c>
      <c r="CX269" s="112">
        <f t="shared" ref="CX269:CY269" si="3958">SUM(CX270:CX274)</f>
        <v>0</v>
      </c>
      <c r="CY269" s="182">
        <f t="shared" si="3958"/>
        <v>0</v>
      </c>
      <c r="CZ269" s="112">
        <f t="shared" si="3175"/>
        <v>0</v>
      </c>
      <c r="DA269" s="112">
        <f t="shared" si="3176"/>
        <v>0</v>
      </c>
      <c r="DB269" s="173">
        <f t="shared" si="3176"/>
        <v>0</v>
      </c>
      <c r="DC269" s="111">
        <f t="shared" si="3479"/>
        <v>0</v>
      </c>
      <c r="DD269" s="111">
        <f t="shared" si="3480"/>
        <v>0</v>
      </c>
      <c r="DE269" s="420">
        <f t="shared" si="3856"/>
        <v>164190.19807999997</v>
      </c>
      <c r="DF269" s="421"/>
      <c r="DG269" s="110">
        <f>VLOOKUP($G269,'ВМП план'!$A$8:$AS$64,20,0)</f>
        <v>0</v>
      </c>
      <c r="DH269" s="110">
        <f>VLOOKUP($G269,'ВМП план'!$A$8:$AS$64,21,0)</f>
        <v>0</v>
      </c>
      <c r="DI269" s="109">
        <f t="shared" si="3857"/>
        <v>0</v>
      </c>
      <c r="DJ269" s="109">
        <f t="shared" si="3858"/>
        <v>0</v>
      </c>
      <c r="DK269" s="112">
        <f>SUM(DK270:DK274)</f>
        <v>0</v>
      </c>
      <c r="DL269" s="112">
        <f t="shared" ref="DL269:DM269" si="3959">SUM(DL270:DL274)</f>
        <v>0</v>
      </c>
      <c r="DM269" s="112">
        <f t="shared" si="3959"/>
        <v>0</v>
      </c>
      <c r="DN269" s="112">
        <f t="shared" ref="DN269" si="3960">SUM(DN270:DN274)</f>
        <v>0</v>
      </c>
      <c r="DO269" s="112">
        <f t="shared" ref="DO269:DP269" si="3961">SUM(DO270:DO274)</f>
        <v>0</v>
      </c>
      <c r="DP269" s="112">
        <f t="shared" si="3961"/>
        <v>0</v>
      </c>
      <c r="DQ269" s="182">
        <f t="shared" si="3177"/>
        <v>0</v>
      </c>
      <c r="DR269" s="112">
        <f t="shared" si="3178"/>
        <v>0</v>
      </c>
      <c r="DS269" s="173">
        <f t="shared" si="3178"/>
        <v>0</v>
      </c>
      <c r="DT269" s="111">
        <f t="shared" si="3481"/>
        <v>0</v>
      </c>
      <c r="DU269" s="111">
        <f t="shared" si="3482"/>
        <v>0</v>
      </c>
      <c r="DV269" s="420">
        <f t="shared" si="3863"/>
        <v>164190.19807999997</v>
      </c>
      <c r="DW269" s="421"/>
      <c r="DX269" s="110">
        <f>VLOOKUP($G269,'ВМП план'!$A$8:$AS$64,22,0)</f>
        <v>0</v>
      </c>
      <c r="DY269" s="110">
        <f>VLOOKUP($G269,'ВМП план'!$A$8:$AS$64,23,0)</f>
        <v>0</v>
      </c>
      <c r="DZ269" s="109">
        <f t="shared" si="3864"/>
        <v>0</v>
      </c>
      <c r="EA269" s="109">
        <f t="shared" si="3865"/>
        <v>0</v>
      </c>
      <c r="EB269" s="112">
        <f>SUM(EB270:EB274)</f>
        <v>0</v>
      </c>
      <c r="EC269" s="112">
        <f t="shared" ref="EC269:ED269" si="3962">SUM(EC270:EC274)</f>
        <v>0</v>
      </c>
      <c r="ED269" s="112">
        <f t="shared" si="3962"/>
        <v>0</v>
      </c>
      <c r="EE269" s="112">
        <f t="shared" ref="EE269" si="3963">SUM(EE270:EE274)</f>
        <v>0</v>
      </c>
      <c r="EF269" s="112">
        <f t="shared" ref="EF269:EG269" si="3964">SUM(EF270:EF274)</f>
        <v>0</v>
      </c>
      <c r="EG269" s="112">
        <f t="shared" si="3964"/>
        <v>0</v>
      </c>
      <c r="EH269" s="182">
        <f t="shared" si="3179"/>
        <v>0</v>
      </c>
      <c r="EI269" s="112">
        <f t="shared" si="3180"/>
        <v>0</v>
      </c>
      <c r="EJ269" s="173">
        <f t="shared" si="3180"/>
        <v>0</v>
      </c>
      <c r="EK269" s="111">
        <f t="shared" si="3483"/>
        <v>0</v>
      </c>
      <c r="EL269" s="111">
        <f t="shared" si="3484"/>
        <v>0</v>
      </c>
      <c r="EM269" s="420">
        <f t="shared" si="3870"/>
        <v>164190.19807999997</v>
      </c>
      <c r="EN269" s="421"/>
      <c r="EO269" s="110">
        <f>VLOOKUP($G269,'ВМП план'!$A$8:$AS$64,24,0)</f>
        <v>0</v>
      </c>
      <c r="EP269" s="110">
        <f>VLOOKUP($G269,'ВМП план'!$A$8:$AS$64,25,0)</f>
        <v>0</v>
      </c>
      <c r="EQ269" s="109">
        <f t="shared" si="3871"/>
        <v>0</v>
      </c>
      <c r="ER269" s="109">
        <f t="shared" si="3872"/>
        <v>0</v>
      </c>
      <c r="ES269" s="112">
        <f>SUM(ES270:ES274)</f>
        <v>0</v>
      </c>
      <c r="ET269" s="112">
        <f t="shared" ref="ET269:EU269" si="3965">SUM(ET270:ET274)</f>
        <v>0</v>
      </c>
      <c r="EU269" s="112">
        <f t="shared" si="3965"/>
        <v>0</v>
      </c>
      <c r="EV269" s="112">
        <f t="shared" ref="EV269" si="3966">SUM(EV270:EV274)</f>
        <v>0</v>
      </c>
      <c r="EW269" s="112">
        <f t="shared" ref="EW269:EX269" si="3967">SUM(EW270:EW274)</f>
        <v>0</v>
      </c>
      <c r="EX269" s="112">
        <f t="shared" si="3967"/>
        <v>0</v>
      </c>
      <c r="EY269" s="182">
        <f t="shared" si="3181"/>
        <v>0</v>
      </c>
      <c r="EZ269" s="112">
        <f t="shared" si="3182"/>
        <v>0</v>
      </c>
      <c r="FA269" s="173">
        <f t="shared" si="3182"/>
        <v>0</v>
      </c>
      <c r="FB269" s="111">
        <f t="shared" si="3485"/>
        <v>0</v>
      </c>
      <c r="FC269" s="111">
        <f t="shared" si="3486"/>
        <v>0</v>
      </c>
      <c r="FD269" s="420">
        <f t="shared" si="3877"/>
        <v>164190.19807999997</v>
      </c>
      <c r="FE269" s="421"/>
      <c r="FF269" s="110">
        <f>VLOOKUP($G269,'ВМП план'!$A$8:$AS$64,26,0)</f>
        <v>0</v>
      </c>
      <c r="FG269" s="110">
        <f>VLOOKUP($G269,'ВМП план'!$A$8:$AS$64,27,0)</f>
        <v>0</v>
      </c>
      <c r="FH269" s="109">
        <f t="shared" si="3878"/>
        <v>0</v>
      </c>
      <c r="FI269" s="109">
        <f t="shared" si="3879"/>
        <v>0</v>
      </c>
      <c r="FJ269" s="112">
        <f>SUM(FJ270:FJ274)</f>
        <v>0</v>
      </c>
      <c r="FK269" s="112">
        <f t="shared" ref="FK269:FL269" si="3968">SUM(FK270:FK274)</f>
        <v>0</v>
      </c>
      <c r="FL269" s="112">
        <f t="shared" si="3968"/>
        <v>0</v>
      </c>
      <c r="FM269" s="112">
        <f t="shared" ref="FM269" si="3969">SUM(FM270:FM274)</f>
        <v>0</v>
      </c>
      <c r="FN269" s="112">
        <f t="shared" ref="FN269" si="3970">SUM(FN270:FN274)</f>
        <v>0</v>
      </c>
      <c r="FO269" s="112">
        <f t="shared" ref="FO269:FR269" si="3971">SUM(FO270:FO274)</f>
        <v>0</v>
      </c>
      <c r="FP269" s="182">
        <f t="shared" si="3971"/>
        <v>0</v>
      </c>
      <c r="FQ269" s="112">
        <f t="shared" si="3971"/>
        <v>0</v>
      </c>
      <c r="FR269" s="173">
        <f t="shared" si="3971"/>
        <v>0</v>
      </c>
      <c r="FS269" s="111">
        <f t="shared" si="3487"/>
        <v>0</v>
      </c>
      <c r="FT269" s="111">
        <f t="shared" si="3488"/>
        <v>0</v>
      </c>
      <c r="FU269" s="420">
        <f t="shared" si="3884"/>
        <v>164190.19807999997</v>
      </c>
      <c r="FV269" s="421"/>
      <c r="FW269" s="110">
        <f>VLOOKUP($G269,'ВМП план'!$A$8:$AS$64,28,0)</f>
        <v>0</v>
      </c>
      <c r="FX269" s="110">
        <f>VLOOKUP($G269,'ВМП план'!$A$8:$AS$64,29,0)</f>
        <v>0</v>
      </c>
      <c r="FY269" s="109">
        <f t="shared" si="3885"/>
        <v>0</v>
      </c>
      <c r="FZ269" s="109">
        <f t="shared" si="3886"/>
        <v>0</v>
      </c>
      <c r="GA269" s="112">
        <f>SUM(GA270:GA274)</f>
        <v>0</v>
      </c>
      <c r="GB269" s="112">
        <f t="shared" ref="GB269" si="3972">SUM(GB270:GB274)</f>
        <v>0</v>
      </c>
      <c r="GC269" s="112">
        <f t="shared" ref="GC269:GI269" si="3973">SUM(GC270:GC274)</f>
        <v>0</v>
      </c>
      <c r="GD269" s="112">
        <f t="shared" si="3973"/>
        <v>0</v>
      </c>
      <c r="GE269" s="112">
        <f t="shared" si="3973"/>
        <v>0</v>
      </c>
      <c r="GF269" s="112">
        <f t="shared" si="3973"/>
        <v>0</v>
      </c>
      <c r="GG269" s="182">
        <f t="shared" si="3973"/>
        <v>0</v>
      </c>
      <c r="GH269" s="112">
        <f t="shared" si="3973"/>
        <v>0</v>
      </c>
      <c r="GI269" s="173">
        <f t="shared" si="3973"/>
        <v>0</v>
      </c>
      <c r="GJ269" s="111">
        <f t="shared" si="3489"/>
        <v>0</v>
      </c>
      <c r="GK269" s="111">
        <f t="shared" si="3490"/>
        <v>0</v>
      </c>
      <c r="GL269" s="420">
        <f t="shared" si="3889"/>
        <v>164190.19807999997</v>
      </c>
      <c r="GM269" s="421"/>
      <c r="GN269" s="110">
        <f>VLOOKUP($G269,'ВМП план'!$A$8:$AS$64,30,0)</f>
        <v>0</v>
      </c>
      <c r="GO269" s="110">
        <f>VLOOKUP($G269,'ВМП план'!$A$8:$AS$64,31,0)</f>
        <v>0</v>
      </c>
      <c r="GP269" s="109">
        <f t="shared" si="3890"/>
        <v>0</v>
      </c>
      <c r="GQ269" s="109">
        <f t="shared" si="3891"/>
        <v>0</v>
      </c>
      <c r="GR269" s="112">
        <f>SUM(GR270:GR274)</f>
        <v>0</v>
      </c>
      <c r="GS269" s="112">
        <f t="shared" ref="GS269" si="3974">SUM(GS270:GS274)</f>
        <v>0</v>
      </c>
      <c r="GT269" s="112">
        <f t="shared" ref="GT269:GZ269" si="3975">SUM(GT270:GT274)</f>
        <v>0</v>
      </c>
      <c r="GU269" s="112">
        <f t="shared" si="3975"/>
        <v>0</v>
      </c>
      <c r="GV269" s="112">
        <f t="shared" si="3975"/>
        <v>0</v>
      </c>
      <c r="GW269" s="112">
        <f t="shared" si="3975"/>
        <v>0</v>
      </c>
      <c r="GX269" s="112">
        <f t="shared" si="3975"/>
        <v>0</v>
      </c>
      <c r="GY269" s="112">
        <f t="shared" si="3975"/>
        <v>0</v>
      </c>
      <c r="GZ269" s="112">
        <f t="shared" si="3975"/>
        <v>0</v>
      </c>
      <c r="HA269" s="111">
        <f t="shared" si="3606"/>
        <v>0</v>
      </c>
      <c r="HB269" s="111">
        <f t="shared" si="3607"/>
        <v>0</v>
      </c>
      <c r="HC269" s="420">
        <f t="shared" si="3894"/>
        <v>164190.19807999997</v>
      </c>
      <c r="HD269" s="421"/>
      <c r="HE269" s="110">
        <f>VLOOKUP($G269,'ВМП план'!$A$8:$AS$64,42,0)</f>
        <v>0</v>
      </c>
      <c r="HF269" s="110">
        <f>VLOOKUP($G269,'ВМП план'!$A$8:$AS$64,43,0)</f>
        <v>0</v>
      </c>
      <c r="HG269" s="109">
        <f t="shared" si="3895"/>
        <v>0</v>
      </c>
      <c r="HH269" s="109">
        <f t="shared" si="3896"/>
        <v>0</v>
      </c>
      <c r="HI269" s="112">
        <f>SUM(HI270:HI274)</f>
        <v>0</v>
      </c>
      <c r="HJ269" s="112">
        <f t="shared" ref="HJ269" si="3976">SUM(HJ270:HJ274)</f>
        <v>0</v>
      </c>
      <c r="HK269" s="112"/>
      <c r="HL269" s="112">
        <f t="shared" ref="HL269" si="3977">SUM(HL270:HL274)</f>
        <v>0</v>
      </c>
      <c r="HM269" s="112">
        <f t="shared" ref="HM269" si="3978">SUM(HM270:HM274)</f>
        <v>0</v>
      </c>
      <c r="HN269" s="112"/>
      <c r="HO269" s="182">
        <f t="shared" si="3187"/>
        <v>0</v>
      </c>
      <c r="HP269" s="112">
        <f t="shared" si="3188"/>
        <v>0</v>
      </c>
      <c r="HQ269" s="173"/>
      <c r="HR269" s="111">
        <f t="shared" si="3491"/>
        <v>0</v>
      </c>
      <c r="HS269" s="111">
        <f t="shared" si="3492"/>
        <v>0</v>
      </c>
      <c r="HT269" s="420">
        <f t="shared" si="3901"/>
        <v>164190.19807999997</v>
      </c>
      <c r="HU269" s="421" t="e">
        <f t="shared" si="3902"/>
        <v>#DIV/0!</v>
      </c>
      <c r="HV269" s="110">
        <f>VLOOKUP($G269,'ВМП план'!$A$8:$AS$64,34,0)</f>
        <v>0</v>
      </c>
      <c r="HW269" s="110">
        <f>VLOOKUP($G269,'ВМП план'!$A$8:$AS$64,35,0)</f>
        <v>0</v>
      </c>
      <c r="HX269" s="109">
        <f t="shared" si="3903"/>
        <v>0</v>
      </c>
      <c r="HY269" s="109">
        <f t="shared" si="3904"/>
        <v>0</v>
      </c>
      <c r="HZ269" s="112">
        <f>SUM(HZ270:HZ274)</f>
        <v>0</v>
      </c>
      <c r="IA269" s="112">
        <f t="shared" ref="IA269" si="3979">SUM(IA270:IA274)</f>
        <v>0</v>
      </c>
      <c r="IB269" s="112"/>
      <c r="IC269" s="112">
        <f t="shared" ref="IC269" si="3980">SUM(IC270:IC274)</f>
        <v>0</v>
      </c>
      <c r="ID269" s="112">
        <f t="shared" ref="ID269" si="3981">SUM(ID270:ID274)</f>
        <v>0</v>
      </c>
      <c r="IE269" s="112"/>
      <c r="IF269" s="182">
        <f t="shared" si="3189"/>
        <v>0</v>
      </c>
      <c r="IG269" s="112">
        <f t="shared" si="3190"/>
        <v>0</v>
      </c>
      <c r="IH269" s="173"/>
      <c r="II269" s="111">
        <f t="shared" si="3493"/>
        <v>0</v>
      </c>
      <c r="IJ269" s="111">
        <f t="shared" si="3494"/>
        <v>0</v>
      </c>
      <c r="IK269" s="420">
        <f t="shared" si="3909"/>
        <v>164190.19807999997</v>
      </c>
      <c r="IL269" s="421"/>
      <c r="IM269" s="110">
        <f>VLOOKUP($G269,'ВМП план'!$A$8:$AS$64,36,0)</f>
        <v>0</v>
      </c>
      <c r="IN269" s="110">
        <f>VLOOKUP($G269,'ВМП план'!$A$8:$AS$64,37,0)</f>
        <v>0</v>
      </c>
      <c r="IO269" s="109">
        <f t="shared" si="3910"/>
        <v>0</v>
      </c>
      <c r="IP269" s="109">
        <f t="shared" si="3911"/>
        <v>0</v>
      </c>
      <c r="IQ269" s="112">
        <f>SUM(IQ270:IQ274)</f>
        <v>0</v>
      </c>
      <c r="IR269" s="112">
        <f t="shared" ref="IR269" si="3982">SUM(IR270:IR274)</f>
        <v>0</v>
      </c>
      <c r="IS269" s="112"/>
      <c r="IT269" s="112">
        <f t="shared" ref="IT269" si="3983">SUM(IT270:IT274)</f>
        <v>0</v>
      </c>
      <c r="IU269" s="112">
        <f t="shared" ref="IU269" si="3984">SUM(IU270:IU274)</f>
        <v>0</v>
      </c>
      <c r="IV269" s="112"/>
      <c r="IW269" s="182">
        <f t="shared" si="3191"/>
        <v>0</v>
      </c>
      <c r="IX269" s="112">
        <f t="shared" si="3192"/>
        <v>0</v>
      </c>
      <c r="IY269" s="173">
        <f t="shared" si="3192"/>
        <v>0</v>
      </c>
      <c r="IZ269" s="111">
        <f t="shared" si="3495"/>
        <v>0</v>
      </c>
      <c r="JA269" s="111">
        <f t="shared" si="3496"/>
        <v>0</v>
      </c>
      <c r="JB269" s="420">
        <f t="shared" si="3916"/>
        <v>164190.19807999997</v>
      </c>
      <c r="JC269" s="421" t="e">
        <f t="shared" si="3917"/>
        <v>#DIV/0!</v>
      </c>
      <c r="JD269" s="110">
        <f>VLOOKUP($G269,'ВМП план'!$A$8:$AS$64,38,0)</f>
        <v>0</v>
      </c>
      <c r="JE269" s="110">
        <f>VLOOKUP($G269,'ВМП план'!$A$8:$AS$64,39,0)</f>
        <v>0</v>
      </c>
      <c r="JF269" s="109">
        <f t="shared" si="3918"/>
        <v>0</v>
      </c>
      <c r="JG269" s="109">
        <f t="shared" si="3919"/>
        <v>0</v>
      </c>
      <c r="JH269" s="112">
        <f>SUM(JH270:JH274)</f>
        <v>0</v>
      </c>
      <c r="JI269" s="112">
        <f t="shared" ref="JI269:JP269" si="3985">SUM(JI270:JI274)</f>
        <v>0</v>
      </c>
      <c r="JJ269" s="112">
        <f t="shared" si="3985"/>
        <v>0</v>
      </c>
      <c r="JK269" s="112">
        <f t="shared" si="3985"/>
        <v>0</v>
      </c>
      <c r="JL269" s="112">
        <f t="shared" si="3985"/>
        <v>0</v>
      </c>
      <c r="JM269" s="112">
        <f t="shared" si="3985"/>
        <v>0</v>
      </c>
      <c r="JN269" s="112">
        <f t="shared" si="3985"/>
        <v>0</v>
      </c>
      <c r="JO269" s="112">
        <f t="shared" si="3985"/>
        <v>0</v>
      </c>
      <c r="JP269" s="112">
        <f t="shared" si="3985"/>
        <v>0</v>
      </c>
      <c r="JQ269" s="111">
        <f t="shared" si="3497"/>
        <v>0</v>
      </c>
      <c r="JR269" s="111">
        <f t="shared" si="3498"/>
        <v>0</v>
      </c>
      <c r="JS269" s="420">
        <f t="shared" si="3922"/>
        <v>164190.19807999997</v>
      </c>
      <c r="JT269" s="421" t="e">
        <f t="shared" si="3923"/>
        <v>#DIV/0!</v>
      </c>
      <c r="JU269" s="238">
        <f>VLOOKUP($G269,'ВМП план'!$A$8:$AS$64,32,0)</f>
        <v>0</v>
      </c>
      <c r="JV269" s="238">
        <f>VLOOKUP($G269,'ВМП план'!$A$8:$AS$64,33,0)</f>
        <v>0</v>
      </c>
      <c r="JW269" s="238">
        <f>SUM(JU269/12*$B$2)</f>
        <v>0</v>
      </c>
      <c r="JX269" s="238">
        <f>SUM(JV269/12*$B$2)</f>
        <v>0</v>
      </c>
      <c r="JY269" s="228"/>
      <c r="JZ269" s="228"/>
      <c r="KA269" s="228"/>
      <c r="KB269" s="111"/>
      <c r="KC269" s="111"/>
      <c r="KD269" s="111"/>
      <c r="KE269" s="111"/>
      <c r="KF269" s="111"/>
      <c r="KG269" s="111"/>
      <c r="KH269" s="228">
        <f t="shared" si="3499"/>
        <v>0</v>
      </c>
      <c r="KI269" s="228">
        <f t="shared" si="3500"/>
        <v>0</v>
      </c>
      <c r="KJ269" s="420">
        <f t="shared" si="3929"/>
        <v>164190.19807999997</v>
      </c>
      <c r="KK269" s="421" t="e">
        <f t="shared" si="3930"/>
        <v>#DIV/0!</v>
      </c>
      <c r="KL269" s="238">
        <f>VLOOKUP($G269,'ВМП план'!$A$8:$AS$64,40,0)</f>
        <v>0</v>
      </c>
      <c r="KM269" s="238">
        <f>VLOOKUP($G269,'ВМП план'!$A$8:$AS$64,41,0)</f>
        <v>0</v>
      </c>
      <c r="KN269" s="238">
        <f t="shared" si="3931"/>
        <v>0</v>
      </c>
      <c r="KO269" s="238">
        <f t="shared" si="3932"/>
        <v>0</v>
      </c>
      <c r="KP269" s="228"/>
      <c r="KQ269" s="228"/>
      <c r="KR269" s="228"/>
      <c r="KS269" s="228"/>
      <c r="KT269" s="228"/>
      <c r="KU269" s="228"/>
      <c r="KV269" s="228"/>
      <c r="KW269" s="228"/>
      <c r="KX269" s="228"/>
      <c r="KY269" s="228">
        <f t="shared" si="3074"/>
        <v>0</v>
      </c>
      <c r="KZ269" s="228">
        <f t="shared" si="3075"/>
        <v>0</v>
      </c>
      <c r="LA269" s="420">
        <f t="shared" si="3934"/>
        <v>164190.19807999997</v>
      </c>
      <c r="LB269" s="421" t="e">
        <f t="shared" si="3935"/>
        <v>#DIV/0!</v>
      </c>
      <c r="LC269" s="228">
        <f t="shared" si="3936"/>
        <v>200</v>
      </c>
      <c r="LD269" s="229">
        <f t="shared" si="3936"/>
        <v>32838039.615999993</v>
      </c>
      <c r="LE269" s="230">
        <f t="shared" si="3936"/>
        <v>166.66666666666669</v>
      </c>
      <c r="LF269" s="229">
        <f t="shared" si="3936"/>
        <v>27365033.013333328</v>
      </c>
      <c r="LG269" s="228">
        <f t="shared" ref="LG269:LL269" si="3986">M269+AD269+AU269+BL269+CC269+CT269+DK269+EB269+ES269+FJ269+GA269+GR269+HI269+HZ269+IQ269+JH269+JY269</f>
        <v>197</v>
      </c>
      <c r="LH269" s="228">
        <f t="shared" si="3986"/>
        <v>32345469.399999913</v>
      </c>
      <c r="LI269" s="228">
        <f t="shared" si="3986"/>
        <v>1338</v>
      </c>
      <c r="LJ269" s="241">
        <f t="shared" si="3986"/>
        <v>14</v>
      </c>
      <c r="LK269" s="241">
        <f t="shared" si="3986"/>
        <v>2298662.7999999998</v>
      </c>
      <c r="LL269" s="241">
        <f t="shared" si="3986"/>
        <v>153</v>
      </c>
      <c r="LM269" s="241">
        <f t="shared" si="2907"/>
        <v>211</v>
      </c>
      <c r="LN269" s="241">
        <f t="shared" si="2908"/>
        <v>34644132.199999914</v>
      </c>
      <c r="LO269" s="241">
        <f t="shared" si="2908"/>
        <v>1491</v>
      </c>
      <c r="LP269" s="241">
        <f t="shared" si="3086"/>
        <v>30.333333333333314</v>
      </c>
      <c r="LQ269" s="241">
        <f t="shared" si="3087"/>
        <v>4980436.3866665848</v>
      </c>
      <c r="LR269" s="317">
        <f t="shared" si="3938"/>
        <v>1.1819999999999999</v>
      </c>
      <c r="LS269" s="317">
        <f t="shared" si="3939"/>
        <v>1.1820000138220159</v>
      </c>
      <c r="LT269" s="233">
        <f t="shared" si="2983"/>
        <v>164190.19807999997</v>
      </c>
      <c r="LU269" s="233">
        <f t="shared" ref="LU269:LU270" si="3987">LH269/LG269</f>
        <v>164190.19999999955</v>
      </c>
      <c r="LV269" s="242">
        <f t="shared" si="3940"/>
        <v>-1.9199995731469244E-3</v>
      </c>
      <c r="LW269" s="243">
        <f t="shared" si="3941"/>
        <v>164190.19999999998</v>
      </c>
    </row>
    <row r="270" spans="1:335" ht="156" x14ac:dyDescent="0.2">
      <c r="A270" s="215">
        <v>1</v>
      </c>
      <c r="B270" s="215">
        <v>1</v>
      </c>
      <c r="C270" s="432">
        <v>188</v>
      </c>
      <c r="D270" s="433" t="s">
        <v>307</v>
      </c>
      <c r="E270" s="434" t="s">
        <v>455</v>
      </c>
      <c r="F270" s="435" t="s">
        <v>308</v>
      </c>
      <c r="G270" s="119">
        <v>35</v>
      </c>
      <c r="H270" s="193">
        <v>164190.19807999997</v>
      </c>
      <c r="I270" s="96"/>
      <c r="J270" s="96"/>
      <c r="K270" s="96"/>
      <c r="L270" s="96"/>
      <c r="M270" s="96">
        <f>VLOOKUP($E270,'факт '!$E$7:$DM$254,3,0)</f>
        <v>0</v>
      </c>
      <c r="N270" s="96">
        <f>VLOOKUP($E270,'факт '!$E$7:$DM$254,4,0)</f>
        <v>0</v>
      </c>
      <c r="O270" s="96">
        <f>VLOOKUP($E270,'факт '!$E$7:$DM$254,5,0)</f>
        <v>0</v>
      </c>
      <c r="P270" s="96">
        <f>VLOOKUP($E270,'факт '!$E$7:$DM$254,6,0)</f>
        <v>0</v>
      </c>
      <c r="Q270" s="96">
        <f>VLOOKUP($E270,'факт '!$E$7:$DM$254,7,0)</f>
        <v>0</v>
      </c>
      <c r="R270" s="96">
        <f>VLOOKUP($E270,'факт '!$E$7:$DM$254,8,0)</f>
        <v>0</v>
      </c>
      <c r="S270" s="96">
        <f t="shared" ref="S270:S271" si="3988">M270+P270</f>
        <v>0</v>
      </c>
      <c r="T270" s="96">
        <f t="shared" ref="T270:T271" si="3989">N270+Q270</f>
        <v>0</v>
      </c>
      <c r="U270" s="96">
        <f t="shared" ref="U270:U271" si="3990">O270+R270</f>
        <v>0</v>
      </c>
      <c r="V270" s="97">
        <f t="shared" si="3541"/>
        <v>0</v>
      </c>
      <c r="W270" s="97">
        <f t="shared" si="3542"/>
        <v>0</v>
      </c>
      <c r="X270" s="235">
        <f t="shared" si="3826"/>
        <v>164190.19807999997</v>
      </c>
      <c r="Y270" s="97"/>
      <c r="Z270" s="96"/>
      <c r="AA270" s="96"/>
      <c r="AB270" s="96"/>
      <c r="AC270" s="96"/>
      <c r="AD270" s="96">
        <f>VLOOKUP($E270,'факт '!$E$7:$DM$254,15,0)</f>
        <v>0</v>
      </c>
      <c r="AE270" s="96">
        <f>VLOOKUP($E270,'факт '!$E$7:$DM$254,16,0)</f>
        <v>0</v>
      </c>
      <c r="AF270" s="105">
        <f>VLOOKUP($E270,'факт '!$E$7:$DM$254,17,0)</f>
        <v>0</v>
      </c>
      <c r="AG270" s="96">
        <f>VLOOKUP($E270,'факт '!$E$7:$DM$254,18,0)</f>
        <v>0</v>
      </c>
      <c r="AH270" s="96">
        <f>VLOOKUP($E270,'факт '!$E$7:$DM$254,19,0)</f>
        <v>0</v>
      </c>
      <c r="AI270" s="96">
        <f>VLOOKUP($E270,'факт '!$E$7:$DM$254,20,0)</f>
        <v>0</v>
      </c>
      <c r="AJ270" s="96">
        <f t="shared" ref="AJ270:AJ271" si="3991">AD270+AG270</f>
        <v>0</v>
      </c>
      <c r="AK270" s="96">
        <f t="shared" ref="AK270:AK271" si="3992">AE270+AH270</f>
        <v>0</v>
      </c>
      <c r="AL270" s="172">
        <f t="shared" ref="AL270:AL271" si="3993">AF270+AI270</f>
        <v>0</v>
      </c>
      <c r="AM270" s="97">
        <f t="shared" si="3830"/>
        <v>0</v>
      </c>
      <c r="AN270" s="97">
        <f t="shared" si="3830"/>
        <v>0</v>
      </c>
      <c r="AO270" s="97">
        <f>H270</f>
        <v>164190.19807999997</v>
      </c>
      <c r="AP270" s="97"/>
      <c r="AQ270" s="96"/>
      <c r="AR270" s="96"/>
      <c r="AS270" s="96"/>
      <c r="AT270" s="96"/>
      <c r="AU270" s="96">
        <f>VLOOKUP($E270,'факт '!$E$7:$DM$254,9,0)</f>
        <v>0</v>
      </c>
      <c r="AV270" s="96">
        <f>VLOOKUP($E270,'факт '!$E$7:$DM$254,10,0)</f>
        <v>0</v>
      </c>
      <c r="AW270" s="96">
        <f>VLOOKUP($E270,'факт '!$E$7:$DM$254,11,0)</f>
        <v>0</v>
      </c>
      <c r="AX270" s="96">
        <f>VLOOKUP($E270,'факт '!$E$7:$DM$254,12,0)</f>
        <v>0</v>
      </c>
      <c r="AY270" s="96">
        <f>VLOOKUP($E270,'факт '!$E$7:$DM$254,13,0)</f>
        <v>0</v>
      </c>
      <c r="AZ270" s="96">
        <f>VLOOKUP($E270,'факт '!$E$7:$DM$254,14,0)</f>
        <v>0</v>
      </c>
      <c r="BA270" s="105">
        <f>AU270+AX270</f>
        <v>0</v>
      </c>
      <c r="BB270" s="96">
        <f>AV270+AY270</f>
        <v>0</v>
      </c>
      <c r="BC270" s="172">
        <f>AW270+AZ270</f>
        <v>0</v>
      </c>
      <c r="BD270" s="97">
        <f t="shared" si="3707"/>
        <v>0</v>
      </c>
      <c r="BE270" s="97">
        <f>AV270-AT270</f>
        <v>0</v>
      </c>
      <c r="BF270" s="97"/>
      <c r="BG270" s="97"/>
      <c r="BH270" s="96"/>
      <c r="BI270" s="96"/>
      <c r="BJ270" s="96"/>
      <c r="BK270" s="96"/>
      <c r="BL270" s="96">
        <f>VLOOKUP($E270,'факт '!$E$7:$DM$254,21,0)</f>
        <v>0</v>
      </c>
      <c r="BM270" s="96">
        <f>VLOOKUP($E270,'факт '!$E$7:$DM$254,22,0)</f>
        <v>0</v>
      </c>
      <c r="BN270" s="96">
        <f>VLOOKUP($E270,'факт '!$E$7:$DM$254,23,0)</f>
        <v>0</v>
      </c>
      <c r="BO270" s="105">
        <f>VLOOKUP($E270,'факт '!$E$7:$DM$254,24,0)</f>
        <v>0</v>
      </c>
      <c r="BP270" s="96">
        <f>VLOOKUP($E270,'факт '!$E$7:$DM$254,25,0)</f>
        <v>0</v>
      </c>
      <c r="BQ270" s="96">
        <f>VLOOKUP($E270,'факт '!$E$7:$DM$254,26,0)</f>
        <v>0</v>
      </c>
      <c r="BR270" s="96">
        <f t="shared" ref="BR270:BR271" si="3994">BL270+BO270</f>
        <v>0</v>
      </c>
      <c r="BS270" s="96">
        <f t="shared" ref="BS270:BS271" si="3995">BM270+BP270</f>
        <v>0</v>
      </c>
      <c r="BT270" s="172">
        <f t="shared" ref="BT270:BT271" si="3996">BN270+BQ270</f>
        <v>0</v>
      </c>
      <c r="BU270" s="97">
        <f t="shared" si="3072"/>
        <v>0</v>
      </c>
      <c r="BV270" s="97">
        <f t="shared" si="3073"/>
        <v>0</v>
      </c>
      <c r="BW270" s="97"/>
      <c r="BX270" s="97"/>
      <c r="BY270" s="96"/>
      <c r="BZ270" s="96"/>
      <c r="CA270" s="96"/>
      <c r="CB270" s="96"/>
      <c r="CC270" s="96">
        <f>VLOOKUP($E270,'факт '!$E$7:$DM$254,33,0)</f>
        <v>178</v>
      </c>
      <c r="CD270" s="96">
        <f>VLOOKUP($E270,'факт '!$E$7:$DM$254,34,0)</f>
        <v>29225855.599999912</v>
      </c>
      <c r="CE270" s="105">
        <f>VLOOKUP($E270,'факт '!$E$7:$DM$254,35,0)</f>
        <v>1215</v>
      </c>
      <c r="CF270" s="96">
        <f>VLOOKUP($E270,'факт '!$E$7:$DM$254,36,0)</f>
        <v>13</v>
      </c>
      <c r="CG270" s="96">
        <f>VLOOKUP($E270,'факт '!$E$7:$DM$254,37,0)</f>
        <v>2134472.5999999996</v>
      </c>
      <c r="CH270" s="96">
        <f>VLOOKUP($E270,'факт '!$E$7:$DM$254,38,0)</f>
        <v>141</v>
      </c>
      <c r="CI270" s="96">
        <f t="shared" ref="CI270:CI271" si="3997">CC270+CF270</f>
        <v>191</v>
      </c>
      <c r="CJ270" s="96">
        <f t="shared" ref="CJ270:CJ271" si="3998">CD270+CG270</f>
        <v>31360328.199999914</v>
      </c>
      <c r="CK270" s="172">
        <f t="shared" ref="CK270:CK271" si="3999">CE270+CH270</f>
        <v>1356</v>
      </c>
      <c r="CL270" s="97">
        <f t="shared" si="3563"/>
        <v>178</v>
      </c>
      <c r="CM270" s="97">
        <f t="shared" si="3564"/>
        <v>29225855.599999912</v>
      </c>
      <c r="CN270" s="235">
        <f t="shared" si="3849"/>
        <v>164190.19807999997</v>
      </c>
      <c r="CO270" s="236">
        <f t="shared" si="3955"/>
        <v>164190.19999999952</v>
      </c>
      <c r="CP270" s="96"/>
      <c r="CQ270" s="96"/>
      <c r="CR270" s="96"/>
      <c r="CS270" s="96"/>
      <c r="CT270" s="96">
        <f>VLOOKUP($E270,'факт '!$E$7:$DM$254,39,0)</f>
        <v>0</v>
      </c>
      <c r="CU270" s="96">
        <f>VLOOKUP($E270,'факт '!$E$7:$DM$254,40,0)</f>
        <v>0</v>
      </c>
      <c r="CV270" s="244">
        <f>VLOOKUP($E270,'факт '!$E$7:$DM$254,41,0)</f>
        <v>0</v>
      </c>
      <c r="CW270" s="96">
        <f>VLOOKUP($E270,'факт '!$E$7:$DM$254,42,0)</f>
        <v>0</v>
      </c>
      <c r="CX270" s="96">
        <f>VLOOKUP($E270,'факт '!$E$7:$DM$254,43,0)</f>
        <v>0</v>
      </c>
      <c r="CY270" s="105">
        <f>VLOOKUP($E270,'факт '!$E$7:$DM$254,44,0)</f>
        <v>0</v>
      </c>
      <c r="CZ270" s="96">
        <f>CT270+CW270</f>
        <v>0</v>
      </c>
      <c r="DA270" s="96">
        <f>CU270+CX270</f>
        <v>0</v>
      </c>
      <c r="DB270" s="172"/>
      <c r="DC270" s="97">
        <f>CT270-CR270</f>
        <v>0</v>
      </c>
      <c r="DD270" s="97">
        <f>CU270-CS270</f>
        <v>0</v>
      </c>
      <c r="DE270" s="97"/>
      <c r="DF270" s="97"/>
      <c r="DG270" s="96"/>
      <c r="DH270" s="96"/>
      <c r="DI270" s="96"/>
      <c r="DJ270" s="96"/>
      <c r="DK270" s="96">
        <f>VLOOKUP($E270,'факт '!$E$7:$DM$254,45,0)</f>
        <v>0</v>
      </c>
      <c r="DL270" s="96">
        <f>VLOOKUP($E270,'факт '!$E$7:$DM$254,46,0)</f>
        <v>0</v>
      </c>
      <c r="DM270" s="96">
        <f>VLOOKUP($E270,'факт '!$E$7:$DM$254,47,0)</f>
        <v>0</v>
      </c>
      <c r="DN270" s="96">
        <f>VLOOKUP($E270,'факт '!$E$7:$DM$254,48,0)</f>
        <v>0</v>
      </c>
      <c r="DO270" s="96">
        <f>VLOOKUP($E270,'факт '!$E$7:$DM$254,49,0)</f>
        <v>0</v>
      </c>
      <c r="DP270" s="96">
        <f>VLOOKUP($E270,'факт '!$E$7:$DM$254,50,0)</f>
        <v>0</v>
      </c>
      <c r="DQ270" s="105">
        <f>DK270+DN270</f>
        <v>0</v>
      </c>
      <c r="DR270" s="96">
        <f>DL270+DO270</f>
        <v>0</v>
      </c>
      <c r="DS270" s="172">
        <f>DM270+DP270</f>
        <v>0</v>
      </c>
      <c r="DT270" s="97">
        <f t="shared" si="3481"/>
        <v>0</v>
      </c>
      <c r="DU270" s="97">
        <f t="shared" si="3482"/>
        <v>0</v>
      </c>
      <c r="DV270" s="97"/>
      <c r="DW270" s="97"/>
      <c r="DX270" s="96"/>
      <c r="DY270" s="96"/>
      <c r="DZ270" s="96"/>
      <c r="EA270" s="96"/>
      <c r="EB270" s="96">
        <f>VLOOKUP($E270,'факт '!$E$7:$DM$254,51,0)</f>
        <v>0</v>
      </c>
      <c r="EC270" s="96">
        <f>VLOOKUP($E270,'факт '!$E$7:$DM$254,52,0)</f>
        <v>0</v>
      </c>
      <c r="ED270" s="96">
        <f>VLOOKUP($E270,'факт '!$E$7:$DM$254,53,0)</f>
        <v>0</v>
      </c>
      <c r="EE270" s="96">
        <f>VLOOKUP($E270,'факт '!$E$7:$DM$254,54,0)</f>
        <v>0</v>
      </c>
      <c r="EF270" s="96">
        <f>VLOOKUP($E270,'факт '!$E$7:$DM$254,55,0)</f>
        <v>0</v>
      </c>
      <c r="EG270" s="96">
        <f>VLOOKUP($E270,'факт '!$E$7:$DM$254,56,0)</f>
        <v>0</v>
      </c>
      <c r="EH270" s="105">
        <f>EB270+EE270</f>
        <v>0</v>
      </c>
      <c r="EI270" s="96">
        <f>EC270+EF270</f>
        <v>0</v>
      </c>
      <c r="EJ270" s="172">
        <f>ED270+EG270</f>
        <v>0</v>
      </c>
      <c r="EK270" s="97">
        <f>EB270-DZ270</f>
        <v>0</v>
      </c>
      <c r="EL270" s="97">
        <f>EC270-EA270</f>
        <v>0</v>
      </c>
      <c r="EM270" s="97"/>
      <c r="EN270" s="97"/>
      <c r="EO270" s="96"/>
      <c r="EP270" s="96"/>
      <c r="EQ270" s="96"/>
      <c r="ER270" s="96"/>
      <c r="ES270" s="96">
        <f>VLOOKUP($E270,'факт '!$E$7:$DM$254,57,0)</f>
        <v>0</v>
      </c>
      <c r="ET270" s="96">
        <f>VLOOKUP($E270,'факт '!$E$7:$DM$254,58,0)</f>
        <v>0</v>
      </c>
      <c r="EU270" s="96">
        <f>VLOOKUP($E270,'факт '!$E$7:$DM$254,59,0)</f>
        <v>0</v>
      </c>
      <c r="EV270" s="96">
        <f>VLOOKUP($E270,'факт '!$E$7:$DM$254,60,0)</f>
        <v>0</v>
      </c>
      <c r="EW270" s="96">
        <f>VLOOKUP($E270,'факт '!$E$7:$DM$254,61,0)</f>
        <v>0</v>
      </c>
      <c r="EX270" s="96">
        <f>VLOOKUP($E270,'факт '!$E$7:$DM$254,62,0)</f>
        <v>0</v>
      </c>
      <c r="EY270" s="105">
        <f>ES270+EV270</f>
        <v>0</v>
      </c>
      <c r="EZ270" s="96">
        <f>ET270+EW270</f>
        <v>0</v>
      </c>
      <c r="FA270" s="172">
        <f>EU270+EX270</f>
        <v>0</v>
      </c>
      <c r="FB270" s="97">
        <f>ES270-EQ270</f>
        <v>0</v>
      </c>
      <c r="FC270" s="97">
        <f>ET270-ER270</f>
        <v>0</v>
      </c>
      <c r="FD270" s="97"/>
      <c r="FE270" s="97"/>
      <c r="FF270" s="96"/>
      <c r="FG270" s="96"/>
      <c r="FH270" s="96"/>
      <c r="FI270" s="96"/>
      <c r="FJ270" s="96">
        <f>VLOOKUP($E270,'факт '!$E$7:$DM$254,27,0)</f>
        <v>0</v>
      </c>
      <c r="FK270" s="96">
        <f>VLOOKUP($E270,'факт '!$E$7:$DM$254,28,0)</f>
        <v>0</v>
      </c>
      <c r="FL270" s="96">
        <f>VLOOKUP($E270,'факт '!$E$7:$DM$254,29,0)</f>
        <v>0</v>
      </c>
      <c r="FM270" s="96">
        <f>VLOOKUP($E270,'факт '!$E$7:$DM$254,30,0)</f>
        <v>0</v>
      </c>
      <c r="FN270" s="96">
        <f>VLOOKUP($E270,'факт '!$E$7:$DM$254,31,0)</f>
        <v>0</v>
      </c>
      <c r="FO270" s="96">
        <f>VLOOKUP($E270,'факт '!$E$7:$DM$254,32,0)</f>
        <v>0</v>
      </c>
      <c r="FP270" s="105">
        <f>FJ270+FM270</f>
        <v>0</v>
      </c>
      <c r="FQ270" s="96">
        <f>FK270+FN270</f>
        <v>0</v>
      </c>
      <c r="FR270" s="172">
        <f>FL270+FO270</f>
        <v>0</v>
      </c>
      <c r="FS270" s="97">
        <f t="shared" si="3487"/>
        <v>0</v>
      </c>
      <c r="FT270" s="97">
        <f t="shared" si="3488"/>
        <v>0</v>
      </c>
      <c r="FU270" s="97"/>
      <c r="FV270" s="97"/>
      <c r="FW270" s="96"/>
      <c r="FX270" s="96"/>
      <c r="FY270" s="96"/>
      <c r="FZ270" s="96"/>
      <c r="GA270" s="96">
        <f>VLOOKUP($E270,'факт '!$E$7:$DM$254,63,0)</f>
        <v>0</v>
      </c>
      <c r="GB270" s="96">
        <f>VLOOKUP($E270,'факт '!$E$7:$DM$254,64,0)</f>
        <v>0</v>
      </c>
      <c r="GC270" s="96">
        <f>VLOOKUP($E270,'факт '!$E$7:$DM$254,65,0)</f>
        <v>0</v>
      </c>
      <c r="GD270" s="96">
        <f>VLOOKUP($E270,'факт '!$E$7:$DM$254,66,0)</f>
        <v>0</v>
      </c>
      <c r="GE270" s="96">
        <f>VLOOKUP($E270,'факт '!$E$7:$DM$254,67,0)</f>
        <v>0</v>
      </c>
      <c r="GF270" s="96">
        <f>VLOOKUP($E270,'факт '!$E$7:$DM$254,68,0)</f>
        <v>0</v>
      </c>
      <c r="GG270" s="105">
        <f>GA270+GD270</f>
        <v>0</v>
      </c>
      <c r="GH270" s="96">
        <f>GB270+GE270</f>
        <v>0</v>
      </c>
      <c r="GI270" s="172">
        <f>GC270+GF270</f>
        <v>0</v>
      </c>
      <c r="GJ270" s="97">
        <f t="shared" si="3489"/>
        <v>0</v>
      </c>
      <c r="GK270" s="97">
        <f t="shared" si="3490"/>
        <v>0</v>
      </c>
      <c r="GL270" s="97"/>
      <c r="GM270" s="97"/>
      <c r="GN270" s="96"/>
      <c r="GO270" s="96"/>
      <c r="GP270" s="96"/>
      <c r="GQ270" s="96"/>
      <c r="GR270" s="96">
        <f>VLOOKUP($E270,'факт '!$E$7:$DM$254,93,0)</f>
        <v>0</v>
      </c>
      <c r="GS270" s="96">
        <f>VLOOKUP($E270,'факт '!$E$7:$DM$254,94,0)</f>
        <v>0</v>
      </c>
      <c r="GT270" s="96">
        <f>VLOOKUP($E270,'факт '!$E$7:$DM$254,95,0)</f>
        <v>0</v>
      </c>
      <c r="GU270" s="96">
        <f>VLOOKUP($E270,'факт '!$E$7:$DM$254,96,0)</f>
        <v>0</v>
      </c>
      <c r="GV270" s="96">
        <f>VLOOKUP($E270,'факт '!$E$7:$DM$254,97,0)</f>
        <v>0</v>
      </c>
      <c r="GW270" s="96">
        <f>VLOOKUP($E270,'факт '!$E$7:$DM$254,98,0)</f>
        <v>0</v>
      </c>
      <c r="GX270" s="96">
        <f t="shared" ref="GX270:GX271" si="4000">GR270+GU270</f>
        <v>0</v>
      </c>
      <c r="GY270" s="96">
        <f t="shared" ref="GY270:GY271" si="4001">GS270+GV270</f>
        <v>0</v>
      </c>
      <c r="GZ270" s="96">
        <f t="shared" ref="GZ270:GZ271" si="4002">GT270+GW270</f>
        <v>0</v>
      </c>
      <c r="HA270" s="97">
        <f t="shared" si="3606"/>
        <v>0</v>
      </c>
      <c r="HB270" s="97">
        <f t="shared" si="3607"/>
        <v>0</v>
      </c>
      <c r="HC270" s="235">
        <f t="shared" si="3894"/>
        <v>164190.19807999997</v>
      </c>
      <c r="HD270" s="236" t="e">
        <f t="shared" ref="HD270:HD271" si="4003">GS270/GR270</f>
        <v>#DIV/0!</v>
      </c>
      <c r="HE270" s="96"/>
      <c r="HF270" s="96"/>
      <c r="HG270" s="96"/>
      <c r="HH270" s="96"/>
      <c r="HI270" s="96"/>
      <c r="HJ270" s="96"/>
      <c r="HK270" s="96"/>
      <c r="HL270" s="96"/>
      <c r="HM270" s="96"/>
      <c r="HN270" s="96"/>
      <c r="HO270" s="105"/>
      <c r="HP270" s="96"/>
      <c r="HQ270" s="172"/>
      <c r="HR270" s="97">
        <f t="shared" si="3491"/>
        <v>0</v>
      </c>
      <c r="HS270" s="97">
        <f t="shared" si="3492"/>
        <v>0</v>
      </c>
      <c r="HT270" s="97"/>
      <c r="HU270" s="97"/>
      <c r="HV270" s="96"/>
      <c r="HW270" s="96"/>
      <c r="HX270" s="96"/>
      <c r="HY270" s="96"/>
      <c r="HZ270" s="96">
        <f>VLOOKUP($E270,'факт '!$E$7:$DM$254,87,0)</f>
        <v>0</v>
      </c>
      <c r="IA270" s="96">
        <f>VLOOKUP($E270,'факт '!$E$7:$DM$254,88,0)</f>
        <v>0</v>
      </c>
      <c r="IB270" s="96">
        <f>VLOOKUP($E270,'факт '!$E$7:$DM$254,89,0)</f>
        <v>0</v>
      </c>
      <c r="IC270" s="96">
        <f>VLOOKUP($E270,'факт '!$E$7:$DM$254,90,0)</f>
        <v>0</v>
      </c>
      <c r="ID270" s="96">
        <f>VLOOKUP($E270,'факт '!$E$7:$DM$254,91,0)</f>
        <v>0</v>
      </c>
      <c r="IE270" s="96">
        <f>VLOOKUP($E270,'факт '!$E$7:$DM$254,92,0)</f>
        <v>0</v>
      </c>
      <c r="IF270" s="105">
        <f>HZ270+IC270</f>
        <v>0</v>
      </c>
      <c r="IG270" s="96">
        <f>IA270+ID270</f>
        <v>0</v>
      </c>
      <c r="IH270" s="172"/>
      <c r="II270" s="97">
        <f t="shared" si="3493"/>
        <v>0</v>
      </c>
      <c r="IJ270" s="97">
        <f t="shared" si="3494"/>
        <v>0</v>
      </c>
      <c r="IK270" s="97"/>
      <c r="IL270" s="97"/>
      <c r="IM270" s="96"/>
      <c r="IN270" s="96"/>
      <c r="IO270" s="96"/>
      <c r="IP270" s="96"/>
      <c r="IQ270" s="96">
        <f>VLOOKUP($E270,'факт '!$E$7:$DM$254,99,0)</f>
        <v>0</v>
      </c>
      <c r="IR270" s="96">
        <f>VLOOKUP($E270,'факт '!$E$7:$DM$254,100,0)</f>
        <v>0</v>
      </c>
      <c r="IS270" s="96">
        <f>VLOOKUP($E270,'факт '!$E$7:$DM$254,101,0)</f>
        <v>0</v>
      </c>
      <c r="IT270" s="96">
        <f>VLOOKUP($E270,'факт '!$E$7:$DM$254,102,0)</f>
        <v>0</v>
      </c>
      <c r="IU270" s="96">
        <f>VLOOKUP($E270,'факт '!$E$7:$DM$254,103,0)</f>
        <v>0</v>
      </c>
      <c r="IV270" s="96">
        <f>VLOOKUP($E270,'факт '!$E$7:$DM$254,104,0)</f>
        <v>0</v>
      </c>
      <c r="IW270" s="105">
        <f>IQ270+IT270</f>
        <v>0</v>
      </c>
      <c r="IX270" s="96">
        <f>IR270+IU270</f>
        <v>0</v>
      </c>
      <c r="IY270" s="172">
        <f>IS270+IV270</f>
        <v>0</v>
      </c>
      <c r="IZ270" s="97">
        <f t="shared" si="3495"/>
        <v>0</v>
      </c>
      <c r="JA270" s="97">
        <f t="shared" si="3496"/>
        <v>0</v>
      </c>
      <c r="JB270" s="97"/>
      <c r="JC270" s="97"/>
      <c r="JD270" s="96"/>
      <c r="JE270" s="96"/>
      <c r="JF270" s="96"/>
      <c r="JG270" s="96"/>
      <c r="JH270" s="96">
        <f>VLOOKUP($E270,'факт '!$E$7:$DM$254,81,0)</f>
        <v>0</v>
      </c>
      <c r="JI270" s="96">
        <f>VLOOKUP($E270,'факт '!$E$7:$DM$254,82,0)</f>
        <v>0</v>
      </c>
      <c r="JJ270" s="96">
        <f>VLOOKUP($E270,'факт '!$E$7:$DM$254,83,0)</f>
        <v>0</v>
      </c>
      <c r="JK270" s="96">
        <f>VLOOKUP($E270,'факт '!$E$7:$DM$254,84,0)</f>
        <v>0</v>
      </c>
      <c r="JL270" s="96">
        <f>VLOOKUP($E270,'факт '!$E$7:$DM$254,85,0)</f>
        <v>0</v>
      </c>
      <c r="JM270" s="96">
        <f>VLOOKUP($E270,'факт '!$E$7:$DM$254,86,0)</f>
        <v>0</v>
      </c>
      <c r="JN270" s="96">
        <f>JH270+JK270</f>
        <v>0</v>
      </c>
      <c r="JO270" s="96">
        <f>JI270+JL270</f>
        <v>0</v>
      </c>
      <c r="JP270" s="96">
        <f>JJ270+JM270</f>
        <v>0</v>
      </c>
      <c r="JQ270" s="97">
        <f t="shared" si="3497"/>
        <v>0</v>
      </c>
      <c r="JR270" s="97">
        <f t="shared" si="3498"/>
        <v>0</v>
      </c>
      <c r="JS270" s="97"/>
      <c r="JT270" s="97"/>
      <c r="JU270" s="97"/>
      <c r="JV270" s="97"/>
      <c r="JW270" s="97"/>
      <c r="JX270" s="97"/>
      <c r="JY270" s="96">
        <f>VLOOKUP($E270,'факт '!$E$7:$DM$254,69,0)</f>
        <v>0</v>
      </c>
      <c r="JZ270" s="96">
        <f>VLOOKUP($E270,'факт '!$E$7:$DM$254,70,0)</f>
        <v>0</v>
      </c>
      <c r="KA270" s="96">
        <f>VLOOKUP($E270,'факт '!$E$7:$DM$254,71,0)</f>
        <v>0</v>
      </c>
      <c r="KB270" s="96">
        <f>VLOOKUP($E270,'факт '!$E$7:$DM$254,72,0)</f>
        <v>0</v>
      </c>
      <c r="KC270" s="96">
        <f>VLOOKUP($E270,'факт '!$E$7:$DM$254,73,0)</f>
        <v>0</v>
      </c>
      <c r="KD270" s="96">
        <f>VLOOKUP($E270,'факт '!$E$7:$DM$254,74,0)</f>
        <v>0</v>
      </c>
      <c r="KE270" s="97">
        <f>JY270+KB270</f>
        <v>0</v>
      </c>
      <c r="KF270" s="97">
        <f>JZ270+KC270</f>
        <v>0</v>
      </c>
      <c r="KG270" s="97">
        <f>KA270+KD270</f>
        <v>0</v>
      </c>
      <c r="KH270" s="97">
        <f t="shared" si="3499"/>
        <v>0</v>
      </c>
      <c r="KI270" s="97">
        <f t="shared" si="3500"/>
        <v>0</v>
      </c>
      <c r="KJ270" s="97"/>
      <c r="KK270" s="97"/>
      <c r="KL270" s="97"/>
      <c r="KM270" s="97"/>
      <c r="KN270" s="97"/>
      <c r="KO270" s="97"/>
      <c r="KP270" s="96">
        <f>VLOOKUP($E270,'факт '!$E$7:$DM$254,75,0)</f>
        <v>0</v>
      </c>
      <c r="KQ270" s="96">
        <f>VLOOKUP($E270,'факт '!$E$7:$DM$254,76,0)</f>
        <v>0</v>
      </c>
      <c r="KR270" s="96">
        <f>VLOOKUP($E270,'факт '!$E$7:$DM$254,77,0)</f>
        <v>0</v>
      </c>
      <c r="KS270" s="96">
        <f>VLOOKUP($E270,'факт '!$E$7:$DM$254,78,0)</f>
        <v>0</v>
      </c>
      <c r="KT270" s="96">
        <f>VLOOKUP($E270,'факт '!$E$7:$DM$254,79,0)</f>
        <v>0</v>
      </c>
      <c r="KU270" s="96">
        <f>VLOOKUP($E270,'факт '!$E$7:$DM$254,80,0)</f>
        <v>0</v>
      </c>
      <c r="KV270" s="97">
        <f>KP270+KS270</f>
        <v>0</v>
      </c>
      <c r="KW270" s="97">
        <f>KQ270+KT270</f>
        <v>0</v>
      </c>
      <c r="KX270" s="97">
        <f>KR270+KU270</f>
        <v>0</v>
      </c>
      <c r="KY270" s="97">
        <f>KP270-KN270</f>
        <v>0</v>
      </c>
      <c r="KZ270" s="97">
        <f>KQ270-KO270</f>
        <v>0</v>
      </c>
      <c r="LA270" s="97"/>
      <c r="LB270" s="97"/>
      <c r="LC270" s="98"/>
      <c r="LD270" s="99"/>
      <c r="LE270" s="98"/>
      <c r="LF270" s="98"/>
      <c r="LG270" s="231">
        <f t="shared" ref="LG270:LG274" si="4004">M270+AD270+AU270+BL270+CC270+CT270+DK270+EB270+ES270+FJ270+GA270+GR270+HI270+HZ270+IQ270+JH270+JY270+KP270</f>
        <v>178</v>
      </c>
      <c r="LH270" s="231">
        <f t="shared" ref="LH270:LH274" si="4005">N270+AE270+AV270+BM270+CD270+CU270+DL270+EC270+ET270+FK270+GB270+GS270+HJ270+IA270+IR270+JI270+JZ270+KQ270</f>
        <v>29225855.599999912</v>
      </c>
      <c r="LI270" s="231">
        <f t="shared" ref="LI270:LI274" si="4006">O270+AF270+AW270+BN270+CE270+CV270+DM270+ED270+EU270+FL270+GC270+GT270+HK270+IB270+IS270+JJ270+KA270+KR270</f>
        <v>1215</v>
      </c>
      <c r="LJ270" s="231">
        <f t="shared" ref="LJ270:LJ274" si="4007">P270+AG270+AX270+BO270+CF270+CW270+DN270+EE270+EV270+FM270+GD270+GU270+HL270+IC270+IT270+JK270+KB270+KS270</f>
        <v>13</v>
      </c>
      <c r="LK270" s="231">
        <f t="shared" ref="LK270:LK274" si="4008">Q270+AH270+AY270+BP270+CG270+CX270+DO270+EF270+EW270+FN270+GE270+GV270+HM270+ID270+IU270+JL270+KC270+KT270</f>
        <v>2134472.5999999996</v>
      </c>
      <c r="LL270" s="231">
        <f t="shared" ref="LL270:LL274" si="4009">R270+AI270+AZ270+BQ270+CH270+CY270+DP270+EG270+EX270+FO270+GF270+GW270+HN270+IE270+IV270+JM270+KD270+KU270</f>
        <v>141</v>
      </c>
      <c r="LM270" s="231">
        <f t="shared" si="2907"/>
        <v>191</v>
      </c>
      <c r="LN270" s="231">
        <f t="shared" si="2908"/>
        <v>31360328.199999914</v>
      </c>
      <c r="LO270" s="231">
        <f t="shared" si="2908"/>
        <v>1356</v>
      </c>
      <c r="LP270" s="231">
        <f t="shared" si="3086"/>
        <v>178</v>
      </c>
      <c r="LQ270" s="231">
        <f t="shared" si="3087"/>
        <v>29225855.599999912</v>
      </c>
      <c r="LR270" s="100"/>
      <c r="LS270" s="101"/>
      <c r="LT270" s="102">
        <f t="shared" si="2983"/>
        <v>164190.19807999997</v>
      </c>
      <c r="LU270" s="102">
        <f t="shared" si="3987"/>
        <v>164190.19999999952</v>
      </c>
      <c r="LV270" s="245">
        <f t="shared" si="3940"/>
        <v>-1.9199995440430939E-3</v>
      </c>
      <c r="LW270" s="246">
        <f t="shared" si="3941"/>
        <v>164190.19999999998</v>
      </c>
    </row>
    <row r="271" spans="1:335" ht="191.25" x14ac:dyDescent="0.2">
      <c r="A271" s="215">
        <v>1</v>
      </c>
      <c r="B271" s="215">
        <v>1</v>
      </c>
      <c r="C271" s="257">
        <v>188</v>
      </c>
      <c r="D271" s="269" t="s">
        <v>307</v>
      </c>
      <c r="E271" s="290" t="s">
        <v>456</v>
      </c>
      <c r="F271" s="316" t="s">
        <v>457</v>
      </c>
      <c r="G271" s="119">
        <v>35</v>
      </c>
      <c r="H271" s="193">
        <v>164190.19807999997</v>
      </c>
      <c r="I271" s="248"/>
      <c r="J271" s="248"/>
      <c r="K271" s="248"/>
      <c r="L271" s="248"/>
      <c r="M271" s="96">
        <f>VLOOKUP($E271,'факт '!$E$7:$DM$254,3,0)</f>
        <v>0</v>
      </c>
      <c r="N271" s="96">
        <f>VLOOKUP($E271,'факт '!$E$7:$DM$254,4,0)</f>
        <v>0</v>
      </c>
      <c r="O271" s="96">
        <f>VLOOKUP($E271,'факт '!$E$7:$DM$254,5,0)</f>
        <v>0</v>
      </c>
      <c r="P271" s="96">
        <f>VLOOKUP($E271,'факт '!$E$7:$DM$254,6,0)</f>
        <v>0</v>
      </c>
      <c r="Q271" s="96">
        <f>VLOOKUP($E271,'факт '!$E$7:$DM$254,7,0)</f>
        <v>0</v>
      </c>
      <c r="R271" s="96">
        <f>VLOOKUP($E271,'факт '!$E$7:$DM$254,8,0)</f>
        <v>0</v>
      </c>
      <c r="S271" s="96">
        <f t="shared" si="3988"/>
        <v>0</v>
      </c>
      <c r="T271" s="96">
        <f t="shared" si="3989"/>
        <v>0</v>
      </c>
      <c r="U271" s="96">
        <f t="shared" si="3990"/>
        <v>0</v>
      </c>
      <c r="V271" s="97">
        <f t="shared" si="3541"/>
        <v>0</v>
      </c>
      <c r="W271" s="97">
        <f t="shared" si="3542"/>
        <v>0</v>
      </c>
      <c r="X271" s="251"/>
      <c r="Y271" s="251"/>
      <c r="Z271" s="248"/>
      <c r="AA271" s="248"/>
      <c r="AB271" s="248"/>
      <c r="AC271" s="248"/>
      <c r="AD271" s="96">
        <f>VLOOKUP($E271,'факт '!$E$7:$DM$254,15,0)</f>
        <v>0</v>
      </c>
      <c r="AE271" s="96">
        <f>VLOOKUP($E271,'факт '!$E$7:$DM$254,16,0)</f>
        <v>0</v>
      </c>
      <c r="AF271" s="105">
        <f>VLOOKUP($E271,'факт '!$E$7:$DM$254,17,0)</f>
        <v>0</v>
      </c>
      <c r="AG271" s="96">
        <f>VLOOKUP($E271,'факт '!$E$7:$DM$254,18,0)</f>
        <v>0</v>
      </c>
      <c r="AH271" s="96">
        <f>VLOOKUP($E271,'факт '!$E$7:$DM$254,19,0)</f>
        <v>0</v>
      </c>
      <c r="AI271" s="96">
        <f>VLOOKUP($E271,'факт '!$E$7:$DM$254,20,0)</f>
        <v>0</v>
      </c>
      <c r="AJ271" s="96">
        <f t="shared" si="3991"/>
        <v>0</v>
      </c>
      <c r="AK271" s="96">
        <f t="shared" si="3992"/>
        <v>0</v>
      </c>
      <c r="AL271" s="172">
        <f t="shared" si="3993"/>
        <v>0</v>
      </c>
      <c r="AM271" s="97">
        <f t="shared" si="3830"/>
        <v>0</v>
      </c>
      <c r="AN271" s="97">
        <f t="shared" si="3830"/>
        <v>0</v>
      </c>
      <c r="AO271" s="97">
        <f>H271</f>
        <v>164190.19807999997</v>
      </c>
      <c r="AP271" s="251"/>
      <c r="AQ271" s="248"/>
      <c r="AR271" s="248"/>
      <c r="AS271" s="248"/>
      <c r="AT271" s="248"/>
      <c r="AU271" s="252"/>
      <c r="AV271" s="252"/>
      <c r="AW271" s="252"/>
      <c r="AX271" s="248"/>
      <c r="AY271" s="248"/>
      <c r="AZ271" s="248"/>
      <c r="BA271" s="96">
        <f t="shared" ref="BA271:BB274" si="4010">SUM(AU271+AX271)</f>
        <v>0</v>
      </c>
      <c r="BB271" s="96">
        <f t="shared" si="4010"/>
        <v>0</v>
      </c>
      <c r="BC271" s="96"/>
      <c r="BD271" s="251">
        <f t="shared" si="3707"/>
        <v>0</v>
      </c>
      <c r="BE271" s="251">
        <f t="shared" si="3708"/>
        <v>0</v>
      </c>
      <c r="BF271" s="251"/>
      <c r="BG271" s="251"/>
      <c r="BH271" s="248"/>
      <c r="BI271" s="248"/>
      <c r="BJ271" s="248"/>
      <c r="BK271" s="248"/>
      <c r="BL271" s="96">
        <f>VLOOKUP($E271,'факт '!$E$7:$DM$254,21,0)</f>
        <v>0</v>
      </c>
      <c r="BM271" s="96">
        <f>VLOOKUP($E271,'факт '!$E$7:$DM$254,22,0)</f>
        <v>0</v>
      </c>
      <c r="BN271" s="96">
        <f>VLOOKUP($E271,'факт '!$E$7:$DM$254,23,0)</f>
        <v>0</v>
      </c>
      <c r="BO271" s="105">
        <f>VLOOKUP($E271,'факт '!$E$7:$DM$254,24,0)</f>
        <v>0</v>
      </c>
      <c r="BP271" s="96">
        <f>VLOOKUP($E271,'факт '!$E$7:$DM$254,25,0)</f>
        <v>0</v>
      </c>
      <c r="BQ271" s="96">
        <f>VLOOKUP($E271,'факт '!$E$7:$DM$254,26,0)</f>
        <v>0</v>
      </c>
      <c r="BR271" s="96">
        <f t="shared" si="3994"/>
        <v>0</v>
      </c>
      <c r="BS271" s="96">
        <f t="shared" si="3995"/>
        <v>0</v>
      </c>
      <c r="BT271" s="172">
        <f t="shared" si="3996"/>
        <v>0</v>
      </c>
      <c r="BU271" s="97">
        <f t="shared" si="3072"/>
        <v>0</v>
      </c>
      <c r="BV271" s="97">
        <f t="shared" si="3073"/>
        <v>0</v>
      </c>
      <c r="BW271" s="251"/>
      <c r="BX271" s="251"/>
      <c r="BY271" s="248"/>
      <c r="BZ271" s="248"/>
      <c r="CA271" s="248"/>
      <c r="CB271" s="248"/>
      <c r="CC271" s="96">
        <f>VLOOKUP($E271,'факт '!$E$7:$DM$254,33,0)</f>
        <v>19</v>
      </c>
      <c r="CD271" s="96">
        <f>VLOOKUP($E271,'факт '!$E$7:$DM$254,34,0)</f>
        <v>3119613.8000000007</v>
      </c>
      <c r="CE271" s="105">
        <f>VLOOKUP($E271,'факт '!$E$7:$DM$254,35,0)</f>
        <v>123</v>
      </c>
      <c r="CF271" s="96">
        <f>VLOOKUP($E271,'факт '!$E$7:$DM$254,36,0)</f>
        <v>1</v>
      </c>
      <c r="CG271" s="96">
        <f>VLOOKUP($E271,'факт '!$E$7:$DM$254,37,0)</f>
        <v>164190.20000000001</v>
      </c>
      <c r="CH271" s="96">
        <f>VLOOKUP($E271,'факт '!$E$7:$DM$254,38,0)</f>
        <v>12</v>
      </c>
      <c r="CI271" s="96">
        <f t="shared" si="3997"/>
        <v>20</v>
      </c>
      <c r="CJ271" s="96">
        <f t="shared" si="3998"/>
        <v>3283804.0000000009</v>
      </c>
      <c r="CK271" s="172">
        <f t="shared" si="3999"/>
        <v>135</v>
      </c>
      <c r="CL271" s="97">
        <f t="shared" si="3563"/>
        <v>19</v>
      </c>
      <c r="CM271" s="97">
        <f t="shared" si="3564"/>
        <v>3119613.8000000007</v>
      </c>
      <c r="CN271" s="235">
        <f t="shared" si="3849"/>
        <v>164190.19807999997</v>
      </c>
      <c r="CO271" s="236">
        <f t="shared" si="3955"/>
        <v>164190.20000000004</v>
      </c>
      <c r="CP271" s="248"/>
      <c r="CQ271" s="248"/>
      <c r="CR271" s="248"/>
      <c r="CS271" s="248"/>
      <c r="CT271" s="248"/>
      <c r="CU271" s="248"/>
      <c r="CV271" s="96"/>
      <c r="CW271" s="248"/>
      <c r="CX271" s="248"/>
      <c r="CY271" s="96"/>
      <c r="CZ271" s="96">
        <f t="shared" si="3175"/>
        <v>0</v>
      </c>
      <c r="DA271" s="96">
        <f t="shared" si="3176"/>
        <v>0</v>
      </c>
      <c r="DB271" s="96"/>
      <c r="DC271" s="251">
        <f t="shared" si="3479"/>
        <v>0</v>
      </c>
      <c r="DD271" s="251">
        <f t="shared" si="3480"/>
        <v>0</v>
      </c>
      <c r="DE271" s="251"/>
      <c r="DF271" s="251"/>
      <c r="DG271" s="248"/>
      <c r="DH271" s="248"/>
      <c r="DI271" s="248"/>
      <c r="DJ271" s="248"/>
      <c r="DK271" s="248"/>
      <c r="DL271" s="248"/>
      <c r="DM271" s="248"/>
      <c r="DN271" s="248"/>
      <c r="DO271" s="248"/>
      <c r="DP271" s="248"/>
      <c r="DQ271" s="96">
        <f t="shared" si="3177"/>
        <v>0</v>
      </c>
      <c r="DR271" s="96">
        <f t="shared" si="3178"/>
        <v>0</v>
      </c>
      <c r="DS271" s="96"/>
      <c r="DT271" s="251">
        <f t="shared" si="3481"/>
        <v>0</v>
      </c>
      <c r="DU271" s="251">
        <f t="shared" si="3482"/>
        <v>0</v>
      </c>
      <c r="DV271" s="251"/>
      <c r="DW271" s="251"/>
      <c r="DX271" s="248"/>
      <c r="DY271" s="248"/>
      <c r="DZ271" s="248"/>
      <c r="EA271" s="248"/>
      <c r="EB271" s="248"/>
      <c r="EC271" s="248"/>
      <c r="ED271" s="248"/>
      <c r="EE271" s="248"/>
      <c r="EF271" s="248"/>
      <c r="EG271" s="248"/>
      <c r="EH271" s="96">
        <f t="shared" si="3179"/>
        <v>0</v>
      </c>
      <c r="EI271" s="96">
        <f t="shared" si="3180"/>
        <v>0</v>
      </c>
      <c r="EJ271" s="96"/>
      <c r="EK271" s="251">
        <f t="shared" si="3483"/>
        <v>0</v>
      </c>
      <c r="EL271" s="251">
        <f t="shared" si="3484"/>
        <v>0</v>
      </c>
      <c r="EM271" s="251"/>
      <c r="EN271" s="251"/>
      <c r="EO271" s="248"/>
      <c r="EP271" s="248"/>
      <c r="EQ271" s="248"/>
      <c r="ER271" s="248"/>
      <c r="ES271" s="248"/>
      <c r="ET271" s="248"/>
      <c r="EU271" s="248"/>
      <c r="EV271" s="248"/>
      <c r="EW271" s="248"/>
      <c r="EX271" s="248"/>
      <c r="EY271" s="96">
        <f t="shared" si="3181"/>
        <v>0</v>
      </c>
      <c r="EZ271" s="96">
        <f t="shared" si="3182"/>
        <v>0</v>
      </c>
      <c r="FA271" s="96"/>
      <c r="FB271" s="251">
        <f t="shared" si="3485"/>
        <v>0</v>
      </c>
      <c r="FC271" s="251">
        <f t="shared" si="3486"/>
        <v>0</v>
      </c>
      <c r="FD271" s="251"/>
      <c r="FE271" s="251"/>
      <c r="FF271" s="248"/>
      <c r="FG271" s="248"/>
      <c r="FH271" s="248"/>
      <c r="FI271" s="248"/>
      <c r="FJ271" s="248"/>
      <c r="FK271" s="248"/>
      <c r="FL271" s="248"/>
      <c r="FM271" s="248"/>
      <c r="FN271" s="248"/>
      <c r="FO271" s="248"/>
      <c r="FP271" s="96">
        <f t="shared" si="3183"/>
        <v>0</v>
      </c>
      <c r="FQ271" s="96">
        <f t="shared" si="3184"/>
        <v>0</v>
      </c>
      <c r="FR271" s="96"/>
      <c r="FS271" s="251">
        <f t="shared" si="3487"/>
        <v>0</v>
      </c>
      <c r="FT271" s="251">
        <f t="shared" si="3488"/>
        <v>0</v>
      </c>
      <c r="FU271" s="251"/>
      <c r="FV271" s="251"/>
      <c r="FW271" s="248"/>
      <c r="FX271" s="248"/>
      <c r="FY271" s="248"/>
      <c r="FZ271" s="248"/>
      <c r="GA271" s="96">
        <f>VLOOKUP($E271,'факт '!$E$7:$DM$254,63,0)</f>
        <v>0</v>
      </c>
      <c r="GB271" s="96">
        <f>VLOOKUP($E271,'факт '!$E$7:$DM$254,64,0)</f>
        <v>0</v>
      </c>
      <c r="GC271" s="96">
        <f>VLOOKUP($E271,'факт '!$E$7:$DM$254,65,0)</f>
        <v>0</v>
      </c>
      <c r="GD271" s="96">
        <f>VLOOKUP($E271,'факт '!$E$7:$DM$254,66,0)</f>
        <v>0</v>
      </c>
      <c r="GE271" s="96">
        <f>VLOOKUP($E271,'факт '!$E$7:$DM$254,67,0)</f>
        <v>0</v>
      </c>
      <c r="GF271" s="96">
        <f>VLOOKUP($E271,'факт '!$E$7:$DM$254,68,0)</f>
        <v>0</v>
      </c>
      <c r="GG271" s="96">
        <f t="shared" si="3185"/>
        <v>0</v>
      </c>
      <c r="GH271" s="96">
        <f t="shared" si="3186"/>
        <v>0</v>
      </c>
      <c r="GI271" s="96">
        <f t="shared" si="3186"/>
        <v>0</v>
      </c>
      <c r="GJ271" s="97">
        <f t="shared" si="3489"/>
        <v>0</v>
      </c>
      <c r="GK271" s="97">
        <f t="shared" si="3490"/>
        <v>0</v>
      </c>
      <c r="GL271" s="251"/>
      <c r="GM271" s="251"/>
      <c r="GN271" s="248"/>
      <c r="GO271" s="248"/>
      <c r="GP271" s="248"/>
      <c r="GQ271" s="248"/>
      <c r="GR271" s="96">
        <f>VLOOKUP($E271,'факт '!$E$7:$DM$254,93,0)</f>
        <v>0</v>
      </c>
      <c r="GS271" s="96">
        <f>VLOOKUP($E271,'факт '!$E$7:$DM$254,94,0)</f>
        <v>0</v>
      </c>
      <c r="GT271" s="96">
        <f>VLOOKUP($E271,'факт '!$E$7:$DM$254,95,0)</f>
        <v>0</v>
      </c>
      <c r="GU271" s="96">
        <f>VLOOKUP($E271,'факт '!$E$7:$DM$254,96,0)</f>
        <v>0</v>
      </c>
      <c r="GV271" s="96">
        <f>VLOOKUP($E271,'факт '!$E$7:$DM$254,97,0)</f>
        <v>0</v>
      </c>
      <c r="GW271" s="96">
        <f>VLOOKUP($E271,'факт '!$E$7:$DM$254,98,0)</f>
        <v>0</v>
      </c>
      <c r="GX271" s="96">
        <f t="shared" si="4000"/>
        <v>0</v>
      </c>
      <c r="GY271" s="96">
        <f t="shared" si="4001"/>
        <v>0</v>
      </c>
      <c r="GZ271" s="96">
        <f t="shared" si="4002"/>
        <v>0</v>
      </c>
      <c r="HA271" s="97">
        <f t="shared" si="3606"/>
        <v>0</v>
      </c>
      <c r="HB271" s="97">
        <f t="shared" si="3607"/>
        <v>0</v>
      </c>
      <c r="HC271" s="235">
        <f t="shared" si="3894"/>
        <v>164190.19807999997</v>
      </c>
      <c r="HD271" s="236" t="e">
        <f t="shared" si="4003"/>
        <v>#DIV/0!</v>
      </c>
      <c r="HE271" s="248"/>
      <c r="HF271" s="248"/>
      <c r="HG271" s="248"/>
      <c r="HH271" s="248"/>
      <c r="HI271" s="252"/>
      <c r="HJ271" s="252"/>
      <c r="HK271" s="252"/>
      <c r="HL271" s="248"/>
      <c r="HM271" s="248"/>
      <c r="HN271" s="248"/>
      <c r="HO271" s="96">
        <f t="shared" si="3187"/>
        <v>0</v>
      </c>
      <c r="HP271" s="96">
        <f t="shared" si="3188"/>
        <v>0</v>
      </c>
      <c r="HQ271" s="96"/>
      <c r="HR271" s="251">
        <f t="shared" si="3491"/>
        <v>0</v>
      </c>
      <c r="HS271" s="251">
        <f t="shared" si="3492"/>
        <v>0</v>
      </c>
      <c r="HT271" s="251"/>
      <c r="HU271" s="251"/>
      <c r="HV271" s="248"/>
      <c r="HW271" s="248"/>
      <c r="HX271" s="248"/>
      <c r="HY271" s="248"/>
      <c r="HZ271" s="96">
        <f>VLOOKUP($E271,'факт '!$E$7:$DM$254,87,0)</f>
        <v>0</v>
      </c>
      <c r="IA271" s="96">
        <f>VLOOKUP($E271,'факт '!$E$7:$DM$254,88,0)</f>
        <v>0</v>
      </c>
      <c r="IB271" s="96">
        <f>VLOOKUP($E271,'факт '!$E$7:$DM$254,89,0)</f>
        <v>0</v>
      </c>
      <c r="IC271" s="96">
        <f>VLOOKUP($E271,'факт '!$E$7:$DM$254,90,0)</f>
        <v>0</v>
      </c>
      <c r="ID271" s="96">
        <f>VLOOKUP($E271,'факт '!$E$7:$DM$254,91,0)</f>
        <v>0</v>
      </c>
      <c r="IE271" s="96">
        <f>VLOOKUP($E271,'факт '!$E$7:$DM$254,92,0)</f>
        <v>0</v>
      </c>
      <c r="IF271" s="96">
        <f t="shared" si="3189"/>
        <v>0</v>
      </c>
      <c r="IG271" s="96">
        <f t="shared" si="3190"/>
        <v>0</v>
      </c>
      <c r="IH271" s="96"/>
      <c r="II271" s="97">
        <f t="shared" si="3493"/>
        <v>0</v>
      </c>
      <c r="IJ271" s="97">
        <f t="shared" si="3494"/>
        <v>0</v>
      </c>
      <c r="IK271" s="251"/>
      <c r="IL271" s="251"/>
      <c r="IM271" s="248"/>
      <c r="IN271" s="248"/>
      <c r="IO271" s="248"/>
      <c r="IP271" s="248"/>
      <c r="IQ271" s="252"/>
      <c r="IR271" s="252"/>
      <c r="IS271" s="252"/>
      <c r="IT271" s="248"/>
      <c r="IU271" s="248"/>
      <c r="IV271" s="248"/>
      <c r="IW271" s="96">
        <f t="shared" si="3191"/>
        <v>0</v>
      </c>
      <c r="IX271" s="96">
        <f t="shared" si="3192"/>
        <v>0</v>
      </c>
      <c r="IY271" s="96"/>
      <c r="IZ271" s="251">
        <f t="shared" si="3495"/>
        <v>0</v>
      </c>
      <c r="JA271" s="251">
        <f t="shared" si="3496"/>
        <v>0</v>
      </c>
      <c r="JB271" s="251"/>
      <c r="JC271" s="251"/>
      <c r="JD271" s="248"/>
      <c r="JE271" s="248"/>
      <c r="JF271" s="248"/>
      <c r="JG271" s="248"/>
      <c r="JH271" s="248"/>
      <c r="JI271" s="248"/>
      <c r="JJ271" s="248"/>
      <c r="JK271" s="248"/>
      <c r="JL271" s="248"/>
      <c r="JM271" s="248"/>
      <c r="JN271" s="248">
        <f t="shared" si="3193"/>
        <v>0</v>
      </c>
      <c r="JO271" s="248">
        <f t="shared" si="3194"/>
        <v>0</v>
      </c>
      <c r="JP271" s="248">
        <f t="shared" si="3194"/>
        <v>0</v>
      </c>
      <c r="JQ271" s="251">
        <f t="shared" si="3497"/>
        <v>0</v>
      </c>
      <c r="JR271" s="251">
        <f t="shared" si="3498"/>
        <v>0</v>
      </c>
      <c r="JS271" s="251"/>
      <c r="JT271" s="251"/>
      <c r="JU271" s="251"/>
      <c r="JV271" s="251"/>
      <c r="JW271" s="251"/>
      <c r="JX271" s="251"/>
      <c r="JY271" s="251"/>
      <c r="JZ271" s="251"/>
      <c r="KA271" s="251"/>
      <c r="KB271" s="251"/>
      <c r="KC271" s="251"/>
      <c r="KD271" s="251"/>
      <c r="KE271" s="251"/>
      <c r="KF271" s="251"/>
      <c r="KG271" s="251"/>
      <c r="KH271" s="251">
        <f t="shared" si="3499"/>
        <v>0</v>
      </c>
      <c r="KI271" s="251">
        <f t="shared" si="3500"/>
        <v>0</v>
      </c>
      <c r="KJ271" s="251"/>
      <c r="KK271" s="251"/>
      <c r="KL271" s="251"/>
      <c r="KM271" s="251"/>
      <c r="KN271" s="251"/>
      <c r="KO271" s="251"/>
      <c r="KP271" s="251"/>
      <c r="KQ271" s="251"/>
      <c r="KR271" s="251"/>
      <c r="KS271" s="251"/>
      <c r="KT271" s="251"/>
      <c r="KU271" s="251"/>
      <c r="KV271" s="251"/>
      <c r="KW271" s="251"/>
      <c r="KX271" s="251"/>
      <c r="KY271" s="251">
        <f t="shared" si="3074"/>
        <v>0</v>
      </c>
      <c r="KZ271" s="251">
        <f t="shared" si="3075"/>
        <v>0</v>
      </c>
      <c r="LA271" s="251"/>
      <c r="LB271" s="251"/>
      <c r="LC271" s="253"/>
      <c r="LD271" s="254"/>
      <c r="LE271" s="253"/>
      <c r="LF271" s="253"/>
      <c r="LG271" s="231">
        <f t="shared" si="4004"/>
        <v>19</v>
      </c>
      <c r="LH271" s="231">
        <f t="shared" si="4005"/>
        <v>3119613.8000000007</v>
      </c>
      <c r="LI271" s="231">
        <f t="shared" si="4006"/>
        <v>123</v>
      </c>
      <c r="LJ271" s="231">
        <f t="shared" si="4007"/>
        <v>1</v>
      </c>
      <c r="LK271" s="231">
        <f t="shared" si="4008"/>
        <v>164190.20000000001</v>
      </c>
      <c r="LL271" s="231">
        <f t="shared" si="4009"/>
        <v>12</v>
      </c>
      <c r="LM271" s="231">
        <f t="shared" si="2907"/>
        <v>20</v>
      </c>
      <c r="LN271" s="231">
        <f t="shared" si="2908"/>
        <v>3283804.0000000009</v>
      </c>
      <c r="LO271" s="231">
        <f t="shared" si="2908"/>
        <v>135</v>
      </c>
      <c r="LP271" s="231">
        <f t="shared" si="3086"/>
        <v>19</v>
      </c>
      <c r="LQ271" s="231">
        <f t="shared" si="3087"/>
        <v>3119613.8000000007</v>
      </c>
      <c r="LR271" s="256"/>
      <c r="LS271" s="257"/>
      <c r="LT271" s="102">
        <f t="shared" ref="LT271" si="4011">H271</f>
        <v>164190.19807999997</v>
      </c>
      <c r="LU271" s="102">
        <f t="shared" ref="LU271" si="4012">LH271/LG271</f>
        <v>164190.20000000004</v>
      </c>
      <c r="LV271" s="245">
        <f t="shared" ref="LV271" si="4013">LT271-LU271</f>
        <v>-1.9200000679120421E-3</v>
      </c>
      <c r="LW271" s="246">
        <f t="shared" ref="LW271" si="4014">LK271/LJ271</f>
        <v>164190.20000000001</v>
      </c>
    </row>
    <row r="272" spans="1:335" hidden="1" x14ac:dyDescent="0.2">
      <c r="A272" s="215">
        <v>1</v>
      </c>
      <c r="B272" s="215"/>
      <c r="C272" s="101"/>
      <c r="D272" s="119"/>
      <c r="E272" s="122"/>
      <c r="F272" s="321"/>
      <c r="G272" s="122"/>
      <c r="H272" s="15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>
        <f t="shared" ref="S272:S274" si="4015">M272+P272</f>
        <v>0</v>
      </c>
      <c r="T272" s="96">
        <f t="shared" ref="T272:T274" si="4016">N272+Q272</f>
        <v>0</v>
      </c>
      <c r="U272" s="96">
        <f t="shared" ref="U272:U274" si="4017">O272+R272</f>
        <v>0</v>
      </c>
      <c r="V272" s="97">
        <f t="shared" si="3541"/>
        <v>0</v>
      </c>
      <c r="W272" s="97">
        <f t="shared" si="3542"/>
        <v>0</v>
      </c>
      <c r="X272" s="97"/>
      <c r="Y272" s="97"/>
      <c r="Z272" s="96"/>
      <c r="AA272" s="96"/>
      <c r="AB272" s="96"/>
      <c r="AC272" s="96"/>
      <c r="AD272" s="96"/>
      <c r="AE272" s="96"/>
      <c r="AF272" s="105"/>
      <c r="AG272" s="96"/>
      <c r="AH272" s="96"/>
      <c r="AI272" s="96"/>
      <c r="AJ272" s="96">
        <f t="shared" ref="AJ272:AJ274" si="4018">AD272+AG272</f>
        <v>0</v>
      </c>
      <c r="AK272" s="96">
        <f t="shared" ref="AK272:AK274" si="4019">AE272+AH272</f>
        <v>0</v>
      </c>
      <c r="AL272" s="172">
        <f t="shared" ref="AL272:AL274" si="4020">AF272+AI272</f>
        <v>0</v>
      </c>
      <c r="AM272" s="97">
        <f t="shared" si="3830"/>
        <v>0</v>
      </c>
      <c r="AN272" s="97">
        <f t="shared" si="3830"/>
        <v>0</v>
      </c>
      <c r="AO272" s="97"/>
      <c r="AP272" s="97"/>
      <c r="AQ272" s="96"/>
      <c r="AR272" s="96"/>
      <c r="AS272" s="96"/>
      <c r="AT272" s="96"/>
      <c r="AU272" s="247"/>
      <c r="AV272" s="247"/>
      <c r="AW272" s="247"/>
      <c r="AX272" s="96"/>
      <c r="AY272" s="96"/>
      <c r="AZ272" s="96"/>
      <c r="BA272" s="96">
        <f t="shared" si="4010"/>
        <v>0</v>
      </c>
      <c r="BB272" s="96">
        <f t="shared" si="4010"/>
        <v>0</v>
      </c>
      <c r="BC272" s="96"/>
      <c r="BD272" s="97">
        <f t="shared" si="3707"/>
        <v>0</v>
      </c>
      <c r="BE272" s="97">
        <f t="shared" si="3708"/>
        <v>0</v>
      </c>
      <c r="BF272" s="97"/>
      <c r="BG272" s="97"/>
      <c r="BH272" s="96"/>
      <c r="BI272" s="96"/>
      <c r="BJ272" s="96"/>
      <c r="BK272" s="96"/>
      <c r="BL272" s="247"/>
      <c r="BM272" s="247"/>
      <c r="BN272" s="247"/>
      <c r="BO272" s="96"/>
      <c r="BP272" s="96"/>
      <c r="BQ272" s="96"/>
      <c r="BR272" s="96">
        <f t="shared" si="3173"/>
        <v>0</v>
      </c>
      <c r="BS272" s="96">
        <f t="shared" si="3174"/>
        <v>0</v>
      </c>
      <c r="BT272" s="96"/>
      <c r="BU272" s="97">
        <f t="shared" si="3072"/>
        <v>0</v>
      </c>
      <c r="BV272" s="97">
        <f t="shared" si="3073"/>
        <v>0</v>
      </c>
      <c r="BW272" s="97"/>
      <c r="BX272" s="97"/>
      <c r="BY272" s="96"/>
      <c r="BZ272" s="96"/>
      <c r="CA272" s="96"/>
      <c r="CB272" s="96"/>
      <c r="CC272" s="96"/>
      <c r="CD272" s="96"/>
      <c r="CE272" s="105"/>
      <c r="CF272" s="96"/>
      <c r="CG272" s="96"/>
      <c r="CH272" s="96"/>
      <c r="CI272" s="96"/>
      <c r="CJ272" s="96"/>
      <c r="CK272" s="172"/>
      <c r="CL272" s="97"/>
      <c r="CM272" s="97"/>
      <c r="CN272" s="235"/>
      <c r="CO272" s="97"/>
      <c r="CP272" s="96"/>
      <c r="CQ272" s="96"/>
      <c r="CR272" s="96"/>
      <c r="CS272" s="96"/>
      <c r="CT272" s="96"/>
      <c r="CU272" s="96"/>
      <c r="CV272" s="96"/>
      <c r="CW272" s="96"/>
      <c r="CX272" s="96"/>
      <c r="CY272" s="96"/>
      <c r="CZ272" s="96">
        <f t="shared" si="3175"/>
        <v>0</v>
      </c>
      <c r="DA272" s="96">
        <f t="shared" si="3176"/>
        <v>0</v>
      </c>
      <c r="DB272" s="96"/>
      <c r="DC272" s="97">
        <f t="shared" si="3479"/>
        <v>0</v>
      </c>
      <c r="DD272" s="97">
        <f t="shared" si="3480"/>
        <v>0</v>
      </c>
      <c r="DE272" s="97"/>
      <c r="DF272" s="97"/>
      <c r="DG272" s="96"/>
      <c r="DH272" s="96"/>
      <c r="DI272" s="96"/>
      <c r="DJ272" s="96"/>
      <c r="DK272" s="96"/>
      <c r="DL272" s="96"/>
      <c r="DM272" s="96"/>
      <c r="DN272" s="96"/>
      <c r="DO272" s="96"/>
      <c r="DP272" s="96"/>
      <c r="DQ272" s="96">
        <f t="shared" si="3177"/>
        <v>0</v>
      </c>
      <c r="DR272" s="96">
        <f t="shared" si="3178"/>
        <v>0</v>
      </c>
      <c r="DS272" s="96"/>
      <c r="DT272" s="97">
        <f t="shared" si="3481"/>
        <v>0</v>
      </c>
      <c r="DU272" s="97">
        <f t="shared" si="3482"/>
        <v>0</v>
      </c>
      <c r="DV272" s="97"/>
      <c r="DW272" s="97"/>
      <c r="DX272" s="96"/>
      <c r="DY272" s="96"/>
      <c r="DZ272" s="96"/>
      <c r="EA272" s="96"/>
      <c r="EB272" s="96"/>
      <c r="EC272" s="96"/>
      <c r="ED272" s="96"/>
      <c r="EE272" s="96"/>
      <c r="EF272" s="96"/>
      <c r="EG272" s="96"/>
      <c r="EH272" s="96">
        <f t="shared" si="3179"/>
        <v>0</v>
      </c>
      <c r="EI272" s="96">
        <f t="shared" si="3180"/>
        <v>0</v>
      </c>
      <c r="EJ272" s="96"/>
      <c r="EK272" s="97">
        <f t="shared" si="3483"/>
        <v>0</v>
      </c>
      <c r="EL272" s="97">
        <f t="shared" si="3484"/>
        <v>0</v>
      </c>
      <c r="EM272" s="97"/>
      <c r="EN272" s="97"/>
      <c r="EO272" s="96"/>
      <c r="EP272" s="96"/>
      <c r="EQ272" s="96"/>
      <c r="ER272" s="96"/>
      <c r="ES272" s="96"/>
      <c r="ET272" s="96"/>
      <c r="EU272" s="96"/>
      <c r="EV272" s="96"/>
      <c r="EW272" s="96"/>
      <c r="EX272" s="96"/>
      <c r="EY272" s="96">
        <f t="shared" si="3181"/>
        <v>0</v>
      </c>
      <c r="EZ272" s="96">
        <f t="shared" si="3182"/>
        <v>0</v>
      </c>
      <c r="FA272" s="96"/>
      <c r="FB272" s="97">
        <f t="shared" si="3485"/>
        <v>0</v>
      </c>
      <c r="FC272" s="97">
        <f t="shared" si="3486"/>
        <v>0</v>
      </c>
      <c r="FD272" s="97"/>
      <c r="FE272" s="97"/>
      <c r="FF272" s="96"/>
      <c r="FG272" s="96"/>
      <c r="FH272" s="96"/>
      <c r="FI272" s="96"/>
      <c r="FJ272" s="96"/>
      <c r="FK272" s="96"/>
      <c r="FL272" s="96"/>
      <c r="FM272" s="96"/>
      <c r="FN272" s="96"/>
      <c r="FO272" s="96"/>
      <c r="FP272" s="96">
        <f t="shared" si="3183"/>
        <v>0</v>
      </c>
      <c r="FQ272" s="96">
        <f t="shared" si="3184"/>
        <v>0</v>
      </c>
      <c r="FR272" s="96"/>
      <c r="FS272" s="97">
        <f t="shared" si="3487"/>
        <v>0</v>
      </c>
      <c r="FT272" s="97">
        <f t="shared" si="3488"/>
        <v>0</v>
      </c>
      <c r="FU272" s="97"/>
      <c r="FV272" s="97"/>
      <c r="FW272" s="96"/>
      <c r="FX272" s="96"/>
      <c r="FY272" s="96"/>
      <c r="FZ272" s="96"/>
      <c r="GA272" s="96"/>
      <c r="GB272" s="96"/>
      <c r="GC272" s="96"/>
      <c r="GD272" s="96"/>
      <c r="GE272" s="96"/>
      <c r="GF272" s="96"/>
      <c r="GG272" s="96">
        <f t="shared" si="3185"/>
        <v>0</v>
      </c>
      <c r="GH272" s="96">
        <f t="shared" si="3186"/>
        <v>0</v>
      </c>
      <c r="GI272" s="96">
        <f t="shared" si="3186"/>
        <v>0</v>
      </c>
      <c r="GJ272" s="97">
        <f t="shared" si="3489"/>
        <v>0</v>
      </c>
      <c r="GK272" s="97">
        <f t="shared" si="3490"/>
        <v>0</v>
      </c>
      <c r="GL272" s="97"/>
      <c r="GM272" s="97"/>
      <c r="GN272" s="96"/>
      <c r="GO272" s="96"/>
      <c r="GP272" s="96"/>
      <c r="GQ272" s="96"/>
      <c r="GR272" s="96"/>
      <c r="GS272" s="96"/>
      <c r="GT272" s="96"/>
      <c r="GU272" s="96"/>
      <c r="GV272" s="96"/>
      <c r="GW272" s="96"/>
      <c r="GX272" s="96"/>
      <c r="GY272" s="96"/>
      <c r="GZ272" s="96"/>
      <c r="HA272" s="97"/>
      <c r="HB272" s="97"/>
      <c r="HC272" s="235"/>
      <c r="HD272" s="236"/>
      <c r="HE272" s="96"/>
      <c r="HF272" s="96"/>
      <c r="HG272" s="96"/>
      <c r="HH272" s="96"/>
      <c r="HI272" s="247"/>
      <c r="HJ272" s="247"/>
      <c r="HK272" s="247"/>
      <c r="HL272" s="96"/>
      <c r="HM272" s="96"/>
      <c r="HN272" s="96"/>
      <c r="HO272" s="96">
        <f t="shared" si="3187"/>
        <v>0</v>
      </c>
      <c r="HP272" s="96">
        <f t="shared" si="3188"/>
        <v>0</v>
      </c>
      <c r="HQ272" s="96"/>
      <c r="HR272" s="97">
        <f t="shared" si="3491"/>
        <v>0</v>
      </c>
      <c r="HS272" s="97">
        <f t="shared" si="3492"/>
        <v>0</v>
      </c>
      <c r="HT272" s="97"/>
      <c r="HU272" s="97"/>
      <c r="HV272" s="96"/>
      <c r="HW272" s="96"/>
      <c r="HX272" s="96"/>
      <c r="HY272" s="96"/>
      <c r="HZ272" s="247"/>
      <c r="IA272" s="247"/>
      <c r="IB272" s="247"/>
      <c r="IC272" s="96"/>
      <c r="ID272" s="96"/>
      <c r="IE272" s="96"/>
      <c r="IF272" s="96">
        <f t="shared" si="3189"/>
        <v>0</v>
      </c>
      <c r="IG272" s="96">
        <f t="shared" si="3190"/>
        <v>0</v>
      </c>
      <c r="IH272" s="96"/>
      <c r="II272" s="97">
        <f t="shared" si="3493"/>
        <v>0</v>
      </c>
      <c r="IJ272" s="97">
        <f t="shared" si="3494"/>
        <v>0</v>
      </c>
      <c r="IK272" s="97"/>
      <c r="IL272" s="97"/>
      <c r="IM272" s="96"/>
      <c r="IN272" s="96"/>
      <c r="IO272" s="96"/>
      <c r="IP272" s="96"/>
      <c r="IQ272" s="247"/>
      <c r="IR272" s="247"/>
      <c r="IS272" s="247"/>
      <c r="IT272" s="96"/>
      <c r="IU272" s="96"/>
      <c r="IV272" s="96"/>
      <c r="IW272" s="96">
        <f t="shared" si="3191"/>
        <v>0</v>
      </c>
      <c r="IX272" s="96">
        <f t="shared" si="3192"/>
        <v>0</v>
      </c>
      <c r="IY272" s="96"/>
      <c r="IZ272" s="97">
        <f t="shared" si="3495"/>
        <v>0</v>
      </c>
      <c r="JA272" s="97">
        <f t="shared" si="3496"/>
        <v>0</v>
      </c>
      <c r="JB272" s="97"/>
      <c r="JC272" s="97"/>
      <c r="JD272" s="96"/>
      <c r="JE272" s="96"/>
      <c r="JF272" s="96"/>
      <c r="JG272" s="96"/>
      <c r="JH272" s="96"/>
      <c r="JI272" s="96"/>
      <c r="JJ272" s="96"/>
      <c r="JK272" s="96"/>
      <c r="JL272" s="96"/>
      <c r="JM272" s="96"/>
      <c r="JN272" s="96">
        <f t="shared" si="3193"/>
        <v>0</v>
      </c>
      <c r="JO272" s="96">
        <f t="shared" si="3194"/>
        <v>0</v>
      </c>
      <c r="JP272" s="96">
        <f t="shared" si="3194"/>
        <v>0</v>
      </c>
      <c r="JQ272" s="97">
        <f t="shared" si="3497"/>
        <v>0</v>
      </c>
      <c r="JR272" s="97">
        <f t="shared" si="3498"/>
        <v>0</v>
      </c>
      <c r="JS272" s="97"/>
      <c r="JT272" s="97"/>
      <c r="JU272" s="97"/>
      <c r="JV272" s="97"/>
      <c r="JW272" s="97"/>
      <c r="JX272" s="97"/>
      <c r="JY272" s="97"/>
      <c r="JZ272" s="97"/>
      <c r="KA272" s="97"/>
      <c r="KB272" s="97"/>
      <c r="KC272" s="97"/>
      <c r="KD272" s="97"/>
      <c r="KE272" s="97"/>
      <c r="KF272" s="97"/>
      <c r="KG272" s="97"/>
      <c r="KH272" s="97">
        <f t="shared" si="3499"/>
        <v>0</v>
      </c>
      <c r="KI272" s="97">
        <f t="shared" si="3500"/>
        <v>0</v>
      </c>
      <c r="KJ272" s="97"/>
      <c r="KK272" s="97"/>
      <c r="KL272" s="97"/>
      <c r="KM272" s="97"/>
      <c r="KN272" s="97"/>
      <c r="KO272" s="97"/>
      <c r="KP272" s="97"/>
      <c r="KQ272" s="97"/>
      <c r="KR272" s="97"/>
      <c r="KS272" s="97"/>
      <c r="KT272" s="97"/>
      <c r="KU272" s="97"/>
      <c r="KV272" s="97"/>
      <c r="KW272" s="97"/>
      <c r="KX272" s="97"/>
      <c r="KY272" s="97">
        <f t="shared" si="3074"/>
        <v>0</v>
      </c>
      <c r="KZ272" s="97">
        <f t="shared" si="3075"/>
        <v>0</v>
      </c>
      <c r="LA272" s="97"/>
      <c r="LB272" s="97"/>
      <c r="LC272" s="98"/>
      <c r="LD272" s="99"/>
      <c r="LE272" s="98"/>
      <c r="LF272" s="98"/>
      <c r="LG272" s="231">
        <f t="shared" si="4004"/>
        <v>0</v>
      </c>
      <c r="LH272" s="231">
        <f t="shared" si="4005"/>
        <v>0</v>
      </c>
      <c r="LI272" s="231">
        <f t="shared" si="4006"/>
        <v>0</v>
      </c>
      <c r="LJ272" s="231">
        <f t="shared" si="4007"/>
        <v>0</v>
      </c>
      <c r="LK272" s="231">
        <f t="shared" si="4008"/>
        <v>0</v>
      </c>
      <c r="LL272" s="231">
        <f t="shared" si="4009"/>
        <v>0</v>
      </c>
      <c r="LM272" s="231">
        <f t="shared" si="2907"/>
        <v>0</v>
      </c>
      <c r="LN272" s="231">
        <f t="shared" si="2908"/>
        <v>0</v>
      </c>
      <c r="LO272" s="231">
        <f t="shared" si="2908"/>
        <v>0</v>
      </c>
      <c r="LP272" s="231">
        <f t="shared" si="3086"/>
        <v>0</v>
      </c>
      <c r="LQ272" s="231">
        <f t="shared" si="3087"/>
        <v>0</v>
      </c>
      <c r="LR272" s="100"/>
      <c r="LS272" s="101"/>
      <c r="LT272" s="102">
        <f t="shared" si="2983"/>
        <v>0</v>
      </c>
      <c r="LU272" s="102"/>
      <c r="LV272" s="245"/>
    </row>
    <row r="273" spans="1:335" hidden="1" x14ac:dyDescent="0.2">
      <c r="A273" s="215">
        <v>1</v>
      </c>
      <c r="B273" s="215"/>
      <c r="C273" s="101"/>
      <c r="D273" s="119"/>
      <c r="E273" s="122"/>
      <c r="F273" s="321"/>
      <c r="G273" s="122"/>
      <c r="H273" s="15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>
        <f t="shared" si="4015"/>
        <v>0</v>
      </c>
      <c r="T273" s="96">
        <f t="shared" si="4016"/>
        <v>0</v>
      </c>
      <c r="U273" s="96">
        <f t="shared" si="4017"/>
        <v>0</v>
      </c>
      <c r="V273" s="97">
        <f t="shared" si="3541"/>
        <v>0</v>
      </c>
      <c r="W273" s="97">
        <f t="shared" si="3542"/>
        <v>0</v>
      </c>
      <c r="X273" s="97"/>
      <c r="Y273" s="97"/>
      <c r="Z273" s="96"/>
      <c r="AA273" s="96"/>
      <c r="AB273" s="96"/>
      <c r="AC273" s="96"/>
      <c r="AD273" s="96"/>
      <c r="AE273" s="96"/>
      <c r="AF273" s="105"/>
      <c r="AG273" s="96"/>
      <c r="AH273" s="96"/>
      <c r="AI273" s="96"/>
      <c r="AJ273" s="96">
        <f t="shared" si="4018"/>
        <v>0</v>
      </c>
      <c r="AK273" s="96">
        <f t="shared" si="4019"/>
        <v>0</v>
      </c>
      <c r="AL273" s="172">
        <f t="shared" si="4020"/>
        <v>0</v>
      </c>
      <c r="AM273" s="97">
        <f t="shared" si="3830"/>
        <v>0</v>
      </c>
      <c r="AN273" s="97">
        <f t="shared" si="3830"/>
        <v>0</v>
      </c>
      <c r="AO273" s="97"/>
      <c r="AP273" s="97"/>
      <c r="AQ273" s="96"/>
      <c r="AR273" s="96"/>
      <c r="AS273" s="96"/>
      <c r="AT273" s="96"/>
      <c r="AU273" s="247"/>
      <c r="AV273" s="247"/>
      <c r="AW273" s="247"/>
      <c r="AX273" s="96"/>
      <c r="AY273" s="96"/>
      <c r="AZ273" s="96"/>
      <c r="BA273" s="96">
        <f t="shared" si="4010"/>
        <v>0</v>
      </c>
      <c r="BB273" s="96">
        <f t="shared" si="4010"/>
        <v>0</v>
      </c>
      <c r="BC273" s="96"/>
      <c r="BD273" s="97">
        <f t="shared" si="3707"/>
        <v>0</v>
      </c>
      <c r="BE273" s="97">
        <f t="shared" si="3708"/>
        <v>0</v>
      </c>
      <c r="BF273" s="97"/>
      <c r="BG273" s="97"/>
      <c r="BH273" s="96"/>
      <c r="BI273" s="96"/>
      <c r="BJ273" s="96"/>
      <c r="BK273" s="96"/>
      <c r="BL273" s="247"/>
      <c r="BM273" s="247"/>
      <c r="BN273" s="247"/>
      <c r="BO273" s="96"/>
      <c r="BP273" s="96"/>
      <c r="BQ273" s="96"/>
      <c r="BR273" s="96">
        <f t="shared" si="3173"/>
        <v>0</v>
      </c>
      <c r="BS273" s="96">
        <f t="shared" si="3174"/>
        <v>0</v>
      </c>
      <c r="BT273" s="96"/>
      <c r="BU273" s="97">
        <f t="shared" si="3072"/>
        <v>0</v>
      </c>
      <c r="BV273" s="97">
        <f t="shared" si="3073"/>
        <v>0</v>
      </c>
      <c r="BW273" s="97"/>
      <c r="BX273" s="97"/>
      <c r="BY273" s="96"/>
      <c r="BZ273" s="96"/>
      <c r="CA273" s="96"/>
      <c r="CB273" s="96"/>
      <c r="CC273" s="96"/>
      <c r="CD273" s="96"/>
      <c r="CE273" s="105"/>
      <c r="CF273" s="96"/>
      <c r="CG273" s="96"/>
      <c r="CH273" s="96"/>
      <c r="CI273" s="96"/>
      <c r="CJ273" s="96"/>
      <c r="CK273" s="172"/>
      <c r="CL273" s="97"/>
      <c r="CM273" s="97"/>
      <c r="CN273" s="235"/>
      <c r="CO273" s="97"/>
      <c r="CP273" s="96"/>
      <c r="CQ273" s="96"/>
      <c r="CR273" s="96"/>
      <c r="CS273" s="96"/>
      <c r="CT273" s="96"/>
      <c r="CU273" s="96"/>
      <c r="CV273" s="96"/>
      <c r="CW273" s="96"/>
      <c r="CX273" s="96"/>
      <c r="CY273" s="96"/>
      <c r="CZ273" s="96">
        <f t="shared" si="3175"/>
        <v>0</v>
      </c>
      <c r="DA273" s="96">
        <f t="shared" si="3176"/>
        <v>0</v>
      </c>
      <c r="DB273" s="96"/>
      <c r="DC273" s="97">
        <f t="shared" si="3479"/>
        <v>0</v>
      </c>
      <c r="DD273" s="97">
        <f t="shared" si="3480"/>
        <v>0</v>
      </c>
      <c r="DE273" s="97"/>
      <c r="DF273" s="97"/>
      <c r="DG273" s="96"/>
      <c r="DH273" s="96"/>
      <c r="DI273" s="96"/>
      <c r="DJ273" s="96"/>
      <c r="DK273" s="96"/>
      <c r="DL273" s="96"/>
      <c r="DM273" s="96"/>
      <c r="DN273" s="96"/>
      <c r="DO273" s="96"/>
      <c r="DP273" s="96"/>
      <c r="DQ273" s="96">
        <f t="shared" si="3177"/>
        <v>0</v>
      </c>
      <c r="DR273" s="96">
        <f t="shared" si="3178"/>
        <v>0</v>
      </c>
      <c r="DS273" s="96"/>
      <c r="DT273" s="97">
        <f t="shared" si="3481"/>
        <v>0</v>
      </c>
      <c r="DU273" s="97">
        <f t="shared" si="3482"/>
        <v>0</v>
      </c>
      <c r="DV273" s="97"/>
      <c r="DW273" s="97"/>
      <c r="DX273" s="96"/>
      <c r="DY273" s="96"/>
      <c r="DZ273" s="96"/>
      <c r="EA273" s="96"/>
      <c r="EB273" s="96"/>
      <c r="EC273" s="96"/>
      <c r="ED273" s="96"/>
      <c r="EE273" s="96"/>
      <c r="EF273" s="96"/>
      <c r="EG273" s="96"/>
      <c r="EH273" s="96">
        <f t="shared" si="3179"/>
        <v>0</v>
      </c>
      <c r="EI273" s="96">
        <f t="shared" si="3180"/>
        <v>0</v>
      </c>
      <c r="EJ273" s="96"/>
      <c r="EK273" s="97">
        <f t="shared" si="3483"/>
        <v>0</v>
      </c>
      <c r="EL273" s="97">
        <f t="shared" si="3484"/>
        <v>0</v>
      </c>
      <c r="EM273" s="97"/>
      <c r="EN273" s="97"/>
      <c r="EO273" s="96"/>
      <c r="EP273" s="96"/>
      <c r="EQ273" s="96"/>
      <c r="ER273" s="96"/>
      <c r="ES273" s="96"/>
      <c r="ET273" s="96"/>
      <c r="EU273" s="96"/>
      <c r="EV273" s="96"/>
      <c r="EW273" s="96"/>
      <c r="EX273" s="96"/>
      <c r="EY273" s="96">
        <f t="shared" si="3181"/>
        <v>0</v>
      </c>
      <c r="EZ273" s="96">
        <f t="shared" si="3182"/>
        <v>0</v>
      </c>
      <c r="FA273" s="96"/>
      <c r="FB273" s="97">
        <f t="shared" si="3485"/>
        <v>0</v>
      </c>
      <c r="FC273" s="97">
        <f t="shared" si="3486"/>
        <v>0</v>
      </c>
      <c r="FD273" s="97"/>
      <c r="FE273" s="97"/>
      <c r="FF273" s="96"/>
      <c r="FG273" s="96"/>
      <c r="FH273" s="96"/>
      <c r="FI273" s="96"/>
      <c r="FJ273" s="96"/>
      <c r="FK273" s="96"/>
      <c r="FL273" s="96"/>
      <c r="FM273" s="96"/>
      <c r="FN273" s="96"/>
      <c r="FO273" s="96"/>
      <c r="FP273" s="96">
        <f t="shared" si="3183"/>
        <v>0</v>
      </c>
      <c r="FQ273" s="96">
        <f t="shared" si="3184"/>
        <v>0</v>
      </c>
      <c r="FR273" s="96"/>
      <c r="FS273" s="97">
        <f t="shared" si="3487"/>
        <v>0</v>
      </c>
      <c r="FT273" s="97">
        <f t="shared" si="3488"/>
        <v>0</v>
      </c>
      <c r="FU273" s="97"/>
      <c r="FV273" s="97"/>
      <c r="FW273" s="96"/>
      <c r="FX273" s="96"/>
      <c r="FY273" s="96"/>
      <c r="FZ273" s="96"/>
      <c r="GA273" s="96"/>
      <c r="GB273" s="96"/>
      <c r="GC273" s="96"/>
      <c r="GD273" s="96"/>
      <c r="GE273" s="96"/>
      <c r="GF273" s="96"/>
      <c r="GG273" s="96">
        <f t="shared" si="3185"/>
        <v>0</v>
      </c>
      <c r="GH273" s="96">
        <f t="shared" si="3186"/>
        <v>0</v>
      </c>
      <c r="GI273" s="96">
        <f t="shared" si="3186"/>
        <v>0</v>
      </c>
      <c r="GJ273" s="97">
        <f t="shared" si="3489"/>
        <v>0</v>
      </c>
      <c r="GK273" s="97">
        <f t="shared" si="3490"/>
        <v>0</v>
      </c>
      <c r="GL273" s="97"/>
      <c r="GM273" s="97"/>
      <c r="GN273" s="96"/>
      <c r="GO273" s="96"/>
      <c r="GP273" s="96"/>
      <c r="GQ273" s="96"/>
      <c r="GR273" s="96"/>
      <c r="GS273" s="96"/>
      <c r="GT273" s="96"/>
      <c r="GU273" s="96"/>
      <c r="GV273" s="96"/>
      <c r="GW273" s="96"/>
      <c r="GX273" s="96"/>
      <c r="GY273" s="96"/>
      <c r="GZ273" s="96"/>
      <c r="HA273" s="97"/>
      <c r="HB273" s="97"/>
      <c r="HC273" s="235"/>
      <c r="HD273" s="236"/>
      <c r="HE273" s="96"/>
      <c r="HF273" s="96"/>
      <c r="HG273" s="96"/>
      <c r="HH273" s="96"/>
      <c r="HI273" s="247"/>
      <c r="HJ273" s="247"/>
      <c r="HK273" s="247"/>
      <c r="HL273" s="96"/>
      <c r="HM273" s="96"/>
      <c r="HN273" s="96"/>
      <c r="HO273" s="96">
        <f t="shared" si="3187"/>
        <v>0</v>
      </c>
      <c r="HP273" s="96">
        <f t="shared" si="3188"/>
        <v>0</v>
      </c>
      <c r="HQ273" s="96"/>
      <c r="HR273" s="97">
        <f t="shared" si="3491"/>
        <v>0</v>
      </c>
      <c r="HS273" s="97">
        <f t="shared" si="3492"/>
        <v>0</v>
      </c>
      <c r="HT273" s="97"/>
      <c r="HU273" s="97"/>
      <c r="HV273" s="96"/>
      <c r="HW273" s="96"/>
      <c r="HX273" s="96"/>
      <c r="HY273" s="96"/>
      <c r="HZ273" s="247"/>
      <c r="IA273" s="247"/>
      <c r="IB273" s="247"/>
      <c r="IC273" s="96"/>
      <c r="ID273" s="96"/>
      <c r="IE273" s="96"/>
      <c r="IF273" s="96">
        <f t="shared" si="3189"/>
        <v>0</v>
      </c>
      <c r="IG273" s="96">
        <f t="shared" si="3190"/>
        <v>0</v>
      </c>
      <c r="IH273" s="96"/>
      <c r="II273" s="97">
        <f t="shared" si="3493"/>
        <v>0</v>
      </c>
      <c r="IJ273" s="97">
        <f t="shared" si="3494"/>
        <v>0</v>
      </c>
      <c r="IK273" s="97"/>
      <c r="IL273" s="97"/>
      <c r="IM273" s="96"/>
      <c r="IN273" s="96"/>
      <c r="IO273" s="96"/>
      <c r="IP273" s="96"/>
      <c r="IQ273" s="247"/>
      <c r="IR273" s="247"/>
      <c r="IS273" s="247"/>
      <c r="IT273" s="96"/>
      <c r="IU273" s="96"/>
      <c r="IV273" s="96"/>
      <c r="IW273" s="96">
        <f t="shared" si="3191"/>
        <v>0</v>
      </c>
      <c r="IX273" s="96">
        <f t="shared" si="3192"/>
        <v>0</v>
      </c>
      <c r="IY273" s="96"/>
      <c r="IZ273" s="97">
        <f t="shared" si="3495"/>
        <v>0</v>
      </c>
      <c r="JA273" s="97">
        <f t="shared" si="3496"/>
        <v>0</v>
      </c>
      <c r="JB273" s="97"/>
      <c r="JC273" s="97"/>
      <c r="JD273" s="96"/>
      <c r="JE273" s="96"/>
      <c r="JF273" s="96"/>
      <c r="JG273" s="96"/>
      <c r="JH273" s="96"/>
      <c r="JI273" s="96"/>
      <c r="JJ273" s="96"/>
      <c r="JK273" s="96"/>
      <c r="JL273" s="96"/>
      <c r="JM273" s="96"/>
      <c r="JN273" s="96">
        <f t="shared" si="3193"/>
        <v>0</v>
      </c>
      <c r="JO273" s="96">
        <f t="shared" si="3194"/>
        <v>0</v>
      </c>
      <c r="JP273" s="96">
        <f t="shared" si="3194"/>
        <v>0</v>
      </c>
      <c r="JQ273" s="97">
        <f t="shared" si="3497"/>
        <v>0</v>
      </c>
      <c r="JR273" s="97">
        <f t="shared" si="3498"/>
        <v>0</v>
      </c>
      <c r="JS273" s="97"/>
      <c r="JT273" s="97"/>
      <c r="JU273" s="97"/>
      <c r="JV273" s="97"/>
      <c r="JW273" s="97"/>
      <c r="JX273" s="97"/>
      <c r="JY273" s="97"/>
      <c r="JZ273" s="97"/>
      <c r="KA273" s="97"/>
      <c r="KB273" s="97"/>
      <c r="KC273" s="97"/>
      <c r="KD273" s="97"/>
      <c r="KE273" s="97"/>
      <c r="KF273" s="97"/>
      <c r="KG273" s="97"/>
      <c r="KH273" s="97">
        <f t="shared" si="3499"/>
        <v>0</v>
      </c>
      <c r="KI273" s="97">
        <f t="shared" si="3500"/>
        <v>0</v>
      </c>
      <c r="KJ273" s="97"/>
      <c r="KK273" s="97"/>
      <c r="KL273" s="97"/>
      <c r="KM273" s="97"/>
      <c r="KN273" s="97"/>
      <c r="KO273" s="97"/>
      <c r="KP273" s="97"/>
      <c r="KQ273" s="97"/>
      <c r="KR273" s="97"/>
      <c r="KS273" s="97"/>
      <c r="KT273" s="97"/>
      <c r="KU273" s="97"/>
      <c r="KV273" s="97"/>
      <c r="KW273" s="97"/>
      <c r="KX273" s="97"/>
      <c r="KY273" s="97">
        <f t="shared" si="3074"/>
        <v>0</v>
      </c>
      <c r="KZ273" s="97">
        <f t="shared" si="3075"/>
        <v>0</v>
      </c>
      <c r="LA273" s="97"/>
      <c r="LB273" s="97"/>
      <c r="LC273" s="98"/>
      <c r="LD273" s="99"/>
      <c r="LE273" s="98"/>
      <c r="LF273" s="98"/>
      <c r="LG273" s="231">
        <f t="shared" si="4004"/>
        <v>0</v>
      </c>
      <c r="LH273" s="231">
        <f t="shared" si="4005"/>
        <v>0</v>
      </c>
      <c r="LI273" s="231">
        <f t="shared" si="4006"/>
        <v>0</v>
      </c>
      <c r="LJ273" s="231">
        <f t="shared" si="4007"/>
        <v>0</v>
      </c>
      <c r="LK273" s="231">
        <f t="shared" si="4008"/>
        <v>0</v>
      </c>
      <c r="LL273" s="231">
        <f t="shared" si="4009"/>
        <v>0</v>
      </c>
      <c r="LM273" s="231">
        <f t="shared" si="2907"/>
        <v>0</v>
      </c>
      <c r="LN273" s="231">
        <f t="shared" si="2908"/>
        <v>0</v>
      </c>
      <c r="LO273" s="231">
        <f t="shared" si="2908"/>
        <v>0</v>
      </c>
      <c r="LP273" s="231">
        <f t="shared" si="3086"/>
        <v>0</v>
      </c>
      <c r="LQ273" s="231">
        <f t="shared" si="3087"/>
        <v>0</v>
      </c>
      <c r="LR273" s="100"/>
      <c r="LS273" s="101"/>
      <c r="LT273" s="102">
        <f t="shared" si="2983"/>
        <v>0</v>
      </c>
      <c r="LU273" s="102"/>
      <c r="LV273" s="245"/>
    </row>
    <row r="274" spans="1:335" hidden="1" x14ac:dyDescent="0.2">
      <c r="A274" s="215">
        <v>1</v>
      </c>
      <c r="B274" s="215"/>
      <c r="C274" s="101"/>
      <c r="D274" s="119"/>
      <c r="E274" s="122"/>
      <c r="F274" s="321"/>
      <c r="G274" s="122"/>
      <c r="H274" s="15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>
        <f t="shared" si="4015"/>
        <v>0</v>
      </c>
      <c r="T274" s="96">
        <f t="shared" si="4016"/>
        <v>0</v>
      </c>
      <c r="U274" s="96">
        <f t="shared" si="4017"/>
        <v>0</v>
      </c>
      <c r="V274" s="97">
        <f t="shared" si="3541"/>
        <v>0</v>
      </c>
      <c r="W274" s="97">
        <f t="shared" si="3542"/>
        <v>0</v>
      </c>
      <c r="X274" s="97"/>
      <c r="Y274" s="97"/>
      <c r="Z274" s="96"/>
      <c r="AA274" s="96"/>
      <c r="AB274" s="96"/>
      <c r="AC274" s="96"/>
      <c r="AD274" s="96"/>
      <c r="AE274" s="96"/>
      <c r="AF274" s="105"/>
      <c r="AG274" s="96"/>
      <c r="AH274" s="96"/>
      <c r="AI274" s="96"/>
      <c r="AJ274" s="96">
        <f t="shared" si="4018"/>
        <v>0</v>
      </c>
      <c r="AK274" s="96">
        <f t="shared" si="4019"/>
        <v>0</v>
      </c>
      <c r="AL274" s="172">
        <f t="shared" si="4020"/>
        <v>0</v>
      </c>
      <c r="AM274" s="97">
        <f t="shared" si="3830"/>
        <v>0</v>
      </c>
      <c r="AN274" s="97">
        <f t="shared" si="3830"/>
        <v>0</v>
      </c>
      <c r="AO274" s="97"/>
      <c r="AP274" s="97"/>
      <c r="AQ274" s="96"/>
      <c r="AR274" s="96"/>
      <c r="AS274" s="96"/>
      <c r="AT274" s="96"/>
      <c r="AU274" s="247"/>
      <c r="AV274" s="247"/>
      <c r="AW274" s="247"/>
      <c r="AX274" s="96"/>
      <c r="AY274" s="96"/>
      <c r="AZ274" s="96"/>
      <c r="BA274" s="96">
        <f t="shared" si="4010"/>
        <v>0</v>
      </c>
      <c r="BB274" s="96">
        <f t="shared" si="4010"/>
        <v>0</v>
      </c>
      <c r="BC274" s="96"/>
      <c r="BD274" s="97">
        <f t="shared" si="3707"/>
        <v>0</v>
      </c>
      <c r="BE274" s="97">
        <f t="shared" si="3708"/>
        <v>0</v>
      </c>
      <c r="BF274" s="97"/>
      <c r="BG274" s="97"/>
      <c r="BH274" s="96"/>
      <c r="BI274" s="96"/>
      <c r="BJ274" s="96"/>
      <c r="BK274" s="96"/>
      <c r="BL274" s="247"/>
      <c r="BM274" s="247"/>
      <c r="BN274" s="247"/>
      <c r="BO274" s="96"/>
      <c r="BP274" s="96"/>
      <c r="BQ274" s="96"/>
      <c r="BR274" s="96">
        <f t="shared" si="3173"/>
        <v>0</v>
      </c>
      <c r="BS274" s="96">
        <f t="shared" si="3174"/>
        <v>0</v>
      </c>
      <c r="BT274" s="96"/>
      <c r="BU274" s="97">
        <f t="shared" si="3072"/>
        <v>0</v>
      </c>
      <c r="BV274" s="97">
        <f t="shared" si="3073"/>
        <v>0</v>
      </c>
      <c r="BW274" s="97"/>
      <c r="BX274" s="97"/>
      <c r="BY274" s="96"/>
      <c r="BZ274" s="96"/>
      <c r="CA274" s="96"/>
      <c r="CB274" s="96"/>
      <c r="CC274" s="96"/>
      <c r="CD274" s="96"/>
      <c r="CE274" s="105"/>
      <c r="CF274" s="96"/>
      <c r="CG274" s="96"/>
      <c r="CH274" s="96"/>
      <c r="CI274" s="96"/>
      <c r="CJ274" s="96"/>
      <c r="CK274" s="172"/>
      <c r="CL274" s="97"/>
      <c r="CM274" s="97"/>
      <c r="CN274" s="235"/>
      <c r="CO274" s="97"/>
      <c r="CP274" s="96"/>
      <c r="CQ274" s="96"/>
      <c r="CR274" s="96"/>
      <c r="CS274" s="96"/>
      <c r="CT274" s="96"/>
      <c r="CU274" s="96"/>
      <c r="CV274" s="96"/>
      <c r="CW274" s="96"/>
      <c r="CX274" s="96"/>
      <c r="CY274" s="96"/>
      <c r="CZ274" s="96">
        <f t="shared" si="3175"/>
        <v>0</v>
      </c>
      <c r="DA274" s="96">
        <f t="shared" si="3176"/>
        <v>0</v>
      </c>
      <c r="DB274" s="96"/>
      <c r="DC274" s="97">
        <f t="shared" si="3479"/>
        <v>0</v>
      </c>
      <c r="DD274" s="97">
        <f t="shared" si="3480"/>
        <v>0</v>
      </c>
      <c r="DE274" s="97"/>
      <c r="DF274" s="97"/>
      <c r="DG274" s="96"/>
      <c r="DH274" s="96"/>
      <c r="DI274" s="96"/>
      <c r="DJ274" s="96"/>
      <c r="DK274" s="96"/>
      <c r="DL274" s="96"/>
      <c r="DM274" s="96"/>
      <c r="DN274" s="96"/>
      <c r="DO274" s="96"/>
      <c r="DP274" s="96"/>
      <c r="DQ274" s="96">
        <f t="shared" si="3177"/>
        <v>0</v>
      </c>
      <c r="DR274" s="96">
        <f t="shared" si="3178"/>
        <v>0</v>
      </c>
      <c r="DS274" s="96"/>
      <c r="DT274" s="97">
        <f t="shared" si="3481"/>
        <v>0</v>
      </c>
      <c r="DU274" s="97">
        <f t="shared" si="3482"/>
        <v>0</v>
      </c>
      <c r="DV274" s="97"/>
      <c r="DW274" s="97"/>
      <c r="DX274" s="96"/>
      <c r="DY274" s="96"/>
      <c r="DZ274" s="96"/>
      <c r="EA274" s="96"/>
      <c r="EB274" s="96"/>
      <c r="EC274" s="96"/>
      <c r="ED274" s="96"/>
      <c r="EE274" s="96"/>
      <c r="EF274" s="96"/>
      <c r="EG274" s="96"/>
      <c r="EH274" s="96">
        <f t="shared" si="3179"/>
        <v>0</v>
      </c>
      <c r="EI274" s="96">
        <f t="shared" si="3180"/>
        <v>0</v>
      </c>
      <c r="EJ274" s="96"/>
      <c r="EK274" s="97">
        <f t="shared" si="3483"/>
        <v>0</v>
      </c>
      <c r="EL274" s="97">
        <f t="shared" si="3484"/>
        <v>0</v>
      </c>
      <c r="EM274" s="97"/>
      <c r="EN274" s="97"/>
      <c r="EO274" s="96"/>
      <c r="EP274" s="96"/>
      <c r="EQ274" s="96"/>
      <c r="ER274" s="96"/>
      <c r="ES274" s="96"/>
      <c r="ET274" s="96"/>
      <c r="EU274" s="96"/>
      <c r="EV274" s="96"/>
      <c r="EW274" s="96"/>
      <c r="EX274" s="96"/>
      <c r="EY274" s="96">
        <f t="shared" si="3181"/>
        <v>0</v>
      </c>
      <c r="EZ274" s="96">
        <f t="shared" si="3182"/>
        <v>0</v>
      </c>
      <c r="FA274" s="96"/>
      <c r="FB274" s="97">
        <f t="shared" si="3485"/>
        <v>0</v>
      </c>
      <c r="FC274" s="97">
        <f t="shared" si="3486"/>
        <v>0</v>
      </c>
      <c r="FD274" s="97"/>
      <c r="FE274" s="97"/>
      <c r="FF274" s="96"/>
      <c r="FG274" s="96"/>
      <c r="FH274" s="96"/>
      <c r="FI274" s="96"/>
      <c r="FJ274" s="96"/>
      <c r="FK274" s="96"/>
      <c r="FL274" s="96"/>
      <c r="FM274" s="96"/>
      <c r="FN274" s="96"/>
      <c r="FO274" s="96"/>
      <c r="FP274" s="96">
        <f t="shared" si="3183"/>
        <v>0</v>
      </c>
      <c r="FQ274" s="96">
        <f t="shared" si="3184"/>
        <v>0</v>
      </c>
      <c r="FR274" s="96"/>
      <c r="FS274" s="97">
        <f t="shared" si="3487"/>
        <v>0</v>
      </c>
      <c r="FT274" s="97">
        <f t="shared" si="3488"/>
        <v>0</v>
      </c>
      <c r="FU274" s="97"/>
      <c r="FV274" s="97"/>
      <c r="FW274" s="96"/>
      <c r="FX274" s="96"/>
      <c r="FY274" s="96"/>
      <c r="FZ274" s="96"/>
      <c r="GA274" s="96"/>
      <c r="GB274" s="96"/>
      <c r="GC274" s="96"/>
      <c r="GD274" s="96"/>
      <c r="GE274" s="96"/>
      <c r="GF274" s="96"/>
      <c r="GG274" s="96">
        <f t="shared" si="3185"/>
        <v>0</v>
      </c>
      <c r="GH274" s="96">
        <f t="shared" si="3186"/>
        <v>0</v>
      </c>
      <c r="GI274" s="96">
        <f t="shared" si="3186"/>
        <v>0</v>
      </c>
      <c r="GJ274" s="97">
        <f t="shared" si="3489"/>
        <v>0</v>
      </c>
      <c r="GK274" s="97">
        <f t="shared" si="3490"/>
        <v>0</v>
      </c>
      <c r="GL274" s="97"/>
      <c r="GM274" s="97"/>
      <c r="GN274" s="96"/>
      <c r="GO274" s="96"/>
      <c r="GP274" s="96"/>
      <c r="GQ274" s="96"/>
      <c r="GR274" s="96"/>
      <c r="GS274" s="96"/>
      <c r="GT274" s="96"/>
      <c r="GU274" s="96"/>
      <c r="GV274" s="96"/>
      <c r="GW274" s="96"/>
      <c r="GX274" s="96"/>
      <c r="GY274" s="96"/>
      <c r="GZ274" s="96"/>
      <c r="HA274" s="97"/>
      <c r="HB274" s="97"/>
      <c r="HC274" s="235"/>
      <c r="HD274" s="236"/>
      <c r="HE274" s="96"/>
      <c r="HF274" s="96"/>
      <c r="HG274" s="96"/>
      <c r="HH274" s="96"/>
      <c r="HI274" s="247"/>
      <c r="HJ274" s="247"/>
      <c r="HK274" s="247"/>
      <c r="HL274" s="96"/>
      <c r="HM274" s="96"/>
      <c r="HN274" s="96"/>
      <c r="HO274" s="96">
        <f t="shared" si="3187"/>
        <v>0</v>
      </c>
      <c r="HP274" s="96">
        <f t="shared" si="3188"/>
        <v>0</v>
      </c>
      <c r="HQ274" s="96"/>
      <c r="HR274" s="97">
        <f t="shared" si="3491"/>
        <v>0</v>
      </c>
      <c r="HS274" s="97">
        <f t="shared" si="3492"/>
        <v>0</v>
      </c>
      <c r="HT274" s="97"/>
      <c r="HU274" s="97"/>
      <c r="HV274" s="96"/>
      <c r="HW274" s="96"/>
      <c r="HX274" s="96"/>
      <c r="HY274" s="96"/>
      <c r="HZ274" s="247"/>
      <c r="IA274" s="247"/>
      <c r="IB274" s="247"/>
      <c r="IC274" s="96"/>
      <c r="ID274" s="96"/>
      <c r="IE274" s="96"/>
      <c r="IF274" s="96">
        <f t="shared" si="3189"/>
        <v>0</v>
      </c>
      <c r="IG274" s="96">
        <f t="shared" si="3190"/>
        <v>0</v>
      </c>
      <c r="IH274" s="96"/>
      <c r="II274" s="97">
        <f t="shared" si="3493"/>
        <v>0</v>
      </c>
      <c r="IJ274" s="97">
        <f t="shared" si="3494"/>
        <v>0</v>
      </c>
      <c r="IK274" s="97"/>
      <c r="IL274" s="97"/>
      <c r="IM274" s="96"/>
      <c r="IN274" s="96"/>
      <c r="IO274" s="96"/>
      <c r="IP274" s="96"/>
      <c r="IQ274" s="247"/>
      <c r="IR274" s="247"/>
      <c r="IS274" s="247"/>
      <c r="IT274" s="96"/>
      <c r="IU274" s="96"/>
      <c r="IV274" s="96"/>
      <c r="IW274" s="96">
        <f t="shared" si="3191"/>
        <v>0</v>
      </c>
      <c r="IX274" s="96">
        <f t="shared" si="3192"/>
        <v>0</v>
      </c>
      <c r="IY274" s="96"/>
      <c r="IZ274" s="97">
        <f t="shared" si="3495"/>
        <v>0</v>
      </c>
      <c r="JA274" s="97">
        <f t="shared" si="3496"/>
        <v>0</v>
      </c>
      <c r="JB274" s="97"/>
      <c r="JC274" s="97"/>
      <c r="JD274" s="96"/>
      <c r="JE274" s="96"/>
      <c r="JF274" s="96"/>
      <c r="JG274" s="96"/>
      <c r="JH274" s="96"/>
      <c r="JI274" s="96"/>
      <c r="JJ274" s="96"/>
      <c r="JK274" s="96"/>
      <c r="JL274" s="96"/>
      <c r="JM274" s="96"/>
      <c r="JN274" s="96">
        <f t="shared" si="3193"/>
        <v>0</v>
      </c>
      <c r="JO274" s="96">
        <f t="shared" si="3194"/>
        <v>0</v>
      </c>
      <c r="JP274" s="96">
        <f t="shared" si="3194"/>
        <v>0</v>
      </c>
      <c r="JQ274" s="97">
        <f t="shared" si="3497"/>
        <v>0</v>
      </c>
      <c r="JR274" s="97">
        <f t="shared" si="3498"/>
        <v>0</v>
      </c>
      <c r="JS274" s="97"/>
      <c r="JT274" s="97"/>
      <c r="JU274" s="97"/>
      <c r="JV274" s="97"/>
      <c r="JW274" s="97"/>
      <c r="JX274" s="97"/>
      <c r="JY274" s="97"/>
      <c r="JZ274" s="97"/>
      <c r="KA274" s="97"/>
      <c r="KB274" s="97"/>
      <c r="KC274" s="97"/>
      <c r="KD274" s="97"/>
      <c r="KE274" s="97"/>
      <c r="KF274" s="97"/>
      <c r="KG274" s="97"/>
      <c r="KH274" s="97">
        <f t="shared" si="3499"/>
        <v>0</v>
      </c>
      <c r="KI274" s="97">
        <f t="shared" si="3500"/>
        <v>0</v>
      </c>
      <c r="KJ274" s="97"/>
      <c r="KK274" s="97"/>
      <c r="KL274" s="97"/>
      <c r="KM274" s="97"/>
      <c r="KN274" s="97"/>
      <c r="KO274" s="97"/>
      <c r="KP274" s="97"/>
      <c r="KQ274" s="97"/>
      <c r="KR274" s="97"/>
      <c r="KS274" s="97"/>
      <c r="KT274" s="97"/>
      <c r="KU274" s="97"/>
      <c r="KV274" s="97"/>
      <c r="KW274" s="97"/>
      <c r="KX274" s="97"/>
      <c r="KY274" s="97">
        <f t="shared" si="3074"/>
        <v>0</v>
      </c>
      <c r="KZ274" s="97">
        <f t="shared" si="3075"/>
        <v>0</v>
      </c>
      <c r="LA274" s="97"/>
      <c r="LB274" s="97"/>
      <c r="LC274" s="98"/>
      <c r="LD274" s="99"/>
      <c r="LE274" s="98"/>
      <c r="LF274" s="98"/>
      <c r="LG274" s="231">
        <f t="shared" si="4004"/>
        <v>0</v>
      </c>
      <c r="LH274" s="231">
        <f t="shared" si="4005"/>
        <v>0</v>
      </c>
      <c r="LI274" s="231">
        <f t="shared" si="4006"/>
        <v>0</v>
      </c>
      <c r="LJ274" s="231">
        <f t="shared" si="4007"/>
        <v>0</v>
      </c>
      <c r="LK274" s="231">
        <f t="shared" si="4008"/>
        <v>0</v>
      </c>
      <c r="LL274" s="231">
        <f t="shared" si="4009"/>
        <v>0</v>
      </c>
      <c r="LM274" s="231">
        <f t="shared" si="2907"/>
        <v>0</v>
      </c>
      <c r="LN274" s="231">
        <f t="shared" si="2908"/>
        <v>0</v>
      </c>
      <c r="LO274" s="231">
        <f t="shared" si="2908"/>
        <v>0</v>
      </c>
      <c r="LP274" s="231">
        <f t="shared" si="3086"/>
        <v>0</v>
      </c>
      <c r="LQ274" s="231">
        <f t="shared" si="3087"/>
        <v>0</v>
      </c>
      <c r="LR274" s="100"/>
      <c r="LS274" s="101"/>
      <c r="LT274" s="262">
        <f t="shared" si="2983"/>
        <v>0</v>
      </c>
      <c r="LU274" s="262"/>
      <c r="LV274" s="263"/>
    </row>
    <row r="275" spans="1:335" ht="13.5" x14ac:dyDescent="0.2">
      <c r="A275" s="215">
        <v>1</v>
      </c>
      <c r="B275" s="215">
        <v>1</v>
      </c>
      <c r="C275" s="123"/>
      <c r="D275" s="600"/>
      <c r="E275" s="120"/>
      <c r="F275" s="133" t="s">
        <v>41</v>
      </c>
      <c r="G275" s="130"/>
      <c r="H275" s="273"/>
      <c r="I275" s="109">
        <f>SUM(I276,I281,I286,I291,I296,I301,I306,I311,I316,I321,I326)</f>
        <v>0</v>
      </c>
      <c r="J275" s="109">
        <f t="shared" ref="J275:CT275" si="4021">SUM(J276,J281,J286,J291,J296,J301,J306,J311,J316,J321,J326)</f>
        <v>0</v>
      </c>
      <c r="K275" s="110">
        <f t="shared" ref="K275:K276" si="4022">SUM(I275/12*$B$2)</f>
        <v>0</v>
      </c>
      <c r="L275" s="110">
        <f t="shared" ref="L275:L276" si="4023">SUM(J275/12*$B$2)</f>
        <v>0</v>
      </c>
      <c r="M275" s="109">
        <f t="shared" si="4021"/>
        <v>0</v>
      </c>
      <c r="N275" s="109">
        <f t="shared" si="4021"/>
        <v>0</v>
      </c>
      <c r="O275" s="109"/>
      <c r="P275" s="109">
        <f t="shared" si="4021"/>
        <v>0</v>
      </c>
      <c r="Q275" s="109">
        <f t="shared" si="4021"/>
        <v>0</v>
      </c>
      <c r="R275" s="109">
        <f t="shared" ref="R275" si="4024">SUM(R276,R281,R286,R291,R296,R301,R306,R311,R316,R321,R326)</f>
        <v>0</v>
      </c>
      <c r="S275" s="109">
        <f t="shared" si="4021"/>
        <v>0</v>
      </c>
      <c r="T275" s="109">
        <f t="shared" si="4021"/>
        <v>0</v>
      </c>
      <c r="U275" s="109">
        <f t="shared" ref="U275" si="4025">SUM(U276,U281,U286,U291,U296,U301,U306,U311,U316,U321,U326)</f>
        <v>0</v>
      </c>
      <c r="V275" s="111">
        <f t="shared" si="3541"/>
        <v>0</v>
      </c>
      <c r="W275" s="111">
        <f t="shared" si="3542"/>
        <v>0</v>
      </c>
      <c r="X275" s="420">
        <f t="shared" ref="X275:X276" si="4026">$H275</f>
        <v>0</v>
      </c>
      <c r="Y275" s="421"/>
      <c r="Z275" s="109">
        <f t="shared" si="4021"/>
        <v>753</v>
      </c>
      <c r="AA275" s="109">
        <f t="shared" si="4021"/>
        <v>160837086.78633001</v>
      </c>
      <c r="AB275" s="109">
        <f t="shared" ref="AB275:AB276" si="4027">SUM(Z275/12*$B$2)</f>
        <v>627.5</v>
      </c>
      <c r="AC275" s="109">
        <f t="shared" ref="AC275:AC276" si="4028">SUM(AA275/12*$B$2)</f>
        <v>134030905.655275</v>
      </c>
      <c r="AD275" s="109">
        <f t="shared" si="4021"/>
        <v>632</v>
      </c>
      <c r="AE275" s="109">
        <f t="shared" ref="AE275:AL275" si="4029">SUM(AE276,AE281,AE286,AE291,AE296,AE301,AE306,AE311,AE316,AE321,AE326)</f>
        <v>134193687.39999957</v>
      </c>
      <c r="AF275" s="179">
        <f t="shared" si="4029"/>
        <v>4516</v>
      </c>
      <c r="AG275" s="109">
        <f t="shared" si="4029"/>
        <v>92</v>
      </c>
      <c r="AH275" s="109">
        <f t="shared" si="4029"/>
        <v>20511456.280000012</v>
      </c>
      <c r="AI275" s="109">
        <f t="shared" si="4029"/>
        <v>674</v>
      </c>
      <c r="AJ275" s="109">
        <f t="shared" si="4029"/>
        <v>724</v>
      </c>
      <c r="AK275" s="109">
        <f t="shared" si="4029"/>
        <v>154705143.67999962</v>
      </c>
      <c r="AL275" s="237">
        <f t="shared" si="4029"/>
        <v>5190</v>
      </c>
      <c r="AM275" s="132">
        <f>AD275-AB275</f>
        <v>4.5</v>
      </c>
      <c r="AN275" s="132">
        <f>AE275-AC275</f>
        <v>162781.7447245717</v>
      </c>
      <c r="AO275" s="420">
        <f t="shared" ref="AO275:AO276" si="4030">$H275</f>
        <v>0</v>
      </c>
      <c r="AP275" s="420"/>
      <c r="AQ275" s="109">
        <f t="shared" si="4021"/>
        <v>0</v>
      </c>
      <c r="AR275" s="109">
        <f t="shared" si="4021"/>
        <v>0</v>
      </c>
      <c r="AS275" s="109">
        <f t="shared" ref="AS275:AS276" si="4031">SUM(AQ275/12*$B$2)</f>
        <v>0</v>
      </c>
      <c r="AT275" s="109">
        <f>SUM(AR275/12*$B$2)</f>
        <v>0</v>
      </c>
      <c r="AU275" s="109">
        <f t="shared" si="4021"/>
        <v>0</v>
      </c>
      <c r="AV275" s="109">
        <f t="shared" si="4021"/>
        <v>0</v>
      </c>
      <c r="AW275" s="109">
        <f t="shared" ref="AW275" si="4032">SUM(AW276,AW281,AW286,AW291,AW296,AW301,AW306,AW311,AW316,AW321,AW326)</f>
        <v>0</v>
      </c>
      <c r="AX275" s="109">
        <f t="shared" si="4021"/>
        <v>0</v>
      </c>
      <c r="AY275" s="109">
        <f t="shared" si="4021"/>
        <v>0</v>
      </c>
      <c r="AZ275" s="109"/>
      <c r="BA275" s="179">
        <f t="shared" si="4021"/>
        <v>0</v>
      </c>
      <c r="BB275" s="109">
        <f t="shared" si="4021"/>
        <v>0</v>
      </c>
      <c r="BC275" s="237">
        <f t="shared" ref="BC275" si="4033">SUM(BC276,BC281,BC286,BC291,BC296,BC301,BC306,BC311,BC316,BC321,BC326)</f>
        <v>0</v>
      </c>
      <c r="BD275" s="111">
        <f t="shared" si="3707"/>
        <v>0</v>
      </c>
      <c r="BE275" s="111">
        <f t="shared" si="3708"/>
        <v>0</v>
      </c>
      <c r="BF275" s="420">
        <f t="shared" ref="BF275:BF276" si="4034">$H275</f>
        <v>0</v>
      </c>
      <c r="BG275" s="421"/>
      <c r="BH275" s="109">
        <f t="shared" si="4021"/>
        <v>0</v>
      </c>
      <c r="BI275" s="109">
        <f t="shared" si="4021"/>
        <v>0</v>
      </c>
      <c r="BJ275" s="109">
        <f t="shared" ref="BJ275:BJ276" si="4035">SUM(BH275/12*$B$2)</f>
        <v>0</v>
      </c>
      <c r="BK275" s="109">
        <f t="shared" ref="BK275:BK276" si="4036">SUM(BI275/12*$B$2)</f>
        <v>0</v>
      </c>
      <c r="BL275" s="109">
        <f t="shared" si="4021"/>
        <v>0</v>
      </c>
      <c r="BM275" s="109">
        <f t="shared" si="4021"/>
        <v>0</v>
      </c>
      <c r="BN275" s="109"/>
      <c r="BO275" s="179">
        <f t="shared" si="4021"/>
        <v>0</v>
      </c>
      <c r="BP275" s="109">
        <f t="shared" si="4021"/>
        <v>0</v>
      </c>
      <c r="BQ275" s="109">
        <f t="shared" ref="BQ275" si="4037">SUM(BQ276,BQ281,BQ286,BQ291,BQ296,BQ301,BQ306,BQ311,BQ316,BQ321,BQ326)</f>
        <v>0</v>
      </c>
      <c r="BR275" s="109">
        <f t="shared" si="4021"/>
        <v>0</v>
      </c>
      <c r="BS275" s="109">
        <f t="shared" si="4021"/>
        <v>0</v>
      </c>
      <c r="BT275" s="237">
        <f t="shared" ref="BT275" si="4038">SUM(BT276,BT281,BT286,BT291,BT296,BT301,BT306,BT311,BT316,BT321,BT326)</f>
        <v>0</v>
      </c>
      <c r="BU275" s="111">
        <f t="shared" si="3072"/>
        <v>0</v>
      </c>
      <c r="BV275" s="111">
        <f t="shared" si="3073"/>
        <v>0</v>
      </c>
      <c r="BW275" s="420">
        <f t="shared" ref="BW275:BW276" si="4039">$H275</f>
        <v>0</v>
      </c>
      <c r="BX275" s="421"/>
      <c r="BY275" s="109">
        <f t="shared" si="4021"/>
        <v>715</v>
      </c>
      <c r="BZ275" s="109">
        <f t="shared" si="4021"/>
        <v>160683436.84239998</v>
      </c>
      <c r="CA275" s="109">
        <f t="shared" ref="CA275:CA276" si="4040">SUM(BY275/12*$B$2)</f>
        <v>595.83333333333337</v>
      </c>
      <c r="CB275" s="109">
        <f t="shared" ref="CB275:CB276" si="4041">SUM(BZ275/12*$B$2)</f>
        <v>133902864.03533332</v>
      </c>
      <c r="CC275" s="109">
        <f t="shared" si="4021"/>
        <v>517</v>
      </c>
      <c r="CD275" s="109">
        <f t="shared" si="4021"/>
        <v>116410411.00999987</v>
      </c>
      <c r="CE275" s="179">
        <f t="shared" ref="CE275" si="4042">SUM(CE276,CE281,CE286,CE291,CE296,CE301,CE306,CE311,CE316,CE321,CE326)</f>
        <v>5249</v>
      </c>
      <c r="CF275" s="109">
        <f t="shared" si="4021"/>
        <v>26</v>
      </c>
      <c r="CG275" s="109">
        <f t="shared" si="4021"/>
        <v>6062590.8499999996</v>
      </c>
      <c r="CH275" s="109">
        <f t="shared" ref="CH275" si="4043">SUM(CH276,CH281,CH286,CH291,CH296,CH301,CH306,CH311,CH316,CH321,CH326)</f>
        <v>275</v>
      </c>
      <c r="CI275" s="109">
        <f t="shared" si="4021"/>
        <v>543</v>
      </c>
      <c r="CJ275" s="109">
        <f t="shared" si="4021"/>
        <v>122473001.85999987</v>
      </c>
      <c r="CK275" s="237">
        <f t="shared" ref="CK275" si="4044">SUM(CK276,CK281,CK286,CK291,CK296,CK301,CK306,CK311,CK316,CK321,CK326)</f>
        <v>5524</v>
      </c>
      <c r="CL275" s="111">
        <f t="shared" si="3563"/>
        <v>-78.833333333333371</v>
      </c>
      <c r="CM275" s="111">
        <f t="shared" si="3564"/>
        <v>-17492453.025333449</v>
      </c>
      <c r="CN275" s="420">
        <f t="shared" ref="CN275:CN277" si="4045">$H275</f>
        <v>0</v>
      </c>
      <c r="CO275" s="420"/>
      <c r="CP275" s="109">
        <f t="shared" si="4021"/>
        <v>0</v>
      </c>
      <c r="CQ275" s="109">
        <f t="shared" si="4021"/>
        <v>0</v>
      </c>
      <c r="CR275" s="109">
        <f t="shared" ref="CR275:CR276" si="4046">SUM(CP275/12*$B$2)</f>
        <v>0</v>
      </c>
      <c r="CS275" s="109">
        <f t="shared" ref="CS275:CS276" si="4047">SUM(CQ275/12*$B$2)</f>
        <v>0</v>
      </c>
      <c r="CT275" s="109">
        <f t="shared" si="4021"/>
        <v>0</v>
      </c>
      <c r="CU275" s="109">
        <f t="shared" ref="CU275:GB275" si="4048">SUM(CU276,CU281,CU286,CU291,CU296,CU301,CU306,CU311,CU316,CU321,CU326)</f>
        <v>0</v>
      </c>
      <c r="CV275" s="177">
        <f t="shared" ref="CV275" si="4049">SUM(CV276,CV281,CV286,CV291,CV296,CV301,CV306,CV311,CV316,CV321,CV326)</f>
        <v>0</v>
      </c>
      <c r="CW275" s="109">
        <f t="shared" si="4048"/>
        <v>0</v>
      </c>
      <c r="CX275" s="109">
        <f t="shared" si="4048"/>
        <v>0</v>
      </c>
      <c r="CY275" s="179">
        <f t="shared" ref="CY275" si="4050">SUM(CY276,CY281,CY286,CY291,CY296,CY301,CY306,CY311,CY316,CY321,CY326)</f>
        <v>0</v>
      </c>
      <c r="CZ275" s="109">
        <f t="shared" si="4048"/>
        <v>0</v>
      </c>
      <c r="DA275" s="109">
        <f t="shared" si="4048"/>
        <v>0</v>
      </c>
      <c r="DB275" s="237">
        <f t="shared" ref="DB275" si="4051">SUM(DB276,DB281,DB286,DB291,DB296,DB301,DB306,DB311,DB316,DB321,DB326)</f>
        <v>0</v>
      </c>
      <c r="DC275" s="111">
        <f t="shared" si="3479"/>
        <v>0</v>
      </c>
      <c r="DD275" s="111">
        <f t="shared" si="3480"/>
        <v>0</v>
      </c>
      <c r="DE275" s="420">
        <f t="shared" ref="DE275:DE276" si="4052">$H275</f>
        <v>0</v>
      </c>
      <c r="DF275" s="421" t="e">
        <f>CU275/CT275</f>
        <v>#DIV/0!</v>
      </c>
      <c r="DG275" s="109">
        <f t="shared" si="4048"/>
        <v>0</v>
      </c>
      <c r="DH275" s="109">
        <f t="shared" si="4048"/>
        <v>0</v>
      </c>
      <c r="DI275" s="109">
        <f t="shared" ref="DI275:DI276" si="4053">SUM(DG275/12*$B$2)</f>
        <v>0</v>
      </c>
      <c r="DJ275" s="109">
        <f t="shared" ref="DJ275:DJ276" si="4054">SUM(DH275/12*$B$2)</f>
        <v>0</v>
      </c>
      <c r="DK275" s="109">
        <f t="shared" si="4048"/>
        <v>0</v>
      </c>
      <c r="DL275" s="109">
        <f t="shared" si="4048"/>
        <v>0</v>
      </c>
      <c r="DM275" s="109">
        <f t="shared" ref="DM275" si="4055">SUM(DM276,DM281,DM286,DM291,DM296,DM301,DM306,DM311,DM316,DM321,DM326)</f>
        <v>0</v>
      </c>
      <c r="DN275" s="109">
        <f t="shared" si="4048"/>
        <v>0</v>
      </c>
      <c r="DO275" s="109">
        <f t="shared" si="4048"/>
        <v>0</v>
      </c>
      <c r="DP275" s="109">
        <f t="shared" ref="DP275" si="4056">SUM(DP276,DP281,DP286,DP291,DP296,DP301,DP306,DP311,DP316,DP321,DP326)</f>
        <v>0</v>
      </c>
      <c r="DQ275" s="179">
        <f t="shared" si="4048"/>
        <v>0</v>
      </c>
      <c r="DR275" s="109">
        <f t="shared" si="4048"/>
        <v>0</v>
      </c>
      <c r="DS275" s="237">
        <f t="shared" ref="DS275" si="4057">SUM(DS276,DS281,DS286,DS291,DS296,DS301,DS306,DS311,DS316,DS321,DS326)</f>
        <v>0</v>
      </c>
      <c r="DT275" s="111">
        <f t="shared" si="3481"/>
        <v>0</v>
      </c>
      <c r="DU275" s="111">
        <f t="shared" si="3482"/>
        <v>0</v>
      </c>
      <c r="DV275" s="420">
        <f t="shared" ref="DV275:DV276" si="4058">$H275</f>
        <v>0</v>
      </c>
      <c r="DW275" s="421"/>
      <c r="DX275" s="109">
        <f t="shared" si="4048"/>
        <v>0</v>
      </c>
      <c r="DY275" s="109">
        <f t="shared" si="4048"/>
        <v>0</v>
      </c>
      <c r="DZ275" s="109">
        <f t="shared" ref="DZ275:DZ276" si="4059">SUM(DX275/12*$B$2)</f>
        <v>0</v>
      </c>
      <c r="EA275" s="109">
        <f t="shared" ref="EA275:EA276" si="4060">SUM(DY275/12*$B$2)</f>
        <v>0</v>
      </c>
      <c r="EB275" s="109">
        <f t="shared" si="4048"/>
        <v>0</v>
      </c>
      <c r="EC275" s="109">
        <f t="shared" si="4048"/>
        <v>0</v>
      </c>
      <c r="ED275" s="109">
        <f t="shared" ref="ED275" si="4061">SUM(ED276,ED281,ED286,ED291,ED296,ED301,ED306,ED311,ED316,ED321,ED326)</f>
        <v>0</v>
      </c>
      <c r="EE275" s="109">
        <f t="shared" si="4048"/>
        <v>0</v>
      </c>
      <c r="EF275" s="109">
        <f t="shared" si="4048"/>
        <v>0</v>
      </c>
      <c r="EG275" s="109">
        <f t="shared" ref="EG275" si="4062">SUM(EG276,EG281,EG286,EG291,EG296,EG301,EG306,EG311,EG316,EG321,EG326)</f>
        <v>0</v>
      </c>
      <c r="EH275" s="179">
        <f t="shared" si="4048"/>
        <v>0</v>
      </c>
      <c r="EI275" s="109">
        <f t="shared" si="4048"/>
        <v>0</v>
      </c>
      <c r="EJ275" s="237">
        <f t="shared" ref="EJ275" si="4063">SUM(EJ276,EJ281,EJ286,EJ291,EJ296,EJ301,EJ306,EJ311,EJ316,EJ321,EJ326)</f>
        <v>0</v>
      </c>
      <c r="EK275" s="111">
        <f t="shared" si="3483"/>
        <v>0</v>
      </c>
      <c r="EL275" s="111">
        <f t="shared" si="3484"/>
        <v>0</v>
      </c>
      <c r="EM275" s="420">
        <f t="shared" ref="EM275:EM276" si="4064">$H275</f>
        <v>0</v>
      </c>
      <c r="EN275" s="421"/>
      <c r="EO275" s="109">
        <f t="shared" si="4048"/>
        <v>0</v>
      </c>
      <c r="EP275" s="109">
        <f t="shared" si="4048"/>
        <v>0</v>
      </c>
      <c r="EQ275" s="109">
        <f t="shared" ref="EQ275:EQ276" si="4065">SUM(EO275/12*$B$2)</f>
        <v>0</v>
      </c>
      <c r="ER275" s="109">
        <f t="shared" ref="ER275:ER276" si="4066">SUM(EP275/12*$B$2)</f>
        <v>0</v>
      </c>
      <c r="ES275" s="109">
        <f t="shared" si="4048"/>
        <v>0</v>
      </c>
      <c r="ET275" s="109">
        <f t="shared" si="4048"/>
        <v>0</v>
      </c>
      <c r="EU275" s="109">
        <f t="shared" ref="EU275" si="4067">SUM(EU276,EU281,EU286,EU291,EU296,EU301,EU306,EU311,EU316,EU321,EU326)</f>
        <v>0</v>
      </c>
      <c r="EV275" s="109">
        <f t="shared" si="4048"/>
        <v>0</v>
      </c>
      <c r="EW275" s="109">
        <f t="shared" si="4048"/>
        <v>0</v>
      </c>
      <c r="EX275" s="109">
        <f t="shared" ref="EX275" si="4068">SUM(EX276,EX281,EX286,EX291,EX296,EX301,EX306,EX311,EX316,EX321,EX326)</f>
        <v>0</v>
      </c>
      <c r="EY275" s="179">
        <f t="shared" si="4048"/>
        <v>0</v>
      </c>
      <c r="EZ275" s="109">
        <f t="shared" si="4048"/>
        <v>0</v>
      </c>
      <c r="FA275" s="237">
        <f t="shared" ref="FA275" si="4069">SUM(FA276,FA281,FA286,FA291,FA296,FA301,FA306,FA311,FA316,FA321,FA326)</f>
        <v>0</v>
      </c>
      <c r="FB275" s="111">
        <f t="shared" si="3485"/>
        <v>0</v>
      </c>
      <c r="FC275" s="111">
        <f t="shared" si="3486"/>
        <v>0</v>
      </c>
      <c r="FD275" s="420">
        <f t="shared" ref="FD275:FD276" si="4070">$H275</f>
        <v>0</v>
      </c>
      <c r="FE275" s="421"/>
      <c r="FF275" s="109">
        <f t="shared" si="4048"/>
        <v>0</v>
      </c>
      <c r="FG275" s="109">
        <f t="shared" si="4048"/>
        <v>0</v>
      </c>
      <c r="FH275" s="109">
        <f t="shared" ref="FH275:FH276" si="4071">SUM(FF275/12*$B$2)</f>
        <v>0</v>
      </c>
      <c r="FI275" s="109">
        <f t="shared" ref="FI275:FI276" si="4072">SUM(FG275/12*$B$2)</f>
        <v>0</v>
      </c>
      <c r="FJ275" s="109">
        <f t="shared" si="4048"/>
        <v>0</v>
      </c>
      <c r="FK275" s="109">
        <f t="shared" si="4048"/>
        <v>0</v>
      </c>
      <c r="FL275" s="109">
        <f t="shared" ref="FL275" si="4073">SUM(FL276,FL281,FL286,FL291,FL296,FL301,FL306,FL311,FL316,FL321,FL326)</f>
        <v>0</v>
      </c>
      <c r="FM275" s="109">
        <f t="shared" si="4048"/>
        <v>0</v>
      </c>
      <c r="FN275" s="109">
        <f t="shared" si="4048"/>
        <v>0</v>
      </c>
      <c r="FO275" s="109">
        <f t="shared" ref="FO275:FR275" si="4074">SUM(FO276,FO281,FO286,FO291,FO296,FO301,FO306,FO311,FO316,FO321,FO326)</f>
        <v>0</v>
      </c>
      <c r="FP275" s="179">
        <f t="shared" si="4074"/>
        <v>0</v>
      </c>
      <c r="FQ275" s="109">
        <f t="shared" si="4074"/>
        <v>0</v>
      </c>
      <c r="FR275" s="237">
        <f t="shared" si="4074"/>
        <v>0</v>
      </c>
      <c r="FS275" s="111">
        <f t="shared" si="3487"/>
        <v>0</v>
      </c>
      <c r="FT275" s="111">
        <f t="shared" si="3488"/>
        <v>0</v>
      </c>
      <c r="FU275" s="420">
        <f t="shared" ref="FU275:FU276" si="4075">$H275</f>
        <v>0</v>
      </c>
      <c r="FV275" s="421"/>
      <c r="FW275" s="109">
        <f t="shared" si="4048"/>
        <v>0</v>
      </c>
      <c r="FX275" s="109">
        <f t="shared" si="4048"/>
        <v>0</v>
      </c>
      <c r="FY275" s="109">
        <f t="shared" ref="FY275:FY276" si="4076">SUM(FW275/12*$B$2)</f>
        <v>0</v>
      </c>
      <c r="FZ275" s="109">
        <f t="shared" ref="FZ275:FZ276" si="4077">SUM(FX275/12*$B$2)</f>
        <v>0</v>
      </c>
      <c r="GA275" s="109">
        <f t="shared" si="4048"/>
        <v>0</v>
      </c>
      <c r="GB275" s="109">
        <f t="shared" si="4048"/>
        <v>0</v>
      </c>
      <c r="GC275" s="109">
        <f t="shared" ref="GC275:GI275" si="4078">SUM(GC276,GC281,GC286,GC291,GC296,GC301,GC306,GC311,GC316,GC321,GC326)</f>
        <v>0</v>
      </c>
      <c r="GD275" s="109">
        <f t="shared" si="4078"/>
        <v>0</v>
      </c>
      <c r="GE275" s="109">
        <f t="shared" si="4078"/>
        <v>0</v>
      </c>
      <c r="GF275" s="109">
        <f t="shared" si="4078"/>
        <v>0</v>
      </c>
      <c r="GG275" s="179">
        <f t="shared" si="4078"/>
        <v>0</v>
      </c>
      <c r="GH275" s="109">
        <f t="shared" si="4078"/>
        <v>0</v>
      </c>
      <c r="GI275" s="237">
        <f t="shared" si="4078"/>
        <v>0</v>
      </c>
      <c r="GJ275" s="111">
        <f t="shared" si="3489"/>
        <v>0</v>
      </c>
      <c r="GK275" s="111">
        <f t="shared" si="3490"/>
        <v>0</v>
      </c>
      <c r="GL275" s="420">
        <f t="shared" ref="GL275:GL276" si="4079">$H275</f>
        <v>0</v>
      </c>
      <c r="GM275" s="421"/>
      <c r="GN275" s="238">
        <f t="shared" ref="GN275:JI275" si="4080">SUM(GN276,GN281,GN286,GN291,GN296,GN301,GN306,GN311,GN316,GN321,GN326)</f>
        <v>139</v>
      </c>
      <c r="GO275" s="225">
        <f t="shared" si="4080"/>
        <v>25091816.596760001</v>
      </c>
      <c r="GP275" s="238">
        <f t="shared" ref="GP275:GP276" si="4081">SUM(GN275/12*$B$2)</f>
        <v>115.83333333333334</v>
      </c>
      <c r="GQ275" s="238">
        <f t="shared" ref="GQ275:GQ276" si="4082">SUM(GO275/12*$B$2)</f>
        <v>20909847.163966667</v>
      </c>
      <c r="GR275" s="238">
        <f t="shared" si="4080"/>
        <v>124</v>
      </c>
      <c r="GS275" s="225">
        <f t="shared" si="4080"/>
        <v>21961390.499999993</v>
      </c>
      <c r="GT275" s="225">
        <f t="shared" ref="GT275:GZ275" si="4083">SUM(GT276,GT281,GT286,GT291,GT296,GT301,GT306,GT311,GT316,GT321,GT326)</f>
        <v>979</v>
      </c>
      <c r="GU275" s="225">
        <f t="shared" si="4083"/>
        <v>17</v>
      </c>
      <c r="GV275" s="225">
        <f t="shared" si="4083"/>
        <v>2944296.9</v>
      </c>
      <c r="GW275" s="225">
        <f t="shared" si="4083"/>
        <v>94</v>
      </c>
      <c r="GX275" s="225">
        <f t="shared" si="4083"/>
        <v>141</v>
      </c>
      <c r="GY275" s="225">
        <f t="shared" si="4083"/>
        <v>24905687.399999991</v>
      </c>
      <c r="GZ275" s="225">
        <f t="shared" si="4083"/>
        <v>1073</v>
      </c>
      <c r="HA275" s="239">
        <f t="shared" si="3606"/>
        <v>8.1666666666666572</v>
      </c>
      <c r="HB275" s="239">
        <f t="shared" si="3607"/>
        <v>1051543.3360333256</v>
      </c>
      <c r="HC275" s="420">
        <f t="shared" ref="HC275:HC277" si="4084">$H275</f>
        <v>0</v>
      </c>
      <c r="HD275" s="421"/>
      <c r="HE275" s="109">
        <f t="shared" si="4080"/>
        <v>0</v>
      </c>
      <c r="HF275" s="109">
        <f t="shared" si="4080"/>
        <v>0</v>
      </c>
      <c r="HG275" s="109">
        <f t="shared" ref="HG275:HG276" si="4085">SUM(HE275/12*$B$2)</f>
        <v>0</v>
      </c>
      <c r="HH275" s="109">
        <f t="shared" ref="HH275:HH276" si="4086">SUM(HF275/12*$B$2)</f>
        <v>0</v>
      </c>
      <c r="HI275" s="109">
        <f t="shared" si="4080"/>
        <v>0</v>
      </c>
      <c r="HJ275" s="109">
        <f t="shared" si="4080"/>
        <v>0</v>
      </c>
      <c r="HK275" s="109"/>
      <c r="HL275" s="109">
        <f t="shared" si="4080"/>
        <v>0</v>
      </c>
      <c r="HM275" s="109">
        <f t="shared" si="4080"/>
        <v>0</v>
      </c>
      <c r="HN275" s="109"/>
      <c r="HO275" s="179">
        <f t="shared" si="4080"/>
        <v>0</v>
      </c>
      <c r="HP275" s="109">
        <f t="shared" si="4080"/>
        <v>0</v>
      </c>
      <c r="HQ275" s="237"/>
      <c r="HR275" s="111">
        <f t="shared" si="3491"/>
        <v>0</v>
      </c>
      <c r="HS275" s="111">
        <f t="shared" si="3492"/>
        <v>0</v>
      </c>
      <c r="HT275" s="420">
        <f t="shared" ref="HT275:HT276" si="4087">$H275</f>
        <v>0</v>
      </c>
      <c r="HU275" s="421" t="e">
        <f t="shared" ref="HU275:HU276" si="4088">HJ275/HI275</f>
        <v>#DIV/0!</v>
      </c>
      <c r="HV275" s="109">
        <f t="shared" si="4080"/>
        <v>0</v>
      </c>
      <c r="HW275" s="109">
        <f t="shared" si="4080"/>
        <v>0</v>
      </c>
      <c r="HX275" s="109">
        <f t="shared" ref="HX275:HX276" si="4089">SUM(HV275/12*$B$2)</f>
        <v>0</v>
      </c>
      <c r="HY275" s="109">
        <f t="shared" ref="HY275:HY276" si="4090">SUM(HW275/12*$B$2)</f>
        <v>0</v>
      </c>
      <c r="HZ275" s="109">
        <f t="shared" si="4080"/>
        <v>0</v>
      </c>
      <c r="IA275" s="109">
        <f t="shared" si="4080"/>
        <v>0</v>
      </c>
      <c r="IB275" s="109"/>
      <c r="IC275" s="109">
        <f t="shared" si="4080"/>
        <v>0</v>
      </c>
      <c r="ID275" s="109">
        <f t="shared" si="4080"/>
        <v>0</v>
      </c>
      <c r="IE275" s="109"/>
      <c r="IF275" s="179">
        <f t="shared" si="4080"/>
        <v>0</v>
      </c>
      <c r="IG275" s="109">
        <f t="shared" si="4080"/>
        <v>0</v>
      </c>
      <c r="IH275" s="237"/>
      <c r="II275" s="111">
        <f t="shared" si="3493"/>
        <v>0</v>
      </c>
      <c r="IJ275" s="111">
        <f t="shared" si="3494"/>
        <v>0</v>
      </c>
      <c r="IK275" s="420">
        <f t="shared" ref="IK275:IK276" si="4091">$H275</f>
        <v>0</v>
      </c>
      <c r="IL275" s="421"/>
      <c r="IM275" s="109">
        <f t="shared" si="4080"/>
        <v>0</v>
      </c>
      <c r="IN275" s="109">
        <f t="shared" si="4080"/>
        <v>0</v>
      </c>
      <c r="IO275" s="109">
        <f t="shared" ref="IO275:IO276" si="4092">SUM(IM275/12*$B$2)</f>
        <v>0</v>
      </c>
      <c r="IP275" s="109">
        <f t="shared" ref="IP275:IP276" si="4093">SUM(IN275/12*$B$2)</f>
        <v>0</v>
      </c>
      <c r="IQ275" s="109">
        <f t="shared" si="4080"/>
        <v>0</v>
      </c>
      <c r="IR275" s="109">
        <f t="shared" si="4080"/>
        <v>0</v>
      </c>
      <c r="IS275" s="109"/>
      <c r="IT275" s="109">
        <f t="shared" si="4080"/>
        <v>0</v>
      </c>
      <c r="IU275" s="109">
        <f t="shared" si="4080"/>
        <v>0</v>
      </c>
      <c r="IV275" s="109"/>
      <c r="IW275" s="179">
        <f t="shared" si="4080"/>
        <v>0</v>
      </c>
      <c r="IX275" s="109">
        <f t="shared" si="4080"/>
        <v>0</v>
      </c>
      <c r="IY275" s="237">
        <f t="shared" ref="IY275" si="4094">SUM(IY276,IY281,IY286,IY291,IY296,IY301,IY306,IY311,IY316,IY321,IY326)</f>
        <v>0</v>
      </c>
      <c r="IZ275" s="111">
        <f t="shared" si="3495"/>
        <v>0</v>
      </c>
      <c r="JA275" s="111">
        <f t="shared" si="3496"/>
        <v>0</v>
      </c>
      <c r="JB275" s="420">
        <f t="shared" ref="JB275:JB276" si="4095">$H275</f>
        <v>0</v>
      </c>
      <c r="JC275" s="421" t="e">
        <f t="shared" ref="JC275:JC276" si="4096">IR275/IQ275</f>
        <v>#DIV/0!</v>
      </c>
      <c r="JD275" s="109">
        <f t="shared" si="4080"/>
        <v>171</v>
      </c>
      <c r="JE275" s="109">
        <f t="shared" si="4080"/>
        <v>36375515.203950003</v>
      </c>
      <c r="JF275" s="109">
        <f t="shared" ref="JF275:JF276" si="4097">SUM(JD275/12*$B$2)</f>
        <v>142.5</v>
      </c>
      <c r="JG275" s="109">
        <f t="shared" ref="JG275:JG276" si="4098">SUM(JE275/12*$B$2)</f>
        <v>30312929.336625002</v>
      </c>
      <c r="JH275" s="109">
        <f t="shared" si="4080"/>
        <v>27</v>
      </c>
      <c r="JI275" s="109">
        <f t="shared" si="4080"/>
        <v>5828004.9000000004</v>
      </c>
      <c r="JJ275" s="109">
        <f t="shared" ref="JJ275:JP275" si="4099">SUM(JJ276,JJ281,JJ286,JJ291,JJ296,JJ301,JJ306,JJ311,JJ316,JJ321,JJ326)</f>
        <v>294</v>
      </c>
      <c r="JK275" s="109">
        <f t="shared" si="4099"/>
        <v>0</v>
      </c>
      <c r="JL275" s="109">
        <f t="shared" si="4099"/>
        <v>0</v>
      </c>
      <c r="JM275" s="109">
        <f t="shared" si="4099"/>
        <v>0</v>
      </c>
      <c r="JN275" s="109">
        <f t="shared" si="4099"/>
        <v>27</v>
      </c>
      <c r="JO275" s="109">
        <f t="shared" si="4099"/>
        <v>5828004.9000000004</v>
      </c>
      <c r="JP275" s="109">
        <f t="shared" si="4099"/>
        <v>294</v>
      </c>
      <c r="JQ275" s="111">
        <f t="shared" si="3497"/>
        <v>-115.5</v>
      </c>
      <c r="JR275" s="111">
        <f t="shared" si="3498"/>
        <v>-24484924.436625004</v>
      </c>
      <c r="JS275" s="420">
        <f t="shared" ref="JS275:JS277" si="4100">$H275</f>
        <v>0</v>
      </c>
      <c r="JT275" s="421"/>
      <c r="JU275" s="238">
        <f t="shared" ref="JU275" si="4101">SUM(JU276,JU281,JU286,JU291,JU296,JU301,JU306,JU311,JU316,JU321,JU326)</f>
        <v>0</v>
      </c>
      <c r="JV275" s="238">
        <f t="shared" ref="JV275" si="4102">SUM(JV276,JV281,JV286,JV291,JV296,JV301,JV306,JV311,JV316,JV321,JV326)</f>
        <v>0</v>
      </c>
      <c r="JW275" s="238">
        <f t="shared" ref="JW275" si="4103">SUM(JU275/12*$B$2)</f>
        <v>0</v>
      </c>
      <c r="JX275" s="238">
        <f t="shared" ref="JX275" si="4104">SUM(JV275/12*$B$2)</f>
        <v>0</v>
      </c>
      <c r="JY275" s="238">
        <f t="shared" ref="JY275" si="4105">SUM(JY276,JY281,JY286,JY291,JY296,JY301,JY306,JY311,JY316,JY321,JY326)</f>
        <v>0</v>
      </c>
      <c r="JZ275" s="238">
        <f t="shared" ref="JZ275" si="4106">SUM(JZ276,JZ281,JZ286,JZ291,JZ296,JZ301,JZ306,JZ311,JZ316,JZ321,JZ326)</f>
        <v>0</v>
      </c>
      <c r="KA275" s="238"/>
      <c r="KB275" s="109">
        <f t="shared" ref="KB275" si="4107">SUM(KB276,KB281,KB286,KB291,KB296,KB301,KB306,KB311,KB316,KB321,KB326)</f>
        <v>0</v>
      </c>
      <c r="KC275" s="109">
        <f t="shared" ref="KC275" si="4108">SUM(KC276,KC281,KC286,KC291,KC296,KC301,KC306,KC311,KC316,KC321,KC326)</f>
        <v>0</v>
      </c>
      <c r="KD275" s="109"/>
      <c r="KE275" s="109">
        <f t="shared" ref="KE275" si="4109">SUM(KE276,KE281,KE286,KE291,KE296,KE301,KE306,KE311,KE316,KE321,KE326)</f>
        <v>0</v>
      </c>
      <c r="KF275" s="109">
        <f t="shared" ref="KF275" si="4110">SUM(KF276,KF281,KF286,KF291,KF296,KF301,KF306,KF311,KF316,KF321,KF326)</f>
        <v>0</v>
      </c>
      <c r="KG275" s="109"/>
      <c r="KH275" s="228">
        <f t="shared" si="3499"/>
        <v>0</v>
      </c>
      <c r="KI275" s="228">
        <f t="shared" si="3500"/>
        <v>0</v>
      </c>
      <c r="KJ275" s="420">
        <f t="shared" ref="KJ275:KJ276" si="4111">$H275</f>
        <v>0</v>
      </c>
      <c r="KK275" s="421" t="e">
        <f t="shared" ref="KK275:KK276" si="4112">JZ275/JY275</f>
        <v>#DIV/0!</v>
      </c>
      <c r="KL275" s="238">
        <f t="shared" ref="KL275:KM275" si="4113">SUM(KL276,KL281,KL286,KL291,KL296,KL301,KL306,KL311,KL316,KL321,KL326)</f>
        <v>229</v>
      </c>
      <c r="KM275" s="238">
        <f t="shared" si="4113"/>
        <v>48809945.195660003</v>
      </c>
      <c r="KN275" s="238">
        <f t="shared" ref="KN275:KN276" si="4114">SUM(KL275/12*$B$2)</f>
        <v>190.83333333333331</v>
      </c>
      <c r="KO275" s="238">
        <f t="shared" ref="KO275:KO276" si="4115">SUM(KM275/12*$B$2)</f>
        <v>40674954.329716668</v>
      </c>
      <c r="KP275" s="238">
        <f t="shared" ref="KP275:KQ275" si="4116">SUM(KP276,KP281,KP286,KP291,KP296,KP301,KP306,KP311,KP316,KP321,KP326)</f>
        <v>244</v>
      </c>
      <c r="KQ275" s="238">
        <f t="shared" si="4116"/>
        <v>53074298.320000023</v>
      </c>
      <c r="KR275" s="238">
        <f t="shared" ref="KR275:KX275" si="4117">SUM(KR276,KR281,KR286,KR291,KR296,KR301,KR306,KR311,KR316,KR321,KR326)</f>
        <v>2116</v>
      </c>
      <c r="KS275" s="238">
        <f t="shared" si="4117"/>
        <v>1</v>
      </c>
      <c r="KT275" s="238">
        <f t="shared" si="4117"/>
        <v>268070.74</v>
      </c>
      <c r="KU275" s="238">
        <f t="shared" si="4117"/>
        <v>7</v>
      </c>
      <c r="KV275" s="238">
        <f t="shared" si="4117"/>
        <v>201</v>
      </c>
      <c r="KW275" s="238">
        <f t="shared" si="4117"/>
        <v>46398364.740000024</v>
      </c>
      <c r="KX275" s="238">
        <f t="shared" si="4117"/>
        <v>1747</v>
      </c>
      <c r="KY275" s="228">
        <f t="shared" si="3074"/>
        <v>53.166666666666686</v>
      </c>
      <c r="KZ275" s="228">
        <f t="shared" si="3075"/>
        <v>12399343.990283355</v>
      </c>
      <c r="LA275" s="420">
        <f t="shared" ref="LA275:LA276" si="4118">$H275</f>
        <v>0</v>
      </c>
      <c r="LB275" s="421">
        <f t="shared" ref="LB275:LB276" si="4119">KQ275/KP275</f>
        <v>217517.61606557385</v>
      </c>
      <c r="LC275" s="228">
        <f t="shared" ref="LC275:LF276" si="4120">I275+Z275+AQ275+BH275+BY275+CP275+DG275+DX275+EO275+FF275+FW275+GN275+HE275+HV275+IM275+JD275+JU275+KL275</f>
        <v>2007</v>
      </c>
      <c r="LD275" s="228">
        <f t="shared" si="4120"/>
        <v>431797800.62509996</v>
      </c>
      <c r="LE275" s="228">
        <f t="shared" si="4120"/>
        <v>1672.5</v>
      </c>
      <c r="LF275" s="228">
        <f t="shared" si="4120"/>
        <v>359831500.52091664</v>
      </c>
      <c r="LG275" s="228">
        <f t="shared" ref="LG275:LK275" si="4121">SUM(LG276,LG281,LG286,LG291,LG296,LG301,LG306,LG311,LG316,LG321,LG326)</f>
        <v>1544</v>
      </c>
      <c r="LH275" s="228">
        <f t="shared" si="4121"/>
        <v>331467792.12999946</v>
      </c>
      <c r="LI275" s="228">
        <f t="shared" ref="LI275" si="4122">SUM(LI276,LI281,LI286,LI291,LI296,LI301,LI306,LI311,LI316,LI321,LI326)</f>
        <v>13154</v>
      </c>
      <c r="LJ275" s="241">
        <f t="shared" si="4121"/>
        <v>136</v>
      </c>
      <c r="LK275" s="241">
        <f t="shared" si="4121"/>
        <v>29786414.770000018</v>
      </c>
      <c r="LL275" s="241">
        <f t="shared" ref="LL275" si="4123">SUM(LL276,LL281,LL286,LL291,LL296,LL301,LL306,LL311,LL316,LL321,LL326)</f>
        <v>1050</v>
      </c>
      <c r="LM275" s="241">
        <f t="shared" ref="LM275:LM344" si="4124">SUM(LG275+LJ275)</f>
        <v>1680</v>
      </c>
      <c r="LN275" s="241">
        <f t="shared" ref="LN275:LO344" si="4125">SUM(LH275+LK275)</f>
        <v>361254206.8999995</v>
      </c>
      <c r="LO275" s="241">
        <f t="shared" si="4125"/>
        <v>14204</v>
      </c>
      <c r="LP275" s="241">
        <f t="shared" si="3086"/>
        <v>-128.5</v>
      </c>
      <c r="LQ275" s="241">
        <f t="shared" si="3087"/>
        <v>-28363708.390917182</v>
      </c>
      <c r="LR275" s="317">
        <f t="shared" ref="LR275:LR276" si="4126">LG275/LE275</f>
        <v>0.92316890881913305</v>
      </c>
      <c r="LS275" s="317">
        <f t="shared" ref="LS275:LS276" si="4127">LH275/LF275</f>
        <v>0.92117502678376983</v>
      </c>
      <c r="LT275" s="233">
        <f t="shared" si="2983"/>
        <v>0</v>
      </c>
      <c r="LU275" s="233"/>
      <c r="LV275" s="242">
        <f t="shared" ref="LV275:LV277" si="4128">LT275-LU275</f>
        <v>0</v>
      </c>
      <c r="LW275" s="243">
        <f t="shared" ref="LW275:LW277" si="4129">LK275/LJ275</f>
        <v>219017.75566176485</v>
      </c>
    </row>
    <row r="276" spans="1:335" ht="13.5" x14ac:dyDescent="0.2">
      <c r="A276" s="215">
        <v>1</v>
      </c>
      <c r="B276" s="215">
        <v>1</v>
      </c>
      <c r="C276" s="123"/>
      <c r="D276" s="600"/>
      <c r="E276" s="120"/>
      <c r="F276" s="131" t="s">
        <v>258</v>
      </c>
      <c r="G276" s="213">
        <v>36</v>
      </c>
      <c r="H276" s="192">
        <v>213777.22714999999</v>
      </c>
      <c r="I276" s="110">
        <f>VLOOKUP($G276,'ВМП план'!$A$8:$AS$64,12,0)</f>
        <v>0</v>
      </c>
      <c r="J276" s="110">
        <f>VLOOKUP($G276,'ВМП план'!$A$8:$AS$64,13,0)</f>
        <v>0</v>
      </c>
      <c r="K276" s="110">
        <f t="shared" si="4022"/>
        <v>0</v>
      </c>
      <c r="L276" s="110">
        <f t="shared" si="4023"/>
        <v>0</v>
      </c>
      <c r="M276" s="109">
        <f>SUM(M277:M280)</f>
        <v>0</v>
      </c>
      <c r="N276" s="109">
        <f t="shared" ref="N276:Q276" si="4130">SUM(N277:N280)</f>
        <v>0</v>
      </c>
      <c r="O276" s="109"/>
      <c r="P276" s="109">
        <f t="shared" si="4130"/>
        <v>0</v>
      </c>
      <c r="Q276" s="109">
        <f t="shared" si="4130"/>
        <v>0</v>
      </c>
      <c r="R276" s="109">
        <f t="shared" ref="R276" si="4131">SUM(R277:R280)</f>
        <v>0</v>
      </c>
      <c r="S276" s="112">
        <f t="shared" si="3245"/>
        <v>0</v>
      </c>
      <c r="T276" s="112">
        <f t="shared" si="3246"/>
        <v>0</v>
      </c>
      <c r="U276" s="112">
        <f t="shared" si="3246"/>
        <v>0</v>
      </c>
      <c r="V276" s="111">
        <f t="shared" si="3541"/>
        <v>0</v>
      </c>
      <c r="W276" s="111">
        <f t="shared" si="3542"/>
        <v>0</v>
      </c>
      <c r="X276" s="420">
        <f t="shared" si="4026"/>
        <v>213777.22714999999</v>
      </c>
      <c r="Y276" s="421"/>
      <c r="Z276" s="110">
        <f>VLOOKUP($G276,'ВМП план'!$A$8:$AS$64,10,0)</f>
        <v>325</v>
      </c>
      <c r="AA276" s="110">
        <f>VLOOKUP($G276,'ВМП план'!$A$8:$AS$64,11,0)</f>
        <v>69477598.823750004</v>
      </c>
      <c r="AB276" s="109">
        <f t="shared" si="4027"/>
        <v>270.83333333333331</v>
      </c>
      <c r="AC276" s="109">
        <f t="shared" si="4028"/>
        <v>57897999.01979167</v>
      </c>
      <c r="AD276" s="109">
        <f>SUM(AD277:AD280)</f>
        <v>281</v>
      </c>
      <c r="AE276" s="109">
        <f t="shared" ref="AE276:AL276" si="4132">SUM(AE277:AE280)</f>
        <v>60071401.629999653</v>
      </c>
      <c r="AF276" s="179">
        <f t="shared" si="4132"/>
        <v>1926</v>
      </c>
      <c r="AG276" s="109">
        <f t="shared" si="4132"/>
        <v>47</v>
      </c>
      <c r="AH276" s="109">
        <f t="shared" si="4132"/>
        <v>10047529.810000012</v>
      </c>
      <c r="AI276" s="109">
        <f t="shared" si="4132"/>
        <v>339</v>
      </c>
      <c r="AJ276" s="109">
        <f t="shared" si="4132"/>
        <v>328</v>
      </c>
      <c r="AK276" s="109">
        <f t="shared" si="4132"/>
        <v>70118931.43999967</v>
      </c>
      <c r="AL276" s="237">
        <f t="shared" si="4132"/>
        <v>2265</v>
      </c>
      <c r="AM276" s="132">
        <f>AD276-AB276</f>
        <v>10.166666666666686</v>
      </c>
      <c r="AN276" s="132">
        <f>AE276-AC276</f>
        <v>2173402.6102079824</v>
      </c>
      <c r="AO276" s="420">
        <f t="shared" si="4030"/>
        <v>213777.22714999999</v>
      </c>
      <c r="AP276" s="420">
        <f>AE276/AD276</f>
        <v>213777.22999999876</v>
      </c>
      <c r="AQ276" s="110">
        <f>VLOOKUP($G276,'ВМП план'!$A$8:$AS$64,14,0)</f>
        <v>0</v>
      </c>
      <c r="AR276" s="110">
        <f>VLOOKUP($G276,'ВМП план'!$A$8:$AS$64,15,0)</f>
        <v>0</v>
      </c>
      <c r="AS276" s="109">
        <f t="shared" si="4031"/>
        <v>0</v>
      </c>
      <c r="AT276" s="109">
        <f>SUM(AR276/12*$B$2)</f>
        <v>0</v>
      </c>
      <c r="AU276" s="109">
        <f>SUM(AU277:AU280)</f>
        <v>0</v>
      </c>
      <c r="AV276" s="109">
        <f t="shared" ref="AV276:AW276" si="4133">SUM(AV277:AV280)</f>
        <v>0</v>
      </c>
      <c r="AW276" s="109">
        <f t="shared" si="4133"/>
        <v>0</v>
      </c>
      <c r="AX276" s="109">
        <f t="shared" ref="AX276" si="4134">SUM(AX277:AX280)</f>
        <v>0</v>
      </c>
      <c r="AY276" s="109">
        <f t="shared" ref="AY276" si="4135">SUM(AY277:AY280)</f>
        <v>0</v>
      </c>
      <c r="AZ276" s="109"/>
      <c r="BA276" s="182">
        <f>SUM(AU276+AX276)</f>
        <v>0</v>
      </c>
      <c r="BB276" s="112">
        <f>SUM(AV276+AY276)</f>
        <v>0</v>
      </c>
      <c r="BC276" s="173">
        <f>SUM(AW276+AZ276)</f>
        <v>0</v>
      </c>
      <c r="BD276" s="111">
        <f t="shared" si="3707"/>
        <v>0</v>
      </c>
      <c r="BE276" s="111">
        <f t="shared" si="3708"/>
        <v>0</v>
      </c>
      <c r="BF276" s="420">
        <f t="shared" si="4034"/>
        <v>213777.22714999999</v>
      </c>
      <c r="BG276" s="421"/>
      <c r="BH276" s="110">
        <f>VLOOKUP($G276,'ВМП план'!$A$8:$AS$64,16,0)</f>
        <v>0</v>
      </c>
      <c r="BI276" s="110">
        <f>VLOOKUP($G276,'ВМП план'!$A$8:$AS$64,17,0)</f>
        <v>0</v>
      </c>
      <c r="BJ276" s="109">
        <f t="shared" si="4035"/>
        <v>0</v>
      </c>
      <c r="BK276" s="109">
        <f t="shared" si="4036"/>
        <v>0</v>
      </c>
      <c r="BL276" s="109">
        <f>SUM(BL277:BL280)</f>
        <v>0</v>
      </c>
      <c r="BM276" s="109">
        <f t="shared" ref="BM276" si="4136">SUM(BM277:BM280)</f>
        <v>0</v>
      </c>
      <c r="BN276" s="109"/>
      <c r="BO276" s="179">
        <f t="shared" ref="BO276" si="4137">SUM(BO277:BO280)</f>
        <v>0</v>
      </c>
      <c r="BP276" s="109">
        <f t="shared" ref="BP276:BQ276" si="4138">SUM(BP277:BP280)</f>
        <v>0</v>
      </c>
      <c r="BQ276" s="109">
        <f t="shared" si="4138"/>
        <v>0</v>
      </c>
      <c r="BR276" s="112">
        <f t="shared" si="3173"/>
        <v>0</v>
      </c>
      <c r="BS276" s="112">
        <f t="shared" si="3174"/>
        <v>0</v>
      </c>
      <c r="BT276" s="173">
        <f t="shared" si="3174"/>
        <v>0</v>
      </c>
      <c r="BU276" s="111">
        <f t="shared" si="3072"/>
        <v>0</v>
      </c>
      <c r="BV276" s="111">
        <f t="shared" si="3073"/>
        <v>0</v>
      </c>
      <c r="BW276" s="420">
        <f t="shared" si="4039"/>
        <v>213777.22714999999</v>
      </c>
      <c r="BX276" s="421"/>
      <c r="BY276" s="110">
        <f>VLOOKUP($G276,'ВМП план'!$A$8:$AS$64,8,0)</f>
        <v>95</v>
      </c>
      <c r="BZ276" s="110">
        <f>VLOOKUP($G276,'ВМП план'!$A$8:$AS$64,9,0)</f>
        <v>20308836.57925</v>
      </c>
      <c r="CA276" s="109">
        <f t="shared" si="4040"/>
        <v>79.166666666666671</v>
      </c>
      <c r="CB276" s="109">
        <f t="shared" si="4041"/>
        <v>16924030.482708335</v>
      </c>
      <c r="CC276" s="109">
        <f>SUM(CC277:CC280)</f>
        <v>56</v>
      </c>
      <c r="CD276" s="109">
        <f t="shared" ref="CD276:CJ276" si="4139">SUM(CD277:CD280)</f>
        <v>11971524.880000016</v>
      </c>
      <c r="CE276" s="179">
        <f t="shared" si="4139"/>
        <v>646</v>
      </c>
      <c r="CF276" s="109">
        <f t="shared" si="4139"/>
        <v>2</v>
      </c>
      <c r="CG276" s="109">
        <f t="shared" si="4139"/>
        <v>427554.46</v>
      </c>
      <c r="CH276" s="109">
        <f t="shared" ref="CH276" si="4140">SUM(CH277:CH280)</f>
        <v>27</v>
      </c>
      <c r="CI276" s="109">
        <f t="shared" si="4139"/>
        <v>58</v>
      </c>
      <c r="CJ276" s="109">
        <f t="shared" si="4139"/>
        <v>12399079.340000017</v>
      </c>
      <c r="CK276" s="237">
        <f t="shared" ref="CK276" si="4141">SUM(CK277:CK280)</f>
        <v>673</v>
      </c>
      <c r="CL276" s="111">
        <f t="shared" si="3563"/>
        <v>-23.166666666666671</v>
      </c>
      <c r="CM276" s="111">
        <f t="shared" si="3564"/>
        <v>-4952505.6027083192</v>
      </c>
      <c r="CN276" s="420">
        <f t="shared" si="4045"/>
        <v>213777.22714999999</v>
      </c>
      <c r="CO276" s="420">
        <f t="shared" ref="CO276:CO277" si="4142">CD276/CC276</f>
        <v>213777.23000000027</v>
      </c>
      <c r="CP276" s="110">
        <f>VLOOKUP($G276,'ВМП план'!$A$8:$AS$64,18,0)</f>
        <v>0</v>
      </c>
      <c r="CQ276" s="110">
        <f>VLOOKUP($G276,'ВМП план'!$A$8:$AS$64,19,0)</f>
        <v>0</v>
      </c>
      <c r="CR276" s="109">
        <f t="shared" si="4046"/>
        <v>0</v>
      </c>
      <c r="CS276" s="109">
        <f t="shared" si="4047"/>
        <v>0</v>
      </c>
      <c r="CT276" s="110">
        <f>SUM(CT277:CT280)</f>
        <v>0</v>
      </c>
      <c r="CU276" s="110">
        <f t="shared" ref="CU276:CV276" si="4143">SUM(CU277:CU280)</f>
        <v>0</v>
      </c>
      <c r="CV276" s="178">
        <f t="shared" si="4143"/>
        <v>0</v>
      </c>
      <c r="CW276" s="110">
        <f t="shared" ref="CW276" si="4144">SUM(CW277:CW280)</f>
        <v>0</v>
      </c>
      <c r="CX276" s="110">
        <f t="shared" ref="CX276:CY276" si="4145">SUM(CX277:CX280)</f>
        <v>0</v>
      </c>
      <c r="CY276" s="180">
        <f t="shared" si="4145"/>
        <v>0</v>
      </c>
      <c r="CZ276" s="112">
        <f t="shared" si="3175"/>
        <v>0</v>
      </c>
      <c r="DA276" s="112">
        <f t="shared" si="3176"/>
        <v>0</v>
      </c>
      <c r="DB276" s="173">
        <f t="shared" si="3176"/>
        <v>0</v>
      </c>
      <c r="DC276" s="111">
        <f t="shared" ref="DC276" si="4146">CT276-CR276</f>
        <v>0</v>
      </c>
      <c r="DD276" s="111">
        <f t="shared" ref="DD276" si="4147">CU276-CS276</f>
        <v>0</v>
      </c>
      <c r="DE276" s="420">
        <f t="shared" si="4052"/>
        <v>213777.22714999999</v>
      </c>
      <c r="DF276" s="421" t="e">
        <f t="shared" ref="DF276" si="4148">CU276/CT276</f>
        <v>#DIV/0!</v>
      </c>
      <c r="DG276" s="110">
        <f>VLOOKUP($G276,'ВМП план'!$A$8:$AS$64,20,0)</f>
        <v>0</v>
      </c>
      <c r="DH276" s="110">
        <f>VLOOKUP($G276,'ВМП план'!$A$8:$AS$64,21,0)</f>
        <v>0</v>
      </c>
      <c r="DI276" s="109">
        <f t="shared" si="4053"/>
        <v>0</v>
      </c>
      <c r="DJ276" s="109">
        <f t="shared" si="4054"/>
        <v>0</v>
      </c>
      <c r="DK276" s="109">
        <f>SUM(DK277:DK280)</f>
        <v>0</v>
      </c>
      <c r="DL276" s="109">
        <f t="shared" ref="DL276:DM276" si="4149">SUM(DL277:DL280)</f>
        <v>0</v>
      </c>
      <c r="DM276" s="109">
        <f t="shared" si="4149"/>
        <v>0</v>
      </c>
      <c r="DN276" s="109">
        <f t="shared" ref="DN276" si="4150">SUM(DN277:DN280)</f>
        <v>0</v>
      </c>
      <c r="DO276" s="109">
        <f t="shared" ref="DO276:DP276" si="4151">SUM(DO277:DO280)</f>
        <v>0</v>
      </c>
      <c r="DP276" s="109">
        <f t="shared" si="4151"/>
        <v>0</v>
      </c>
      <c r="DQ276" s="182">
        <f t="shared" si="3177"/>
        <v>0</v>
      </c>
      <c r="DR276" s="112">
        <f t="shared" si="3178"/>
        <v>0</v>
      </c>
      <c r="DS276" s="173">
        <f t="shared" si="3178"/>
        <v>0</v>
      </c>
      <c r="DT276" s="111">
        <f t="shared" si="3481"/>
        <v>0</v>
      </c>
      <c r="DU276" s="111">
        <f t="shared" si="3482"/>
        <v>0</v>
      </c>
      <c r="DV276" s="420">
        <f t="shared" si="4058"/>
        <v>213777.22714999999</v>
      </c>
      <c r="DW276" s="421"/>
      <c r="DX276" s="110">
        <f>VLOOKUP($G276,'ВМП план'!$A$8:$AS$64,22,0)</f>
        <v>0</v>
      </c>
      <c r="DY276" s="110">
        <f>VLOOKUP($G276,'ВМП план'!$A$8:$AS$64,23,0)</f>
        <v>0</v>
      </c>
      <c r="DZ276" s="109">
        <f t="shared" si="4059"/>
        <v>0</v>
      </c>
      <c r="EA276" s="109">
        <f t="shared" si="4060"/>
        <v>0</v>
      </c>
      <c r="EB276" s="109">
        <f>SUM(EB277:EB280)</f>
        <v>0</v>
      </c>
      <c r="EC276" s="109">
        <f t="shared" ref="EC276:ED276" si="4152">SUM(EC277:EC280)</f>
        <v>0</v>
      </c>
      <c r="ED276" s="109">
        <f t="shared" si="4152"/>
        <v>0</v>
      </c>
      <c r="EE276" s="109">
        <f t="shared" ref="EE276" si="4153">SUM(EE277:EE280)</f>
        <v>0</v>
      </c>
      <c r="EF276" s="109">
        <f t="shared" ref="EF276:EG276" si="4154">SUM(EF277:EF280)</f>
        <v>0</v>
      </c>
      <c r="EG276" s="109">
        <f t="shared" si="4154"/>
        <v>0</v>
      </c>
      <c r="EH276" s="182">
        <f t="shared" si="3179"/>
        <v>0</v>
      </c>
      <c r="EI276" s="112">
        <f t="shared" si="3180"/>
        <v>0</v>
      </c>
      <c r="EJ276" s="173">
        <f t="shared" si="3180"/>
        <v>0</v>
      </c>
      <c r="EK276" s="111">
        <f t="shared" si="3483"/>
        <v>0</v>
      </c>
      <c r="EL276" s="111">
        <f t="shared" si="3484"/>
        <v>0</v>
      </c>
      <c r="EM276" s="420">
        <f t="shared" si="4064"/>
        <v>213777.22714999999</v>
      </c>
      <c r="EN276" s="421"/>
      <c r="EO276" s="110">
        <f>VLOOKUP($G276,'ВМП план'!$A$8:$AS$64,24,0)</f>
        <v>0</v>
      </c>
      <c r="EP276" s="110">
        <f>VLOOKUP($G276,'ВМП план'!$A$8:$AS$64,25,0)</f>
        <v>0</v>
      </c>
      <c r="EQ276" s="109">
        <f t="shared" si="4065"/>
        <v>0</v>
      </c>
      <c r="ER276" s="109">
        <f t="shared" si="4066"/>
        <v>0</v>
      </c>
      <c r="ES276" s="109">
        <f>SUM(ES277:ES280)</f>
        <v>0</v>
      </c>
      <c r="ET276" s="109">
        <f t="shared" ref="ET276:EU276" si="4155">SUM(ET277:ET280)</f>
        <v>0</v>
      </c>
      <c r="EU276" s="109">
        <f t="shared" si="4155"/>
        <v>0</v>
      </c>
      <c r="EV276" s="109">
        <f t="shared" ref="EV276" si="4156">SUM(EV277:EV280)</f>
        <v>0</v>
      </c>
      <c r="EW276" s="109">
        <f t="shared" ref="EW276:EX276" si="4157">SUM(EW277:EW280)</f>
        <v>0</v>
      </c>
      <c r="EX276" s="109">
        <f t="shared" si="4157"/>
        <v>0</v>
      </c>
      <c r="EY276" s="182">
        <f t="shared" si="3181"/>
        <v>0</v>
      </c>
      <c r="EZ276" s="112">
        <f t="shared" si="3182"/>
        <v>0</v>
      </c>
      <c r="FA276" s="173">
        <f t="shared" si="3182"/>
        <v>0</v>
      </c>
      <c r="FB276" s="111">
        <f t="shared" si="3485"/>
        <v>0</v>
      </c>
      <c r="FC276" s="111">
        <f t="shared" si="3486"/>
        <v>0</v>
      </c>
      <c r="FD276" s="420">
        <f t="shared" si="4070"/>
        <v>213777.22714999999</v>
      </c>
      <c r="FE276" s="421"/>
      <c r="FF276" s="110">
        <f>VLOOKUP($G276,'ВМП план'!$A$8:$AS$64,26,0)</f>
        <v>0</v>
      </c>
      <c r="FG276" s="110">
        <f>VLOOKUP($G276,'ВМП план'!$A$8:$AS$64,27,0)</f>
        <v>0</v>
      </c>
      <c r="FH276" s="109">
        <f t="shared" si="4071"/>
        <v>0</v>
      </c>
      <c r="FI276" s="109">
        <f t="shared" si="4072"/>
        <v>0</v>
      </c>
      <c r="FJ276" s="109">
        <f>SUM(FJ277:FJ280)</f>
        <v>0</v>
      </c>
      <c r="FK276" s="109">
        <f t="shared" ref="FK276:FL276" si="4158">SUM(FK277:FK280)</f>
        <v>0</v>
      </c>
      <c r="FL276" s="109">
        <f t="shared" si="4158"/>
        <v>0</v>
      </c>
      <c r="FM276" s="109">
        <f t="shared" ref="FM276" si="4159">SUM(FM277:FM280)</f>
        <v>0</v>
      </c>
      <c r="FN276" s="109">
        <f t="shared" ref="FN276" si="4160">SUM(FN277:FN280)</f>
        <v>0</v>
      </c>
      <c r="FO276" s="109">
        <f t="shared" ref="FO276:FR276" si="4161">SUM(FO277:FO280)</f>
        <v>0</v>
      </c>
      <c r="FP276" s="179">
        <f t="shared" si="4161"/>
        <v>0</v>
      </c>
      <c r="FQ276" s="109">
        <f t="shared" si="4161"/>
        <v>0</v>
      </c>
      <c r="FR276" s="237">
        <f t="shared" si="4161"/>
        <v>0</v>
      </c>
      <c r="FS276" s="111">
        <f t="shared" si="3487"/>
        <v>0</v>
      </c>
      <c r="FT276" s="111">
        <f t="shared" si="3488"/>
        <v>0</v>
      </c>
      <c r="FU276" s="420">
        <f t="shared" si="4075"/>
        <v>213777.22714999999</v>
      </c>
      <c r="FV276" s="421"/>
      <c r="FW276" s="110">
        <f>VLOOKUP($G276,'ВМП план'!$A$8:$AS$64,28,0)</f>
        <v>0</v>
      </c>
      <c r="FX276" s="110">
        <f>VLOOKUP($G276,'ВМП план'!$A$8:$AS$64,29,0)</f>
        <v>0</v>
      </c>
      <c r="FY276" s="109">
        <f t="shared" si="4076"/>
        <v>0</v>
      </c>
      <c r="FZ276" s="109">
        <f t="shared" si="4077"/>
        <v>0</v>
      </c>
      <c r="GA276" s="109">
        <f>SUM(GA277:GA280)</f>
        <v>0</v>
      </c>
      <c r="GB276" s="109">
        <f t="shared" ref="GB276" si="4162">SUM(GB277:GB280)</f>
        <v>0</v>
      </c>
      <c r="GC276" s="109">
        <f t="shared" ref="GC276:GI276" si="4163">SUM(GC277:GC280)</f>
        <v>0</v>
      </c>
      <c r="GD276" s="109">
        <f t="shared" si="4163"/>
        <v>0</v>
      </c>
      <c r="GE276" s="109">
        <f t="shared" si="4163"/>
        <v>0</v>
      </c>
      <c r="GF276" s="109">
        <f t="shared" si="4163"/>
        <v>0</v>
      </c>
      <c r="GG276" s="179">
        <f t="shared" si="4163"/>
        <v>0</v>
      </c>
      <c r="GH276" s="109">
        <f t="shared" si="4163"/>
        <v>0</v>
      </c>
      <c r="GI276" s="237">
        <f t="shared" si="4163"/>
        <v>0</v>
      </c>
      <c r="GJ276" s="111">
        <f t="shared" si="3489"/>
        <v>0</v>
      </c>
      <c r="GK276" s="111">
        <f t="shared" si="3490"/>
        <v>0</v>
      </c>
      <c r="GL276" s="420">
        <f t="shared" si="4079"/>
        <v>213777.22714999999</v>
      </c>
      <c r="GM276" s="421"/>
      <c r="GN276" s="238">
        <f>VLOOKUP($G276,'ВМП план'!$A$8:$AS$64,30,0)</f>
        <v>4</v>
      </c>
      <c r="GO276" s="225">
        <f>VLOOKUP($G276,'ВМП план'!$A$8:$AS$64,31,0)</f>
        <v>855108.90859999997</v>
      </c>
      <c r="GP276" s="238">
        <f t="shared" si="4081"/>
        <v>3.333333333333333</v>
      </c>
      <c r="GQ276" s="238">
        <f t="shared" si="4082"/>
        <v>712590.75716666656</v>
      </c>
      <c r="GR276" s="238">
        <f>SUM(GR277:GR280)</f>
        <v>2</v>
      </c>
      <c r="GS276" s="225">
        <f t="shared" ref="GS276" si="4164">SUM(GS277:GS280)</f>
        <v>427554.46</v>
      </c>
      <c r="GT276" s="225">
        <f t="shared" ref="GT276:GZ276" si="4165">SUM(GT277:GT280)</f>
        <v>10</v>
      </c>
      <c r="GU276" s="225">
        <f t="shared" si="4165"/>
        <v>0</v>
      </c>
      <c r="GV276" s="225">
        <f t="shared" si="4165"/>
        <v>0</v>
      </c>
      <c r="GW276" s="225">
        <f t="shared" si="4165"/>
        <v>0</v>
      </c>
      <c r="GX276" s="225">
        <f t="shared" si="4165"/>
        <v>2</v>
      </c>
      <c r="GY276" s="225">
        <f t="shared" si="4165"/>
        <v>427554.46</v>
      </c>
      <c r="GZ276" s="225">
        <f t="shared" si="4165"/>
        <v>10</v>
      </c>
      <c r="HA276" s="239">
        <f t="shared" si="3606"/>
        <v>-1.333333333333333</v>
      </c>
      <c r="HB276" s="239">
        <f t="shared" si="3607"/>
        <v>-285036.29716666654</v>
      </c>
      <c r="HC276" s="420">
        <f t="shared" si="4084"/>
        <v>213777.22714999999</v>
      </c>
      <c r="HD276" s="421">
        <f t="shared" ref="HD276:HD277" si="4166">GS276/GR276</f>
        <v>213777.23</v>
      </c>
      <c r="HE276" s="110">
        <f>VLOOKUP($G276,'ВМП план'!$A$8:$AS$64,42,0)</f>
        <v>0</v>
      </c>
      <c r="HF276" s="110">
        <f>VLOOKUP($G276,'ВМП план'!$A$8:$AS$64,43,0)</f>
        <v>0</v>
      </c>
      <c r="HG276" s="109">
        <f t="shared" si="4085"/>
        <v>0</v>
      </c>
      <c r="HH276" s="109">
        <f t="shared" si="4086"/>
        <v>0</v>
      </c>
      <c r="HI276" s="109">
        <f>SUM(HI277:HI280)</f>
        <v>0</v>
      </c>
      <c r="HJ276" s="109">
        <f t="shared" ref="HJ276" si="4167">SUM(HJ277:HJ280)</f>
        <v>0</v>
      </c>
      <c r="HK276" s="109"/>
      <c r="HL276" s="109">
        <f t="shared" ref="HL276" si="4168">SUM(HL277:HL280)</f>
        <v>0</v>
      </c>
      <c r="HM276" s="109">
        <f t="shared" ref="HM276" si="4169">SUM(HM277:HM280)</f>
        <v>0</v>
      </c>
      <c r="HN276" s="109"/>
      <c r="HO276" s="182">
        <f t="shared" si="3187"/>
        <v>0</v>
      </c>
      <c r="HP276" s="112">
        <f t="shared" si="3188"/>
        <v>0</v>
      </c>
      <c r="HQ276" s="173"/>
      <c r="HR276" s="111">
        <f t="shared" si="3491"/>
        <v>0</v>
      </c>
      <c r="HS276" s="111">
        <f t="shared" si="3492"/>
        <v>0</v>
      </c>
      <c r="HT276" s="420">
        <f t="shared" si="4087"/>
        <v>213777.22714999999</v>
      </c>
      <c r="HU276" s="421" t="e">
        <f t="shared" si="4088"/>
        <v>#DIV/0!</v>
      </c>
      <c r="HV276" s="110">
        <f>VLOOKUP($G276,'ВМП план'!$A$8:$AS$64,34,0)</f>
        <v>0</v>
      </c>
      <c r="HW276" s="110">
        <f>VLOOKUP($G276,'ВМП план'!$A$8:$AS$64,35,0)</f>
        <v>0</v>
      </c>
      <c r="HX276" s="109">
        <f t="shared" si="4089"/>
        <v>0</v>
      </c>
      <c r="HY276" s="109">
        <f t="shared" si="4090"/>
        <v>0</v>
      </c>
      <c r="HZ276" s="109">
        <f>SUM(HZ277:HZ280)</f>
        <v>0</v>
      </c>
      <c r="IA276" s="109">
        <f t="shared" ref="IA276" si="4170">SUM(IA277:IA280)</f>
        <v>0</v>
      </c>
      <c r="IB276" s="109"/>
      <c r="IC276" s="109">
        <f t="shared" ref="IC276" si="4171">SUM(IC277:IC280)</f>
        <v>0</v>
      </c>
      <c r="ID276" s="109">
        <f t="shared" ref="ID276" si="4172">SUM(ID277:ID280)</f>
        <v>0</v>
      </c>
      <c r="IE276" s="109"/>
      <c r="IF276" s="182">
        <f t="shared" si="3189"/>
        <v>0</v>
      </c>
      <c r="IG276" s="112">
        <f t="shared" si="3190"/>
        <v>0</v>
      </c>
      <c r="IH276" s="173"/>
      <c r="II276" s="111">
        <f t="shared" si="3493"/>
        <v>0</v>
      </c>
      <c r="IJ276" s="111">
        <f t="shared" si="3494"/>
        <v>0</v>
      </c>
      <c r="IK276" s="420">
        <f t="shared" si="4091"/>
        <v>213777.22714999999</v>
      </c>
      <c r="IL276" s="421"/>
      <c r="IM276" s="110">
        <f>VLOOKUP($G276,'ВМП план'!$A$8:$AS$64,36,0)</f>
        <v>0</v>
      </c>
      <c r="IN276" s="110">
        <f>VLOOKUP($G276,'ВМП план'!$A$8:$AS$64,37,0)</f>
        <v>0</v>
      </c>
      <c r="IO276" s="109">
        <f t="shared" si="4092"/>
        <v>0</v>
      </c>
      <c r="IP276" s="109">
        <f t="shared" si="4093"/>
        <v>0</v>
      </c>
      <c r="IQ276" s="109">
        <f>SUM(IQ277:IQ280)</f>
        <v>0</v>
      </c>
      <c r="IR276" s="109">
        <f t="shared" ref="IR276" si="4173">SUM(IR277:IR280)</f>
        <v>0</v>
      </c>
      <c r="IS276" s="109"/>
      <c r="IT276" s="109">
        <f t="shared" ref="IT276" si="4174">SUM(IT277:IT280)</f>
        <v>0</v>
      </c>
      <c r="IU276" s="109">
        <f t="shared" ref="IU276" si="4175">SUM(IU277:IU280)</f>
        <v>0</v>
      </c>
      <c r="IV276" s="109"/>
      <c r="IW276" s="182">
        <f t="shared" si="3191"/>
        <v>0</v>
      </c>
      <c r="IX276" s="112">
        <f t="shared" si="3192"/>
        <v>0</v>
      </c>
      <c r="IY276" s="173">
        <f t="shared" si="3192"/>
        <v>0</v>
      </c>
      <c r="IZ276" s="111">
        <f t="shared" si="3495"/>
        <v>0</v>
      </c>
      <c r="JA276" s="111">
        <f t="shared" si="3496"/>
        <v>0</v>
      </c>
      <c r="JB276" s="420">
        <f t="shared" si="4095"/>
        <v>213777.22714999999</v>
      </c>
      <c r="JC276" s="421" t="e">
        <f t="shared" si="4096"/>
        <v>#DIV/0!</v>
      </c>
      <c r="JD276" s="110">
        <f>VLOOKUP($G276,'ВМП план'!$A$8:$AS$64,38,0)</f>
        <v>75</v>
      </c>
      <c r="JE276" s="110">
        <f>VLOOKUP($G276,'ВМП план'!$A$8:$AS$64,39,0)</f>
        <v>16033292.036249999</v>
      </c>
      <c r="JF276" s="109">
        <f t="shared" si="4097"/>
        <v>62.5</v>
      </c>
      <c r="JG276" s="109">
        <f t="shared" si="4098"/>
        <v>13361076.696875</v>
      </c>
      <c r="JH276" s="109">
        <f>SUM(JH277:JH280)</f>
        <v>14</v>
      </c>
      <c r="JI276" s="109">
        <f t="shared" ref="JI276:JP276" si="4176">SUM(JI277:JI280)</f>
        <v>2992881.22</v>
      </c>
      <c r="JJ276" s="109">
        <f t="shared" si="4176"/>
        <v>171</v>
      </c>
      <c r="JK276" s="109">
        <f t="shared" si="4176"/>
        <v>0</v>
      </c>
      <c r="JL276" s="109">
        <f t="shared" si="4176"/>
        <v>0</v>
      </c>
      <c r="JM276" s="109">
        <f t="shared" si="4176"/>
        <v>0</v>
      </c>
      <c r="JN276" s="109">
        <f t="shared" si="4176"/>
        <v>14</v>
      </c>
      <c r="JO276" s="109">
        <f t="shared" si="4176"/>
        <v>2992881.22</v>
      </c>
      <c r="JP276" s="109">
        <f t="shared" si="4176"/>
        <v>171</v>
      </c>
      <c r="JQ276" s="111">
        <f t="shared" si="3497"/>
        <v>-48.5</v>
      </c>
      <c r="JR276" s="111">
        <f t="shared" si="3498"/>
        <v>-10368195.476875</v>
      </c>
      <c r="JS276" s="420">
        <f t="shared" si="4100"/>
        <v>213777.22714999999</v>
      </c>
      <c r="JT276" s="421">
        <f t="shared" ref="JT276" si="4177">JI276/JH276</f>
        <v>213777.23</v>
      </c>
      <c r="JU276" s="238">
        <f>VLOOKUP($G276,'ВМП план'!$A$8:$AS$64,32,0)</f>
        <v>0</v>
      </c>
      <c r="JV276" s="238">
        <f>VLOOKUP($G276,'ВМП план'!$A$8:$AS$64,33,0)</f>
        <v>0</v>
      </c>
      <c r="JW276" s="238">
        <f>SUM(JU276/12*$B$2)</f>
        <v>0</v>
      </c>
      <c r="JX276" s="238">
        <f>SUM(JV276/12*$B$2)</f>
        <v>0</v>
      </c>
      <c r="JY276" s="228"/>
      <c r="JZ276" s="228"/>
      <c r="KA276" s="228"/>
      <c r="KB276" s="111"/>
      <c r="KC276" s="111"/>
      <c r="KD276" s="111"/>
      <c r="KE276" s="111"/>
      <c r="KF276" s="111"/>
      <c r="KG276" s="111"/>
      <c r="KH276" s="228">
        <f t="shared" si="3499"/>
        <v>0</v>
      </c>
      <c r="KI276" s="228">
        <f t="shared" si="3500"/>
        <v>0</v>
      </c>
      <c r="KJ276" s="420">
        <f t="shared" si="4111"/>
        <v>213777.22714999999</v>
      </c>
      <c r="KK276" s="421" t="e">
        <f t="shared" si="4112"/>
        <v>#DIV/0!</v>
      </c>
      <c r="KL276" s="238">
        <f>VLOOKUP($G276,'ВМП план'!$A$8:$AS$64,40,0)</f>
        <v>46</v>
      </c>
      <c r="KM276" s="238">
        <f>VLOOKUP($G276,'ВМП план'!$A$8:$AS$64,41,0)</f>
        <v>9833752.4488999993</v>
      </c>
      <c r="KN276" s="238">
        <f t="shared" si="4114"/>
        <v>38.333333333333336</v>
      </c>
      <c r="KO276" s="238">
        <f t="shared" si="4115"/>
        <v>8194793.7074166667</v>
      </c>
      <c r="KP276" s="228">
        <f>SUM(KP277:KP280)</f>
        <v>52</v>
      </c>
      <c r="KQ276" s="228">
        <f t="shared" ref="KQ276:KZ276" si="4178">SUM(KQ277:KQ280)</f>
        <v>11116415.960000014</v>
      </c>
      <c r="KR276" s="228">
        <f t="shared" si="4178"/>
        <v>470</v>
      </c>
      <c r="KS276" s="228">
        <f t="shared" si="4178"/>
        <v>0</v>
      </c>
      <c r="KT276" s="228">
        <f t="shared" si="4178"/>
        <v>0</v>
      </c>
      <c r="KU276" s="228">
        <f t="shared" si="4178"/>
        <v>0</v>
      </c>
      <c r="KV276" s="228">
        <f t="shared" si="4178"/>
        <v>52</v>
      </c>
      <c r="KW276" s="228">
        <f t="shared" si="4178"/>
        <v>11116415.960000014</v>
      </c>
      <c r="KX276" s="228">
        <f t="shared" si="4178"/>
        <v>470</v>
      </c>
      <c r="KY276" s="228">
        <f t="shared" si="4178"/>
        <v>52</v>
      </c>
      <c r="KZ276" s="228">
        <f t="shared" si="4178"/>
        <v>11116415.960000014</v>
      </c>
      <c r="LA276" s="420">
        <f t="shared" si="4118"/>
        <v>213777.22714999999</v>
      </c>
      <c r="LB276" s="421">
        <f t="shared" si="4119"/>
        <v>213777.23000000027</v>
      </c>
      <c r="LC276" s="228">
        <f t="shared" si="4120"/>
        <v>545</v>
      </c>
      <c r="LD276" s="228">
        <f t="shared" si="4120"/>
        <v>116508588.79674999</v>
      </c>
      <c r="LE276" s="228">
        <f t="shared" si="4120"/>
        <v>454.16666666666663</v>
      </c>
      <c r="LF276" s="228">
        <f t="shared" si="4120"/>
        <v>97090490.663958341</v>
      </c>
      <c r="LG276" s="241">
        <f t="shared" ref="LG276:LG280" si="4179">M276+AD276+AU276+BL276+CC276+CT276+DK276+EB276+ES276+FJ276+GA276+GR276+HI276+HZ276+IQ276+JH276+JY276+KP276</f>
        <v>405</v>
      </c>
      <c r="LH276" s="241">
        <f t="shared" ref="LH276:LH280" si="4180">N276+AE276+AV276+BM276+CD276+CU276+DL276+EC276+ET276+FK276+GB276+GS276+HJ276+IA276+IR276+JI276+JZ276+KQ276</f>
        <v>86579778.149999663</v>
      </c>
      <c r="LI276" s="241">
        <f t="shared" ref="LI276:LI280" si="4181">O276+AF276+AW276+BN276+CE276+CV276+DM276+ED276+EU276+FL276+GC276+GT276+HK276+IB276+IS276+JJ276+KA276+KR276</f>
        <v>3223</v>
      </c>
      <c r="LJ276" s="241">
        <f t="shared" ref="LJ276:LJ280" si="4182">P276+AG276+AX276+BO276+CF276+CW276+DN276+EE276+EV276+FM276+GD276+GU276+HL276+IC276+IT276+JK276+KB276+KS276</f>
        <v>49</v>
      </c>
      <c r="LK276" s="241">
        <f t="shared" ref="LK276:LK280" si="4183">Q276+AH276+AY276+BP276+CG276+CX276+DO276+EF276+EW276+FN276+GE276+GV276+HM276+ID276+IU276+JL276+KC276+KT276</f>
        <v>10475084.270000013</v>
      </c>
      <c r="LL276" s="241">
        <f t="shared" ref="LL276:LL280" si="4184">R276+AI276+AZ276+BQ276+CH276+CY276+DP276+EG276+EX276+FO276+GF276+GW276+HN276+IE276+IV276+JM276+KD276+KU276</f>
        <v>366</v>
      </c>
      <c r="LM276" s="241">
        <f t="shared" ref="LM276:LM280" si="4185">SUM(LG276+LJ276)</f>
        <v>454</v>
      </c>
      <c r="LN276" s="241">
        <f t="shared" ref="LN276:LN280" si="4186">SUM(LH276+LK276)</f>
        <v>97054862.419999674</v>
      </c>
      <c r="LO276" s="241">
        <f t="shared" ref="LO276:LO280" si="4187">SUM(LI276+LL276)</f>
        <v>3589</v>
      </c>
      <c r="LP276" s="241">
        <f t="shared" ref="LP276:LP280" si="4188">SUM(LG276-LE276)</f>
        <v>-49.166666666666629</v>
      </c>
      <c r="LQ276" s="241">
        <f t="shared" ref="LQ276:LQ280" si="4189">SUM(LH276-LF276)</f>
        <v>-10510712.513958678</v>
      </c>
      <c r="LR276" s="317">
        <f t="shared" si="4126"/>
        <v>0.8917431192660551</v>
      </c>
      <c r="LS276" s="317">
        <f t="shared" si="4127"/>
        <v>0.89174313115444548</v>
      </c>
      <c r="LT276" s="233">
        <f t="shared" si="2983"/>
        <v>213777.22714999999</v>
      </c>
      <c r="LU276" s="233">
        <f t="shared" ref="LU276:LU277" si="4190">LH276/LG276</f>
        <v>213777.22999999917</v>
      </c>
      <c r="LV276" s="242">
        <f t="shared" si="4128"/>
        <v>-2.8499991749413311E-3</v>
      </c>
      <c r="LW276" s="243">
        <f t="shared" si="4129"/>
        <v>213777.23000000024</v>
      </c>
    </row>
    <row r="277" spans="1:335" ht="48" x14ac:dyDescent="0.2">
      <c r="A277" s="215">
        <v>1</v>
      </c>
      <c r="B277" s="215">
        <v>1</v>
      </c>
      <c r="C277" s="430">
        <v>183</v>
      </c>
      <c r="D277" s="431" t="s">
        <v>309</v>
      </c>
      <c r="E277" s="430" t="s">
        <v>458</v>
      </c>
      <c r="F277" s="431" t="s">
        <v>310</v>
      </c>
      <c r="G277" s="265">
        <v>36</v>
      </c>
      <c r="H277" s="266">
        <v>213777.22714999999</v>
      </c>
      <c r="I277" s="96"/>
      <c r="J277" s="96"/>
      <c r="K277" s="96"/>
      <c r="L277" s="96"/>
      <c r="M277" s="96">
        <f>VLOOKUP($E277,'факт '!$E$7:$DM$254,3,0)</f>
        <v>0</v>
      </c>
      <c r="N277" s="96">
        <f>VLOOKUP($E277,'факт '!$E$7:$DM$254,4,0)</f>
        <v>0</v>
      </c>
      <c r="O277" s="96">
        <f>VLOOKUP($E277,'факт '!$E$7:$DM$254,5,0)</f>
        <v>0</v>
      </c>
      <c r="P277" s="96">
        <f>VLOOKUP($E277,'факт '!$E$7:$DM$254,6,0)</f>
        <v>0</v>
      </c>
      <c r="Q277" s="96">
        <f>VLOOKUP($E277,'факт '!$E$7:$DM$254,7,0)</f>
        <v>0</v>
      </c>
      <c r="R277" s="96">
        <f>VLOOKUP($E277,'факт '!$E$7:$DM$254,8,0)</f>
        <v>0</v>
      </c>
      <c r="S277" s="96">
        <f>M277+P277</f>
        <v>0</v>
      </c>
      <c r="T277" s="96">
        <f>N277+Q277</f>
        <v>0</v>
      </c>
      <c r="U277" s="96">
        <f>O277+R277</f>
        <v>0</v>
      </c>
      <c r="V277" s="97">
        <f>M277-K277</f>
        <v>0</v>
      </c>
      <c r="W277" s="97">
        <f>N277-L277</f>
        <v>0</v>
      </c>
      <c r="X277" s="97"/>
      <c r="Y277" s="97"/>
      <c r="Z277" s="96"/>
      <c r="AA277" s="96"/>
      <c r="AB277" s="96"/>
      <c r="AC277" s="96"/>
      <c r="AD277" s="96">
        <f>VLOOKUP($E277,'факт '!$E$7:$DM$254,15,0)</f>
        <v>281</v>
      </c>
      <c r="AE277" s="96">
        <f>VLOOKUP($E277,'факт '!$E$7:$DM$254,16,0)</f>
        <v>60071401.629999653</v>
      </c>
      <c r="AF277" s="105">
        <f>VLOOKUP($E277,'факт '!$E$7:$DM$254,17,0)</f>
        <v>1926</v>
      </c>
      <c r="AG277" s="96">
        <f>VLOOKUP($E277,'факт '!$E$7:$DM$254,18,0)</f>
        <v>47</v>
      </c>
      <c r="AH277" s="96">
        <f>VLOOKUP($E277,'факт '!$E$7:$DM$254,19,0)</f>
        <v>10047529.810000012</v>
      </c>
      <c r="AI277" s="96">
        <f>VLOOKUP($E277,'факт '!$E$7:$DM$254,20,0)</f>
        <v>339</v>
      </c>
      <c r="AJ277" s="96">
        <f t="shared" ref="AJ277" si="4191">AD277+AG277</f>
        <v>328</v>
      </c>
      <c r="AK277" s="96">
        <f t="shared" ref="AK277" si="4192">AE277+AH277</f>
        <v>70118931.43999967</v>
      </c>
      <c r="AL277" s="172">
        <f t="shared" ref="AL277" si="4193">AF277+AI277</f>
        <v>2265</v>
      </c>
      <c r="AM277" s="97">
        <f t="shared" ref="AM277" si="4194">AD277-AB277</f>
        <v>281</v>
      </c>
      <c r="AN277" s="97">
        <f t="shared" ref="AN277" si="4195">AE277-AC277</f>
        <v>60071401.629999653</v>
      </c>
      <c r="AO277" s="236">
        <f>H277</f>
        <v>213777.22714999999</v>
      </c>
      <c r="AP277" s="236">
        <f>AE277/AD277</f>
        <v>213777.22999999876</v>
      </c>
      <c r="AQ277" s="96"/>
      <c r="AR277" s="96"/>
      <c r="AS277" s="96"/>
      <c r="AT277" s="96"/>
      <c r="AU277" s="96">
        <f>VLOOKUP($E277,'факт '!$E$7:$DM$254,9,0)</f>
        <v>0</v>
      </c>
      <c r="AV277" s="96">
        <f>VLOOKUP($E277,'факт '!$E$7:$DM$254,10,0)</f>
        <v>0</v>
      </c>
      <c r="AW277" s="96">
        <f>VLOOKUP($E277,'факт '!$E$7:$DM$254,11,0)</f>
        <v>0</v>
      </c>
      <c r="AX277" s="96">
        <f>VLOOKUP($E277,'факт '!$E$7:$DM$254,12,0)</f>
        <v>0</v>
      </c>
      <c r="AY277" s="96">
        <f>VLOOKUP($E277,'факт '!$E$7:$DM$254,13,0)</f>
        <v>0</v>
      </c>
      <c r="AZ277" s="96">
        <f>VLOOKUP($E277,'факт '!$E$7:$DM$254,14,0)</f>
        <v>0</v>
      </c>
      <c r="BA277" s="105">
        <f>AU277+AX277</f>
        <v>0</v>
      </c>
      <c r="BB277" s="96">
        <f>AV277+AY277</f>
        <v>0</v>
      </c>
      <c r="BC277" s="172">
        <f>AW277+AZ277</f>
        <v>0</v>
      </c>
      <c r="BD277" s="97">
        <f t="shared" si="3707"/>
        <v>0</v>
      </c>
      <c r="BE277" s="97">
        <f>AV277-AT277</f>
        <v>0</v>
      </c>
      <c r="BF277" s="97"/>
      <c r="BG277" s="97"/>
      <c r="BH277" s="96"/>
      <c r="BI277" s="96"/>
      <c r="BJ277" s="96"/>
      <c r="BK277" s="96"/>
      <c r="BL277" s="96">
        <f>VLOOKUP($E277,'факт '!$E$7:$DM$254,21,0)</f>
        <v>0</v>
      </c>
      <c r="BM277" s="96">
        <f>VLOOKUP($E277,'факт '!$E$7:$DM$254,22,0)</f>
        <v>0</v>
      </c>
      <c r="BN277" s="96">
        <f>VLOOKUP($E277,'факт '!$E$7:$DM$254,23,0)</f>
        <v>0</v>
      </c>
      <c r="BO277" s="105">
        <f>VLOOKUP($E277,'факт '!$E$7:$DM$254,24,0)</f>
        <v>0</v>
      </c>
      <c r="BP277" s="96">
        <f>VLOOKUP($E277,'факт '!$E$7:$DM$254,25,0)</f>
        <v>0</v>
      </c>
      <c r="BQ277" s="96">
        <f>VLOOKUP($E277,'факт '!$E$7:$DM$254,26,0)</f>
        <v>0</v>
      </c>
      <c r="BR277" s="96">
        <f>BL277+BO277</f>
        <v>0</v>
      </c>
      <c r="BS277" s="96">
        <f>BM277+BP277</f>
        <v>0</v>
      </c>
      <c r="BT277" s="172">
        <f>BN277+BQ277</f>
        <v>0</v>
      </c>
      <c r="BU277" s="97">
        <f>BL277-BJ277</f>
        <v>0</v>
      </c>
      <c r="BV277" s="97">
        <f>BM277-BK277</f>
        <v>0</v>
      </c>
      <c r="BW277" s="97"/>
      <c r="BX277" s="97"/>
      <c r="BY277" s="96"/>
      <c r="BZ277" s="96"/>
      <c r="CA277" s="96"/>
      <c r="CB277" s="96"/>
      <c r="CC277" s="96">
        <f>VLOOKUP($E277,'факт '!$E$7:$DM$254,33,0)</f>
        <v>56</v>
      </c>
      <c r="CD277" s="96">
        <f>VLOOKUP($E277,'факт '!$E$7:$DM$254,34,0)</f>
        <v>11971524.880000016</v>
      </c>
      <c r="CE277" s="105">
        <f>VLOOKUP($E277,'факт '!$E$7:$DM$254,35,0)</f>
        <v>646</v>
      </c>
      <c r="CF277" s="96">
        <f>VLOOKUP($E277,'факт '!$E$7:$DM$254,36,0)</f>
        <v>2</v>
      </c>
      <c r="CG277" s="96">
        <f>VLOOKUP($E277,'факт '!$E$7:$DM$254,37,0)</f>
        <v>427554.46</v>
      </c>
      <c r="CH277" s="96">
        <f>VLOOKUP($E277,'факт '!$E$7:$DM$254,38,0)</f>
        <v>27</v>
      </c>
      <c r="CI277" s="96">
        <f t="shared" ref="CI277" si="4196">CC277+CF277</f>
        <v>58</v>
      </c>
      <c r="CJ277" s="96">
        <f t="shared" ref="CJ277" si="4197">CD277+CG277</f>
        <v>12399079.340000017</v>
      </c>
      <c r="CK277" s="172">
        <f t="shared" ref="CK277" si="4198">CE277+CH277</f>
        <v>673</v>
      </c>
      <c r="CL277" s="97">
        <f>CC277-CA277</f>
        <v>56</v>
      </c>
      <c r="CM277" s="97">
        <f>CD277-CB277</f>
        <v>11971524.880000016</v>
      </c>
      <c r="CN277" s="235">
        <f t="shared" si="4045"/>
        <v>213777.22714999999</v>
      </c>
      <c r="CO277" s="236">
        <f t="shared" si="4142"/>
        <v>213777.23000000027</v>
      </c>
      <c r="CP277" s="96"/>
      <c r="CQ277" s="96"/>
      <c r="CR277" s="96"/>
      <c r="CS277" s="96"/>
      <c r="CT277" s="96">
        <f>VLOOKUP($E277,'факт '!$E$7:$DM$254,39,0)</f>
        <v>0</v>
      </c>
      <c r="CU277" s="96">
        <f>VLOOKUP($E277,'факт '!$E$7:$DM$254,40,0)</f>
        <v>0</v>
      </c>
      <c r="CV277" s="244">
        <f>VLOOKUP($E277,'факт '!$E$7:$DM$254,41,0)</f>
        <v>0</v>
      </c>
      <c r="CW277" s="96">
        <f>VLOOKUP($E277,'факт '!$E$7:$DM$254,42,0)</f>
        <v>0</v>
      </c>
      <c r="CX277" s="96">
        <f>VLOOKUP($E277,'факт '!$E$7:$DM$254,43,0)</f>
        <v>0</v>
      </c>
      <c r="CY277" s="105">
        <f>VLOOKUP($E277,'факт '!$E$7:$DM$254,44,0)</f>
        <v>0</v>
      </c>
      <c r="CZ277" s="96">
        <f>CT277+CW277</f>
        <v>0</v>
      </c>
      <c r="DA277" s="96">
        <f>CU277+CX277</f>
        <v>0</v>
      </c>
      <c r="DB277" s="172"/>
      <c r="DC277" s="97">
        <f>CT277-CR277</f>
        <v>0</v>
      </c>
      <c r="DD277" s="97">
        <f>CU277-CS277</f>
        <v>0</v>
      </c>
      <c r="DE277" s="235"/>
      <c r="DF277" s="236"/>
      <c r="DG277" s="96"/>
      <c r="DH277" s="96"/>
      <c r="DI277" s="96"/>
      <c r="DJ277" s="96"/>
      <c r="DK277" s="96">
        <f>VLOOKUP($E277,'факт '!$E$7:$DM$254,45,0)</f>
        <v>0</v>
      </c>
      <c r="DL277" s="96">
        <f>VLOOKUP($E277,'факт '!$E$7:$DM$254,46,0)</f>
        <v>0</v>
      </c>
      <c r="DM277" s="96">
        <f>VLOOKUP($E277,'факт '!$E$7:$DM$254,47,0)</f>
        <v>0</v>
      </c>
      <c r="DN277" s="96">
        <f>VLOOKUP($E277,'факт '!$E$7:$DM$254,48,0)</f>
        <v>0</v>
      </c>
      <c r="DO277" s="96">
        <f>VLOOKUP($E277,'факт '!$E$7:$DM$254,49,0)</f>
        <v>0</v>
      </c>
      <c r="DP277" s="96">
        <f>VLOOKUP($E277,'факт '!$E$7:$DM$254,50,0)</f>
        <v>0</v>
      </c>
      <c r="DQ277" s="105">
        <f>DK277+DN277</f>
        <v>0</v>
      </c>
      <c r="DR277" s="96">
        <f>DL277+DO277</f>
        <v>0</v>
      </c>
      <c r="DS277" s="172">
        <f>DM277+DP277</f>
        <v>0</v>
      </c>
      <c r="DT277" s="97">
        <f t="shared" si="3481"/>
        <v>0</v>
      </c>
      <c r="DU277" s="97">
        <f t="shared" si="3482"/>
        <v>0</v>
      </c>
      <c r="DV277" s="97"/>
      <c r="DW277" s="97"/>
      <c r="DX277" s="96"/>
      <c r="DY277" s="96"/>
      <c r="DZ277" s="96"/>
      <c r="EA277" s="96"/>
      <c r="EB277" s="96">
        <f>VLOOKUP($E277,'факт '!$E$7:$DM$254,51,0)</f>
        <v>0</v>
      </c>
      <c r="EC277" s="96">
        <f>VLOOKUP($E277,'факт '!$E$7:$DM$254,52,0)</f>
        <v>0</v>
      </c>
      <c r="ED277" s="96">
        <f>VLOOKUP($E277,'факт '!$E$7:$DM$254,53,0)</f>
        <v>0</v>
      </c>
      <c r="EE277" s="96">
        <f>VLOOKUP($E277,'факт '!$E$7:$DM$254,54,0)</f>
        <v>0</v>
      </c>
      <c r="EF277" s="96">
        <f>VLOOKUP($E277,'факт '!$E$7:$DM$254,55,0)</f>
        <v>0</v>
      </c>
      <c r="EG277" s="96">
        <f>VLOOKUP($E277,'факт '!$E$7:$DM$254,56,0)</f>
        <v>0</v>
      </c>
      <c r="EH277" s="105">
        <f>EB277+EE277</f>
        <v>0</v>
      </c>
      <c r="EI277" s="96">
        <f>EC277+EF277</f>
        <v>0</v>
      </c>
      <c r="EJ277" s="172">
        <f>ED277+EG277</f>
        <v>0</v>
      </c>
      <c r="EK277" s="97">
        <f>EB277-DZ277</f>
        <v>0</v>
      </c>
      <c r="EL277" s="97">
        <f>EC277-EA277</f>
        <v>0</v>
      </c>
      <c r="EM277" s="97"/>
      <c r="EN277" s="97"/>
      <c r="EO277" s="96"/>
      <c r="EP277" s="96"/>
      <c r="EQ277" s="96"/>
      <c r="ER277" s="96"/>
      <c r="ES277" s="96">
        <f>VLOOKUP($E277,'факт '!$E$7:$DM$254,57,0)</f>
        <v>0</v>
      </c>
      <c r="ET277" s="96">
        <f>VLOOKUP($E277,'факт '!$E$7:$DM$254,58,0)</f>
        <v>0</v>
      </c>
      <c r="EU277" s="96">
        <f>VLOOKUP($E277,'факт '!$E$7:$DM$254,59,0)</f>
        <v>0</v>
      </c>
      <c r="EV277" s="96">
        <f>VLOOKUP($E277,'факт '!$E$7:$DM$254,60,0)</f>
        <v>0</v>
      </c>
      <c r="EW277" s="96">
        <f>VLOOKUP($E277,'факт '!$E$7:$DM$254,61,0)</f>
        <v>0</v>
      </c>
      <c r="EX277" s="96">
        <f>VLOOKUP($E277,'факт '!$E$7:$DM$254,62,0)</f>
        <v>0</v>
      </c>
      <c r="EY277" s="105">
        <f>ES277+EV277</f>
        <v>0</v>
      </c>
      <c r="EZ277" s="96">
        <f>ET277+EW277</f>
        <v>0</v>
      </c>
      <c r="FA277" s="172">
        <f>EU277+EX277</f>
        <v>0</v>
      </c>
      <c r="FB277" s="97">
        <f>ES277-EQ277</f>
        <v>0</v>
      </c>
      <c r="FC277" s="97">
        <f>ET277-ER277</f>
        <v>0</v>
      </c>
      <c r="FD277" s="97"/>
      <c r="FE277" s="97"/>
      <c r="FF277" s="96"/>
      <c r="FG277" s="96"/>
      <c r="FH277" s="96"/>
      <c r="FI277" s="96"/>
      <c r="FJ277" s="96">
        <f>VLOOKUP($E277,'факт '!$E$7:$DM$254,27,0)</f>
        <v>0</v>
      </c>
      <c r="FK277" s="96">
        <f>VLOOKUP($E277,'факт '!$E$7:$DM$254,28,0)</f>
        <v>0</v>
      </c>
      <c r="FL277" s="96">
        <f>VLOOKUP($E277,'факт '!$E$7:$DM$254,29,0)</f>
        <v>0</v>
      </c>
      <c r="FM277" s="96">
        <f>VLOOKUP($E277,'факт '!$E$7:$DM$254,30,0)</f>
        <v>0</v>
      </c>
      <c r="FN277" s="96">
        <f>VLOOKUP($E277,'факт '!$E$7:$DM$254,31,0)</f>
        <v>0</v>
      </c>
      <c r="FO277" s="96">
        <f>VLOOKUP($E277,'факт '!$E$7:$DM$254,32,0)</f>
        <v>0</v>
      </c>
      <c r="FP277" s="105">
        <f>FJ277+FM277</f>
        <v>0</v>
      </c>
      <c r="FQ277" s="96">
        <f>FK277+FN277</f>
        <v>0</v>
      </c>
      <c r="FR277" s="172">
        <f>FL277+FO277</f>
        <v>0</v>
      </c>
      <c r="FS277" s="97">
        <f t="shared" si="3487"/>
        <v>0</v>
      </c>
      <c r="FT277" s="97">
        <f t="shared" si="3488"/>
        <v>0</v>
      </c>
      <c r="FU277" s="97"/>
      <c r="FV277" s="97"/>
      <c r="FW277" s="96"/>
      <c r="FX277" s="96"/>
      <c r="FY277" s="96"/>
      <c r="FZ277" s="96"/>
      <c r="GA277" s="96">
        <f>VLOOKUP($E277,'факт '!$E$7:$DM$254,63,0)</f>
        <v>0</v>
      </c>
      <c r="GB277" s="96">
        <f>VLOOKUP($E277,'факт '!$E$7:$DM$254,64,0)</f>
        <v>0</v>
      </c>
      <c r="GC277" s="96">
        <f>VLOOKUP($E277,'факт '!$E$7:$DM$254,65,0)</f>
        <v>0</v>
      </c>
      <c r="GD277" s="96">
        <f>VLOOKUP($E277,'факт '!$E$7:$DM$254,66,0)</f>
        <v>0</v>
      </c>
      <c r="GE277" s="96">
        <f>VLOOKUP($E277,'факт '!$E$7:$DM$254,67,0)</f>
        <v>0</v>
      </c>
      <c r="GF277" s="96">
        <f>VLOOKUP($E277,'факт '!$E$7:$DM$254,68,0)</f>
        <v>0</v>
      </c>
      <c r="GG277" s="105">
        <f>GA277+GD277</f>
        <v>0</v>
      </c>
      <c r="GH277" s="96">
        <f>GB277+GE277</f>
        <v>0</v>
      </c>
      <c r="GI277" s="172">
        <f>GC277+GF277</f>
        <v>0</v>
      </c>
      <c r="GJ277" s="97">
        <f t="shared" si="3489"/>
        <v>0</v>
      </c>
      <c r="GK277" s="97">
        <f t="shared" si="3490"/>
        <v>0</v>
      </c>
      <c r="GL277" s="97"/>
      <c r="GM277" s="97"/>
      <c r="GN277" s="96"/>
      <c r="GO277" s="96"/>
      <c r="GP277" s="96"/>
      <c r="GQ277" s="96"/>
      <c r="GR277" s="96">
        <f>VLOOKUP($E277,'факт '!$E$7:$DM$254,93,0)</f>
        <v>2</v>
      </c>
      <c r="GS277" s="96">
        <f>VLOOKUP($E277,'факт '!$E$7:$DM$254,94,0)</f>
        <v>427554.46</v>
      </c>
      <c r="GT277" s="96">
        <f>VLOOKUP($E277,'факт '!$E$7:$DM$254,95,0)</f>
        <v>10</v>
      </c>
      <c r="GU277" s="96">
        <f>VLOOKUP($E277,'факт '!$E$7:$DM$254,96,0)</f>
        <v>0</v>
      </c>
      <c r="GV277" s="96">
        <f>VLOOKUP($E277,'факт '!$E$7:$DM$254,97,0)</f>
        <v>0</v>
      </c>
      <c r="GW277" s="96">
        <f>VLOOKUP($E277,'факт '!$E$7:$DM$254,98,0)</f>
        <v>0</v>
      </c>
      <c r="GX277" s="96">
        <f t="shared" ref="GX277" si="4199">GR277+GU277</f>
        <v>2</v>
      </c>
      <c r="GY277" s="96">
        <f t="shared" ref="GY277" si="4200">GS277+GV277</f>
        <v>427554.46</v>
      </c>
      <c r="GZ277" s="96">
        <f t="shared" ref="GZ277" si="4201">GT277+GW277</f>
        <v>10</v>
      </c>
      <c r="HA277" s="97">
        <f t="shared" si="3606"/>
        <v>2</v>
      </c>
      <c r="HB277" s="97">
        <f t="shared" si="3607"/>
        <v>427554.46</v>
      </c>
      <c r="HC277" s="235">
        <f t="shared" si="4084"/>
        <v>213777.22714999999</v>
      </c>
      <c r="HD277" s="236">
        <f t="shared" si="4166"/>
        <v>213777.23</v>
      </c>
      <c r="HE277" s="96"/>
      <c r="HF277" s="96"/>
      <c r="HG277" s="96"/>
      <c r="HH277" s="96"/>
      <c r="HI277" s="96"/>
      <c r="HJ277" s="96"/>
      <c r="HK277" s="96"/>
      <c r="HL277" s="96"/>
      <c r="HM277" s="96"/>
      <c r="HN277" s="96"/>
      <c r="HO277" s="105"/>
      <c r="HP277" s="96"/>
      <c r="HQ277" s="172"/>
      <c r="HR277" s="97"/>
      <c r="HS277" s="97"/>
      <c r="HT277" s="97"/>
      <c r="HU277" s="97"/>
      <c r="HV277" s="96"/>
      <c r="HW277" s="96"/>
      <c r="HX277" s="96"/>
      <c r="HY277" s="96"/>
      <c r="HZ277" s="96">
        <f>VLOOKUP($E277,'факт '!$E$7:$DM$254,87,0)</f>
        <v>0</v>
      </c>
      <c r="IA277" s="96">
        <f>VLOOKUP($E277,'факт '!$E$7:$DM$254,88,0)</f>
        <v>0</v>
      </c>
      <c r="IB277" s="96">
        <f>VLOOKUP($E277,'факт '!$E$7:$DM$254,89,0)</f>
        <v>0</v>
      </c>
      <c r="IC277" s="96">
        <f>VLOOKUP($E277,'факт '!$E$7:$DM$254,90,0)</f>
        <v>0</v>
      </c>
      <c r="ID277" s="96">
        <f>VLOOKUP($E277,'факт '!$E$7:$DM$254,91,0)</f>
        <v>0</v>
      </c>
      <c r="IE277" s="96">
        <f>VLOOKUP($E277,'факт '!$E$7:$DM$254,92,0)</f>
        <v>0</v>
      </c>
      <c r="IF277" s="105">
        <f>HZ277+IC277</f>
        <v>0</v>
      </c>
      <c r="IG277" s="96">
        <f>IA277+ID277</f>
        <v>0</v>
      </c>
      <c r="IH277" s="172"/>
      <c r="II277" s="97">
        <f>HZ277-HX277</f>
        <v>0</v>
      </c>
      <c r="IJ277" s="97">
        <f>IA277-HY277</f>
        <v>0</v>
      </c>
      <c r="IK277" s="97"/>
      <c r="IL277" s="97"/>
      <c r="IM277" s="96"/>
      <c r="IN277" s="96"/>
      <c r="IO277" s="96"/>
      <c r="IP277" s="96"/>
      <c r="IQ277" s="96">
        <f>VLOOKUP($E277,'факт '!$E$7:$DM$254,99,0)</f>
        <v>0</v>
      </c>
      <c r="IR277" s="96">
        <f>VLOOKUP($E277,'факт '!$E$7:$DM$254,100,0)</f>
        <v>0</v>
      </c>
      <c r="IS277" s="96">
        <f>VLOOKUP($E277,'факт '!$E$7:$DM$254,101,0)</f>
        <v>0</v>
      </c>
      <c r="IT277" s="96">
        <f>VLOOKUP($E277,'факт '!$E$7:$DM$254,102,0)</f>
        <v>0</v>
      </c>
      <c r="IU277" s="96">
        <f>VLOOKUP($E277,'факт '!$E$7:$DM$254,103,0)</f>
        <v>0</v>
      </c>
      <c r="IV277" s="96">
        <f>VLOOKUP($E277,'факт '!$E$7:$DM$254,104,0)</f>
        <v>0</v>
      </c>
      <c r="IW277" s="105">
        <f>IQ277+IT277</f>
        <v>0</v>
      </c>
      <c r="IX277" s="96">
        <f>IR277+IU277</f>
        <v>0</v>
      </c>
      <c r="IY277" s="172">
        <f>IS277+IV277</f>
        <v>0</v>
      </c>
      <c r="IZ277" s="97">
        <f t="shared" si="3495"/>
        <v>0</v>
      </c>
      <c r="JA277" s="97">
        <f t="shared" si="3496"/>
        <v>0</v>
      </c>
      <c r="JB277" s="97"/>
      <c r="JC277" s="97"/>
      <c r="JD277" s="96"/>
      <c r="JE277" s="96"/>
      <c r="JF277" s="96"/>
      <c r="JG277" s="96"/>
      <c r="JH277" s="96">
        <f>VLOOKUP($E277,'факт '!$E$7:$DM$254,81,0)</f>
        <v>14</v>
      </c>
      <c r="JI277" s="96">
        <f>VLOOKUP($E277,'факт '!$E$7:$DM$254,82,0)</f>
        <v>2992881.22</v>
      </c>
      <c r="JJ277" s="96">
        <f>VLOOKUP($E277,'факт '!$E$7:$DM$254,83,0)</f>
        <v>171</v>
      </c>
      <c r="JK277" s="96">
        <f>VLOOKUP($E277,'факт '!$E$7:$DM$254,84,0)</f>
        <v>0</v>
      </c>
      <c r="JL277" s="96">
        <f>VLOOKUP($E277,'факт '!$E$7:$DM$254,85,0)</f>
        <v>0</v>
      </c>
      <c r="JM277" s="96">
        <f>VLOOKUP($E277,'факт '!$E$7:$DM$254,86,0)</f>
        <v>0</v>
      </c>
      <c r="JN277" s="96">
        <f>JH277+JK277</f>
        <v>14</v>
      </c>
      <c r="JO277" s="96">
        <f>JI277+JL277</f>
        <v>2992881.22</v>
      </c>
      <c r="JP277" s="96">
        <f>JJ277+JM277</f>
        <v>171</v>
      </c>
      <c r="JQ277" s="97">
        <f t="shared" si="3497"/>
        <v>14</v>
      </c>
      <c r="JR277" s="97">
        <f t="shared" si="3498"/>
        <v>2992881.22</v>
      </c>
      <c r="JS277" s="235">
        <f t="shared" si="4100"/>
        <v>213777.22714999999</v>
      </c>
      <c r="JT277" s="236">
        <f t="shared" ref="JT277" si="4202">JI277/JH277</f>
        <v>213777.23</v>
      </c>
      <c r="JU277" s="97"/>
      <c r="JV277" s="97"/>
      <c r="JW277" s="97"/>
      <c r="JX277" s="97"/>
      <c r="JY277" s="96">
        <f>VLOOKUP($E277,'факт '!$E$7:$DM$254,69,0)</f>
        <v>0</v>
      </c>
      <c r="JZ277" s="96">
        <f>VLOOKUP($E277,'факт '!$E$7:$DM$254,70,0)</f>
        <v>0</v>
      </c>
      <c r="KA277" s="96">
        <f>VLOOKUP($E277,'факт '!$E$7:$DM$254,71,0)</f>
        <v>0</v>
      </c>
      <c r="KB277" s="96">
        <f>VLOOKUP($E277,'факт '!$E$7:$DM$254,72,0)</f>
        <v>0</v>
      </c>
      <c r="KC277" s="96">
        <f>VLOOKUP($E277,'факт '!$E$7:$DM$254,73,0)</f>
        <v>0</v>
      </c>
      <c r="KD277" s="96">
        <f>VLOOKUP($E277,'факт '!$E$7:$DM$254,74,0)</f>
        <v>0</v>
      </c>
      <c r="KE277" s="97">
        <f>JY277+KB277</f>
        <v>0</v>
      </c>
      <c r="KF277" s="97">
        <f>JZ277+KC277</f>
        <v>0</v>
      </c>
      <c r="KG277" s="97">
        <f>KA277+KD277</f>
        <v>0</v>
      </c>
      <c r="KH277" s="97">
        <f t="shared" si="3499"/>
        <v>0</v>
      </c>
      <c r="KI277" s="97">
        <f t="shared" si="3500"/>
        <v>0</v>
      </c>
      <c r="KJ277" s="97"/>
      <c r="KK277" s="97"/>
      <c r="KL277" s="97"/>
      <c r="KM277" s="97"/>
      <c r="KN277" s="97"/>
      <c r="KO277" s="97"/>
      <c r="KP277" s="96">
        <f>VLOOKUP($E277,'факт '!$E$7:$DM$254,75,0)</f>
        <v>52</v>
      </c>
      <c r="KQ277" s="96">
        <f>VLOOKUP($E277,'факт '!$E$7:$DM$254,76,0)</f>
        <v>11116415.960000014</v>
      </c>
      <c r="KR277" s="96">
        <f>VLOOKUP($E277,'факт '!$E$7:$DM$254,77,0)</f>
        <v>470</v>
      </c>
      <c r="KS277" s="96">
        <f>VLOOKUP($E277,'факт '!$E$7:$DM$254,78,0)</f>
        <v>0</v>
      </c>
      <c r="KT277" s="96">
        <f>VLOOKUP($E277,'факт '!$E$7:$DM$254,79,0)</f>
        <v>0</v>
      </c>
      <c r="KU277" s="96">
        <f>VLOOKUP($E277,'факт '!$E$7:$DM$254,80,0)</f>
        <v>0</v>
      </c>
      <c r="KV277" s="97">
        <f>KP277+KS277</f>
        <v>52</v>
      </c>
      <c r="KW277" s="97">
        <f>KQ277+KT277</f>
        <v>11116415.960000014</v>
      </c>
      <c r="KX277" s="97">
        <f>KR277+KU277</f>
        <v>470</v>
      </c>
      <c r="KY277" s="97">
        <f>KP277-KN277</f>
        <v>52</v>
      </c>
      <c r="KZ277" s="97">
        <f>KQ277-KO277</f>
        <v>11116415.960000014</v>
      </c>
      <c r="LA277" s="97"/>
      <c r="LB277" s="97"/>
      <c r="LC277" s="98"/>
      <c r="LD277" s="99"/>
      <c r="LE277" s="98"/>
      <c r="LF277" s="98"/>
      <c r="LG277" s="231">
        <f t="shared" si="4179"/>
        <v>405</v>
      </c>
      <c r="LH277" s="231">
        <f t="shared" si="4180"/>
        <v>86579778.149999663</v>
      </c>
      <c r="LI277" s="231">
        <f t="shared" si="4181"/>
        <v>3223</v>
      </c>
      <c r="LJ277" s="231">
        <f t="shared" si="4182"/>
        <v>49</v>
      </c>
      <c r="LK277" s="231">
        <f t="shared" si="4183"/>
        <v>10475084.270000013</v>
      </c>
      <c r="LL277" s="231">
        <f t="shared" si="4184"/>
        <v>366</v>
      </c>
      <c r="LM277" s="231">
        <f t="shared" si="4185"/>
        <v>454</v>
      </c>
      <c r="LN277" s="231">
        <f t="shared" si="4186"/>
        <v>97054862.419999674</v>
      </c>
      <c r="LO277" s="231">
        <f t="shared" si="4187"/>
        <v>3589</v>
      </c>
      <c r="LP277" s="231">
        <f t="shared" si="4188"/>
        <v>405</v>
      </c>
      <c r="LQ277" s="231">
        <f t="shared" si="4189"/>
        <v>86579778.149999663</v>
      </c>
      <c r="LR277" s="100"/>
      <c r="LS277" s="101"/>
      <c r="LT277" s="102">
        <f t="shared" ref="LT277:LT340" si="4203">H277</f>
        <v>213777.22714999999</v>
      </c>
      <c r="LU277" s="102">
        <f t="shared" si="4190"/>
        <v>213777.22999999917</v>
      </c>
      <c r="LV277" s="245">
        <f t="shared" si="4128"/>
        <v>-2.8499991749413311E-3</v>
      </c>
      <c r="LW277" s="246">
        <f t="shared" si="4129"/>
        <v>213777.23000000024</v>
      </c>
    </row>
    <row r="278" spans="1:335" hidden="1" x14ac:dyDescent="0.2">
      <c r="A278" s="215">
        <v>1</v>
      </c>
      <c r="B278" s="215"/>
      <c r="C278" s="257"/>
      <c r="D278" s="269"/>
      <c r="E278" s="290"/>
      <c r="F278" s="316"/>
      <c r="G278" s="290"/>
      <c r="H278" s="294"/>
      <c r="I278" s="248"/>
      <c r="J278" s="248"/>
      <c r="K278" s="248"/>
      <c r="L278" s="248"/>
      <c r="M278" s="96"/>
      <c r="N278" s="96"/>
      <c r="O278" s="96"/>
      <c r="P278" s="96"/>
      <c r="Q278" s="96"/>
      <c r="R278" s="96"/>
      <c r="S278" s="96">
        <f t="shared" ref="S278:S280" si="4204">M278+P278</f>
        <v>0</v>
      </c>
      <c r="T278" s="96">
        <f t="shared" ref="T278:T280" si="4205">N278+Q278</f>
        <v>0</v>
      </c>
      <c r="U278" s="96">
        <f t="shared" ref="U278:U280" si="4206">O278+R278</f>
        <v>0</v>
      </c>
      <c r="V278" s="97">
        <f t="shared" si="3541"/>
        <v>0</v>
      </c>
      <c r="W278" s="97">
        <f t="shared" si="3542"/>
        <v>0</v>
      </c>
      <c r="X278" s="251"/>
      <c r="Y278" s="251"/>
      <c r="Z278" s="248"/>
      <c r="AA278" s="248"/>
      <c r="AB278" s="248"/>
      <c r="AC278" s="248"/>
      <c r="AD278" s="96"/>
      <c r="AE278" s="96"/>
      <c r="AF278" s="105"/>
      <c r="AG278" s="96"/>
      <c r="AH278" s="96"/>
      <c r="AI278" s="96"/>
      <c r="AJ278" s="96">
        <f t="shared" ref="AJ278:AJ280" si="4207">AD278+AG278</f>
        <v>0</v>
      </c>
      <c r="AK278" s="96">
        <f t="shared" ref="AK278:AK280" si="4208">AE278+AH278</f>
        <v>0</v>
      </c>
      <c r="AL278" s="172">
        <f t="shared" ref="AL278:AL280" si="4209">AF278+AI278</f>
        <v>0</v>
      </c>
      <c r="AM278" s="97">
        <f t="shared" ref="AM278:AM280" si="4210">AD278-AB278</f>
        <v>0</v>
      </c>
      <c r="AN278" s="97">
        <f t="shared" ref="AN278:AN280" si="4211">AE278-AC278</f>
        <v>0</v>
      </c>
      <c r="AO278" s="251"/>
      <c r="AP278" s="251"/>
      <c r="AQ278" s="248"/>
      <c r="AR278" s="248"/>
      <c r="AS278" s="248"/>
      <c r="AT278" s="248"/>
      <c r="AU278" s="248"/>
      <c r="AV278" s="248"/>
      <c r="AW278" s="248"/>
      <c r="AX278" s="248"/>
      <c r="AY278" s="248"/>
      <c r="AZ278" s="248"/>
      <c r="BA278" s="96">
        <f t="shared" ref="BA278:BC281" si="4212">SUM(AU278+AX278)</f>
        <v>0</v>
      </c>
      <c r="BB278" s="96">
        <f t="shared" si="4212"/>
        <v>0</v>
      </c>
      <c r="BC278" s="96"/>
      <c r="BD278" s="251">
        <f t="shared" si="3707"/>
        <v>0</v>
      </c>
      <c r="BE278" s="251">
        <f t="shared" ref="BE278:BE291" si="4213">AV278-AT278</f>
        <v>0</v>
      </c>
      <c r="BF278" s="251"/>
      <c r="BG278" s="251"/>
      <c r="BH278" s="248"/>
      <c r="BI278" s="248"/>
      <c r="BJ278" s="248"/>
      <c r="BK278" s="248"/>
      <c r="BL278" s="252"/>
      <c r="BM278" s="252"/>
      <c r="BN278" s="252"/>
      <c r="BO278" s="96"/>
      <c r="BP278" s="96"/>
      <c r="BQ278" s="96"/>
      <c r="BR278" s="96">
        <f t="shared" si="3173"/>
        <v>0</v>
      </c>
      <c r="BS278" s="96">
        <f t="shared" si="3174"/>
        <v>0</v>
      </c>
      <c r="BT278" s="96"/>
      <c r="BU278" s="251">
        <f t="shared" si="3072"/>
        <v>0</v>
      </c>
      <c r="BV278" s="251">
        <f t="shared" si="3073"/>
        <v>0</v>
      </c>
      <c r="BW278" s="251"/>
      <c r="BX278" s="251"/>
      <c r="BY278" s="248"/>
      <c r="BZ278" s="248"/>
      <c r="CA278" s="248"/>
      <c r="CB278" s="248"/>
      <c r="CC278" s="96"/>
      <c r="CD278" s="96"/>
      <c r="CE278" s="105"/>
      <c r="CF278" s="96"/>
      <c r="CG278" s="96"/>
      <c r="CH278" s="96"/>
      <c r="CI278" s="96"/>
      <c r="CJ278" s="96"/>
      <c r="CK278" s="172"/>
      <c r="CL278" s="97"/>
      <c r="CM278" s="97"/>
      <c r="CN278" s="235"/>
      <c r="CO278" s="97"/>
      <c r="CP278" s="248"/>
      <c r="CQ278" s="248"/>
      <c r="CR278" s="248"/>
      <c r="CS278" s="248"/>
      <c r="CT278" s="248"/>
      <c r="CU278" s="248"/>
      <c r="CV278" s="96"/>
      <c r="CW278" s="248"/>
      <c r="CX278" s="248"/>
      <c r="CY278" s="96"/>
      <c r="CZ278" s="96">
        <f t="shared" si="3175"/>
        <v>0</v>
      </c>
      <c r="DA278" s="96">
        <f t="shared" si="3176"/>
        <v>0</v>
      </c>
      <c r="DB278" s="96"/>
      <c r="DC278" s="251">
        <f t="shared" si="3479"/>
        <v>0</v>
      </c>
      <c r="DD278" s="251">
        <f t="shared" si="3480"/>
        <v>0</v>
      </c>
      <c r="DE278" s="251"/>
      <c r="DF278" s="251"/>
      <c r="DG278" s="248"/>
      <c r="DH278" s="248"/>
      <c r="DI278" s="248"/>
      <c r="DJ278" s="248"/>
      <c r="DK278" s="248"/>
      <c r="DL278" s="248"/>
      <c r="DM278" s="248"/>
      <c r="DN278" s="248"/>
      <c r="DO278" s="248"/>
      <c r="DP278" s="248"/>
      <c r="DQ278" s="96">
        <f t="shared" si="3177"/>
        <v>0</v>
      </c>
      <c r="DR278" s="96">
        <f t="shared" si="3178"/>
        <v>0</v>
      </c>
      <c r="DS278" s="96"/>
      <c r="DT278" s="251">
        <f t="shared" si="3481"/>
        <v>0</v>
      </c>
      <c r="DU278" s="251">
        <f t="shared" si="3482"/>
        <v>0</v>
      </c>
      <c r="DV278" s="251"/>
      <c r="DW278" s="251"/>
      <c r="DX278" s="248"/>
      <c r="DY278" s="248"/>
      <c r="DZ278" s="248"/>
      <c r="EA278" s="248"/>
      <c r="EB278" s="248"/>
      <c r="EC278" s="248"/>
      <c r="ED278" s="248"/>
      <c r="EE278" s="248"/>
      <c r="EF278" s="248"/>
      <c r="EG278" s="248"/>
      <c r="EH278" s="96">
        <f t="shared" si="3179"/>
        <v>0</v>
      </c>
      <c r="EI278" s="96">
        <f t="shared" si="3180"/>
        <v>0</v>
      </c>
      <c r="EJ278" s="96"/>
      <c r="EK278" s="251">
        <f t="shared" si="3483"/>
        <v>0</v>
      </c>
      <c r="EL278" s="251">
        <f t="shared" si="3484"/>
        <v>0</v>
      </c>
      <c r="EM278" s="251"/>
      <c r="EN278" s="251"/>
      <c r="EO278" s="248"/>
      <c r="EP278" s="248"/>
      <c r="EQ278" s="248"/>
      <c r="ER278" s="248"/>
      <c r="ES278" s="248"/>
      <c r="ET278" s="248"/>
      <c r="EU278" s="248"/>
      <c r="EV278" s="248"/>
      <c r="EW278" s="248"/>
      <c r="EX278" s="248"/>
      <c r="EY278" s="96">
        <f t="shared" si="3181"/>
        <v>0</v>
      </c>
      <c r="EZ278" s="96">
        <f t="shared" si="3182"/>
        <v>0</v>
      </c>
      <c r="FA278" s="96"/>
      <c r="FB278" s="251">
        <f t="shared" si="3485"/>
        <v>0</v>
      </c>
      <c r="FC278" s="251">
        <f t="shared" si="3486"/>
        <v>0</v>
      </c>
      <c r="FD278" s="251"/>
      <c r="FE278" s="251"/>
      <c r="FF278" s="248"/>
      <c r="FG278" s="248"/>
      <c r="FH278" s="248"/>
      <c r="FI278" s="248"/>
      <c r="FJ278" s="248"/>
      <c r="FK278" s="248"/>
      <c r="FL278" s="248"/>
      <c r="FM278" s="248"/>
      <c r="FN278" s="248"/>
      <c r="FO278" s="248"/>
      <c r="FP278" s="96">
        <f t="shared" si="3183"/>
        <v>0</v>
      </c>
      <c r="FQ278" s="96">
        <f t="shared" si="3184"/>
        <v>0</v>
      </c>
      <c r="FR278" s="96"/>
      <c r="FS278" s="251">
        <f t="shared" si="3487"/>
        <v>0</v>
      </c>
      <c r="FT278" s="251">
        <f t="shared" si="3488"/>
        <v>0</v>
      </c>
      <c r="FU278" s="251"/>
      <c r="FV278" s="251"/>
      <c r="FW278" s="248"/>
      <c r="FX278" s="248"/>
      <c r="FY278" s="248"/>
      <c r="FZ278" s="248"/>
      <c r="GA278" s="248"/>
      <c r="GB278" s="248"/>
      <c r="GC278" s="248"/>
      <c r="GD278" s="248"/>
      <c r="GE278" s="248"/>
      <c r="GF278" s="248"/>
      <c r="GG278" s="96">
        <f t="shared" si="3185"/>
        <v>0</v>
      </c>
      <c r="GH278" s="96">
        <f t="shared" si="3186"/>
        <v>0</v>
      </c>
      <c r="GI278" s="96">
        <f t="shared" si="3186"/>
        <v>0</v>
      </c>
      <c r="GJ278" s="251">
        <f t="shared" si="3489"/>
        <v>0</v>
      </c>
      <c r="GK278" s="251">
        <f t="shared" si="3490"/>
        <v>0</v>
      </c>
      <c r="GL278" s="251"/>
      <c r="GM278" s="251"/>
      <c r="GN278" s="248"/>
      <c r="GO278" s="248"/>
      <c r="GP278" s="248"/>
      <c r="GQ278" s="248"/>
      <c r="GR278" s="96"/>
      <c r="GS278" s="96"/>
      <c r="GT278" s="96"/>
      <c r="GU278" s="96"/>
      <c r="GV278" s="96"/>
      <c r="GW278" s="96"/>
      <c r="GX278" s="96"/>
      <c r="GY278" s="96"/>
      <c r="GZ278" s="96"/>
      <c r="HA278" s="97"/>
      <c r="HB278" s="97"/>
      <c r="HC278" s="235"/>
      <c r="HD278" s="236"/>
      <c r="HE278" s="248"/>
      <c r="HF278" s="248"/>
      <c r="HG278" s="248"/>
      <c r="HH278" s="248"/>
      <c r="HI278" s="252"/>
      <c r="HJ278" s="252"/>
      <c r="HK278" s="252"/>
      <c r="HL278" s="248"/>
      <c r="HM278" s="248"/>
      <c r="HN278" s="248"/>
      <c r="HO278" s="96">
        <f t="shared" si="3187"/>
        <v>0</v>
      </c>
      <c r="HP278" s="96">
        <f t="shared" si="3188"/>
        <v>0</v>
      </c>
      <c r="HQ278" s="96"/>
      <c r="HR278" s="251">
        <f t="shared" si="3491"/>
        <v>0</v>
      </c>
      <c r="HS278" s="251">
        <f t="shared" si="3492"/>
        <v>0</v>
      </c>
      <c r="HT278" s="251"/>
      <c r="HU278" s="251"/>
      <c r="HV278" s="248"/>
      <c r="HW278" s="248"/>
      <c r="HX278" s="248"/>
      <c r="HY278" s="248"/>
      <c r="HZ278" s="252"/>
      <c r="IA278" s="252"/>
      <c r="IB278" s="252"/>
      <c r="IC278" s="248"/>
      <c r="ID278" s="248"/>
      <c r="IE278" s="248"/>
      <c r="IF278" s="96">
        <f t="shared" si="3189"/>
        <v>0</v>
      </c>
      <c r="IG278" s="96">
        <f t="shared" si="3190"/>
        <v>0</v>
      </c>
      <c r="IH278" s="96"/>
      <c r="II278" s="251">
        <f t="shared" si="3493"/>
        <v>0</v>
      </c>
      <c r="IJ278" s="251">
        <f t="shared" si="3494"/>
        <v>0</v>
      </c>
      <c r="IK278" s="251"/>
      <c r="IL278" s="251"/>
      <c r="IM278" s="248"/>
      <c r="IN278" s="248"/>
      <c r="IO278" s="248"/>
      <c r="IP278" s="248"/>
      <c r="IQ278" s="252"/>
      <c r="IR278" s="252"/>
      <c r="IS278" s="252"/>
      <c r="IT278" s="248"/>
      <c r="IU278" s="248"/>
      <c r="IV278" s="248"/>
      <c r="IW278" s="96">
        <f t="shared" si="3191"/>
        <v>0</v>
      </c>
      <c r="IX278" s="96">
        <f t="shared" si="3192"/>
        <v>0</v>
      </c>
      <c r="IY278" s="96"/>
      <c r="IZ278" s="251">
        <f t="shared" si="3495"/>
        <v>0</v>
      </c>
      <c r="JA278" s="251">
        <f t="shared" si="3496"/>
        <v>0</v>
      </c>
      <c r="JB278" s="251"/>
      <c r="JC278" s="251"/>
      <c r="JD278" s="248"/>
      <c r="JE278" s="248"/>
      <c r="JF278" s="248"/>
      <c r="JG278" s="248"/>
      <c r="JH278" s="248"/>
      <c r="JI278" s="248"/>
      <c r="JJ278" s="248"/>
      <c r="JK278" s="248"/>
      <c r="JL278" s="248"/>
      <c r="JM278" s="248"/>
      <c r="JN278" s="248">
        <f t="shared" si="3193"/>
        <v>0</v>
      </c>
      <c r="JO278" s="248">
        <f t="shared" si="3194"/>
        <v>0</v>
      </c>
      <c r="JP278" s="248">
        <f t="shared" si="3194"/>
        <v>0</v>
      </c>
      <c r="JQ278" s="251">
        <f t="shared" si="3497"/>
        <v>0</v>
      </c>
      <c r="JR278" s="251">
        <f t="shared" si="3498"/>
        <v>0</v>
      </c>
      <c r="JS278" s="251"/>
      <c r="JT278" s="251"/>
      <c r="JU278" s="251"/>
      <c r="JV278" s="251"/>
      <c r="JW278" s="251"/>
      <c r="JX278" s="251"/>
      <c r="JY278" s="251"/>
      <c r="JZ278" s="251"/>
      <c r="KA278" s="251"/>
      <c r="KB278" s="251"/>
      <c r="KC278" s="251"/>
      <c r="KD278" s="251"/>
      <c r="KE278" s="251"/>
      <c r="KF278" s="251"/>
      <c r="KG278" s="251"/>
      <c r="KH278" s="251">
        <f t="shared" si="3499"/>
        <v>0</v>
      </c>
      <c r="KI278" s="251">
        <f t="shared" si="3500"/>
        <v>0</v>
      </c>
      <c r="KJ278" s="251"/>
      <c r="KK278" s="251"/>
      <c r="KL278" s="251"/>
      <c r="KM278" s="251"/>
      <c r="KN278" s="251"/>
      <c r="KO278" s="251"/>
      <c r="KP278" s="251"/>
      <c r="KQ278" s="251"/>
      <c r="KR278" s="251"/>
      <c r="KS278" s="251"/>
      <c r="KT278" s="251"/>
      <c r="KU278" s="251"/>
      <c r="KV278" s="251"/>
      <c r="KW278" s="251"/>
      <c r="KX278" s="251"/>
      <c r="KY278" s="251">
        <f t="shared" si="3074"/>
        <v>0</v>
      </c>
      <c r="KZ278" s="251">
        <f t="shared" si="3075"/>
        <v>0</v>
      </c>
      <c r="LA278" s="251"/>
      <c r="LB278" s="251"/>
      <c r="LC278" s="253"/>
      <c r="LD278" s="254"/>
      <c r="LE278" s="253"/>
      <c r="LF278" s="253"/>
      <c r="LG278" s="231">
        <f t="shared" si="4179"/>
        <v>0</v>
      </c>
      <c r="LH278" s="231">
        <f t="shared" si="4180"/>
        <v>0</v>
      </c>
      <c r="LI278" s="231">
        <f t="shared" si="4181"/>
        <v>0</v>
      </c>
      <c r="LJ278" s="231">
        <f t="shared" si="4182"/>
        <v>0</v>
      </c>
      <c r="LK278" s="231">
        <f t="shared" si="4183"/>
        <v>0</v>
      </c>
      <c r="LL278" s="231">
        <f t="shared" si="4184"/>
        <v>0</v>
      </c>
      <c r="LM278" s="231">
        <f t="shared" si="4185"/>
        <v>0</v>
      </c>
      <c r="LN278" s="231">
        <f t="shared" si="4186"/>
        <v>0</v>
      </c>
      <c r="LO278" s="231">
        <f t="shared" si="4187"/>
        <v>0</v>
      </c>
      <c r="LP278" s="231">
        <f t="shared" si="4188"/>
        <v>0</v>
      </c>
      <c r="LQ278" s="231">
        <f t="shared" si="4189"/>
        <v>0</v>
      </c>
      <c r="LR278" s="256"/>
      <c r="LS278" s="257"/>
      <c r="LT278" s="258">
        <f t="shared" si="4203"/>
        <v>0</v>
      </c>
      <c r="LU278" s="258"/>
      <c r="LV278" s="287"/>
    </row>
    <row r="279" spans="1:335" hidden="1" x14ac:dyDescent="0.2">
      <c r="A279" s="215">
        <v>1</v>
      </c>
      <c r="B279" s="215"/>
      <c r="C279" s="101"/>
      <c r="D279" s="119"/>
      <c r="E279" s="122"/>
      <c r="F279" s="321"/>
      <c r="G279" s="122"/>
      <c r="H279" s="15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>
        <f t="shared" si="4204"/>
        <v>0</v>
      </c>
      <c r="T279" s="96">
        <f t="shared" si="4205"/>
        <v>0</v>
      </c>
      <c r="U279" s="96">
        <f t="shared" si="4206"/>
        <v>0</v>
      </c>
      <c r="V279" s="97">
        <f t="shared" si="3541"/>
        <v>0</v>
      </c>
      <c r="W279" s="97">
        <f t="shared" si="3542"/>
        <v>0</v>
      </c>
      <c r="X279" s="97"/>
      <c r="Y279" s="97"/>
      <c r="Z279" s="96"/>
      <c r="AA279" s="96"/>
      <c r="AB279" s="96"/>
      <c r="AC279" s="96"/>
      <c r="AD279" s="96"/>
      <c r="AE279" s="96"/>
      <c r="AF279" s="105"/>
      <c r="AG279" s="96"/>
      <c r="AH279" s="96"/>
      <c r="AI279" s="96"/>
      <c r="AJ279" s="96">
        <f t="shared" si="4207"/>
        <v>0</v>
      </c>
      <c r="AK279" s="96">
        <f t="shared" si="4208"/>
        <v>0</v>
      </c>
      <c r="AL279" s="172">
        <f t="shared" si="4209"/>
        <v>0</v>
      </c>
      <c r="AM279" s="97">
        <f t="shared" si="4210"/>
        <v>0</v>
      </c>
      <c r="AN279" s="97">
        <f t="shared" si="4211"/>
        <v>0</v>
      </c>
      <c r="AO279" s="97"/>
      <c r="AP279" s="97"/>
      <c r="AQ279" s="96"/>
      <c r="AR279" s="96"/>
      <c r="AS279" s="96"/>
      <c r="AT279" s="96"/>
      <c r="AU279" s="96"/>
      <c r="AV279" s="96"/>
      <c r="AW279" s="96"/>
      <c r="AX279" s="96"/>
      <c r="AY279" s="96"/>
      <c r="AZ279" s="96"/>
      <c r="BA279" s="96">
        <f t="shared" si="4212"/>
        <v>0</v>
      </c>
      <c r="BB279" s="96">
        <f t="shared" si="4212"/>
        <v>0</v>
      </c>
      <c r="BC279" s="96"/>
      <c r="BD279" s="97">
        <f t="shared" si="3707"/>
        <v>0</v>
      </c>
      <c r="BE279" s="97">
        <f t="shared" si="4213"/>
        <v>0</v>
      </c>
      <c r="BF279" s="97"/>
      <c r="BG279" s="97"/>
      <c r="BH279" s="96"/>
      <c r="BI279" s="96"/>
      <c r="BJ279" s="96"/>
      <c r="BK279" s="96"/>
      <c r="BL279" s="247"/>
      <c r="BM279" s="247"/>
      <c r="BN279" s="247"/>
      <c r="BO279" s="96"/>
      <c r="BP279" s="96"/>
      <c r="BQ279" s="96"/>
      <c r="BR279" s="96">
        <f t="shared" si="3173"/>
        <v>0</v>
      </c>
      <c r="BS279" s="96">
        <f t="shared" si="3174"/>
        <v>0</v>
      </c>
      <c r="BT279" s="96"/>
      <c r="BU279" s="97">
        <f t="shared" si="3072"/>
        <v>0</v>
      </c>
      <c r="BV279" s="97">
        <f t="shared" si="3073"/>
        <v>0</v>
      </c>
      <c r="BW279" s="97"/>
      <c r="BX279" s="97"/>
      <c r="BY279" s="96"/>
      <c r="BZ279" s="96"/>
      <c r="CA279" s="96"/>
      <c r="CB279" s="96"/>
      <c r="CC279" s="96"/>
      <c r="CD279" s="96"/>
      <c r="CE279" s="105"/>
      <c r="CF279" s="96"/>
      <c r="CG279" s="96"/>
      <c r="CH279" s="96"/>
      <c r="CI279" s="96"/>
      <c r="CJ279" s="96"/>
      <c r="CK279" s="172"/>
      <c r="CL279" s="97"/>
      <c r="CM279" s="97"/>
      <c r="CN279" s="235"/>
      <c r="CO279" s="97"/>
      <c r="CP279" s="96"/>
      <c r="CQ279" s="96"/>
      <c r="CR279" s="96"/>
      <c r="CS279" s="96"/>
      <c r="CT279" s="96"/>
      <c r="CU279" s="96"/>
      <c r="CV279" s="96"/>
      <c r="CW279" s="96"/>
      <c r="CX279" s="96"/>
      <c r="CY279" s="96"/>
      <c r="CZ279" s="96">
        <f t="shared" si="3175"/>
        <v>0</v>
      </c>
      <c r="DA279" s="96">
        <f t="shared" si="3176"/>
        <v>0</v>
      </c>
      <c r="DB279" s="96"/>
      <c r="DC279" s="97">
        <f t="shared" si="3479"/>
        <v>0</v>
      </c>
      <c r="DD279" s="97">
        <f t="shared" si="3480"/>
        <v>0</v>
      </c>
      <c r="DE279" s="97"/>
      <c r="DF279" s="97"/>
      <c r="DG279" s="96"/>
      <c r="DH279" s="96"/>
      <c r="DI279" s="96"/>
      <c r="DJ279" s="96"/>
      <c r="DK279" s="96"/>
      <c r="DL279" s="96"/>
      <c r="DM279" s="96"/>
      <c r="DN279" s="96"/>
      <c r="DO279" s="96"/>
      <c r="DP279" s="96"/>
      <c r="DQ279" s="96">
        <f t="shared" si="3177"/>
        <v>0</v>
      </c>
      <c r="DR279" s="96">
        <f t="shared" si="3178"/>
        <v>0</v>
      </c>
      <c r="DS279" s="96"/>
      <c r="DT279" s="97">
        <f t="shared" si="3481"/>
        <v>0</v>
      </c>
      <c r="DU279" s="97">
        <f t="shared" si="3482"/>
        <v>0</v>
      </c>
      <c r="DV279" s="97"/>
      <c r="DW279" s="97"/>
      <c r="DX279" s="96"/>
      <c r="DY279" s="96"/>
      <c r="DZ279" s="96"/>
      <c r="EA279" s="96"/>
      <c r="EB279" s="96"/>
      <c r="EC279" s="96"/>
      <c r="ED279" s="96"/>
      <c r="EE279" s="96"/>
      <c r="EF279" s="96"/>
      <c r="EG279" s="96"/>
      <c r="EH279" s="96">
        <f t="shared" si="3179"/>
        <v>0</v>
      </c>
      <c r="EI279" s="96">
        <f t="shared" si="3180"/>
        <v>0</v>
      </c>
      <c r="EJ279" s="96"/>
      <c r="EK279" s="97">
        <f t="shared" si="3483"/>
        <v>0</v>
      </c>
      <c r="EL279" s="97">
        <f t="shared" si="3484"/>
        <v>0</v>
      </c>
      <c r="EM279" s="97"/>
      <c r="EN279" s="97"/>
      <c r="EO279" s="96"/>
      <c r="EP279" s="96"/>
      <c r="EQ279" s="96"/>
      <c r="ER279" s="96"/>
      <c r="ES279" s="96"/>
      <c r="ET279" s="96"/>
      <c r="EU279" s="96"/>
      <c r="EV279" s="96"/>
      <c r="EW279" s="96"/>
      <c r="EX279" s="96"/>
      <c r="EY279" s="96">
        <f t="shared" si="3181"/>
        <v>0</v>
      </c>
      <c r="EZ279" s="96">
        <f t="shared" si="3182"/>
        <v>0</v>
      </c>
      <c r="FA279" s="96"/>
      <c r="FB279" s="97">
        <f t="shared" si="3485"/>
        <v>0</v>
      </c>
      <c r="FC279" s="97">
        <f t="shared" si="3486"/>
        <v>0</v>
      </c>
      <c r="FD279" s="97"/>
      <c r="FE279" s="97"/>
      <c r="FF279" s="96"/>
      <c r="FG279" s="96"/>
      <c r="FH279" s="96"/>
      <c r="FI279" s="96"/>
      <c r="FJ279" s="96"/>
      <c r="FK279" s="96"/>
      <c r="FL279" s="96"/>
      <c r="FM279" s="96"/>
      <c r="FN279" s="96"/>
      <c r="FO279" s="96"/>
      <c r="FP279" s="96">
        <f t="shared" si="3183"/>
        <v>0</v>
      </c>
      <c r="FQ279" s="96">
        <f t="shared" si="3184"/>
        <v>0</v>
      </c>
      <c r="FR279" s="96"/>
      <c r="FS279" s="97">
        <f t="shared" si="3487"/>
        <v>0</v>
      </c>
      <c r="FT279" s="97">
        <f t="shared" si="3488"/>
        <v>0</v>
      </c>
      <c r="FU279" s="97"/>
      <c r="FV279" s="97"/>
      <c r="FW279" s="96"/>
      <c r="FX279" s="96"/>
      <c r="FY279" s="96"/>
      <c r="FZ279" s="96"/>
      <c r="GA279" s="96"/>
      <c r="GB279" s="96"/>
      <c r="GC279" s="96"/>
      <c r="GD279" s="96"/>
      <c r="GE279" s="96"/>
      <c r="GF279" s="96"/>
      <c r="GG279" s="96">
        <f t="shared" si="3185"/>
        <v>0</v>
      </c>
      <c r="GH279" s="96">
        <f t="shared" si="3186"/>
        <v>0</v>
      </c>
      <c r="GI279" s="96">
        <f t="shared" si="3186"/>
        <v>0</v>
      </c>
      <c r="GJ279" s="97">
        <f t="shared" si="3489"/>
        <v>0</v>
      </c>
      <c r="GK279" s="97">
        <f t="shared" si="3490"/>
        <v>0</v>
      </c>
      <c r="GL279" s="97"/>
      <c r="GM279" s="97"/>
      <c r="GN279" s="96"/>
      <c r="GO279" s="96"/>
      <c r="GP279" s="96"/>
      <c r="GQ279" s="96"/>
      <c r="GR279" s="96"/>
      <c r="GS279" s="96"/>
      <c r="GT279" s="96"/>
      <c r="GU279" s="96"/>
      <c r="GV279" s="96"/>
      <c r="GW279" s="96"/>
      <c r="GX279" s="96"/>
      <c r="GY279" s="96"/>
      <c r="GZ279" s="96"/>
      <c r="HA279" s="97"/>
      <c r="HB279" s="97"/>
      <c r="HC279" s="235"/>
      <c r="HD279" s="236"/>
      <c r="HE279" s="96"/>
      <c r="HF279" s="96"/>
      <c r="HG279" s="96"/>
      <c r="HH279" s="96"/>
      <c r="HI279" s="247"/>
      <c r="HJ279" s="247"/>
      <c r="HK279" s="247"/>
      <c r="HL279" s="96"/>
      <c r="HM279" s="96"/>
      <c r="HN279" s="96"/>
      <c r="HO279" s="96">
        <f t="shared" si="3187"/>
        <v>0</v>
      </c>
      <c r="HP279" s="96">
        <f t="shared" si="3188"/>
        <v>0</v>
      </c>
      <c r="HQ279" s="96"/>
      <c r="HR279" s="97">
        <f t="shared" si="3491"/>
        <v>0</v>
      </c>
      <c r="HS279" s="97">
        <f t="shared" si="3492"/>
        <v>0</v>
      </c>
      <c r="HT279" s="97"/>
      <c r="HU279" s="97"/>
      <c r="HV279" s="96"/>
      <c r="HW279" s="96"/>
      <c r="HX279" s="96"/>
      <c r="HY279" s="96"/>
      <c r="HZ279" s="247"/>
      <c r="IA279" s="247"/>
      <c r="IB279" s="247"/>
      <c r="IC279" s="96"/>
      <c r="ID279" s="96"/>
      <c r="IE279" s="96"/>
      <c r="IF279" s="96">
        <f t="shared" si="3189"/>
        <v>0</v>
      </c>
      <c r="IG279" s="96">
        <f t="shared" si="3190"/>
        <v>0</v>
      </c>
      <c r="IH279" s="96"/>
      <c r="II279" s="97">
        <f t="shared" si="3493"/>
        <v>0</v>
      </c>
      <c r="IJ279" s="97">
        <f t="shared" si="3494"/>
        <v>0</v>
      </c>
      <c r="IK279" s="97"/>
      <c r="IL279" s="97"/>
      <c r="IM279" s="96"/>
      <c r="IN279" s="96"/>
      <c r="IO279" s="96"/>
      <c r="IP279" s="96"/>
      <c r="IQ279" s="247"/>
      <c r="IR279" s="247"/>
      <c r="IS279" s="247"/>
      <c r="IT279" s="96"/>
      <c r="IU279" s="96"/>
      <c r="IV279" s="96"/>
      <c r="IW279" s="96">
        <f t="shared" si="3191"/>
        <v>0</v>
      </c>
      <c r="IX279" s="96">
        <f t="shared" si="3192"/>
        <v>0</v>
      </c>
      <c r="IY279" s="96"/>
      <c r="IZ279" s="97">
        <f t="shared" si="3495"/>
        <v>0</v>
      </c>
      <c r="JA279" s="97">
        <f t="shared" si="3496"/>
        <v>0</v>
      </c>
      <c r="JB279" s="97"/>
      <c r="JC279" s="97"/>
      <c r="JD279" s="96"/>
      <c r="JE279" s="96"/>
      <c r="JF279" s="96"/>
      <c r="JG279" s="96"/>
      <c r="JH279" s="96"/>
      <c r="JI279" s="96"/>
      <c r="JJ279" s="96"/>
      <c r="JK279" s="96"/>
      <c r="JL279" s="96"/>
      <c r="JM279" s="96"/>
      <c r="JN279" s="96">
        <f t="shared" si="3193"/>
        <v>0</v>
      </c>
      <c r="JO279" s="96">
        <f t="shared" si="3194"/>
        <v>0</v>
      </c>
      <c r="JP279" s="96">
        <f t="shared" si="3194"/>
        <v>0</v>
      </c>
      <c r="JQ279" s="97">
        <f t="shared" si="3497"/>
        <v>0</v>
      </c>
      <c r="JR279" s="97">
        <f t="shared" si="3498"/>
        <v>0</v>
      </c>
      <c r="JS279" s="97"/>
      <c r="JT279" s="97"/>
      <c r="JU279" s="97"/>
      <c r="JV279" s="97"/>
      <c r="JW279" s="97"/>
      <c r="JX279" s="97"/>
      <c r="JY279" s="97"/>
      <c r="JZ279" s="97"/>
      <c r="KA279" s="97"/>
      <c r="KB279" s="97"/>
      <c r="KC279" s="97"/>
      <c r="KD279" s="97"/>
      <c r="KE279" s="97"/>
      <c r="KF279" s="97"/>
      <c r="KG279" s="97"/>
      <c r="KH279" s="97">
        <f t="shared" si="3499"/>
        <v>0</v>
      </c>
      <c r="KI279" s="97">
        <f t="shared" si="3500"/>
        <v>0</v>
      </c>
      <c r="KJ279" s="97"/>
      <c r="KK279" s="97"/>
      <c r="KL279" s="97"/>
      <c r="KM279" s="97"/>
      <c r="KN279" s="97"/>
      <c r="KO279" s="97"/>
      <c r="KP279" s="97"/>
      <c r="KQ279" s="97"/>
      <c r="KR279" s="97"/>
      <c r="KS279" s="97"/>
      <c r="KT279" s="97"/>
      <c r="KU279" s="97"/>
      <c r="KV279" s="97"/>
      <c r="KW279" s="97"/>
      <c r="KX279" s="97"/>
      <c r="KY279" s="97">
        <f t="shared" si="3074"/>
        <v>0</v>
      </c>
      <c r="KZ279" s="97">
        <f t="shared" si="3075"/>
        <v>0</v>
      </c>
      <c r="LA279" s="97"/>
      <c r="LB279" s="97"/>
      <c r="LC279" s="98"/>
      <c r="LD279" s="99"/>
      <c r="LE279" s="98"/>
      <c r="LF279" s="98"/>
      <c r="LG279" s="231">
        <f t="shared" si="4179"/>
        <v>0</v>
      </c>
      <c r="LH279" s="231">
        <f t="shared" si="4180"/>
        <v>0</v>
      </c>
      <c r="LI279" s="231">
        <f t="shared" si="4181"/>
        <v>0</v>
      </c>
      <c r="LJ279" s="231">
        <f t="shared" si="4182"/>
        <v>0</v>
      </c>
      <c r="LK279" s="231">
        <f t="shared" si="4183"/>
        <v>0</v>
      </c>
      <c r="LL279" s="231">
        <f t="shared" si="4184"/>
        <v>0</v>
      </c>
      <c r="LM279" s="231">
        <f t="shared" si="4185"/>
        <v>0</v>
      </c>
      <c r="LN279" s="231">
        <f t="shared" si="4186"/>
        <v>0</v>
      </c>
      <c r="LO279" s="231">
        <f t="shared" si="4187"/>
        <v>0</v>
      </c>
      <c r="LP279" s="231">
        <f t="shared" si="4188"/>
        <v>0</v>
      </c>
      <c r="LQ279" s="231">
        <f t="shared" si="4189"/>
        <v>0</v>
      </c>
      <c r="LR279" s="100"/>
      <c r="LS279" s="101"/>
      <c r="LT279" s="102">
        <f t="shared" si="4203"/>
        <v>0</v>
      </c>
      <c r="LU279" s="102"/>
      <c r="LV279" s="245"/>
    </row>
    <row r="280" spans="1:335" hidden="1" x14ac:dyDescent="0.2">
      <c r="A280" s="215">
        <v>1</v>
      </c>
      <c r="B280" s="215"/>
      <c r="C280" s="101"/>
      <c r="D280" s="119"/>
      <c r="E280" s="122"/>
      <c r="F280" s="321"/>
      <c r="G280" s="122"/>
      <c r="H280" s="15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>
        <f t="shared" si="4204"/>
        <v>0</v>
      </c>
      <c r="T280" s="96">
        <f t="shared" si="4205"/>
        <v>0</v>
      </c>
      <c r="U280" s="96">
        <f t="shared" si="4206"/>
        <v>0</v>
      </c>
      <c r="V280" s="97">
        <f t="shared" si="3541"/>
        <v>0</v>
      </c>
      <c r="W280" s="97">
        <f t="shared" si="3542"/>
        <v>0</v>
      </c>
      <c r="X280" s="97"/>
      <c r="Y280" s="97"/>
      <c r="Z280" s="96"/>
      <c r="AA280" s="96"/>
      <c r="AB280" s="96"/>
      <c r="AC280" s="96"/>
      <c r="AD280" s="96"/>
      <c r="AE280" s="96"/>
      <c r="AF280" s="105"/>
      <c r="AG280" s="96"/>
      <c r="AH280" s="96"/>
      <c r="AI280" s="96"/>
      <c r="AJ280" s="96">
        <f t="shared" si="4207"/>
        <v>0</v>
      </c>
      <c r="AK280" s="96">
        <f t="shared" si="4208"/>
        <v>0</v>
      </c>
      <c r="AL280" s="172">
        <f t="shared" si="4209"/>
        <v>0</v>
      </c>
      <c r="AM280" s="97">
        <f t="shared" si="4210"/>
        <v>0</v>
      </c>
      <c r="AN280" s="97">
        <f t="shared" si="4211"/>
        <v>0</v>
      </c>
      <c r="AO280" s="97"/>
      <c r="AP280" s="97"/>
      <c r="AQ280" s="96"/>
      <c r="AR280" s="96"/>
      <c r="AS280" s="96"/>
      <c r="AT280" s="96"/>
      <c r="AU280" s="96"/>
      <c r="AV280" s="96"/>
      <c r="AW280" s="96"/>
      <c r="AX280" s="96"/>
      <c r="AY280" s="96"/>
      <c r="AZ280" s="96"/>
      <c r="BA280" s="96">
        <f t="shared" si="4212"/>
        <v>0</v>
      </c>
      <c r="BB280" s="96">
        <f t="shared" si="4212"/>
        <v>0</v>
      </c>
      <c r="BC280" s="96"/>
      <c r="BD280" s="97">
        <f t="shared" si="3707"/>
        <v>0</v>
      </c>
      <c r="BE280" s="97">
        <f t="shared" si="4213"/>
        <v>0</v>
      </c>
      <c r="BF280" s="97"/>
      <c r="BG280" s="97"/>
      <c r="BH280" s="96"/>
      <c r="BI280" s="96"/>
      <c r="BJ280" s="96"/>
      <c r="BK280" s="96"/>
      <c r="BL280" s="247"/>
      <c r="BM280" s="247"/>
      <c r="BN280" s="247"/>
      <c r="BO280" s="96"/>
      <c r="BP280" s="96"/>
      <c r="BQ280" s="96"/>
      <c r="BR280" s="96">
        <f t="shared" si="3173"/>
        <v>0</v>
      </c>
      <c r="BS280" s="96">
        <f t="shared" si="3174"/>
        <v>0</v>
      </c>
      <c r="BT280" s="96"/>
      <c r="BU280" s="97">
        <f t="shared" ref="BU280:BU343" si="4214">BL280-BJ280</f>
        <v>0</v>
      </c>
      <c r="BV280" s="97">
        <f t="shared" ref="BV280:BV343" si="4215">BM280-BK280</f>
        <v>0</v>
      </c>
      <c r="BW280" s="97"/>
      <c r="BX280" s="97"/>
      <c r="BY280" s="96"/>
      <c r="BZ280" s="96"/>
      <c r="CA280" s="96"/>
      <c r="CB280" s="96"/>
      <c r="CC280" s="96"/>
      <c r="CD280" s="96"/>
      <c r="CE280" s="105"/>
      <c r="CF280" s="96"/>
      <c r="CG280" s="96"/>
      <c r="CH280" s="96"/>
      <c r="CI280" s="96"/>
      <c r="CJ280" s="96"/>
      <c r="CK280" s="172"/>
      <c r="CL280" s="97"/>
      <c r="CM280" s="97"/>
      <c r="CN280" s="235"/>
      <c r="CO280" s="97"/>
      <c r="CP280" s="96"/>
      <c r="CQ280" s="96"/>
      <c r="CR280" s="96"/>
      <c r="CS280" s="96"/>
      <c r="CT280" s="96"/>
      <c r="CU280" s="96"/>
      <c r="CV280" s="96"/>
      <c r="CW280" s="96"/>
      <c r="CX280" s="96"/>
      <c r="CY280" s="96"/>
      <c r="CZ280" s="96">
        <f t="shared" si="3175"/>
        <v>0</v>
      </c>
      <c r="DA280" s="96">
        <f t="shared" si="3176"/>
        <v>0</v>
      </c>
      <c r="DB280" s="96"/>
      <c r="DC280" s="97">
        <f t="shared" si="3479"/>
        <v>0</v>
      </c>
      <c r="DD280" s="97">
        <f t="shared" si="3480"/>
        <v>0</v>
      </c>
      <c r="DE280" s="97"/>
      <c r="DF280" s="97"/>
      <c r="DG280" s="96"/>
      <c r="DH280" s="96"/>
      <c r="DI280" s="96"/>
      <c r="DJ280" s="96"/>
      <c r="DK280" s="96"/>
      <c r="DL280" s="96"/>
      <c r="DM280" s="96"/>
      <c r="DN280" s="96"/>
      <c r="DO280" s="96"/>
      <c r="DP280" s="96"/>
      <c r="DQ280" s="96">
        <f t="shared" si="3177"/>
        <v>0</v>
      </c>
      <c r="DR280" s="96">
        <f t="shared" si="3178"/>
        <v>0</v>
      </c>
      <c r="DS280" s="96"/>
      <c r="DT280" s="97">
        <f t="shared" si="3481"/>
        <v>0</v>
      </c>
      <c r="DU280" s="97">
        <f t="shared" si="3482"/>
        <v>0</v>
      </c>
      <c r="DV280" s="97"/>
      <c r="DW280" s="97"/>
      <c r="DX280" s="96"/>
      <c r="DY280" s="96"/>
      <c r="DZ280" s="96"/>
      <c r="EA280" s="96"/>
      <c r="EB280" s="96"/>
      <c r="EC280" s="96"/>
      <c r="ED280" s="96"/>
      <c r="EE280" s="96"/>
      <c r="EF280" s="96"/>
      <c r="EG280" s="96"/>
      <c r="EH280" s="96">
        <f t="shared" si="3179"/>
        <v>0</v>
      </c>
      <c r="EI280" s="96">
        <f t="shared" si="3180"/>
        <v>0</v>
      </c>
      <c r="EJ280" s="96"/>
      <c r="EK280" s="97">
        <f t="shared" si="3483"/>
        <v>0</v>
      </c>
      <c r="EL280" s="97">
        <f t="shared" si="3484"/>
        <v>0</v>
      </c>
      <c r="EM280" s="97"/>
      <c r="EN280" s="97"/>
      <c r="EO280" s="96"/>
      <c r="EP280" s="96"/>
      <c r="EQ280" s="96"/>
      <c r="ER280" s="96"/>
      <c r="ES280" s="96"/>
      <c r="ET280" s="96"/>
      <c r="EU280" s="96"/>
      <c r="EV280" s="96"/>
      <c r="EW280" s="96"/>
      <c r="EX280" s="96"/>
      <c r="EY280" s="96">
        <f t="shared" si="3181"/>
        <v>0</v>
      </c>
      <c r="EZ280" s="96">
        <f t="shared" si="3182"/>
        <v>0</v>
      </c>
      <c r="FA280" s="96"/>
      <c r="FB280" s="97">
        <f t="shared" si="3485"/>
        <v>0</v>
      </c>
      <c r="FC280" s="97">
        <f t="shared" si="3486"/>
        <v>0</v>
      </c>
      <c r="FD280" s="97"/>
      <c r="FE280" s="97"/>
      <c r="FF280" s="96"/>
      <c r="FG280" s="96"/>
      <c r="FH280" s="96"/>
      <c r="FI280" s="96"/>
      <c r="FJ280" s="96"/>
      <c r="FK280" s="96"/>
      <c r="FL280" s="96"/>
      <c r="FM280" s="96"/>
      <c r="FN280" s="96"/>
      <c r="FO280" s="96"/>
      <c r="FP280" s="96">
        <f t="shared" si="3183"/>
        <v>0</v>
      </c>
      <c r="FQ280" s="96">
        <f t="shared" si="3184"/>
        <v>0</v>
      </c>
      <c r="FR280" s="96"/>
      <c r="FS280" s="97">
        <f t="shared" si="3487"/>
        <v>0</v>
      </c>
      <c r="FT280" s="97">
        <f t="shared" si="3488"/>
        <v>0</v>
      </c>
      <c r="FU280" s="97"/>
      <c r="FV280" s="97"/>
      <c r="FW280" s="96"/>
      <c r="FX280" s="96"/>
      <c r="FY280" s="96"/>
      <c r="FZ280" s="96"/>
      <c r="GA280" s="96"/>
      <c r="GB280" s="96"/>
      <c r="GC280" s="96"/>
      <c r="GD280" s="96"/>
      <c r="GE280" s="96"/>
      <c r="GF280" s="96"/>
      <c r="GG280" s="96">
        <f t="shared" si="3185"/>
        <v>0</v>
      </c>
      <c r="GH280" s="96">
        <f t="shared" si="3186"/>
        <v>0</v>
      </c>
      <c r="GI280" s="96">
        <f t="shared" si="3186"/>
        <v>0</v>
      </c>
      <c r="GJ280" s="97">
        <f t="shared" si="3489"/>
        <v>0</v>
      </c>
      <c r="GK280" s="97">
        <f t="shared" si="3490"/>
        <v>0</v>
      </c>
      <c r="GL280" s="97"/>
      <c r="GM280" s="97"/>
      <c r="GN280" s="96"/>
      <c r="GO280" s="96"/>
      <c r="GP280" s="96"/>
      <c r="GQ280" s="96"/>
      <c r="GR280" s="96"/>
      <c r="GS280" s="96"/>
      <c r="GT280" s="96"/>
      <c r="GU280" s="96"/>
      <c r="GV280" s="96"/>
      <c r="GW280" s="96"/>
      <c r="GX280" s="96"/>
      <c r="GY280" s="96"/>
      <c r="GZ280" s="96"/>
      <c r="HA280" s="97"/>
      <c r="HB280" s="97"/>
      <c r="HC280" s="235"/>
      <c r="HD280" s="236"/>
      <c r="HE280" s="96"/>
      <c r="HF280" s="96"/>
      <c r="HG280" s="96"/>
      <c r="HH280" s="96"/>
      <c r="HI280" s="247"/>
      <c r="HJ280" s="247"/>
      <c r="HK280" s="247"/>
      <c r="HL280" s="96"/>
      <c r="HM280" s="96"/>
      <c r="HN280" s="96"/>
      <c r="HO280" s="96">
        <f t="shared" si="3187"/>
        <v>0</v>
      </c>
      <c r="HP280" s="96">
        <f t="shared" si="3188"/>
        <v>0</v>
      </c>
      <c r="HQ280" s="96"/>
      <c r="HR280" s="97">
        <f t="shared" si="3491"/>
        <v>0</v>
      </c>
      <c r="HS280" s="97">
        <f t="shared" si="3492"/>
        <v>0</v>
      </c>
      <c r="HT280" s="97"/>
      <c r="HU280" s="97"/>
      <c r="HV280" s="96"/>
      <c r="HW280" s="96"/>
      <c r="HX280" s="96"/>
      <c r="HY280" s="96"/>
      <c r="HZ280" s="247"/>
      <c r="IA280" s="247"/>
      <c r="IB280" s="247"/>
      <c r="IC280" s="96"/>
      <c r="ID280" s="96"/>
      <c r="IE280" s="96"/>
      <c r="IF280" s="96">
        <f t="shared" si="3189"/>
        <v>0</v>
      </c>
      <c r="IG280" s="96">
        <f t="shared" si="3190"/>
        <v>0</v>
      </c>
      <c r="IH280" s="96"/>
      <c r="II280" s="97">
        <f t="shared" si="3493"/>
        <v>0</v>
      </c>
      <c r="IJ280" s="97">
        <f t="shared" si="3494"/>
        <v>0</v>
      </c>
      <c r="IK280" s="97"/>
      <c r="IL280" s="97"/>
      <c r="IM280" s="96"/>
      <c r="IN280" s="96"/>
      <c r="IO280" s="96"/>
      <c r="IP280" s="96"/>
      <c r="IQ280" s="247"/>
      <c r="IR280" s="247"/>
      <c r="IS280" s="247"/>
      <c r="IT280" s="96"/>
      <c r="IU280" s="96"/>
      <c r="IV280" s="96"/>
      <c r="IW280" s="96">
        <f t="shared" si="3191"/>
        <v>0</v>
      </c>
      <c r="IX280" s="96">
        <f t="shared" si="3192"/>
        <v>0</v>
      </c>
      <c r="IY280" s="96"/>
      <c r="IZ280" s="97">
        <f t="shared" si="3495"/>
        <v>0</v>
      </c>
      <c r="JA280" s="97">
        <f t="shared" si="3496"/>
        <v>0</v>
      </c>
      <c r="JB280" s="97"/>
      <c r="JC280" s="97"/>
      <c r="JD280" s="96"/>
      <c r="JE280" s="96"/>
      <c r="JF280" s="96"/>
      <c r="JG280" s="96"/>
      <c r="JH280" s="96"/>
      <c r="JI280" s="96"/>
      <c r="JJ280" s="96"/>
      <c r="JK280" s="96"/>
      <c r="JL280" s="96"/>
      <c r="JM280" s="96"/>
      <c r="JN280" s="96">
        <f t="shared" si="3193"/>
        <v>0</v>
      </c>
      <c r="JO280" s="96">
        <f t="shared" si="3194"/>
        <v>0</v>
      </c>
      <c r="JP280" s="96">
        <f t="shared" si="3194"/>
        <v>0</v>
      </c>
      <c r="JQ280" s="97">
        <f t="shared" si="3497"/>
        <v>0</v>
      </c>
      <c r="JR280" s="97">
        <f t="shared" si="3498"/>
        <v>0</v>
      </c>
      <c r="JS280" s="97"/>
      <c r="JT280" s="97"/>
      <c r="JU280" s="97"/>
      <c r="JV280" s="97"/>
      <c r="JW280" s="97"/>
      <c r="JX280" s="97"/>
      <c r="JY280" s="97"/>
      <c r="JZ280" s="97"/>
      <c r="KA280" s="97"/>
      <c r="KB280" s="97"/>
      <c r="KC280" s="97"/>
      <c r="KD280" s="97"/>
      <c r="KE280" s="97"/>
      <c r="KF280" s="97"/>
      <c r="KG280" s="97"/>
      <c r="KH280" s="97">
        <f t="shared" si="3499"/>
        <v>0</v>
      </c>
      <c r="KI280" s="97">
        <f t="shared" si="3500"/>
        <v>0</v>
      </c>
      <c r="KJ280" s="97"/>
      <c r="KK280" s="97"/>
      <c r="KL280" s="97"/>
      <c r="KM280" s="97"/>
      <c r="KN280" s="97"/>
      <c r="KO280" s="97"/>
      <c r="KP280" s="97"/>
      <c r="KQ280" s="97"/>
      <c r="KR280" s="97"/>
      <c r="KS280" s="97"/>
      <c r="KT280" s="97"/>
      <c r="KU280" s="97"/>
      <c r="KV280" s="97"/>
      <c r="KW280" s="97"/>
      <c r="KX280" s="97"/>
      <c r="KY280" s="97">
        <f t="shared" si="3074"/>
        <v>0</v>
      </c>
      <c r="KZ280" s="97">
        <f t="shared" si="3075"/>
        <v>0</v>
      </c>
      <c r="LA280" s="97"/>
      <c r="LB280" s="97"/>
      <c r="LC280" s="98"/>
      <c r="LD280" s="99"/>
      <c r="LE280" s="98"/>
      <c r="LF280" s="98"/>
      <c r="LG280" s="231">
        <f t="shared" si="4179"/>
        <v>0</v>
      </c>
      <c r="LH280" s="231">
        <f t="shared" si="4180"/>
        <v>0</v>
      </c>
      <c r="LI280" s="231">
        <f t="shared" si="4181"/>
        <v>0</v>
      </c>
      <c r="LJ280" s="231">
        <f t="shared" si="4182"/>
        <v>0</v>
      </c>
      <c r="LK280" s="231">
        <f t="shared" si="4183"/>
        <v>0</v>
      </c>
      <c r="LL280" s="231">
        <f t="shared" si="4184"/>
        <v>0</v>
      </c>
      <c r="LM280" s="231">
        <f t="shared" si="4185"/>
        <v>0</v>
      </c>
      <c r="LN280" s="231">
        <f t="shared" si="4186"/>
        <v>0</v>
      </c>
      <c r="LO280" s="231">
        <f t="shared" si="4187"/>
        <v>0</v>
      </c>
      <c r="LP280" s="231">
        <f t="shared" si="4188"/>
        <v>0</v>
      </c>
      <c r="LQ280" s="231">
        <f t="shared" si="4189"/>
        <v>0</v>
      </c>
      <c r="LR280" s="100"/>
      <c r="LS280" s="101"/>
      <c r="LT280" s="262">
        <f t="shared" si="4203"/>
        <v>0</v>
      </c>
      <c r="LU280" s="262"/>
      <c r="LV280" s="263"/>
    </row>
    <row r="281" spans="1:335" ht="13.5" x14ac:dyDescent="0.2">
      <c r="A281" s="215">
        <v>1</v>
      </c>
      <c r="B281" s="215">
        <v>1</v>
      </c>
      <c r="C281" s="123"/>
      <c r="D281" s="597"/>
      <c r="E281" s="124"/>
      <c r="F281" s="131" t="s">
        <v>259</v>
      </c>
      <c r="G281" s="213">
        <v>37</v>
      </c>
      <c r="H281" s="192">
        <v>241389.19904000004</v>
      </c>
      <c r="I281" s="110">
        <f>VLOOKUP($G281,'ВМП план'!$A$8:$AS$64,12,0)</f>
        <v>0</v>
      </c>
      <c r="J281" s="110">
        <f>VLOOKUP($G281,'ВМП план'!$A$8:$AS$64,13,0)</f>
        <v>0</v>
      </c>
      <c r="K281" s="110">
        <f>SUM(I281/12*$B$2)</f>
        <v>0</v>
      </c>
      <c r="L281" s="110">
        <f>SUM(J281/12*$B$2)</f>
        <v>0</v>
      </c>
      <c r="M281" s="109">
        <f>SUM(M282:M285)</f>
        <v>0</v>
      </c>
      <c r="N281" s="109">
        <f t="shared" ref="N281:R281" si="4216">SUM(N282:N285)</f>
        <v>0</v>
      </c>
      <c r="O281" s="109"/>
      <c r="P281" s="109">
        <f t="shared" si="4216"/>
        <v>0</v>
      </c>
      <c r="Q281" s="109">
        <f t="shared" si="4216"/>
        <v>0</v>
      </c>
      <c r="R281" s="109">
        <f t="shared" si="4216"/>
        <v>0</v>
      </c>
      <c r="S281" s="112">
        <f t="shared" si="3245"/>
        <v>0</v>
      </c>
      <c r="T281" s="112">
        <f t="shared" si="3246"/>
        <v>0</v>
      </c>
      <c r="U281" s="112">
        <f t="shared" si="3246"/>
        <v>0</v>
      </c>
      <c r="V281" s="111">
        <f t="shared" si="3541"/>
        <v>0</v>
      </c>
      <c r="W281" s="111">
        <f t="shared" si="3542"/>
        <v>0</v>
      </c>
      <c r="X281" s="420">
        <f>$H281</f>
        <v>241389.19904000004</v>
      </c>
      <c r="Y281" s="421"/>
      <c r="Z281" s="110">
        <f>VLOOKUP($G281,'ВМП план'!$A$8:$AS$64,10,0)</f>
        <v>150</v>
      </c>
      <c r="AA281" s="110">
        <f>VLOOKUP($G281,'ВМП план'!$A$8:$AS$64,11,0)</f>
        <v>36208379.856000006</v>
      </c>
      <c r="AB281" s="109">
        <f>SUM(Z281/12*$B$2)</f>
        <v>125</v>
      </c>
      <c r="AC281" s="109">
        <f>SUM(AA281/12*$B$2)</f>
        <v>30173649.880000003</v>
      </c>
      <c r="AD281" s="109">
        <f>SUM(AD282:AD285)</f>
        <v>124</v>
      </c>
      <c r="AE281" s="109">
        <f t="shared" ref="AE281:AK281" si="4217">SUM(AE282:AE285)</f>
        <v>29932260.799999937</v>
      </c>
      <c r="AF281" s="179">
        <f t="shared" si="4217"/>
        <v>943</v>
      </c>
      <c r="AG281" s="109">
        <f t="shared" si="4217"/>
        <v>19</v>
      </c>
      <c r="AH281" s="109">
        <f t="shared" si="4217"/>
        <v>4586394.8000000017</v>
      </c>
      <c r="AI281" s="109">
        <f t="shared" si="4217"/>
        <v>143</v>
      </c>
      <c r="AJ281" s="109">
        <f t="shared" si="4217"/>
        <v>143</v>
      </c>
      <c r="AK281" s="109">
        <f t="shared" si="4217"/>
        <v>34518655.599999942</v>
      </c>
      <c r="AL281" s="237">
        <f>SUM(AF281+AI281)</f>
        <v>1086</v>
      </c>
      <c r="AM281" s="132">
        <f>AD281-AB281</f>
        <v>-1</v>
      </c>
      <c r="AN281" s="132">
        <f>AE281-AC281</f>
        <v>-241389.08000006527</v>
      </c>
      <c r="AO281" s="420">
        <f>$H281</f>
        <v>241389.19904000004</v>
      </c>
      <c r="AP281" s="420">
        <f>AE281/AD281</f>
        <v>241389.19999999949</v>
      </c>
      <c r="AQ281" s="110">
        <f>VLOOKUP($G281,'ВМП план'!$A$8:$AS$64,14,0)</f>
        <v>0</v>
      </c>
      <c r="AR281" s="110">
        <f>VLOOKUP($G281,'ВМП план'!$A$8:$AS$64,15,0)</f>
        <v>0</v>
      </c>
      <c r="AS281" s="109">
        <f>SUM(AQ281/12*$B$2)</f>
        <v>0</v>
      </c>
      <c r="AT281" s="109">
        <f>SUM(AR281/12*$B$2)</f>
        <v>0</v>
      </c>
      <c r="AU281" s="109">
        <f>SUM(AU282:AU285)</f>
        <v>0</v>
      </c>
      <c r="AV281" s="109">
        <f t="shared" ref="AV281:AW281" si="4218">SUM(AV282:AV285)</f>
        <v>0</v>
      </c>
      <c r="AW281" s="109">
        <f t="shared" si="4218"/>
        <v>0</v>
      </c>
      <c r="AX281" s="109">
        <f t="shared" ref="AX281" si="4219">SUM(AX282:AX285)</f>
        <v>0</v>
      </c>
      <c r="AY281" s="109">
        <f t="shared" ref="AY281" si="4220">SUM(AY282:AY285)</f>
        <v>0</v>
      </c>
      <c r="AZ281" s="109"/>
      <c r="BA281" s="182">
        <f t="shared" si="4212"/>
        <v>0</v>
      </c>
      <c r="BB281" s="112">
        <f t="shared" si="4212"/>
        <v>0</v>
      </c>
      <c r="BC281" s="173">
        <f t="shared" si="4212"/>
        <v>0</v>
      </c>
      <c r="BD281" s="111">
        <f t="shared" si="3707"/>
        <v>0</v>
      </c>
      <c r="BE281" s="111">
        <f t="shared" si="4213"/>
        <v>0</v>
      </c>
      <c r="BF281" s="420">
        <f>$H281</f>
        <v>241389.19904000004</v>
      </c>
      <c r="BG281" s="421"/>
      <c r="BH281" s="110">
        <f>VLOOKUP($G281,'ВМП план'!$A$8:$AS$64,16,0)</f>
        <v>0</v>
      </c>
      <c r="BI281" s="110">
        <f>VLOOKUP($G281,'ВМП план'!$A$8:$AS$64,17,0)</f>
        <v>0</v>
      </c>
      <c r="BJ281" s="109">
        <f>SUM(BH281/12*$B$2)</f>
        <v>0</v>
      </c>
      <c r="BK281" s="109">
        <f>SUM(BI281/12*$B$2)</f>
        <v>0</v>
      </c>
      <c r="BL281" s="109">
        <f>SUM(BL282:BL285)</f>
        <v>0</v>
      </c>
      <c r="BM281" s="109">
        <f t="shared" ref="BM281" si="4221">SUM(BM282:BM285)</f>
        <v>0</v>
      </c>
      <c r="BN281" s="109"/>
      <c r="BO281" s="179">
        <f t="shared" ref="BO281" si="4222">SUM(BO282:BO285)</f>
        <v>0</v>
      </c>
      <c r="BP281" s="109">
        <f t="shared" ref="BP281:BQ281" si="4223">SUM(BP282:BP285)</f>
        <v>0</v>
      </c>
      <c r="BQ281" s="109">
        <f t="shared" si="4223"/>
        <v>0</v>
      </c>
      <c r="BR281" s="112">
        <f t="shared" si="3173"/>
        <v>0</v>
      </c>
      <c r="BS281" s="112">
        <f t="shared" si="3174"/>
        <v>0</v>
      </c>
      <c r="BT281" s="173">
        <f t="shared" si="3174"/>
        <v>0</v>
      </c>
      <c r="BU281" s="111">
        <f t="shared" si="4214"/>
        <v>0</v>
      </c>
      <c r="BV281" s="111">
        <f t="shared" si="4215"/>
        <v>0</v>
      </c>
      <c r="BW281" s="420">
        <f>$H281</f>
        <v>241389.19904000004</v>
      </c>
      <c r="BX281" s="421"/>
      <c r="BY281" s="110">
        <f>VLOOKUP($G281,'ВМП план'!$A$8:$AS$64,8,0)</f>
        <v>77</v>
      </c>
      <c r="BZ281" s="110">
        <f>VLOOKUP($G281,'ВМП план'!$A$8:$AS$64,9,0)</f>
        <v>18586968.326080002</v>
      </c>
      <c r="CA281" s="109">
        <f>SUM(BY281/12*$B$2)</f>
        <v>64.166666666666671</v>
      </c>
      <c r="CB281" s="109">
        <f>SUM(BZ281/12*$B$2)</f>
        <v>15489140.271733336</v>
      </c>
      <c r="CC281" s="109">
        <f>SUM(CC282:CC285)</f>
        <v>50</v>
      </c>
      <c r="CD281" s="109">
        <f t="shared" ref="CD281:CK281" si="4224">SUM(CD282:CD285)</f>
        <v>12069459.999999993</v>
      </c>
      <c r="CE281" s="179">
        <f t="shared" si="4224"/>
        <v>507</v>
      </c>
      <c r="CF281" s="109">
        <f t="shared" si="4224"/>
        <v>5</v>
      </c>
      <c r="CG281" s="109">
        <f t="shared" si="4224"/>
        <v>1206946</v>
      </c>
      <c r="CH281" s="109">
        <f t="shared" si="4224"/>
        <v>69</v>
      </c>
      <c r="CI281" s="109">
        <f t="shared" si="4224"/>
        <v>55</v>
      </c>
      <c r="CJ281" s="109">
        <f t="shared" si="4224"/>
        <v>13276405.999999993</v>
      </c>
      <c r="CK281" s="237">
        <f t="shared" si="4224"/>
        <v>576</v>
      </c>
      <c r="CL281" s="111">
        <f t="shared" si="3563"/>
        <v>-14.166666666666671</v>
      </c>
      <c r="CM281" s="111">
        <f t="shared" si="3564"/>
        <v>-3419680.2717333436</v>
      </c>
      <c r="CN281" s="420">
        <f>$H281</f>
        <v>241389.19904000004</v>
      </c>
      <c r="CO281" s="420">
        <f>CD281/CC281</f>
        <v>241389.19999999984</v>
      </c>
      <c r="CP281" s="110">
        <f>VLOOKUP($G281,'ВМП план'!$A$8:$AS$64,18,0)</f>
        <v>0</v>
      </c>
      <c r="CQ281" s="110">
        <f>VLOOKUP($G281,'ВМП план'!$A$8:$AS$64,19,0)</f>
        <v>0</v>
      </c>
      <c r="CR281" s="109">
        <f>SUM(CP281/12*$B$2)</f>
        <v>0</v>
      </c>
      <c r="CS281" s="109">
        <f>SUM(CQ281/12*$B$2)</f>
        <v>0</v>
      </c>
      <c r="CT281" s="110">
        <f>SUM(CT282:CT285)</f>
        <v>0</v>
      </c>
      <c r="CU281" s="110">
        <f t="shared" ref="CU281:CV281" si="4225">SUM(CU282:CU285)</f>
        <v>0</v>
      </c>
      <c r="CV281" s="178">
        <f t="shared" si="4225"/>
        <v>0</v>
      </c>
      <c r="CW281" s="110">
        <f t="shared" ref="CW281" si="4226">SUM(CW282:CW285)</f>
        <v>0</v>
      </c>
      <c r="CX281" s="110">
        <f t="shared" ref="CX281:CY281" si="4227">SUM(CX282:CX285)</f>
        <v>0</v>
      </c>
      <c r="CY281" s="180">
        <f t="shared" si="4227"/>
        <v>0</v>
      </c>
      <c r="CZ281" s="112">
        <f t="shared" si="3175"/>
        <v>0</v>
      </c>
      <c r="DA281" s="112">
        <f t="shared" si="3176"/>
        <v>0</v>
      </c>
      <c r="DB281" s="173">
        <f t="shared" si="3176"/>
        <v>0</v>
      </c>
      <c r="DC281" s="111">
        <f t="shared" ref="DC281" si="4228">CT281-CR281</f>
        <v>0</v>
      </c>
      <c r="DD281" s="111">
        <f t="shared" ref="DD281" si="4229">CU281-CS281</f>
        <v>0</v>
      </c>
      <c r="DE281" s="420">
        <f>$H281</f>
        <v>241389.19904000004</v>
      </c>
      <c r="DF281" s="421" t="e">
        <f>CU281/CT281</f>
        <v>#DIV/0!</v>
      </c>
      <c r="DG281" s="110">
        <f>VLOOKUP($G281,'ВМП план'!$A$8:$AS$64,20,0)</f>
        <v>0</v>
      </c>
      <c r="DH281" s="110">
        <f>VLOOKUP($G281,'ВМП план'!$A$8:$AS$64,21,0)</f>
        <v>0</v>
      </c>
      <c r="DI281" s="109">
        <f>SUM(DG281/12*$B$2)</f>
        <v>0</v>
      </c>
      <c r="DJ281" s="109">
        <f>SUM(DH281/12*$B$2)</f>
        <v>0</v>
      </c>
      <c r="DK281" s="109">
        <f>SUM(DK282:DK285)</f>
        <v>0</v>
      </c>
      <c r="DL281" s="109">
        <f t="shared" ref="DL281:DM281" si="4230">SUM(DL282:DL285)</f>
        <v>0</v>
      </c>
      <c r="DM281" s="109">
        <f t="shared" si="4230"/>
        <v>0</v>
      </c>
      <c r="DN281" s="109">
        <f t="shared" ref="DN281" si="4231">SUM(DN282:DN285)</f>
        <v>0</v>
      </c>
      <c r="DO281" s="109">
        <f t="shared" ref="DO281:DP281" si="4232">SUM(DO282:DO285)</f>
        <v>0</v>
      </c>
      <c r="DP281" s="109">
        <f t="shared" si="4232"/>
        <v>0</v>
      </c>
      <c r="DQ281" s="182">
        <f t="shared" si="3177"/>
        <v>0</v>
      </c>
      <c r="DR281" s="112">
        <f t="shared" si="3178"/>
        <v>0</v>
      </c>
      <c r="DS281" s="173">
        <f t="shared" si="3178"/>
        <v>0</v>
      </c>
      <c r="DT281" s="111">
        <f t="shared" si="3481"/>
        <v>0</v>
      </c>
      <c r="DU281" s="111">
        <f t="shared" si="3482"/>
        <v>0</v>
      </c>
      <c r="DV281" s="420">
        <f>$H281</f>
        <v>241389.19904000004</v>
      </c>
      <c r="DW281" s="421"/>
      <c r="DX281" s="110">
        <f>VLOOKUP($G281,'ВМП план'!$A$8:$AS$64,22,0)</f>
        <v>0</v>
      </c>
      <c r="DY281" s="110">
        <f>VLOOKUP($G281,'ВМП план'!$A$8:$AS$64,23,0)</f>
        <v>0</v>
      </c>
      <c r="DZ281" s="109">
        <f>SUM(DX281/12*$B$2)</f>
        <v>0</v>
      </c>
      <c r="EA281" s="109">
        <f>SUM(DY281/12*$B$2)</f>
        <v>0</v>
      </c>
      <c r="EB281" s="109">
        <f>SUM(EB282:EB285)</f>
        <v>0</v>
      </c>
      <c r="EC281" s="109">
        <f t="shared" ref="EC281:ED281" si="4233">SUM(EC282:EC285)</f>
        <v>0</v>
      </c>
      <c r="ED281" s="109">
        <f t="shared" si="4233"/>
        <v>0</v>
      </c>
      <c r="EE281" s="109">
        <f t="shared" ref="EE281" si="4234">SUM(EE282:EE285)</f>
        <v>0</v>
      </c>
      <c r="EF281" s="109">
        <f t="shared" ref="EF281:EG281" si="4235">SUM(EF282:EF285)</f>
        <v>0</v>
      </c>
      <c r="EG281" s="109">
        <f t="shared" si="4235"/>
        <v>0</v>
      </c>
      <c r="EH281" s="182">
        <f t="shared" si="3179"/>
        <v>0</v>
      </c>
      <c r="EI281" s="112">
        <f t="shared" si="3180"/>
        <v>0</v>
      </c>
      <c r="EJ281" s="173">
        <f t="shared" si="3180"/>
        <v>0</v>
      </c>
      <c r="EK281" s="111">
        <f t="shared" si="3483"/>
        <v>0</v>
      </c>
      <c r="EL281" s="111">
        <f t="shared" si="3484"/>
        <v>0</v>
      </c>
      <c r="EM281" s="420">
        <f>$H281</f>
        <v>241389.19904000004</v>
      </c>
      <c r="EN281" s="421"/>
      <c r="EO281" s="110">
        <f>VLOOKUP($G281,'ВМП план'!$A$8:$AS$64,24,0)</f>
        <v>0</v>
      </c>
      <c r="EP281" s="110">
        <f>VLOOKUP($G281,'ВМП план'!$A$8:$AS$64,25,0)</f>
        <v>0</v>
      </c>
      <c r="EQ281" s="109">
        <f>SUM(EO281/12*$B$2)</f>
        <v>0</v>
      </c>
      <c r="ER281" s="109">
        <f>SUM(EP281/12*$B$2)</f>
        <v>0</v>
      </c>
      <c r="ES281" s="109">
        <f>SUM(ES282:ES285)</f>
        <v>0</v>
      </c>
      <c r="ET281" s="109">
        <f t="shared" ref="ET281:EU281" si="4236">SUM(ET282:ET285)</f>
        <v>0</v>
      </c>
      <c r="EU281" s="109">
        <f t="shared" si="4236"/>
        <v>0</v>
      </c>
      <c r="EV281" s="109">
        <f t="shared" ref="EV281" si="4237">SUM(EV282:EV285)</f>
        <v>0</v>
      </c>
      <c r="EW281" s="109">
        <f t="shared" ref="EW281:EX281" si="4238">SUM(EW282:EW285)</f>
        <v>0</v>
      </c>
      <c r="EX281" s="109">
        <f t="shared" si="4238"/>
        <v>0</v>
      </c>
      <c r="EY281" s="182">
        <f t="shared" si="3181"/>
        <v>0</v>
      </c>
      <c r="EZ281" s="112">
        <f t="shared" si="3182"/>
        <v>0</v>
      </c>
      <c r="FA281" s="173">
        <f t="shared" si="3182"/>
        <v>0</v>
      </c>
      <c r="FB281" s="111">
        <f t="shared" si="3485"/>
        <v>0</v>
      </c>
      <c r="FC281" s="111">
        <f t="shared" si="3486"/>
        <v>0</v>
      </c>
      <c r="FD281" s="420">
        <f>$H281</f>
        <v>241389.19904000004</v>
      </c>
      <c r="FE281" s="421"/>
      <c r="FF281" s="110">
        <f>VLOOKUP($G281,'ВМП план'!$A$8:$AS$64,26,0)</f>
        <v>0</v>
      </c>
      <c r="FG281" s="110">
        <f>VLOOKUP($G281,'ВМП план'!$A$8:$AS$64,27,0)</f>
        <v>0</v>
      </c>
      <c r="FH281" s="109">
        <f>SUM(FF281/12*$B$2)</f>
        <v>0</v>
      </c>
      <c r="FI281" s="109">
        <f>SUM(FG281/12*$B$2)</f>
        <v>0</v>
      </c>
      <c r="FJ281" s="109">
        <f>SUM(FJ282:FJ285)</f>
        <v>0</v>
      </c>
      <c r="FK281" s="109">
        <f t="shared" ref="FK281:FL281" si="4239">SUM(FK282:FK285)</f>
        <v>0</v>
      </c>
      <c r="FL281" s="109">
        <f t="shared" si="4239"/>
        <v>0</v>
      </c>
      <c r="FM281" s="109">
        <f t="shared" ref="FM281" si="4240">SUM(FM282:FM285)</f>
        <v>0</v>
      </c>
      <c r="FN281" s="109">
        <f t="shared" ref="FN281:FR281" si="4241">SUM(FN282:FN285)</f>
        <v>0</v>
      </c>
      <c r="FO281" s="109">
        <f t="shared" si="4241"/>
        <v>0</v>
      </c>
      <c r="FP281" s="179">
        <f t="shared" si="4241"/>
        <v>0</v>
      </c>
      <c r="FQ281" s="109">
        <f t="shared" si="4241"/>
        <v>0</v>
      </c>
      <c r="FR281" s="237">
        <f t="shared" si="4241"/>
        <v>0</v>
      </c>
      <c r="FS281" s="111">
        <f t="shared" si="3487"/>
        <v>0</v>
      </c>
      <c r="FT281" s="111">
        <f t="shared" si="3488"/>
        <v>0</v>
      </c>
      <c r="FU281" s="420">
        <f>$H281</f>
        <v>241389.19904000004</v>
      </c>
      <c r="FV281" s="421"/>
      <c r="FW281" s="110">
        <f>VLOOKUP($G281,'ВМП план'!$A$8:$AS$64,28,0)</f>
        <v>0</v>
      </c>
      <c r="FX281" s="110">
        <f>VLOOKUP($G281,'ВМП план'!$A$8:$AS$64,29,0)</f>
        <v>0</v>
      </c>
      <c r="FY281" s="109">
        <f>SUM(FW281/12*$B$2)</f>
        <v>0</v>
      </c>
      <c r="FZ281" s="109">
        <f>SUM(FX281/12*$B$2)</f>
        <v>0</v>
      </c>
      <c r="GA281" s="109">
        <f>SUM(GA282:GA285)</f>
        <v>0</v>
      </c>
      <c r="GB281" s="109">
        <f t="shared" ref="GB281:GI281" si="4242">SUM(GB282:GB285)</f>
        <v>0</v>
      </c>
      <c r="GC281" s="109">
        <f t="shared" si="4242"/>
        <v>0</v>
      </c>
      <c r="GD281" s="109">
        <f t="shared" si="4242"/>
        <v>0</v>
      </c>
      <c r="GE281" s="109">
        <f t="shared" si="4242"/>
        <v>0</v>
      </c>
      <c r="GF281" s="109">
        <f t="shared" si="4242"/>
        <v>0</v>
      </c>
      <c r="GG281" s="179">
        <f t="shared" si="4242"/>
        <v>0</v>
      </c>
      <c r="GH281" s="109">
        <f t="shared" si="4242"/>
        <v>0</v>
      </c>
      <c r="GI281" s="237">
        <f t="shared" si="4242"/>
        <v>0</v>
      </c>
      <c r="GJ281" s="111">
        <f t="shared" si="3489"/>
        <v>0</v>
      </c>
      <c r="GK281" s="111">
        <f t="shared" si="3490"/>
        <v>0</v>
      </c>
      <c r="GL281" s="420">
        <f>$H281</f>
        <v>241389.19904000004</v>
      </c>
      <c r="GM281" s="421"/>
      <c r="GN281" s="238">
        <f>VLOOKUP($G281,'ВМП план'!$A$8:$AS$64,30,0)</f>
        <v>8</v>
      </c>
      <c r="GO281" s="225">
        <f>VLOOKUP($G281,'ВМП план'!$A$8:$AS$64,31,0)</f>
        <v>1931113.5923200003</v>
      </c>
      <c r="GP281" s="238">
        <f>SUM(GN281/12*$B$2)</f>
        <v>6.6666666666666661</v>
      </c>
      <c r="GQ281" s="238">
        <f>SUM(GO281/12*$B$2)</f>
        <v>1609261.3269333334</v>
      </c>
      <c r="GR281" s="238">
        <f>SUM(GR282:GR285)</f>
        <v>1</v>
      </c>
      <c r="GS281" s="225">
        <f t="shared" ref="GS281:GZ281" si="4243">SUM(GS282:GS285)</f>
        <v>241389.2</v>
      </c>
      <c r="GT281" s="225">
        <f t="shared" si="4243"/>
        <v>12</v>
      </c>
      <c r="GU281" s="225">
        <f t="shared" si="4243"/>
        <v>0</v>
      </c>
      <c r="GV281" s="225">
        <f t="shared" si="4243"/>
        <v>0</v>
      </c>
      <c r="GW281" s="225">
        <f t="shared" si="4243"/>
        <v>0</v>
      </c>
      <c r="GX281" s="225">
        <f t="shared" si="4243"/>
        <v>1</v>
      </c>
      <c r="GY281" s="225">
        <f t="shared" si="4243"/>
        <v>241389.2</v>
      </c>
      <c r="GZ281" s="225">
        <f t="shared" si="4243"/>
        <v>12</v>
      </c>
      <c r="HA281" s="239">
        <f t="shared" si="3606"/>
        <v>-5.6666666666666661</v>
      </c>
      <c r="HB281" s="239">
        <f t="shared" si="3607"/>
        <v>-1367872.1269333335</v>
      </c>
      <c r="HC281" s="420">
        <f>$H281</f>
        <v>241389.19904000004</v>
      </c>
      <c r="HD281" s="421">
        <f>GS281/GR281</f>
        <v>241389.2</v>
      </c>
      <c r="HE281" s="110">
        <f>VLOOKUP($G281,'ВМП план'!$A$8:$AS$64,42,0)</f>
        <v>0</v>
      </c>
      <c r="HF281" s="110">
        <f>VLOOKUP($G281,'ВМП план'!$A$8:$AS$64,43,0)</f>
        <v>0</v>
      </c>
      <c r="HG281" s="109">
        <f>SUM(HE281/12*$B$2)</f>
        <v>0</v>
      </c>
      <c r="HH281" s="109">
        <f>SUM(HF281/12*$B$2)</f>
        <v>0</v>
      </c>
      <c r="HI281" s="109">
        <f>SUM(HI282:HI285)</f>
        <v>0</v>
      </c>
      <c r="HJ281" s="109">
        <f t="shared" ref="HJ281" si="4244">SUM(HJ282:HJ285)</f>
        <v>0</v>
      </c>
      <c r="HK281" s="109"/>
      <c r="HL281" s="109">
        <f t="shared" ref="HL281" si="4245">SUM(HL282:HL285)</f>
        <v>0</v>
      </c>
      <c r="HM281" s="109">
        <f t="shared" ref="HM281" si="4246">SUM(HM282:HM285)</f>
        <v>0</v>
      </c>
      <c r="HN281" s="109"/>
      <c r="HO281" s="182">
        <f t="shared" si="3187"/>
        <v>0</v>
      </c>
      <c r="HP281" s="112">
        <f t="shared" si="3188"/>
        <v>0</v>
      </c>
      <c r="HQ281" s="173"/>
      <c r="HR281" s="111">
        <f t="shared" si="3491"/>
        <v>0</v>
      </c>
      <c r="HS281" s="111">
        <f t="shared" si="3492"/>
        <v>0</v>
      </c>
      <c r="HT281" s="420">
        <f>$H281</f>
        <v>241389.19904000004</v>
      </c>
      <c r="HU281" s="421" t="e">
        <f>HJ281/HI281</f>
        <v>#DIV/0!</v>
      </c>
      <c r="HV281" s="110">
        <f>VLOOKUP($G281,'ВМП план'!$A$8:$AS$64,34,0)</f>
        <v>0</v>
      </c>
      <c r="HW281" s="110">
        <f>VLOOKUP($G281,'ВМП план'!$A$8:$AS$64,35,0)</f>
        <v>0</v>
      </c>
      <c r="HX281" s="109">
        <f>SUM(HV281/12*$B$2)</f>
        <v>0</v>
      </c>
      <c r="HY281" s="109">
        <f>SUM(HW281/12*$B$2)</f>
        <v>0</v>
      </c>
      <c r="HZ281" s="109">
        <f>SUM(HZ282:HZ285)</f>
        <v>0</v>
      </c>
      <c r="IA281" s="109">
        <f t="shared" ref="IA281" si="4247">SUM(IA282:IA285)</f>
        <v>0</v>
      </c>
      <c r="IB281" s="109"/>
      <c r="IC281" s="109">
        <f t="shared" ref="IC281" si="4248">SUM(IC282:IC285)</f>
        <v>0</v>
      </c>
      <c r="ID281" s="109">
        <f t="shared" ref="ID281" si="4249">SUM(ID282:ID285)</f>
        <v>0</v>
      </c>
      <c r="IE281" s="109"/>
      <c r="IF281" s="182">
        <f t="shared" si="3189"/>
        <v>0</v>
      </c>
      <c r="IG281" s="112">
        <f t="shared" si="3190"/>
        <v>0</v>
      </c>
      <c r="IH281" s="173"/>
      <c r="II281" s="111">
        <f t="shared" si="3493"/>
        <v>0</v>
      </c>
      <c r="IJ281" s="111">
        <f t="shared" si="3494"/>
        <v>0</v>
      </c>
      <c r="IK281" s="420">
        <f>$H281</f>
        <v>241389.19904000004</v>
      </c>
      <c r="IL281" s="421"/>
      <c r="IM281" s="110">
        <f>VLOOKUP($G281,'ВМП план'!$A$8:$AS$64,36,0)</f>
        <v>0</v>
      </c>
      <c r="IN281" s="110">
        <f>VLOOKUP($G281,'ВМП план'!$A$8:$AS$64,37,0)</f>
        <v>0</v>
      </c>
      <c r="IO281" s="109">
        <f>SUM(IM281/12*$B$2)</f>
        <v>0</v>
      </c>
      <c r="IP281" s="109">
        <f>SUM(IN281/12*$B$2)</f>
        <v>0</v>
      </c>
      <c r="IQ281" s="109">
        <f>SUM(IQ282:IQ285)</f>
        <v>0</v>
      </c>
      <c r="IR281" s="109">
        <f t="shared" ref="IR281" si="4250">SUM(IR282:IR285)</f>
        <v>0</v>
      </c>
      <c r="IS281" s="109"/>
      <c r="IT281" s="109">
        <f t="shared" ref="IT281" si="4251">SUM(IT282:IT285)</f>
        <v>0</v>
      </c>
      <c r="IU281" s="109">
        <f t="shared" ref="IU281" si="4252">SUM(IU282:IU285)</f>
        <v>0</v>
      </c>
      <c r="IV281" s="109"/>
      <c r="IW281" s="182">
        <f t="shared" si="3191"/>
        <v>0</v>
      </c>
      <c r="IX281" s="112">
        <f t="shared" si="3192"/>
        <v>0</v>
      </c>
      <c r="IY281" s="173">
        <f t="shared" si="3192"/>
        <v>0</v>
      </c>
      <c r="IZ281" s="111">
        <f t="shared" si="3495"/>
        <v>0</v>
      </c>
      <c r="JA281" s="111">
        <f t="shared" si="3496"/>
        <v>0</v>
      </c>
      <c r="JB281" s="420">
        <f>$H281</f>
        <v>241389.19904000004</v>
      </c>
      <c r="JC281" s="421" t="e">
        <f>IR281/IQ281</f>
        <v>#DIV/0!</v>
      </c>
      <c r="JD281" s="110">
        <f>VLOOKUP($G281,'ВМП план'!$A$8:$AS$64,38,0)</f>
        <v>15</v>
      </c>
      <c r="JE281" s="110">
        <f>VLOOKUP($G281,'ВМП план'!$A$8:$AS$64,39,0)</f>
        <v>3620837.9856000007</v>
      </c>
      <c r="JF281" s="109">
        <f>SUM(JD281/12*$B$2)</f>
        <v>12.5</v>
      </c>
      <c r="JG281" s="109">
        <f>SUM(JE281/12*$B$2)</f>
        <v>3017364.9880000008</v>
      </c>
      <c r="JH281" s="109">
        <f>SUM(JH282:JH285)</f>
        <v>1</v>
      </c>
      <c r="JI281" s="109">
        <f t="shared" ref="JI281:JP281" si="4253">SUM(JI282:JI285)</f>
        <v>241389.2</v>
      </c>
      <c r="JJ281" s="109">
        <f t="shared" si="4253"/>
        <v>7</v>
      </c>
      <c r="JK281" s="109">
        <f t="shared" si="4253"/>
        <v>0</v>
      </c>
      <c r="JL281" s="109">
        <f t="shared" si="4253"/>
        <v>0</v>
      </c>
      <c r="JM281" s="109">
        <f t="shared" si="4253"/>
        <v>0</v>
      </c>
      <c r="JN281" s="109">
        <f t="shared" si="4253"/>
        <v>1</v>
      </c>
      <c r="JO281" s="109">
        <f t="shared" si="4253"/>
        <v>241389.2</v>
      </c>
      <c r="JP281" s="109">
        <f t="shared" si="4253"/>
        <v>7</v>
      </c>
      <c r="JQ281" s="111">
        <f t="shared" si="3497"/>
        <v>-11.5</v>
      </c>
      <c r="JR281" s="111">
        <f t="shared" si="3498"/>
        <v>-2775975.7880000006</v>
      </c>
      <c r="JS281" s="420">
        <f>$H281</f>
        <v>241389.19904000004</v>
      </c>
      <c r="JT281" s="421">
        <f>JI281/JH281</f>
        <v>241389.2</v>
      </c>
      <c r="JU281" s="238">
        <f>VLOOKUP($G281,'ВМП план'!$A$8:$AS$64,32,0)</f>
        <v>0</v>
      </c>
      <c r="JV281" s="238">
        <f>VLOOKUP($G281,'ВМП план'!$A$8:$AS$64,33,0)</f>
        <v>0</v>
      </c>
      <c r="JW281" s="238">
        <f>SUM(JU281/12*$B$2)</f>
        <v>0</v>
      </c>
      <c r="JX281" s="238">
        <f>SUM(JV281/12*$B$2)</f>
        <v>0</v>
      </c>
      <c r="JY281" s="228"/>
      <c r="JZ281" s="228"/>
      <c r="KA281" s="228"/>
      <c r="KB281" s="111"/>
      <c r="KC281" s="111"/>
      <c r="KD281" s="111"/>
      <c r="KE281" s="111"/>
      <c r="KF281" s="111"/>
      <c r="KG281" s="111"/>
      <c r="KH281" s="228">
        <f t="shared" si="3499"/>
        <v>0</v>
      </c>
      <c r="KI281" s="228">
        <f t="shared" si="3500"/>
        <v>0</v>
      </c>
      <c r="KJ281" s="420">
        <f>$H281</f>
        <v>241389.19904000004</v>
      </c>
      <c r="KK281" s="421" t="e">
        <f>JZ281/JY281</f>
        <v>#DIV/0!</v>
      </c>
      <c r="KL281" s="238">
        <f>VLOOKUP($G281,'ВМП план'!$A$8:$AS$64,40,0)</f>
        <v>40</v>
      </c>
      <c r="KM281" s="238">
        <f>VLOOKUP($G281,'ВМП план'!$A$8:$AS$64,41,0)</f>
        <v>9655567.9616000019</v>
      </c>
      <c r="KN281" s="238">
        <f>SUM(KL281/12*$B$2)</f>
        <v>33.333333333333336</v>
      </c>
      <c r="KO281" s="238">
        <f>SUM(KM281/12*$B$2)</f>
        <v>8046306.6346666683</v>
      </c>
      <c r="KP281" s="228">
        <f>SUM(KP282:KP285)</f>
        <v>43</v>
      </c>
      <c r="KQ281" s="228">
        <f>SUM(KQ282:KQ285)</f>
        <v>10379735.599999998</v>
      </c>
      <c r="KR281" s="228">
        <f t="shared" ref="KR281:KX281" si="4254">SUM(KR282:KR285)</f>
        <v>358</v>
      </c>
      <c r="KS281" s="228">
        <f t="shared" si="4254"/>
        <v>0</v>
      </c>
      <c r="KT281" s="228">
        <f t="shared" si="4254"/>
        <v>0</v>
      </c>
      <c r="KU281" s="228">
        <f t="shared" si="4254"/>
        <v>0</v>
      </c>
      <c r="KV281" s="228">
        <f t="shared" si="4254"/>
        <v>43</v>
      </c>
      <c r="KW281" s="228">
        <f t="shared" si="4254"/>
        <v>10379735.599999998</v>
      </c>
      <c r="KX281" s="228">
        <f t="shared" si="4254"/>
        <v>358</v>
      </c>
      <c r="KY281" s="228">
        <f t="shared" si="3074"/>
        <v>9.6666666666666643</v>
      </c>
      <c r="KZ281" s="228">
        <f t="shared" si="3075"/>
        <v>2333428.9653333295</v>
      </c>
      <c r="LA281" s="420">
        <f>$H281</f>
        <v>241389.19904000004</v>
      </c>
      <c r="LB281" s="421">
        <f>KQ281/KP281</f>
        <v>241389.19999999995</v>
      </c>
      <c r="LC281" s="228">
        <f>I281+Z281+AQ281+BH281+BY281+CP281+DG281+DX281+EO281+FF281+FW281+GN281+HE281+HV281+IM281+JD281+JU281+KL281</f>
        <v>290</v>
      </c>
      <c r="LD281" s="228">
        <f>J281+AA281+AR281+BI281+BZ281+CQ281+DH281+DY281+EP281+FG281+FX281+GO281+HF281+HW281+IN281+JE281+JV281+KM281</f>
        <v>70002867.721600011</v>
      </c>
      <c r="LE281" s="228">
        <f>K281+AB281+AS281+BJ281+CA281+CR281+DI281+DZ281+EQ281+FH281+FY281+GP281+HG281+HX281+IO281+JF281+JW281+KN281</f>
        <v>241.66666666666669</v>
      </c>
      <c r="LF281" s="228">
        <f>L281+AC281+AT281+BK281+CB281+CS281+DJ281+EA281+ER281+FI281+FZ281+GQ281+HH281+HY281+IP281+JG281+JX281+KO281</f>
        <v>58335723.101333335</v>
      </c>
      <c r="LG281" s="228">
        <f t="shared" ref="LG281:LL290" si="4255">M281+AD281+AU281+BL281+CC281+CT281+DK281+EB281+ES281+FJ281+GA281+GR281+HI281+HZ281+IQ281+JH281+JY281+KP281</f>
        <v>219</v>
      </c>
      <c r="LH281" s="228">
        <f t="shared" si="4255"/>
        <v>52864234.799999937</v>
      </c>
      <c r="LI281" s="228">
        <f t="shared" si="4255"/>
        <v>1827</v>
      </c>
      <c r="LJ281" s="241">
        <f t="shared" si="4255"/>
        <v>24</v>
      </c>
      <c r="LK281" s="241">
        <f t="shared" si="4255"/>
        <v>5793340.8000000017</v>
      </c>
      <c r="LL281" s="241">
        <f t="shared" si="4255"/>
        <v>212</v>
      </c>
      <c r="LM281" s="241">
        <f t="shared" si="4124"/>
        <v>243</v>
      </c>
      <c r="LN281" s="241">
        <f t="shared" si="4125"/>
        <v>58657575.599999942</v>
      </c>
      <c r="LO281" s="241">
        <f t="shared" si="4125"/>
        <v>2039</v>
      </c>
      <c r="LP281" s="241">
        <f t="shared" ref="LP281:LP344" si="4256">SUM(LG281-LE281)</f>
        <v>-22.666666666666686</v>
      </c>
      <c r="LQ281" s="241">
        <f t="shared" ref="LQ281:LQ344" si="4257">SUM(LH281-LF281)</f>
        <v>-5471488.3013333976</v>
      </c>
      <c r="LR281" s="317">
        <f>LG281/LE281</f>
        <v>0.90620689655172404</v>
      </c>
      <c r="LS281" s="317">
        <f>LH281/LF281</f>
        <v>0.90620690015568972</v>
      </c>
      <c r="LT281" s="233">
        <f t="shared" si="4203"/>
        <v>241389.19904000004</v>
      </c>
      <c r="LU281" s="233">
        <f>LH281/LG281</f>
        <v>241389.19999999972</v>
      </c>
      <c r="LV281" s="242">
        <f t="shared" ref="LV281:LV282" si="4258">LT281-LU281</f>
        <v>-9.5999968471005559E-4</v>
      </c>
      <c r="LW281" s="243">
        <f t="shared" ref="LW281:LW282" si="4259">LK281/LJ281</f>
        <v>241389.20000000007</v>
      </c>
    </row>
    <row r="282" spans="1:335" ht="48" x14ac:dyDescent="0.2">
      <c r="A282" s="215">
        <v>1</v>
      </c>
      <c r="B282" s="215">
        <v>1</v>
      </c>
      <c r="C282" s="446">
        <v>183</v>
      </c>
      <c r="D282" s="435" t="s">
        <v>309</v>
      </c>
      <c r="E282" s="448" t="s">
        <v>459</v>
      </c>
      <c r="F282" s="449" t="s">
        <v>311</v>
      </c>
      <c r="G282" s="119">
        <v>37</v>
      </c>
      <c r="H282" s="193">
        <v>241389.19904000004</v>
      </c>
      <c r="I282" s="96"/>
      <c r="J282" s="96"/>
      <c r="K282" s="96"/>
      <c r="L282" s="96"/>
      <c r="M282" s="96">
        <f>VLOOKUP($E282,'факт '!$E$7:$DM$254,3,0)</f>
        <v>0</v>
      </c>
      <c r="N282" s="96">
        <f>VLOOKUP($E282,'факт '!$E$7:$DM$254,4,0)</f>
        <v>0</v>
      </c>
      <c r="O282" s="96">
        <f>VLOOKUP($E282,'факт '!$E$7:$DM$254,5,0)</f>
        <v>0</v>
      </c>
      <c r="P282" s="96">
        <f>VLOOKUP($E282,'факт '!$E$7:$DM$254,6,0)</f>
        <v>0</v>
      </c>
      <c r="Q282" s="96">
        <f>VLOOKUP($E282,'факт '!$E$7:$DM$254,7,0)</f>
        <v>0</v>
      </c>
      <c r="R282" s="96">
        <f>VLOOKUP($E282,'факт '!$E$7:$DM$254,8,0)</f>
        <v>0</v>
      </c>
      <c r="S282" s="96">
        <f>M282+P282</f>
        <v>0</v>
      </c>
      <c r="T282" s="96">
        <f>N282+Q282</f>
        <v>0</v>
      </c>
      <c r="U282" s="96">
        <f>O282+R282</f>
        <v>0</v>
      </c>
      <c r="V282" s="97">
        <f>M282-K282</f>
        <v>0</v>
      </c>
      <c r="W282" s="97">
        <f>N282-L282</f>
        <v>0</v>
      </c>
      <c r="X282" s="97"/>
      <c r="Y282" s="97"/>
      <c r="Z282" s="96"/>
      <c r="AA282" s="96"/>
      <c r="AB282" s="96"/>
      <c r="AC282" s="96"/>
      <c r="AD282" s="96">
        <f>VLOOKUP($E282,'факт '!$E$7:$DM$254,15,0)</f>
        <v>124</v>
      </c>
      <c r="AE282" s="96">
        <f>VLOOKUP($E282,'факт '!$E$7:$DM$254,16,0)</f>
        <v>29932260.799999937</v>
      </c>
      <c r="AF282" s="105">
        <f>VLOOKUP($E282,'факт '!$E$7:$DM$254,17,0)</f>
        <v>943</v>
      </c>
      <c r="AG282" s="96">
        <f>VLOOKUP($E282,'факт '!$E$7:$DM$254,18,0)</f>
        <v>19</v>
      </c>
      <c r="AH282" s="96">
        <f>VLOOKUP($E282,'факт '!$E$7:$DM$254,19,0)</f>
        <v>4586394.8000000017</v>
      </c>
      <c r="AI282" s="96">
        <f>VLOOKUP($E282,'факт '!$E$7:$DM$254,20,0)</f>
        <v>143</v>
      </c>
      <c r="AJ282" s="96">
        <f t="shared" ref="AJ282" si="4260">AD282+AG282</f>
        <v>143</v>
      </c>
      <c r="AK282" s="96">
        <f t="shared" ref="AK282" si="4261">AE282+AH282</f>
        <v>34518655.599999942</v>
      </c>
      <c r="AL282" s="172">
        <f t="shared" ref="AL282" si="4262">AF282+AI282</f>
        <v>1086</v>
      </c>
      <c r="AM282" s="97">
        <f t="shared" ref="AM282" si="4263">AD282-AB282</f>
        <v>124</v>
      </c>
      <c r="AN282" s="97">
        <f t="shared" ref="AN282" si="4264">AE282-AC282</f>
        <v>29932260.799999937</v>
      </c>
      <c r="AO282" s="236">
        <f>H282</f>
        <v>241389.19904000004</v>
      </c>
      <c r="AP282" s="236">
        <f>AE282/AD282</f>
        <v>241389.19999999949</v>
      </c>
      <c r="AQ282" s="96"/>
      <c r="AR282" s="96"/>
      <c r="AS282" s="96"/>
      <c r="AT282" s="96"/>
      <c r="AU282" s="96">
        <f>VLOOKUP($E282,'факт '!$E$7:$DM$254,9,0)</f>
        <v>0</v>
      </c>
      <c r="AV282" s="96">
        <f>VLOOKUP($E282,'факт '!$E$7:$DM$254,10,0)</f>
        <v>0</v>
      </c>
      <c r="AW282" s="96">
        <f>VLOOKUP($E282,'факт '!$E$7:$DM$254,11,0)</f>
        <v>0</v>
      </c>
      <c r="AX282" s="96">
        <f>VLOOKUP($E282,'факт '!$E$7:$DM$254,12,0)</f>
        <v>0</v>
      </c>
      <c r="AY282" s="96">
        <f>VLOOKUP($E282,'факт '!$E$7:$DM$254,13,0)</f>
        <v>0</v>
      </c>
      <c r="AZ282" s="96">
        <f>VLOOKUP($E282,'факт '!$E$7:$DM$254,14,0)</f>
        <v>0</v>
      </c>
      <c r="BA282" s="105">
        <f>AU282+AX282</f>
        <v>0</v>
      </c>
      <c r="BB282" s="96">
        <f>AV282+AY282</f>
        <v>0</v>
      </c>
      <c r="BC282" s="172">
        <f>AW282+AZ282</f>
        <v>0</v>
      </c>
      <c r="BD282" s="97">
        <f t="shared" si="3707"/>
        <v>0</v>
      </c>
      <c r="BE282" s="97">
        <f>AV282-AT282</f>
        <v>0</v>
      </c>
      <c r="BF282" s="97"/>
      <c r="BG282" s="97"/>
      <c r="BH282" s="96"/>
      <c r="BI282" s="96"/>
      <c r="BJ282" s="96"/>
      <c r="BK282" s="96"/>
      <c r="BL282" s="96">
        <f>VLOOKUP($E282,'факт '!$E$7:$DM$254,21,0)</f>
        <v>0</v>
      </c>
      <c r="BM282" s="96">
        <f>VLOOKUP($E282,'факт '!$E$7:$DM$254,22,0)</f>
        <v>0</v>
      </c>
      <c r="BN282" s="96">
        <f>VLOOKUP($E282,'факт '!$E$7:$DM$254,23,0)</f>
        <v>0</v>
      </c>
      <c r="BO282" s="105">
        <f>VLOOKUP($E282,'факт '!$E$7:$DM$254,24,0)</f>
        <v>0</v>
      </c>
      <c r="BP282" s="96">
        <f>VLOOKUP($E282,'факт '!$E$7:$DM$254,25,0)</f>
        <v>0</v>
      </c>
      <c r="BQ282" s="96">
        <f>VLOOKUP($E282,'факт '!$E$7:$DM$254,26,0)</f>
        <v>0</v>
      </c>
      <c r="BR282" s="96">
        <f>BL282+BO282</f>
        <v>0</v>
      </c>
      <c r="BS282" s="96">
        <f>BM282+BP282</f>
        <v>0</v>
      </c>
      <c r="BT282" s="172">
        <f>BN282+BQ282</f>
        <v>0</v>
      </c>
      <c r="BU282" s="97">
        <f>BL282-BJ282</f>
        <v>0</v>
      </c>
      <c r="BV282" s="97">
        <f>BM282-BK282</f>
        <v>0</v>
      </c>
      <c r="BW282" s="97"/>
      <c r="BX282" s="97"/>
      <c r="BY282" s="96"/>
      <c r="BZ282" s="96"/>
      <c r="CA282" s="96"/>
      <c r="CB282" s="96"/>
      <c r="CC282" s="96">
        <f>VLOOKUP($E282,'факт '!$E$7:$DM$254,33,0)</f>
        <v>50</v>
      </c>
      <c r="CD282" s="96">
        <f>VLOOKUP($E282,'факт '!$E$7:$DM$254,34,0)</f>
        <v>12069459.999999993</v>
      </c>
      <c r="CE282" s="105">
        <f>VLOOKUP($E282,'факт '!$E$7:$DM$254,35,0)</f>
        <v>507</v>
      </c>
      <c r="CF282" s="96">
        <f>VLOOKUP($E282,'факт '!$E$7:$DM$254,36,0)</f>
        <v>5</v>
      </c>
      <c r="CG282" s="96">
        <f>VLOOKUP($E282,'факт '!$E$7:$DM$254,37,0)</f>
        <v>1206946</v>
      </c>
      <c r="CH282" s="96">
        <f>VLOOKUP($E282,'факт '!$E$7:$DM$254,38,0)</f>
        <v>69</v>
      </c>
      <c r="CI282" s="96">
        <f t="shared" ref="CI282" si="4265">CC282+CF282</f>
        <v>55</v>
      </c>
      <c r="CJ282" s="96">
        <f t="shared" ref="CJ282" si="4266">CD282+CG282</f>
        <v>13276405.999999993</v>
      </c>
      <c r="CK282" s="172">
        <f t="shared" ref="CK282" si="4267">CE282+CH282</f>
        <v>576</v>
      </c>
      <c r="CL282" s="97">
        <f>CC282-CA282</f>
        <v>50</v>
      </c>
      <c r="CM282" s="97">
        <f>CD282-CB282</f>
        <v>12069459.999999993</v>
      </c>
      <c r="CN282" s="235">
        <f t="shared" ref="CN282" si="4268">$H282</f>
        <v>241389.19904000004</v>
      </c>
      <c r="CO282" s="236">
        <f t="shared" ref="CO282" si="4269">CD282/CC282</f>
        <v>241389.19999999984</v>
      </c>
      <c r="CP282" s="96"/>
      <c r="CQ282" s="96"/>
      <c r="CR282" s="96"/>
      <c r="CS282" s="96"/>
      <c r="CT282" s="96">
        <f>VLOOKUP($E282,'факт '!$E$7:$DM$254,39,0)</f>
        <v>0</v>
      </c>
      <c r="CU282" s="96">
        <f>VLOOKUP($E282,'факт '!$E$7:$DM$254,40,0)</f>
        <v>0</v>
      </c>
      <c r="CV282" s="244">
        <f>VLOOKUP($E282,'факт '!$E$7:$DM$254,41,0)</f>
        <v>0</v>
      </c>
      <c r="CW282" s="96">
        <f>VLOOKUP($E282,'факт '!$E$7:$DM$254,42,0)</f>
        <v>0</v>
      </c>
      <c r="CX282" s="96">
        <f>VLOOKUP($E282,'факт '!$E$7:$DM$254,43,0)</f>
        <v>0</v>
      </c>
      <c r="CY282" s="105">
        <f>VLOOKUP($E282,'факт '!$E$7:$DM$254,44,0)</f>
        <v>0</v>
      </c>
      <c r="CZ282" s="96">
        <f>CT282+CW282</f>
        <v>0</v>
      </c>
      <c r="DA282" s="96">
        <f>CU282+CX282</f>
        <v>0</v>
      </c>
      <c r="DB282" s="172"/>
      <c r="DC282" s="97">
        <f>CT282-CR282</f>
        <v>0</v>
      </c>
      <c r="DD282" s="97">
        <f>CU282-CS282</f>
        <v>0</v>
      </c>
      <c r="DE282" s="235">
        <f>$H282</f>
        <v>241389.19904000004</v>
      </c>
      <c r="DF282" s="236" t="e">
        <f>CU282/CT282</f>
        <v>#DIV/0!</v>
      </c>
      <c r="DG282" s="96"/>
      <c r="DH282" s="96"/>
      <c r="DI282" s="96"/>
      <c r="DJ282" s="96"/>
      <c r="DK282" s="96">
        <f>VLOOKUP($E282,'факт '!$E$7:$DM$254,45,0)</f>
        <v>0</v>
      </c>
      <c r="DL282" s="96">
        <f>VLOOKUP($E282,'факт '!$E$7:$DM$254,46,0)</f>
        <v>0</v>
      </c>
      <c r="DM282" s="96">
        <f>VLOOKUP($E282,'факт '!$E$7:$DM$254,47,0)</f>
        <v>0</v>
      </c>
      <c r="DN282" s="96">
        <f>VLOOKUP($E282,'факт '!$E$7:$DM$254,48,0)</f>
        <v>0</v>
      </c>
      <c r="DO282" s="96">
        <f>VLOOKUP($E282,'факт '!$E$7:$DM$254,49,0)</f>
        <v>0</v>
      </c>
      <c r="DP282" s="96">
        <f>VLOOKUP($E282,'факт '!$E$7:$DM$254,50,0)</f>
        <v>0</v>
      </c>
      <c r="DQ282" s="105">
        <f>DK282+DN282</f>
        <v>0</v>
      </c>
      <c r="DR282" s="96">
        <f>DL282+DO282</f>
        <v>0</v>
      </c>
      <c r="DS282" s="172">
        <f>DM282+DP282</f>
        <v>0</v>
      </c>
      <c r="DT282" s="97">
        <f t="shared" si="3481"/>
        <v>0</v>
      </c>
      <c r="DU282" s="97">
        <f t="shared" si="3482"/>
        <v>0</v>
      </c>
      <c r="DV282" s="97"/>
      <c r="DW282" s="97"/>
      <c r="DX282" s="96"/>
      <c r="DY282" s="96"/>
      <c r="DZ282" s="96"/>
      <c r="EA282" s="96"/>
      <c r="EB282" s="96">
        <f>VLOOKUP($E282,'факт '!$E$7:$DM$254,51,0)</f>
        <v>0</v>
      </c>
      <c r="EC282" s="96">
        <f>VLOOKUP($E282,'факт '!$E$7:$DM$254,52,0)</f>
        <v>0</v>
      </c>
      <c r="ED282" s="96">
        <f>VLOOKUP($E282,'факт '!$E$7:$DM$254,53,0)</f>
        <v>0</v>
      </c>
      <c r="EE282" s="96">
        <f>VLOOKUP($E282,'факт '!$E$7:$DM$254,54,0)</f>
        <v>0</v>
      </c>
      <c r="EF282" s="96">
        <f>VLOOKUP($E282,'факт '!$E$7:$DM$254,55,0)</f>
        <v>0</v>
      </c>
      <c r="EG282" s="96">
        <f>VLOOKUP($E282,'факт '!$E$7:$DM$254,56,0)</f>
        <v>0</v>
      </c>
      <c r="EH282" s="105">
        <f>EB282+EE282</f>
        <v>0</v>
      </c>
      <c r="EI282" s="96">
        <f>EC282+EF282</f>
        <v>0</v>
      </c>
      <c r="EJ282" s="172">
        <f>ED282+EG282</f>
        <v>0</v>
      </c>
      <c r="EK282" s="97">
        <f>EB282-DZ282</f>
        <v>0</v>
      </c>
      <c r="EL282" s="97">
        <f>EC282-EA282</f>
        <v>0</v>
      </c>
      <c r="EM282" s="97"/>
      <c r="EN282" s="97"/>
      <c r="EO282" s="96"/>
      <c r="EP282" s="96"/>
      <c r="EQ282" s="96"/>
      <c r="ER282" s="96"/>
      <c r="ES282" s="96">
        <f>VLOOKUP($E282,'факт '!$E$7:$DM$254,57,0)</f>
        <v>0</v>
      </c>
      <c r="ET282" s="96">
        <f>VLOOKUP($E282,'факт '!$E$7:$DM$254,58,0)</f>
        <v>0</v>
      </c>
      <c r="EU282" s="96">
        <f>VLOOKUP($E282,'факт '!$E$7:$DM$254,59,0)</f>
        <v>0</v>
      </c>
      <c r="EV282" s="96">
        <f>VLOOKUP($E282,'факт '!$E$7:$DM$254,60,0)</f>
        <v>0</v>
      </c>
      <c r="EW282" s="96">
        <f>VLOOKUP($E282,'факт '!$E$7:$DM$254,61,0)</f>
        <v>0</v>
      </c>
      <c r="EX282" s="96">
        <f>VLOOKUP($E282,'факт '!$E$7:$DM$254,62,0)</f>
        <v>0</v>
      </c>
      <c r="EY282" s="105">
        <f>ES282+EV282</f>
        <v>0</v>
      </c>
      <c r="EZ282" s="96">
        <f>ET282+EW282</f>
        <v>0</v>
      </c>
      <c r="FA282" s="172">
        <f>EU282+EX282</f>
        <v>0</v>
      </c>
      <c r="FB282" s="97">
        <f>ES282-EQ282</f>
        <v>0</v>
      </c>
      <c r="FC282" s="97">
        <f>ET282-ER282</f>
        <v>0</v>
      </c>
      <c r="FD282" s="97"/>
      <c r="FE282" s="97"/>
      <c r="FF282" s="96"/>
      <c r="FG282" s="96"/>
      <c r="FH282" s="96"/>
      <c r="FI282" s="96"/>
      <c r="FJ282" s="96">
        <f>VLOOKUP($E282,'факт '!$E$7:$DM$254,27,0)</f>
        <v>0</v>
      </c>
      <c r="FK282" s="96">
        <f>VLOOKUP($E282,'факт '!$E$7:$DM$254,28,0)</f>
        <v>0</v>
      </c>
      <c r="FL282" s="96">
        <f>VLOOKUP($E282,'факт '!$E$7:$DM$254,29,0)</f>
        <v>0</v>
      </c>
      <c r="FM282" s="96">
        <f>VLOOKUP($E282,'факт '!$E$7:$DM$254,30,0)</f>
        <v>0</v>
      </c>
      <c r="FN282" s="96">
        <f>VLOOKUP($E282,'факт '!$E$7:$DM$254,31,0)</f>
        <v>0</v>
      </c>
      <c r="FO282" s="96">
        <f>VLOOKUP($E282,'факт '!$E$7:$DM$254,32,0)</f>
        <v>0</v>
      </c>
      <c r="FP282" s="105">
        <f>FJ282+FM282</f>
        <v>0</v>
      </c>
      <c r="FQ282" s="96">
        <f>FK282+FN282</f>
        <v>0</v>
      </c>
      <c r="FR282" s="172">
        <f>FL282+FO282</f>
        <v>0</v>
      </c>
      <c r="FS282" s="97">
        <f t="shared" si="3487"/>
        <v>0</v>
      </c>
      <c r="FT282" s="97">
        <f t="shared" si="3488"/>
        <v>0</v>
      </c>
      <c r="FU282" s="97"/>
      <c r="FV282" s="97"/>
      <c r="FW282" s="96"/>
      <c r="FX282" s="96"/>
      <c r="FY282" s="96"/>
      <c r="FZ282" s="96"/>
      <c r="GA282" s="96">
        <f>VLOOKUP($E282,'факт '!$E$7:$DM$254,63,0)</f>
        <v>0</v>
      </c>
      <c r="GB282" s="96">
        <f>VLOOKUP($E282,'факт '!$E$7:$DM$254,64,0)</f>
        <v>0</v>
      </c>
      <c r="GC282" s="96">
        <f>VLOOKUP($E282,'факт '!$E$7:$DM$254,65,0)</f>
        <v>0</v>
      </c>
      <c r="GD282" s="96">
        <f>VLOOKUP($E282,'факт '!$E$7:$DM$254,66,0)</f>
        <v>0</v>
      </c>
      <c r="GE282" s="96">
        <f>VLOOKUP($E282,'факт '!$E$7:$DM$254,67,0)</f>
        <v>0</v>
      </c>
      <c r="GF282" s="96">
        <f>VLOOKUP($E282,'факт '!$E$7:$DM$254,68,0)</f>
        <v>0</v>
      </c>
      <c r="GG282" s="105">
        <f>GA282+GD282</f>
        <v>0</v>
      </c>
      <c r="GH282" s="96">
        <f>GB282+GE282</f>
        <v>0</v>
      </c>
      <c r="GI282" s="172">
        <f>GC282+GF282</f>
        <v>0</v>
      </c>
      <c r="GJ282" s="97">
        <f t="shared" si="3489"/>
        <v>0</v>
      </c>
      <c r="GK282" s="97">
        <f t="shared" si="3490"/>
        <v>0</v>
      </c>
      <c r="GL282" s="97"/>
      <c r="GM282" s="97"/>
      <c r="GN282" s="96"/>
      <c r="GO282" s="96"/>
      <c r="GP282" s="96"/>
      <c r="GQ282" s="96"/>
      <c r="GR282" s="96">
        <f>VLOOKUP($E282,'факт '!$E$7:$DM$254,93,0)</f>
        <v>1</v>
      </c>
      <c r="GS282" s="96">
        <f>VLOOKUP($E282,'факт '!$E$7:$DM$254,94,0)</f>
        <v>241389.2</v>
      </c>
      <c r="GT282" s="96">
        <f>VLOOKUP($E282,'факт '!$E$7:$DM$254,95,0)</f>
        <v>12</v>
      </c>
      <c r="GU282" s="96">
        <f>VLOOKUP($E282,'факт '!$E$7:$DM$254,96,0)</f>
        <v>0</v>
      </c>
      <c r="GV282" s="96">
        <f>VLOOKUP($E282,'факт '!$E$7:$DM$254,97,0)</f>
        <v>0</v>
      </c>
      <c r="GW282" s="96">
        <f>VLOOKUP($E282,'факт '!$E$7:$DM$254,98,0)</f>
        <v>0</v>
      </c>
      <c r="GX282" s="96">
        <f t="shared" ref="GX282" si="4270">GR282+GU282</f>
        <v>1</v>
      </c>
      <c r="GY282" s="96">
        <f t="shared" ref="GY282" si="4271">GS282+GV282</f>
        <v>241389.2</v>
      </c>
      <c r="GZ282" s="96">
        <f t="shared" ref="GZ282" si="4272">GT282+GW282</f>
        <v>12</v>
      </c>
      <c r="HA282" s="97">
        <f t="shared" si="3606"/>
        <v>1</v>
      </c>
      <c r="HB282" s="97">
        <f t="shared" si="3607"/>
        <v>241389.2</v>
      </c>
      <c r="HC282" s="235">
        <f t="shared" ref="HC282" si="4273">$H282</f>
        <v>241389.19904000004</v>
      </c>
      <c r="HD282" s="236">
        <f t="shared" ref="HD282" si="4274">GS282/GR282</f>
        <v>241389.2</v>
      </c>
      <c r="HE282" s="96"/>
      <c r="HF282" s="96"/>
      <c r="HG282" s="96"/>
      <c r="HH282" s="96"/>
      <c r="HI282" s="96"/>
      <c r="HJ282" s="96"/>
      <c r="HK282" s="96"/>
      <c r="HL282" s="96"/>
      <c r="HM282" s="96"/>
      <c r="HN282" s="96"/>
      <c r="HO282" s="105"/>
      <c r="HP282" s="96"/>
      <c r="HQ282" s="172"/>
      <c r="HR282" s="97">
        <f t="shared" si="3491"/>
        <v>0</v>
      </c>
      <c r="HS282" s="97">
        <f t="shared" si="3492"/>
        <v>0</v>
      </c>
      <c r="HT282" s="97"/>
      <c r="HU282" s="97"/>
      <c r="HV282" s="96"/>
      <c r="HW282" s="96"/>
      <c r="HX282" s="96"/>
      <c r="HY282" s="96"/>
      <c r="HZ282" s="96">
        <f>VLOOKUP($E282,'факт '!$E$7:$DM$254,87,0)</f>
        <v>0</v>
      </c>
      <c r="IA282" s="96">
        <f>VLOOKUP($E282,'факт '!$E$7:$DM$254,88,0)</f>
        <v>0</v>
      </c>
      <c r="IB282" s="96">
        <f>VLOOKUP($E282,'факт '!$E$7:$DM$254,89,0)</f>
        <v>0</v>
      </c>
      <c r="IC282" s="96">
        <f>VLOOKUP($E282,'факт '!$E$7:$DM$254,90,0)</f>
        <v>0</v>
      </c>
      <c r="ID282" s="96">
        <f>VLOOKUP($E282,'факт '!$E$7:$DM$254,91,0)</f>
        <v>0</v>
      </c>
      <c r="IE282" s="96">
        <f>VLOOKUP($E282,'факт '!$E$7:$DM$254,92,0)</f>
        <v>0</v>
      </c>
      <c r="IF282" s="105">
        <f>HZ282+IC282</f>
        <v>0</v>
      </c>
      <c r="IG282" s="96">
        <f>IA282+ID282</f>
        <v>0</v>
      </c>
      <c r="IH282" s="172"/>
      <c r="II282" s="97">
        <f>HZ282-HX282</f>
        <v>0</v>
      </c>
      <c r="IJ282" s="97">
        <f>IA282-HY282</f>
        <v>0</v>
      </c>
      <c r="IK282" s="97"/>
      <c r="IL282" s="97"/>
      <c r="IM282" s="96"/>
      <c r="IN282" s="96"/>
      <c r="IO282" s="96"/>
      <c r="IP282" s="96"/>
      <c r="IQ282" s="96">
        <f>VLOOKUP($E282,'факт '!$E$7:$DM$254,99,0)</f>
        <v>0</v>
      </c>
      <c r="IR282" s="96">
        <f>VLOOKUP($E282,'факт '!$E$7:$DM$254,100,0)</f>
        <v>0</v>
      </c>
      <c r="IS282" s="96">
        <f>VLOOKUP($E282,'факт '!$E$7:$DM$254,101,0)</f>
        <v>0</v>
      </c>
      <c r="IT282" s="96">
        <f>VLOOKUP($E282,'факт '!$E$7:$DM$254,102,0)</f>
        <v>0</v>
      </c>
      <c r="IU282" s="96">
        <f>VLOOKUP($E282,'факт '!$E$7:$DM$254,103,0)</f>
        <v>0</v>
      </c>
      <c r="IV282" s="96">
        <f>VLOOKUP($E282,'факт '!$E$7:$DM$254,104,0)</f>
        <v>0</v>
      </c>
      <c r="IW282" s="105">
        <f>IQ282+IT282</f>
        <v>0</v>
      </c>
      <c r="IX282" s="96">
        <f>IR282+IU282</f>
        <v>0</v>
      </c>
      <c r="IY282" s="172">
        <f>IS282+IV282</f>
        <v>0</v>
      </c>
      <c r="IZ282" s="97">
        <f t="shared" si="3495"/>
        <v>0</v>
      </c>
      <c r="JA282" s="97">
        <f t="shared" si="3496"/>
        <v>0</v>
      </c>
      <c r="JB282" s="97"/>
      <c r="JC282" s="97"/>
      <c r="JD282" s="96"/>
      <c r="JE282" s="96"/>
      <c r="JF282" s="96"/>
      <c r="JG282" s="96"/>
      <c r="JH282" s="96">
        <f>VLOOKUP($E282,'факт '!$E$7:$DM$254,81,0)</f>
        <v>1</v>
      </c>
      <c r="JI282" s="96">
        <f>VLOOKUP($E282,'факт '!$E$7:$DM$254,82,0)</f>
        <v>241389.2</v>
      </c>
      <c r="JJ282" s="96">
        <f>VLOOKUP($E282,'факт '!$E$7:$DM$254,83,0)</f>
        <v>7</v>
      </c>
      <c r="JK282" s="96">
        <f>VLOOKUP($E282,'факт '!$E$7:$DM$254,84,0)</f>
        <v>0</v>
      </c>
      <c r="JL282" s="96">
        <f>VLOOKUP($E282,'факт '!$E$7:$DM$254,85,0)</f>
        <v>0</v>
      </c>
      <c r="JM282" s="96">
        <f>VLOOKUP($E282,'факт '!$E$7:$DM$254,86,0)</f>
        <v>0</v>
      </c>
      <c r="JN282" s="96">
        <f>JH282+JK282</f>
        <v>1</v>
      </c>
      <c r="JO282" s="96">
        <f>JI282+JL282</f>
        <v>241389.2</v>
      </c>
      <c r="JP282" s="96">
        <f>JJ282+JM282</f>
        <v>7</v>
      </c>
      <c r="JQ282" s="97">
        <f t="shared" si="3497"/>
        <v>1</v>
      </c>
      <c r="JR282" s="97">
        <f t="shared" si="3498"/>
        <v>241389.2</v>
      </c>
      <c r="JS282" s="235">
        <f>$H282</f>
        <v>241389.19904000004</v>
      </c>
      <c r="JT282" s="236">
        <f>JI282/JH282</f>
        <v>241389.2</v>
      </c>
      <c r="JU282" s="97"/>
      <c r="JV282" s="97"/>
      <c r="JW282" s="97"/>
      <c r="JX282" s="97"/>
      <c r="JY282" s="96">
        <f>VLOOKUP($E282,'факт '!$E$7:$DM$254,69,0)</f>
        <v>0</v>
      </c>
      <c r="JZ282" s="96">
        <f>VLOOKUP($E282,'факт '!$E$7:$DM$254,70,0)</f>
        <v>0</v>
      </c>
      <c r="KA282" s="96">
        <f>VLOOKUP($E282,'факт '!$E$7:$DM$254,71,0)</f>
        <v>0</v>
      </c>
      <c r="KB282" s="96">
        <f>VLOOKUP($E282,'факт '!$E$7:$DM$254,72,0)</f>
        <v>0</v>
      </c>
      <c r="KC282" s="96">
        <f>VLOOKUP($E282,'факт '!$E$7:$DM$254,73,0)</f>
        <v>0</v>
      </c>
      <c r="KD282" s="96">
        <f>VLOOKUP($E282,'факт '!$E$7:$DM$254,74,0)</f>
        <v>0</v>
      </c>
      <c r="KE282" s="97">
        <f>JY282+KB282</f>
        <v>0</v>
      </c>
      <c r="KF282" s="97">
        <f>JZ282+KC282</f>
        <v>0</v>
      </c>
      <c r="KG282" s="97">
        <f>KA282+KD282</f>
        <v>0</v>
      </c>
      <c r="KH282" s="97">
        <f t="shared" si="3499"/>
        <v>0</v>
      </c>
      <c r="KI282" s="97">
        <f t="shared" si="3500"/>
        <v>0</v>
      </c>
      <c r="KJ282" s="97"/>
      <c r="KK282" s="97"/>
      <c r="KL282" s="97"/>
      <c r="KM282" s="97"/>
      <c r="KN282" s="97"/>
      <c r="KO282" s="97"/>
      <c r="KP282" s="96">
        <f>VLOOKUP($E282,'факт '!$E$7:$DM$254,75,0)</f>
        <v>43</v>
      </c>
      <c r="KQ282" s="96">
        <f>VLOOKUP($E282,'факт '!$E$7:$DM$254,76,0)</f>
        <v>10379735.599999998</v>
      </c>
      <c r="KR282" s="96">
        <f>VLOOKUP($E282,'факт '!$E$7:$DM$254,77,0)</f>
        <v>358</v>
      </c>
      <c r="KS282" s="96">
        <f>VLOOKUP($E282,'факт '!$E$7:$DM$254,78,0)</f>
        <v>0</v>
      </c>
      <c r="KT282" s="96">
        <f>VLOOKUP($E282,'факт '!$E$7:$DM$254,79,0)</f>
        <v>0</v>
      </c>
      <c r="KU282" s="96">
        <f>VLOOKUP($E282,'факт '!$E$7:$DM$254,80,0)</f>
        <v>0</v>
      </c>
      <c r="KV282" s="97">
        <f>KP282+KS282</f>
        <v>43</v>
      </c>
      <c r="KW282" s="97">
        <f>KQ282+KT282</f>
        <v>10379735.599999998</v>
      </c>
      <c r="KX282" s="97">
        <f>KR282+KU282</f>
        <v>358</v>
      </c>
      <c r="KY282" s="97">
        <f>KP282-KN282</f>
        <v>43</v>
      </c>
      <c r="KZ282" s="97">
        <f>KQ282-KO282</f>
        <v>10379735.599999998</v>
      </c>
      <c r="LA282" s="97"/>
      <c r="LB282" s="97"/>
      <c r="LC282" s="98"/>
      <c r="LD282" s="99"/>
      <c r="LE282" s="98"/>
      <c r="LF282" s="98"/>
      <c r="LG282" s="231">
        <f t="shared" si="4255"/>
        <v>219</v>
      </c>
      <c r="LH282" s="231">
        <f t="shared" si="4255"/>
        <v>52864234.799999937</v>
      </c>
      <c r="LI282" s="231">
        <f t="shared" si="4255"/>
        <v>1827</v>
      </c>
      <c r="LJ282" s="231">
        <f t="shared" si="4255"/>
        <v>24</v>
      </c>
      <c r="LK282" s="231">
        <f t="shared" si="4255"/>
        <v>5793340.8000000017</v>
      </c>
      <c r="LL282" s="231">
        <f t="shared" si="4255"/>
        <v>212</v>
      </c>
      <c r="LM282" s="231">
        <f t="shared" si="4124"/>
        <v>243</v>
      </c>
      <c r="LN282" s="231">
        <f t="shared" si="4125"/>
        <v>58657575.599999942</v>
      </c>
      <c r="LO282" s="231">
        <f t="shared" si="4125"/>
        <v>2039</v>
      </c>
      <c r="LP282" s="231">
        <f t="shared" si="4256"/>
        <v>219</v>
      </c>
      <c r="LQ282" s="231">
        <f t="shared" si="4257"/>
        <v>52864234.799999937</v>
      </c>
      <c r="LR282" s="100"/>
      <c r="LS282" s="101"/>
      <c r="LT282" s="102">
        <f t="shared" si="4203"/>
        <v>241389.19904000004</v>
      </c>
      <c r="LU282" s="102">
        <f t="shared" ref="LU282" si="4275">LH282/LG282</f>
        <v>241389.19999999972</v>
      </c>
      <c r="LV282" s="245">
        <f t="shared" si="4258"/>
        <v>-9.5999968471005559E-4</v>
      </c>
      <c r="LW282" s="246">
        <f t="shared" si="4259"/>
        <v>241389.20000000007</v>
      </c>
    </row>
    <row r="283" spans="1:335" hidden="1" x14ac:dyDescent="0.2">
      <c r="A283" s="215">
        <v>1</v>
      </c>
      <c r="B283" s="215"/>
      <c r="C283" s="257"/>
      <c r="D283" s="267"/>
      <c r="E283" s="268"/>
      <c r="F283" s="316"/>
      <c r="G283" s="290"/>
      <c r="H283" s="294"/>
      <c r="I283" s="248"/>
      <c r="J283" s="248"/>
      <c r="K283" s="248"/>
      <c r="L283" s="248"/>
      <c r="M283" s="96"/>
      <c r="N283" s="96"/>
      <c r="O283" s="96"/>
      <c r="P283" s="96"/>
      <c r="Q283" s="96"/>
      <c r="R283" s="96"/>
      <c r="S283" s="96">
        <f t="shared" ref="S283:S285" si="4276">M283+P283</f>
        <v>0</v>
      </c>
      <c r="T283" s="96">
        <f t="shared" ref="T283:T285" si="4277">N283+Q283</f>
        <v>0</v>
      </c>
      <c r="U283" s="96">
        <f t="shared" ref="U283:U285" si="4278">O283+R283</f>
        <v>0</v>
      </c>
      <c r="V283" s="97">
        <f t="shared" si="3541"/>
        <v>0</v>
      </c>
      <c r="W283" s="97">
        <f t="shared" si="3542"/>
        <v>0</v>
      </c>
      <c r="X283" s="251"/>
      <c r="Y283" s="251"/>
      <c r="Z283" s="248"/>
      <c r="AA283" s="248"/>
      <c r="AB283" s="248"/>
      <c r="AC283" s="248"/>
      <c r="AD283" s="96"/>
      <c r="AE283" s="96"/>
      <c r="AF283" s="105"/>
      <c r="AG283" s="96"/>
      <c r="AH283" s="96"/>
      <c r="AI283" s="96"/>
      <c r="AJ283" s="96">
        <f t="shared" ref="AJ283:AJ285" si="4279">AD283+AG283</f>
        <v>0</v>
      </c>
      <c r="AK283" s="96">
        <f t="shared" ref="AK283:AK285" si="4280">AE283+AH283</f>
        <v>0</v>
      </c>
      <c r="AL283" s="172">
        <f t="shared" ref="AL283:AL285" si="4281">AF283+AI283</f>
        <v>0</v>
      </c>
      <c r="AM283" s="97">
        <f t="shared" ref="AM283:AM285" si="4282">AD283-AB283</f>
        <v>0</v>
      </c>
      <c r="AN283" s="97">
        <f t="shared" ref="AN283:AN285" si="4283">AE283-AC283</f>
        <v>0</v>
      </c>
      <c r="AO283" s="251"/>
      <c r="AP283" s="251"/>
      <c r="AQ283" s="248"/>
      <c r="AR283" s="248"/>
      <c r="AS283" s="248"/>
      <c r="AT283" s="248"/>
      <c r="AU283" s="248"/>
      <c r="AV283" s="248"/>
      <c r="AW283" s="248"/>
      <c r="AX283" s="248"/>
      <c r="AY283" s="248"/>
      <c r="AZ283" s="248"/>
      <c r="BA283" s="96">
        <f t="shared" ref="BA283:BC286" si="4284">SUM(AU283+AX283)</f>
        <v>0</v>
      </c>
      <c r="BB283" s="96">
        <f t="shared" si="4284"/>
        <v>0</v>
      </c>
      <c r="BC283" s="96"/>
      <c r="BD283" s="251">
        <f t="shared" si="3707"/>
        <v>0</v>
      </c>
      <c r="BE283" s="251">
        <f t="shared" si="4213"/>
        <v>0</v>
      </c>
      <c r="BF283" s="251"/>
      <c r="BG283" s="251"/>
      <c r="BH283" s="248"/>
      <c r="BI283" s="248"/>
      <c r="BJ283" s="248"/>
      <c r="BK283" s="248"/>
      <c r="BL283" s="252"/>
      <c r="BM283" s="252"/>
      <c r="BN283" s="252"/>
      <c r="BO283" s="96"/>
      <c r="BP283" s="96"/>
      <c r="BQ283" s="96"/>
      <c r="BR283" s="96">
        <f t="shared" si="3173"/>
        <v>0</v>
      </c>
      <c r="BS283" s="96">
        <f t="shared" si="3174"/>
        <v>0</v>
      </c>
      <c r="BT283" s="96"/>
      <c r="BU283" s="251">
        <f t="shared" si="4214"/>
        <v>0</v>
      </c>
      <c r="BV283" s="251">
        <f t="shared" si="4215"/>
        <v>0</v>
      </c>
      <c r="BW283" s="251"/>
      <c r="BX283" s="251"/>
      <c r="BY283" s="248"/>
      <c r="BZ283" s="248"/>
      <c r="CA283" s="248"/>
      <c r="CB283" s="248"/>
      <c r="CC283" s="96"/>
      <c r="CD283" s="96"/>
      <c r="CE283" s="105"/>
      <c r="CF283" s="96"/>
      <c r="CG283" s="96"/>
      <c r="CH283" s="96"/>
      <c r="CI283" s="96"/>
      <c r="CJ283" s="96"/>
      <c r="CK283" s="172"/>
      <c r="CL283" s="97"/>
      <c r="CM283" s="97"/>
      <c r="CN283" s="235"/>
      <c r="CO283" s="97"/>
      <c r="CP283" s="248"/>
      <c r="CQ283" s="248"/>
      <c r="CR283" s="248"/>
      <c r="CS283" s="248"/>
      <c r="CT283" s="248"/>
      <c r="CU283" s="248"/>
      <c r="CV283" s="96"/>
      <c r="CW283" s="248"/>
      <c r="CX283" s="248"/>
      <c r="CY283" s="96"/>
      <c r="CZ283" s="96">
        <f t="shared" si="3175"/>
        <v>0</v>
      </c>
      <c r="DA283" s="96">
        <f t="shared" si="3176"/>
        <v>0</v>
      </c>
      <c r="DB283" s="96"/>
      <c r="DC283" s="251">
        <f t="shared" si="3479"/>
        <v>0</v>
      </c>
      <c r="DD283" s="251">
        <f t="shared" si="3480"/>
        <v>0</v>
      </c>
      <c r="DE283" s="251"/>
      <c r="DF283" s="251"/>
      <c r="DG283" s="248"/>
      <c r="DH283" s="248"/>
      <c r="DI283" s="248"/>
      <c r="DJ283" s="248"/>
      <c r="DK283" s="248"/>
      <c r="DL283" s="248"/>
      <c r="DM283" s="248"/>
      <c r="DN283" s="248"/>
      <c r="DO283" s="248"/>
      <c r="DP283" s="248"/>
      <c r="DQ283" s="96">
        <f t="shared" si="3177"/>
        <v>0</v>
      </c>
      <c r="DR283" s="96">
        <f t="shared" si="3178"/>
        <v>0</v>
      </c>
      <c r="DS283" s="96"/>
      <c r="DT283" s="251">
        <f t="shared" si="3481"/>
        <v>0</v>
      </c>
      <c r="DU283" s="251">
        <f t="shared" si="3482"/>
        <v>0</v>
      </c>
      <c r="DV283" s="251"/>
      <c r="DW283" s="251"/>
      <c r="DX283" s="248"/>
      <c r="DY283" s="248"/>
      <c r="DZ283" s="248"/>
      <c r="EA283" s="248"/>
      <c r="EB283" s="248"/>
      <c r="EC283" s="248"/>
      <c r="ED283" s="248"/>
      <c r="EE283" s="248"/>
      <c r="EF283" s="248"/>
      <c r="EG283" s="248"/>
      <c r="EH283" s="96">
        <f t="shared" si="3179"/>
        <v>0</v>
      </c>
      <c r="EI283" s="96">
        <f t="shared" si="3180"/>
        <v>0</v>
      </c>
      <c r="EJ283" s="96"/>
      <c r="EK283" s="251">
        <f t="shared" si="3483"/>
        <v>0</v>
      </c>
      <c r="EL283" s="251">
        <f t="shared" si="3484"/>
        <v>0</v>
      </c>
      <c r="EM283" s="251"/>
      <c r="EN283" s="251"/>
      <c r="EO283" s="248"/>
      <c r="EP283" s="248"/>
      <c r="EQ283" s="248"/>
      <c r="ER283" s="248"/>
      <c r="ES283" s="248"/>
      <c r="ET283" s="248"/>
      <c r="EU283" s="248"/>
      <c r="EV283" s="248"/>
      <c r="EW283" s="248"/>
      <c r="EX283" s="248"/>
      <c r="EY283" s="96">
        <f t="shared" si="3181"/>
        <v>0</v>
      </c>
      <c r="EZ283" s="96">
        <f t="shared" si="3182"/>
        <v>0</v>
      </c>
      <c r="FA283" s="96"/>
      <c r="FB283" s="251">
        <f t="shared" si="3485"/>
        <v>0</v>
      </c>
      <c r="FC283" s="251">
        <f t="shared" si="3486"/>
        <v>0</v>
      </c>
      <c r="FD283" s="251"/>
      <c r="FE283" s="251"/>
      <c r="FF283" s="248"/>
      <c r="FG283" s="248"/>
      <c r="FH283" s="248"/>
      <c r="FI283" s="248"/>
      <c r="FJ283" s="248"/>
      <c r="FK283" s="248"/>
      <c r="FL283" s="248"/>
      <c r="FM283" s="248"/>
      <c r="FN283" s="248"/>
      <c r="FO283" s="248"/>
      <c r="FP283" s="96">
        <f t="shared" si="3183"/>
        <v>0</v>
      </c>
      <c r="FQ283" s="96">
        <f t="shared" si="3184"/>
        <v>0</v>
      </c>
      <c r="FR283" s="96"/>
      <c r="FS283" s="251">
        <f t="shared" si="3487"/>
        <v>0</v>
      </c>
      <c r="FT283" s="251">
        <f t="shared" si="3488"/>
        <v>0</v>
      </c>
      <c r="FU283" s="251"/>
      <c r="FV283" s="251"/>
      <c r="FW283" s="248"/>
      <c r="FX283" s="248"/>
      <c r="FY283" s="248"/>
      <c r="FZ283" s="248"/>
      <c r="GA283" s="248"/>
      <c r="GB283" s="248"/>
      <c r="GC283" s="248"/>
      <c r="GD283" s="248"/>
      <c r="GE283" s="248"/>
      <c r="GF283" s="248"/>
      <c r="GG283" s="96">
        <f t="shared" si="3185"/>
        <v>0</v>
      </c>
      <c r="GH283" s="96">
        <f t="shared" si="3186"/>
        <v>0</v>
      </c>
      <c r="GI283" s="96">
        <f t="shared" si="3186"/>
        <v>0</v>
      </c>
      <c r="GJ283" s="251">
        <f t="shared" si="3489"/>
        <v>0</v>
      </c>
      <c r="GK283" s="251">
        <f t="shared" si="3490"/>
        <v>0</v>
      </c>
      <c r="GL283" s="251"/>
      <c r="GM283" s="251"/>
      <c r="GN283" s="248"/>
      <c r="GO283" s="248"/>
      <c r="GP283" s="248"/>
      <c r="GQ283" s="248"/>
      <c r="GR283" s="96"/>
      <c r="GS283" s="96"/>
      <c r="GT283" s="96"/>
      <c r="GU283" s="96"/>
      <c r="GV283" s="96"/>
      <c r="GW283" s="96"/>
      <c r="GX283" s="96"/>
      <c r="GY283" s="96"/>
      <c r="GZ283" s="96"/>
      <c r="HA283" s="97"/>
      <c r="HB283" s="97"/>
      <c r="HC283" s="235"/>
      <c r="HD283" s="236"/>
      <c r="HE283" s="248"/>
      <c r="HF283" s="248"/>
      <c r="HG283" s="248"/>
      <c r="HH283" s="248"/>
      <c r="HI283" s="252"/>
      <c r="HJ283" s="252"/>
      <c r="HK283" s="252"/>
      <c r="HL283" s="248"/>
      <c r="HM283" s="248"/>
      <c r="HN283" s="248"/>
      <c r="HO283" s="96">
        <f t="shared" si="3187"/>
        <v>0</v>
      </c>
      <c r="HP283" s="96">
        <f t="shared" si="3188"/>
        <v>0</v>
      </c>
      <c r="HQ283" s="96"/>
      <c r="HR283" s="251">
        <f t="shared" si="3491"/>
        <v>0</v>
      </c>
      <c r="HS283" s="251">
        <f t="shared" si="3492"/>
        <v>0</v>
      </c>
      <c r="HT283" s="251"/>
      <c r="HU283" s="251"/>
      <c r="HV283" s="248"/>
      <c r="HW283" s="248"/>
      <c r="HX283" s="248"/>
      <c r="HY283" s="248"/>
      <c r="HZ283" s="252"/>
      <c r="IA283" s="252"/>
      <c r="IB283" s="252"/>
      <c r="IC283" s="248"/>
      <c r="ID283" s="248"/>
      <c r="IE283" s="248"/>
      <c r="IF283" s="96">
        <f t="shared" si="3189"/>
        <v>0</v>
      </c>
      <c r="IG283" s="96">
        <f t="shared" si="3190"/>
        <v>0</v>
      </c>
      <c r="IH283" s="96"/>
      <c r="II283" s="251">
        <f t="shared" si="3493"/>
        <v>0</v>
      </c>
      <c r="IJ283" s="251">
        <f t="shared" si="3494"/>
        <v>0</v>
      </c>
      <c r="IK283" s="251"/>
      <c r="IL283" s="251"/>
      <c r="IM283" s="248"/>
      <c r="IN283" s="248"/>
      <c r="IO283" s="248"/>
      <c r="IP283" s="248"/>
      <c r="IQ283" s="252"/>
      <c r="IR283" s="252"/>
      <c r="IS283" s="252"/>
      <c r="IT283" s="248"/>
      <c r="IU283" s="248"/>
      <c r="IV283" s="248"/>
      <c r="IW283" s="96">
        <f t="shared" si="3191"/>
        <v>0</v>
      </c>
      <c r="IX283" s="96">
        <f t="shared" si="3192"/>
        <v>0</v>
      </c>
      <c r="IY283" s="96"/>
      <c r="IZ283" s="251">
        <f t="shared" si="3495"/>
        <v>0</v>
      </c>
      <c r="JA283" s="251">
        <f t="shared" si="3496"/>
        <v>0</v>
      </c>
      <c r="JB283" s="251"/>
      <c r="JC283" s="251"/>
      <c r="JD283" s="248"/>
      <c r="JE283" s="248"/>
      <c r="JF283" s="248"/>
      <c r="JG283" s="248"/>
      <c r="JH283" s="248"/>
      <c r="JI283" s="248"/>
      <c r="JJ283" s="248"/>
      <c r="JK283" s="248"/>
      <c r="JL283" s="248"/>
      <c r="JM283" s="248"/>
      <c r="JN283" s="248">
        <f t="shared" si="3193"/>
        <v>0</v>
      </c>
      <c r="JO283" s="248">
        <f t="shared" si="3194"/>
        <v>0</v>
      </c>
      <c r="JP283" s="248">
        <f t="shared" si="3194"/>
        <v>0</v>
      </c>
      <c r="JQ283" s="251">
        <f t="shared" ref="JQ283:JQ287" si="4285">JH283-JF283</f>
        <v>0</v>
      </c>
      <c r="JR283" s="251">
        <f t="shared" ref="JR283:JR287" si="4286">JI283-JG283</f>
        <v>0</v>
      </c>
      <c r="JS283" s="251"/>
      <c r="JT283" s="251"/>
      <c r="JU283" s="251"/>
      <c r="JV283" s="251"/>
      <c r="JW283" s="251"/>
      <c r="JX283" s="251"/>
      <c r="JY283" s="251"/>
      <c r="JZ283" s="251"/>
      <c r="KA283" s="251"/>
      <c r="KB283" s="251"/>
      <c r="KC283" s="251"/>
      <c r="KD283" s="251"/>
      <c r="KE283" s="251"/>
      <c r="KF283" s="251"/>
      <c r="KG283" s="251"/>
      <c r="KH283" s="251">
        <f t="shared" si="3499"/>
        <v>0</v>
      </c>
      <c r="KI283" s="251">
        <f t="shared" si="3500"/>
        <v>0</v>
      </c>
      <c r="KJ283" s="251"/>
      <c r="KK283" s="251"/>
      <c r="KL283" s="251"/>
      <c r="KM283" s="251"/>
      <c r="KN283" s="251"/>
      <c r="KO283" s="251"/>
      <c r="KP283" s="251"/>
      <c r="KQ283" s="251"/>
      <c r="KR283" s="251"/>
      <c r="KS283" s="251"/>
      <c r="KT283" s="251"/>
      <c r="KU283" s="251"/>
      <c r="KV283" s="251"/>
      <c r="KW283" s="251"/>
      <c r="KX283" s="251"/>
      <c r="KY283" s="251">
        <f t="shared" ref="KY283:KY308" si="4287">KP283-KN283</f>
        <v>0</v>
      </c>
      <c r="KZ283" s="251">
        <f t="shared" ref="KZ283:KZ308" si="4288">KQ283-KO283</f>
        <v>0</v>
      </c>
      <c r="LA283" s="251"/>
      <c r="LB283" s="251"/>
      <c r="LC283" s="253"/>
      <c r="LD283" s="254"/>
      <c r="LE283" s="253"/>
      <c r="LF283" s="253"/>
      <c r="LG283" s="231">
        <f t="shared" si="4255"/>
        <v>0</v>
      </c>
      <c r="LH283" s="231">
        <f t="shared" si="4255"/>
        <v>0</v>
      </c>
      <c r="LI283" s="231">
        <f t="shared" si="4255"/>
        <v>0</v>
      </c>
      <c r="LJ283" s="231">
        <f t="shared" si="4255"/>
        <v>0</v>
      </c>
      <c r="LK283" s="231">
        <f t="shared" si="4255"/>
        <v>0</v>
      </c>
      <c r="LL283" s="231">
        <f t="shared" si="4255"/>
        <v>0</v>
      </c>
      <c r="LM283" s="231">
        <f t="shared" si="4124"/>
        <v>0</v>
      </c>
      <c r="LN283" s="231">
        <f t="shared" si="4125"/>
        <v>0</v>
      </c>
      <c r="LO283" s="231">
        <f t="shared" si="4125"/>
        <v>0</v>
      </c>
      <c r="LP283" s="231">
        <f t="shared" si="4256"/>
        <v>0</v>
      </c>
      <c r="LQ283" s="231">
        <f t="shared" si="4257"/>
        <v>0</v>
      </c>
      <c r="LR283" s="256"/>
      <c r="LS283" s="257"/>
      <c r="LT283" s="258">
        <f t="shared" si="4203"/>
        <v>0</v>
      </c>
      <c r="LU283" s="258"/>
      <c r="LV283" s="287"/>
    </row>
    <row r="284" spans="1:335" hidden="1" x14ac:dyDescent="0.2">
      <c r="A284" s="215">
        <v>1</v>
      </c>
      <c r="B284" s="215"/>
      <c r="C284" s="101"/>
      <c r="D284" s="288"/>
      <c r="E284" s="289"/>
      <c r="F284" s="321"/>
      <c r="G284" s="122"/>
      <c r="H284" s="15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>
        <f t="shared" si="4276"/>
        <v>0</v>
      </c>
      <c r="T284" s="96">
        <f t="shared" si="4277"/>
        <v>0</v>
      </c>
      <c r="U284" s="96">
        <f t="shared" si="4278"/>
        <v>0</v>
      </c>
      <c r="V284" s="97">
        <f t="shared" si="3541"/>
        <v>0</v>
      </c>
      <c r="W284" s="97">
        <f t="shared" si="3542"/>
        <v>0</v>
      </c>
      <c r="X284" s="97"/>
      <c r="Y284" s="97"/>
      <c r="Z284" s="96"/>
      <c r="AA284" s="96"/>
      <c r="AB284" s="96"/>
      <c r="AC284" s="96"/>
      <c r="AD284" s="96"/>
      <c r="AE284" s="96"/>
      <c r="AF284" s="105"/>
      <c r="AG284" s="96"/>
      <c r="AH284" s="96"/>
      <c r="AI284" s="96"/>
      <c r="AJ284" s="96">
        <f t="shared" si="4279"/>
        <v>0</v>
      </c>
      <c r="AK284" s="96">
        <f t="shared" si="4280"/>
        <v>0</v>
      </c>
      <c r="AL284" s="172">
        <f t="shared" si="4281"/>
        <v>0</v>
      </c>
      <c r="AM284" s="97">
        <f t="shared" si="4282"/>
        <v>0</v>
      </c>
      <c r="AN284" s="97">
        <f t="shared" si="4283"/>
        <v>0</v>
      </c>
      <c r="AO284" s="97"/>
      <c r="AP284" s="97"/>
      <c r="AQ284" s="96"/>
      <c r="AR284" s="96"/>
      <c r="AS284" s="96"/>
      <c r="AT284" s="96"/>
      <c r="AU284" s="96"/>
      <c r="AV284" s="96"/>
      <c r="AW284" s="96"/>
      <c r="AX284" s="96"/>
      <c r="AY284" s="96"/>
      <c r="AZ284" s="96"/>
      <c r="BA284" s="96">
        <f t="shared" si="4284"/>
        <v>0</v>
      </c>
      <c r="BB284" s="96">
        <f t="shared" si="4284"/>
        <v>0</v>
      </c>
      <c r="BC284" s="96"/>
      <c r="BD284" s="97">
        <f t="shared" si="3707"/>
        <v>0</v>
      </c>
      <c r="BE284" s="97">
        <f t="shared" si="4213"/>
        <v>0</v>
      </c>
      <c r="BF284" s="97"/>
      <c r="BG284" s="97"/>
      <c r="BH284" s="96"/>
      <c r="BI284" s="96"/>
      <c r="BJ284" s="96"/>
      <c r="BK284" s="96"/>
      <c r="BL284" s="247"/>
      <c r="BM284" s="247"/>
      <c r="BN284" s="247"/>
      <c r="BO284" s="96"/>
      <c r="BP284" s="96"/>
      <c r="BQ284" s="96"/>
      <c r="BR284" s="96">
        <f t="shared" si="3173"/>
        <v>0</v>
      </c>
      <c r="BS284" s="96">
        <f t="shared" si="3174"/>
        <v>0</v>
      </c>
      <c r="BT284" s="96"/>
      <c r="BU284" s="97">
        <f t="shared" si="4214"/>
        <v>0</v>
      </c>
      <c r="BV284" s="97">
        <f t="shared" si="4215"/>
        <v>0</v>
      </c>
      <c r="BW284" s="97"/>
      <c r="BX284" s="97"/>
      <c r="BY284" s="96"/>
      <c r="BZ284" s="96"/>
      <c r="CA284" s="96"/>
      <c r="CB284" s="96"/>
      <c r="CC284" s="96"/>
      <c r="CD284" s="96"/>
      <c r="CE284" s="105"/>
      <c r="CF284" s="96"/>
      <c r="CG284" s="96"/>
      <c r="CH284" s="96"/>
      <c r="CI284" s="96"/>
      <c r="CJ284" s="96"/>
      <c r="CK284" s="172"/>
      <c r="CL284" s="97"/>
      <c r="CM284" s="97"/>
      <c r="CN284" s="235"/>
      <c r="CO284" s="97"/>
      <c r="CP284" s="96"/>
      <c r="CQ284" s="96"/>
      <c r="CR284" s="96"/>
      <c r="CS284" s="96"/>
      <c r="CT284" s="96"/>
      <c r="CU284" s="96"/>
      <c r="CV284" s="96"/>
      <c r="CW284" s="96"/>
      <c r="CX284" s="96"/>
      <c r="CY284" s="96"/>
      <c r="CZ284" s="96">
        <f t="shared" si="3175"/>
        <v>0</v>
      </c>
      <c r="DA284" s="96">
        <f t="shared" si="3176"/>
        <v>0</v>
      </c>
      <c r="DB284" s="96"/>
      <c r="DC284" s="97">
        <f t="shared" si="3479"/>
        <v>0</v>
      </c>
      <c r="DD284" s="97">
        <f t="shared" si="3480"/>
        <v>0</v>
      </c>
      <c r="DE284" s="97"/>
      <c r="DF284" s="97"/>
      <c r="DG284" s="96"/>
      <c r="DH284" s="96"/>
      <c r="DI284" s="96"/>
      <c r="DJ284" s="96"/>
      <c r="DK284" s="96"/>
      <c r="DL284" s="96"/>
      <c r="DM284" s="96"/>
      <c r="DN284" s="96"/>
      <c r="DO284" s="96"/>
      <c r="DP284" s="96"/>
      <c r="DQ284" s="96">
        <f t="shared" si="3177"/>
        <v>0</v>
      </c>
      <c r="DR284" s="96">
        <f t="shared" si="3178"/>
        <v>0</v>
      </c>
      <c r="DS284" s="96"/>
      <c r="DT284" s="97">
        <f t="shared" si="3481"/>
        <v>0</v>
      </c>
      <c r="DU284" s="97">
        <f t="shared" si="3482"/>
        <v>0</v>
      </c>
      <c r="DV284" s="97"/>
      <c r="DW284" s="97"/>
      <c r="DX284" s="96"/>
      <c r="DY284" s="96"/>
      <c r="DZ284" s="96"/>
      <c r="EA284" s="96"/>
      <c r="EB284" s="96"/>
      <c r="EC284" s="96"/>
      <c r="ED284" s="96"/>
      <c r="EE284" s="96"/>
      <c r="EF284" s="96"/>
      <c r="EG284" s="96"/>
      <c r="EH284" s="96">
        <f t="shared" si="3179"/>
        <v>0</v>
      </c>
      <c r="EI284" s="96">
        <f t="shared" si="3180"/>
        <v>0</v>
      </c>
      <c r="EJ284" s="96"/>
      <c r="EK284" s="97">
        <f t="shared" si="3483"/>
        <v>0</v>
      </c>
      <c r="EL284" s="97">
        <f t="shared" si="3484"/>
        <v>0</v>
      </c>
      <c r="EM284" s="97"/>
      <c r="EN284" s="97"/>
      <c r="EO284" s="96"/>
      <c r="EP284" s="96"/>
      <c r="EQ284" s="96"/>
      <c r="ER284" s="96"/>
      <c r="ES284" s="96"/>
      <c r="ET284" s="96"/>
      <c r="EU284" s="96"/>
      <c r="EV284" s="96"/>
      <c r="EW284" s="96"/>
      <c r="EX284" s="96"/>
      <c r="EY284" s="96">
        <f t="shared" si="3181"/>
        <v>0</v>
      </c>
      <c r="EZ284" s="96">
        <f t="shared" si="3182"/>
        <v>0</v>
      </c>
      <c r="FA284" s="96"/>
      <c r="FB284" s="97">
        <f t="shared" si="3485"/>
        <v>0</v>
      </c>
      <c r="FC284" s="97">
        <f t="shared" si="3486"/>
        <v>0</v>
      </c>
      <c r="FD284" s="97"/>
      <c r="FE284" s="97"/>
      <c r="FF284" s="96"/>
      <c r="FG284" s="96"/>
      <c r="FH284" s="96"/>
      <c r="FI284" s="96"/>
      <c r="FJ284" s="96"/>
      <c r="FK284" s="96"/>
      <c r="FL284" s="96"/>
      <c r="FM284" s="96"/>
      <c r="FN284" s="96"/>
      <c r="FO284" s="96"/>
      <c r="FP284" s="96">
        <f t="shared" si="3183"/>
        <v>0</v>
      </c>
      <c r="FQ284" s="96">
        <f t="shared" si="3184"/>
        <v>0</v>
      </c>
      <c r="FR284" s="96"/>
      <c r="FS284" s="97">
        <f t="shared" si="3487"/>
        <v>0</v>
      </c>
      <c r="FT284" s="97">
        <f t="shared" si="3488"/>
        <v>0</v>
      </c>
      <c r="FU284" s="97"/>
      <c r="FV284" s="97"/>
      <c r="FW284" s="96"/>
      <c r="FX284" s="96"/>
      <c r="FY284" s="96"/>
      <c r="FZ284" s="96"/>
      <c r="GA284" s="96"/>
      <c r="GB284" s="96"/>
      <c r="GC284" s="96"/>
      <c r="GD284" s="96"/>
      <c r="GE284" s="96"/>
      <c r="GF284" s="96"/>
      <c r="GG284" s="96">
        <f t="shared" si="3185"/>
        <v>0</v>
      </c>
      <c r="GH284" s="96">
        <f t="shared" si="3186"/>
        <v>0</v>
      </c>
      <c r="GI284" s="96">
        <f t="shared" si="3186"/>
        <v>0</v>
      </c>
      <c r="GJ284" s="97">
        <f t="shared" si="3489"/>
        <v>0</v>
      </c>
      <c r="GK284" s="97">
        <f t="shared" si="3490"/>
        <v>0</v>
      </c>
      <c r="GL284" s="97"/>
      <c r="GM284" s="97"/>
      <c r="GN284" s="96"/>
      <c r="GO284" s="96"/>
      <c r="GP284" s="96"/>
      <c r="GQ284" s="96"/>
      <c r="GR284" s="96"/>
      <c r="GS284" s="96"/>
      <c r="GT284" s="96"/>
      <c r="GU284" s="96"/>
      <c r="GV284" s="96"/>
      <c r="GW284" s="96"/>
      <c r="GX284" s="96"/>
      <c r="GY284" s="96"/>
      <c r="GZ284" s="96"/>
      <c r="HA284" s="97"/>
      <c r="HB284" s="97"/>
      <c r="HC284" s="235"/>
      <c r="HD284" s="236"/>
      <c r="HE284" s="96"/>
      <c r="HF284" s="96"/>
      <c r="HG284" s="96"/>
      <c r="HH284" s="96"/>
      <c r="HI284" s="247"/>
      <c r="HJ284" s="247"/>
      <c r="HK284" s="247"/>
      <c r="HL284" s="96"/>
      <c r="HM284" s="96"/>
      <c r="HN284" s="96"/>
      <c r="HO284" s="96">
        <f t="shared" si="3187"/>
        <v>0</v>
      </c>
      <c r="HP284" s="96">
        <f t="shared" si="3188"/>
        <v>0</v>
      </c>
      <c r="HQ284" s="96"/>
      <c r="HR284" s="97">
        <f t="shared" si="3491"/>
        <v>0</v>
      </c>
      <c r="HS284" s="97">
        <f t="shared" si="3492"/>
        <v>0</v>
      </c>
      <c r="HT284" s="97"/>
      <c r="HU284" s="97"/>
      <c r="HV284" s="96"/>
      <c r="HW284" s="96"/>
      <c r="HX284" s="96"/>
      <c r="HY284" s="96"/>
      <c r="HZ284" s="247"/>
      <c r="IA284" s="247"/>
      <c r="IB284" s="247"/>
      <c r="IC284" s="96"/>
      <c r="ID284" s="96"/>
      <c r="IE284" s="96"/>
      <c r="IF284" s="96">
        <f t="shared" si="3189"/>
        <v>0</v>
      </c>
      <c r="IG284" s="96">
        <f t="shared" si="3190"/>
        <v>0</v>
      </c>
      <c r="IH284" s="96"/>
      <c r="II284" s="97">
        <f t="shared" si="3493"/>
        <v>0</v>
      </c>
      <c r="IJ284" s="97">
        <f t="shared" si="3494"/>
        <v>0</v>
      </c>
      <c r="IK284" s="97"/>
      <c r="IL284" s="97"/>
      <c r="IM284" s="96"/>
      <c r="IN284" s="96"/>
      <c r="IO284" s="96"/>
      <c r="IP284" s="96"/>
      <c r="IQ284" s="247"/>
      <c r="IR284" s="247"/>
      <c r="IS284" s="247"/>
      <c r="IT284" s="96"/>
      <c r="IU284" s="96"/>
      <c r="IV284" s="96"/>
      <c r="IW284" s="96">
        <f t="shared" si="3191"/>
        <v>0</v>
      </c>
      <c r="IX284" s="96">
        <f t="shared" si="3192"/>
        <v>0</v>
      </c>
      <c r="IY284" s="96"/>
      <c r="IZ284" s="97">
        <f t="shared" si="3495"/>
        <v>0</v>
      </c>
      <c r="JA284" s="97">
        <f t="shared" si="3496"/>
        <v>0</v>
      </c>
      <c r="JB284" s="97"/>
      <c r="JC284" s="97"/>
      <c r="JD284" s="96"/>
      <c r="JE284" s="96"/>
      <c r="JF284" s="96"/>
      <c r="JG284" s="96"/>
      <c r="JH284" s="96"/>
      <c r="JI284" s="96"/>
      <c r="JJ284" s="96"/>
      <c r="JK284" s="96"/>
      <c r="JL284" s="96"/>
      <c r="JM284" s="96"/>
      <c r="JN284" s="96">
        <f t="shared" si="3193"/>
        <v>0</v>
      </c>
      <c r="JO284" s="96">
        <f t="shared" si="3194"/>
        <v>0</v>
      </c>
      <c r="JP284" s="96">
        <f t="shared" si="3194"/>
        <v>0</v>
      </c>
      <c r="JQ284" s="97">
        <f t="shared" si="4285"/>
        <v>0</v>
      </c>
      <c r="JR284" s="97">
        <f t="shared" si="4286"/>
        <v>0</v>
      </c>
      <c r="JS284" s="97"/>
      <c r="JT284" s="97"/>
      <c r="JU284" s="97"/>
      <c r="JV284" s="97"/>
      <c r="JW284" s="97"/>
      <c r="JX284" s="97"/>
      <c r="JY284" s="97"/>
      <c r="JZ284" s="97"/>
      <c r="KA284" s="97"/>
      <c r="KB284" s="97"/>
      <c r="KC284" s="97"/>
      <c r="KD284" s="97"/>
      <c r="KE284" s="97"/>
      <c r="KF284" s="97"/>
      <c r="KG284" s="97"/>
      <c r="KH284" s="97">
        <f t="shared" si="3499"/>
        <v>0</v>
      </c>
      <c r="KI284" s="97">
        <f t="shared" si="3500"/>
        <v>0</v>
      </c>
      <c r="KJ284" s="97"/>
      <c r="KK284" s="97"/>
      <c r="KL284" s="97"/>
      <c r="KM284" s="97"/>
      <c r="KN284" s="97"/>
      <c r="KO284" s="97"/>
      <c r="KP284" s="97"/>
      <c r="KQ284" s="97"/>
      <c r="KR284" s="97"/>
      <c r="KS284" s="97"/>
      <c r="KT284" s="97"/>
      <c r="KU284" s="97"/>
      <c r="KV284" s="97"/>
      <c r="KW284" s="97"/>
      <c r="KX284" s="97"/>
      <c r="KY284" s="97">
        <f t="shared" si="4287"/>
        <v>0</v>
      </c>
      <c r="KZ284" s="97">
        <f t="shared" si="4288"/>
        <v>0</v>
      </c>
      <c r="LA284" s="97"/>
      <c r="LB284" s="97"/>
      <c r="LC284" s="98"/>
      <c r="LD284" s="99"/>
      <c r="LE284" s="98"/>
      <c r="LF284" s="98"/>
      <c r="LG284" s="231">
        <f t="shared" si="4255"/>
        <v>0</v>
      </c>
      <c r="LH284" s="231">
        <f t="shared" si="4255"/>
        <v>0</v>
      </c>
      <c r="LI284" s="231">
        <f t="shared" si="4255"/>
        <v>0</v>
      </c>
      <c r="LJ284" s="231">
        <f t="shared" si="4255"/>
        <v>0</v>
      </c>
      <c r="LK284" s="231">
        <f t="shared" si="4255"/>
        <v>0</v>
      </c>
      <c r="LL284" s="231">
        <f t="shared" si="4255"/>
        <v>0</v>
      </c>
      <c r="LM284" s="231">
        <f t="shared" si="4124"/>
        <v>0</v>
      </c>
      <c r="LN284" s="231">
        <f t="shared" si="4125"/>
        <v>0</v>
      </c>
      <c r="LO284" s="231">
        <f t="shared" si="4125"/>
        <v>0</v>
      </c>
      <c r="LP284" s="231">
        <f t="shared" si="4256"/>
        <v>0</v>
      </c>
      <c r="LQ284" s="231">
        <f t="shared" si="4257"/>
        <v>0</v>
      </c>
      <c r="LR284" s="100"/>
      <c r="LS284" s="101"/>
      <c r="LT284" s="102">
        <f t="shared" si="4203"/>
        <v>0</v>
      </c>
      <c r="LU284" s="102"/>
      <c r="LV284" s="245"/>
    </row>
    <row r="285" spans="1:335" hidden="1" x14ac:dyDescent="0.2">
      <c r="A285" s="215">
        <v>1</v>
      </c>
      <c r="B285" s="215"/>
      <c r="C285" s="101"/>
      <c r="D285" s="288"/>
      <c r="E285" s="289"/>
      <c r="F285" s="321"/>
      <c r="G285" s="122"/>
      <c r="H285" s="15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>
        <f t="shared" si="4276"/>
        <v>0</v>
      </c>
      <c r="T285" s="96">
        <f t="shared" si="4277"/>
        <v>0</v>
      </c>
      <c r="U285" s="96">
        <f t="shared" si="4278"/>
        <v>0</v>
      </c>
      <c r="V285" s="97">
        <f t="shared" si="3541"/>
        <v>0</v>
      </c>
      <c r="W285" s="97">
        <f t="shared" si="3542"/>
        <v>0</v>
      </c>
      <c r="X285" s="97"/>
      <c r="Y285" s="97"/>
      <c r="Z285" s="96"/>
      <c r="AA285" s="96"/>
      <c r="AB285" s="96"/>
      <c r="AC285" s="96"/>
      <c r="AD285" s="96"/>
      <c r="AE285" s="96"/>
      <c r="AF285" s="105"/>
      <c r="AG285" s="96"/>
      <c r="AH285" s="96"/>
      <c r="AI285" s="96"/>
      <c r="AJ285" s="96">
        <f t="shared" si="4279"/>
        <v>0</v>
      </c>
      <c r="AK285" s="96">
        <f t="shared" si="4280"/>
        <v>0</v>
      </c>
      <c r="AL285" s="172">
        <f t="shared" si="4281"/>
        <v>0</v>
      </c>
      <c r="AM285" s="97">
        <f t="shared" si="4282"/>
        <v>0</v>
      </c>
      <c r="AN285" s="97">
        <f t="shared" si="4283"/>
        <v>0</v>
      </c>
      <c r="AO285" s="97"/>
      <c r="AP285" s="97"/>
      <c r="AQ285" s="96"/>
      <c r="AR285" s="96"/>
      <c r="AS285" s="96"/>
      <c r="AT285" s="96"/>
      <c r="AU285" s="96"/>
      <c r="AV285" s="96"/>
      <c r="AW285" s="96"/>
      <c r="AX285" s="96"/>
      <c r="AY285" s="96"/>
      <c r="AZ285" s="96"/>
      <c r="BA285" s="96">
        <f t="shared" si="4284"/>
        <v>0</v>
      </c>
      <c r="BB285" s="96">
        <f t="shared" si="4284"/>
        <v>0</v>
      </c>
      <c r="BC285" s="96"/>
      <c r="BD285" s="97">
        <f t="shared" si="3707"/>
        <v>0</v>
      </c>
      <c r="BE285" s="97">
        <f t="shared" si="4213"/>
        <v>0</v>
      </c>
      <c r="BF285" s="97"/>
      <c r="BG285" s="97"/>
      <c r="BH285" s="96"/>
      <c r="BI285" s="96"/>
      <c r="BJ285" s="96"/>
      <c r="BK285" s="96"/>
      <c r="BL285" s="247"/>
      <c r="BM285" s="247"/>
      <c r="BN285" s="247"/>
      <c r="BO285" s="96"/>
      <c r="BP285" s="96"/>
      <c r="BQ285" s="96"/>
      <c r="BR285" s="96">
        <f t="shared" si="3173"/>
        <v>0</v>
      </c>
      <c r="BS285" s="96">
        <f t="shared" si="3174"/>
        <v>0</v>
      </c>
      <c r="BT285" s="96"/>
      <c r="BU285" s="97">
        <f t="shared" si="4214"/>
        <v>0</v>
      </c>
      <c r="BV285" s="97">
        <f t="shared" si="4215"/>
        <v>0</v>
      </c>
      <c r="BW285" s="97"/>
      <c r="BX285" s="97"/>
      <c r="BY285" s="96"/>
      <c r="BZ285" s="96"/>
      <c r="CA285" s="96"/>
      <c r="CB285" s="96"/>
      <c r="CC285" s="96"/>
      <c r="CD285" s="96"/>
      <c r="CE285" s="105"/>
      <c r="CF285" s="96"/>
      <c r="CG285" s="96"/>
      <c r="CH285" s="96"/>
      <c r="CI285" s="96"/>
      <c r="CJ285" s="96"/>
      <c r="CK285" s="172"/>
      <c r="CL285" s="97"/>
      <c r="CM285" s="97"/>
      <c r="CN285" s="235"/>
      <c r="CO285" s="97"/>
      <c r="CP285" s="96"/>
      <c r="CQ285" s="96"/>
      <c r="CR285" s="96"/>
      <c r="CS285" s="96"/>
      <c r="CT285" s="96"/>
      <c r="CU285" s="96"/>
      <c r="CV285" s="96"/>
      <c r="CW285" s="96"/>
      <c r="CX285" s="96"/>
      <c r="CY285" s="96"/>
      <c r="CZ285" s="96">
        <f t="shared" si="3175"/>
        <v>0</v>
      </c>
      <c r="DA285" s="96">
        <f t="shared" si="3176"/>
        <v>0</v>
      </c>
      <c r="DB285" s="96"/>
      <c r="DC285" s="97">
        <f t="shared" si="3479"/>
        <v>0</v>
      </c>
      <c r="DD285" s="97">
        <f t="shared" si="3480"/>
        <v>0</v>
      </c>
      <c r="DE285" s="97"/>
      <c r="DF285" s="97"/>
      <c r="DG285" s="96"/>
      <c r="DH285" s="96"/>
      <c r="DI285" s="96"/>
      <c r="DJ285" s="96"/>
      <c r="DK285" s="96"/>
      <c r="DL285" s="96"/>
      <c r="DM285" s="96"/>
      <c r="DN285" s="96"/>
      <c r="DO285" s="96"/>
      <c r="DP285" s="96"/>
      <c r="DQ285" s="96">
        <f t="shared" si="3177"/>
        <v>0</v>
      </c>
      <c r="DR285" s="96">
        <f t="shared" si="3178"/>
        <v>0</v>
      </c>
      <c r="DS285" s="96"/>
      <c r="DT285" s="97">
        <f t="shared" si="3481"/>
        <v>0</v>
      </c>
      <c r="DU285" s="97">
        <f t="shared" si="3482"/>
        <v>0</v>
      </c>
      <c r="DV285" s="97"/>
      <c r="DW285" s="97"/>
      <c r="DX285" s="96"/>
      <c r="DY285" s="96"/>
      <c r="DZ285" s="96"/>
      <c r="EA285" s="96"/>
      <c r="EB285" s="96"/>
      <c r="EC285" s="96"/>
      <c r="ED285" s="96"/>
      <c r="EE285" s="96"/>
      <c r="EF285" s="96"/>
      <c r="EG285" s="96"/>
      <c r="EH285" s="96">
        <f t="shared" si="3179"/>
        <v>0</v>
      </c>
      <c r="EI285" s="96">
        <f t="shared" si="3180"/>
        <v>0</v>
      </c>
      <c r="EJ285" s="96"/>
      <c r="EK285" s="97">
        <f t="shared" si="3483"/>
        <v>0</v>
      </c>
      <c r="EL285" s="97">
        <f t="shared" si="3484"/>
        <v>0</v>
      </c>
      <c r="EM285" s="97"/>
      <c r="EN285" s="97"/>
      <c r="EO285" s="96"/>
      <c r="EP285" s="96"/>
      <c r="EQ285" s="96"/>
      <c r="ER285" s="96"/>
      <c r="ES285" s="96"/>
      <c r="ET285" s="96"/>
      <c r="EU285" s="96"/>
      <c r="EV285" s="96"/>
      <c r="EW285" s="96"/>
      <c r="EX285" s="96"/>
      <c r="EY285" s="96">
        <f t="shared" si="3181"/>
        <v>0</v>
      </c>
      <c r="EZ285" s="96">
        <f t="shared" si="3182"/>
        <v>0</v>
      </c>
      <c r="FA285" s="96"/>
      <c r="FB285" s="97">
        <f t="shared" si="3485"/>
        <v>0</v>
      </c>
      <c r="FC285" s="97">
        <f t="shared" si="3486"/>
        <v>0</v>
      </c>
      <c r="FD285" s="97"/>
      <c r="FE285" s="97"/>
      <c r="FF285" s="96"/>
      <c r="FG285" s="96"/>
      <c r="FH285" s="96"/>
      <c r="FI285" s="96"/>
      <c r="FJ285" s="96"/>
      <c r="FK285" s="96"/>
      <c r="FL285" s="96"/>
      <c r="FM285" s="96"/>
      <c r="FN285" s="96"/>
      <c r="FO285" s="96"/>
      <c r="FP285" s="96">
        <f t="shared" si="3183"/>
        <v>0</v>
      </c>
      <c r="FQ285" s="96">
        <f t="shared" si="3184"/>
        <v>0</v>
      </c>
      <c r="FR285" s="96"/>
      <c r="FS285" s="97">
        <f t="shared" si="3487"/>
        <v>0</v>
      </c>
      <c r="FT285" s="97">
        <f t="shared" si="3488"/>
        <v>0</v>
      </c>
      <c r="FU285" s="97"/>
      <c r="FV285" s="97"/>
      <c r="FW285" s="96"/>
      <c r="FX285" s="96"/>
      <c r="FY285" s="96"/>
      <c r="FZ285" s="96"/>
      <c r="GA285" s="96"/>
      <c r="GB285" s="96"/>
      <c r="GC285" s="96"/>
      <c r="GD285" s="96"/>
      <c r="GE285" s="96"/>
      <c r="GF285" s="96"/>
      <c r="GG285" s="96">
        <f t="shared" si="3185"/>
        <v>0</v>
      </c>
      <c r="GH285" s="96">
        <f t="shared" si="3186"/>
        <v>0</v>
      </c>
      <c r="GI285" s="96">
        <f t="shared" si="3186"/>
        <v>0</v>
      </c>
      <c r="GJ285" s="97">
        <f t="shared" si="3489"/>
        <v>0</v>
      </c>
      <c r="GK285" s="97">
        <f t="shared" si="3490"/>
        <v>0</v>
      </c>
      <c r="GL285" s="97"/>
      <c r="GM285" s="97"/>
      <c r="GN285" s="96"/>
      <c r="GO285" s="96"/>
      <c r="GP285" s="96"/>
      <c r="GQ285" s="96"/>
      <c r="GR285" s="96"/>
      <c r="GS285" s="96"/>
      <c r="GT285" s="96"/>
      <c r="GU285" s="96"/>
      <c r="GV285" s="96"/>
      <c r="GW285" s="96"/>
      <c r="GX285" s="96"/>
      <c r="GY285" s="96"/>
      <c r="GZ285" s="96"/>
      <c r="HA285" s="97"/>
      <c r="HB285" s="97"/>
      <c r="HC285" s="235"/>
      <c r="HD285" s="236"/>
      <c r="HE285" s="96"/>
      <c r="HF285" s="96"/>
      <c r="HG285" s="96"/>
      <c r="HH285" s="96"/>
      <c r="HI285" s="247"/>
      <c r="HJ285" s="247"/>
      <c r="HK285" s="247"/>
      <c r="HL285" s="96"/>
      <c r="HM285" s="96"/>
      <c r="HN285" s="96"/>
      <c r="HO285" s="96">
        <f t="shared" si="3187"/>
        <v>0</v>
      </c>
      <c r="HP285" s="96">
        <f t="shared" si="3188"/>
        <v>0</v>
      </c>
      <c r="HQ285" s="96"/>
      <c r="HR285" s="97">
        <f t="shared" si="3491"/>
        <v>0</v>
      </c>
      <c r="HS285" s="97">
        <f t="shared" si="3492"/>
        <v>0</v>
      </c>
      <c r="HT285" s="97"/>
      <c r="HU285" s="97"/>
      <c r="HV285" s="96"/>
      <c r="HW285" s="96"/>
      <c r="HX285" s="96"/>
      <c r="HY285" s="96"/>
      <c r="HZ285" s="247"/>
      <c r="IA285" s="247"/>
      <c r="IB285" s="247"/>
      <c r="IC285" s="96"/>
      <c r="ID285" s="96"/>
      <c r="IE285" s="96"/>
      <c r="IF285" s="96">
        <f t="shared" si="3189"/>
        <v>0</v>
      </c>
      <c r="IG285" s="96">
        <f t="shared" si="3190"/>
        <v>0</v>
      </c>
      <c r="IH285" s="96"/>
      <c r="II285" s="97">
        <f t="shared" si="3493"/>
        <v>0</v>
      </c>
      <c r="IJ285" s="97">
        <f t="shared" si="3494"/>
        <v>0</v>
      </c>
      <c r="IK285" s="97"/>
      <c r="IL285" s="97"/>
      <c r="IM285" s="96"/>
      <c r="IN285" s="96"/>
      <c r="IO285" s="96"/>
      <c r="IP285" s="96"/>
      <c r="IQ285" s="247"/>
      <c r="IR285" s="247"/>
      <c r="IS285" s="247"/>
      <c r="IT285" s="96"/>
      <c r="IU285" s="96"/>
      <c r="IV285" s="96"/>
      <c r="IW285" s="96">
        <f t="shared" si="3191"/>
        <v>0</v>
      </c>
      <c r="IX285" s="96">
        <f t="shared" si="3192"/>
        <v>0</v>
      </c>
      <c r="IY285" s="96"/>
      <c r="IZ285" s="97">
        <f t="shared" si="3495"/>
        <v>0</v>
      </c>
      <c r="JA285" s="97">
        <f t="shared" si="3496"/>
        <v>0</v>
      </c>
      <c r="JB285" s="97"/>
      <c r="JC285" s="97"/>
      <c r="JD285" s="96"/>
      <c r="JE285" s="96"/>
      <c r="JF285" s="96"/>
      <c r="JG285" s="96"/>
      <c r="JH285" s="96"/>
      <c r="JI285" s="96"/>
      <c r="JJ285" s="96"/>
      <c r="JK285" s="96"/>
      <c r="JL285" s="96"/>
      <c r="JM285" s="96"/>
      <c r="JN285" s="96">
        <f t="shared" si="3193"/>
        <v>0</v>
      </c>
      <c r="JO285" s="96">
        <f t="shared" si="3194"/>
        <v>0</v>
      </c>
      <c r="JP285" s="96">
        <f t="shared" si="3194"/>
        <v>0</v>
      </c>
      <c r="JQ285" s="97">
        <f t="shared" si="4285"/>
        <v>0</v>
      </c>
      <c r="JR285" s="97">
        <f t="shared" si="4286"/>
        <v>0</v>
      </c>
      <c r="JS285" s="97"/>
      <c r="JT285" s="97"/>
      <c r="JU285" s="97"/>
      <c r="JV285" s="97"/>
      <c r="JW285" s="97"/>
      <c r="JX285" s="97"/>
      <c r="JY285" s="97"/>
      <c r="JZ285" s="97"/>
      <c r="KA285" s="97"/>
      <c r="KB285" s="97"/>
      <c r="KC285" s="97"/>
      <c r="KD285" s="97"/>
      <c r="KE285" s="97"/>
      <c r="KF285" s="97"/>
      <c r="KG285" s="97"/>
      <c r="KH285" s="97">
        <f t="shared" si="3499"/>
        <v>0</v>
      </c>
      <c r="KI285" s="97">
        <f t="shared" si="3500"/>
        <v>0</v>
      </c>
      <c r="KJ285" s="97"/>
      <c r="KK285" s="97"/>
      <c r="KL285" s="97"/>
      <c r="KM285" s="97"/>
      <c r="KN285" s="97"/>
      <c r="KO285" s="97"/>
      <c r="KP285" s="97"/>
      <c r="KQ285" s="97"/>
      <c r="KR285" s="97"/>
      <c r="KS285" s="97"/>
      <c r="KT285" s="97"/>
      <c r="KU285" s="97"/>
      <c r="KV285" s="97"/>
      <c r="KW285" s="97"/>
      <c r="KX285" s="97"/>
      <c r="KY285" s="97">
        <f t="shared" si="4287"/>
        <v>0</v>
      </c>
      <c r="KZ285" s="97">
        <f t="shared" si="4288"/>
        <v>0</v>
      </c>
      <c r="LA285" s="97"/>
      <c r="LB285" s="97"/>
      <c r="LC285" s="98"/>
      <c r="LD285" s="99"/>
      <c r="LE285" s="98"/>
      <c r="LF285" s="98"/>
      <c r="LG285" s="231">
        <f t="shared" si="4255"/>
        <v>0</v>
      </c>
      <c r="LH285" s="231">
        <f t="shared" si="4255"/>
        <v>0</v>
      </c>
      <c r="LI285" s="231">
        <f t="shared" si="4255"/>
        <v>0</v>
      </c>
      <c r="LJ285" s="231">
        <f t="shared" si="4255"/>
        <v>0</v>
      </c>
      <c r="LK285" s="231">
        <f t="shared" si="4255"/>
        <v>0</v>
      </c>
      <c r="LL285" s="231">
        <f t="shared" si="4255"/>
        <v>0</v>
      </c>
      <c r="LM285" s="231">
        <f t="shared" si="4124"/>
        <v>0</v>
      </c>
      <c r="LN285" s="231">
        <f t="shared" si="4125"/>
        <v>0</v>
      </c>
      <c r="LO285" s="231">
        <f t="shared" si="4125"/>
        <v>0</v>
      </c>
      <c r="LP285" s="231">
        <f t="shared" si="4256"/>
        <v>0</v>
      </c>
      <c r="LQ285" s="231">
        <f t="shared" si="4257"/>
        <v>0</v>
      </c>
      <c r="LR285" s="100"/>
      <c r="LS285" s="101"/>
      <c r="LT285" s="262">
        <f t="shared" si="4203"/>
        <v>0</v>
      </c>
      <c r="LU285" s="262"/>
      <c r="LV285" s="263"/>
    </row>
    <row r="286" spans="1:335" ht="13.5" x14ac:dyDescent="0.2">
      <c r="A286" s="215">
        <v>1</v>
      </c>
      <c r="B286" s="215">
        <v>1</v>
      </c>
      <c r="C286" s="123"/>
      <c r="D286" s="597"/>
      <c r="E286" s="124"/>
      <c r="F286" s="131" t="s">
        <v>260</v>
      </c>
      <c r="G286" s="213">
        <v>38</v>
      </c>
      <c r="H286" s="192">
        <v>268070.73800000001</v>
      </c>
      <c r="I286" s="110">
        <f>VLOOKUP($G286,'ВМП план'!$A$8:$AS$64,12,0)</f>
        <v>0</v>
      </c>
      <c r="J286" s="110">
        <f>VLOOKUP($G286,'ВМП план'!$A$8:$AS$64,13,0)</f>
        <v>0</v>
      </c>
      <c r="K286" s="110">
        <f>SUM(I286/12*$B$2)</f>
        <v>0</v>
      </c>
      <c r="L286" s="110">
        <f>SUM(J286/12*$B$2)</f>
        <v>0</v>
      </c>
      <c r="M286" s="109">
        <f>SUM(M287:M290)</f>
        <v>0</v>
      </c>
      <c r="N286" s="109">
        <f t="shared" ref="N286:R286" si="4289">SUM(N287:N290)</f>
        <v>0</v>
      </c>
      <c r="O286" s="109"/>
      <c r="P286" s="109">
        <f t="shared" si="4289"/>
        <v>0</v>
      </c>
      <c r="Q286" s="109">
        <f t="shared" si="4289"/>
        <v>0</v>
      </c>
      <c r="R286" s="109">
        <f t="shared" si="4289"/>
        <v>0</v>
      </c>
      <c r="S286" s="112">
        <f t="shared" si="3245"/>
        <v>0</v>
      </c>
      <c r="T286" s="112">
        <f t="shared" si="3246"/>
        <v>0</v>
      </c>
      <c r="U286" s="112">
        <f t="shared" si="3246"/>
        <v>0</v>
      </c>
      <c r="V286" s="111">
        <f t="shared" si="3541"/>
        <v>0</v>
      </c>
      <c r="W286" s="111">
        <f t="shared" si="3542"/>
        <v>0</v>
      </c>
      <c r="X286" s="420">
        <f>$H286</f>
        <v>268070.73800000001</v>
      </c>
      <c r="Y286" s="421"/>
      <c r="Z286" s="110">
        <f>VLOOKUP($G286,'ВМП план'!$A$8:$AS$64,10,0)</f>
        <v>77</v>
      </c>
      <c r="AA286" s="110">
        <f>VLOOKUP($G286,'ВМП план'!$A$8:$AS$64,11,0)</f>
        <v>20641446.826000001</v>
      </c>
      <c r="AB286" s="109">
        <f>SUM(Z286/12*$B$2)</f>
        <v>64.166666666666671</v>
      </c>
      <c r="AC286" s="109">
        <f>SUM(AA286/12*$B$2)</f>
        <v>17201205.688333333</v>
      </c>
      <c r="AD286" s="109">
        <f>SUM(AD287:AD290)</f>
        <v>60</v>
      </c>
      <c r="AE286" s="109">
        <f t="shared" ref="AE286:AK286" si="4290">SUM(AE287:AE290)</f>
        <v>16084244.400000012</v>
      </c>
      <c r="AF286" s="179">
        <f t="shared" si="4290"/>
        <v>436</v>
      </c>
      <c r="AG286" s="109">
        <f t="shared" si="4290"/>
        <v>15</v>
      </c>
      <c r="AH286" s="109">
        <f t="shared" si="4290"/>
        <v>4021061.1000000015</v>
      </c>
      <c r="AI286" s="109">
        <f t="shared" si="4290"/>
        <v>112</v>
      </c>
      <c r="AJ286" s="109">
        <f t="shared" si="4290"/>
        <v>75</v>
      </c>
      <c r="AK286" s="109">
        <f t="shared" si="4290"/>
        <v>20105305.500000015</v>
      </c>
      <c r="AL286" s="237">
        <f t="shared" ref="AL286" si="4291">SUM(AL287:AL290)</f>
        <v>548</v>
      </c>
      <c r="AM286" s="132">
        <f>AD286-AB286</f>
        <v>-4.1666666666666714</v>
      </c>
      <c r="AN286" s="132">
        <f>AE286-AC286</f>
        <v>-1116961.288333321</v>
      </c>
      <c r="AO286" s="420">
        <f>$H286</f>
        <v>268070.73800000001</v>
      </c>
      <c r="AP286" s="420">
        <f>AE286/AD286</f>
        <v>268070.74000000017</v>
      </c>
      <c r="AQ286" s="110">
        <f>VLOOKUP($G286,'ВМП план'!$A$8:$AS$64,14,0)</f>
        <v>0</v>
      </c>
      <c r="AR286" s="110">
        <f>VLOOKUP($G286,'ВМП план'!$A$8:$AS$64,15,0)</f>
        <v>0</v>
      </c>
      <c r="AS286" s="109">
        <f>SUM(AQ286/12*$B$2)</f>
        <v>0</v>
      </c>
      <c r="AT286" s="109">
        <f>SUM(AR286/12*$B$2)</f>
        <v>0</v>
      </c>
      <c r="AU286" s="109">
        <f>SUM(AU287:AU290)</f>
        <v>0</v>
      </c>
      <c r="AV286" s="109">
        <f t="shared" ref="AV286:AW286" si="4292">SUM(AV287:AV290)</f>
        <v>0</v>
      </c>
      <c r="AW286" s="109">
        <f t="shared" si="4292"/>
        <v>0</v>
      </c>
      <c r="AX286" s="109">
        <f t="shared" ref="AX286" si="4293">SUM(AX287:AX290)</f>
        <v>0</v>
      </c>
      <c r="AY286" s="109">
        <f t="shared" ref="AY286" si="4294">SUM(AY287:AY290)</f>
        <v>0</v>
      </c>
      <c r="AZ286" s="109"/>
      <c r="BA286" s="182">
        <f t="shared" si="4284"/>
        <v>0</v>
      </c>
      <c r="BB286" s="112">
        <f t="shared" si="4284"/>
        <v>0</v>
      </c>
      <c r="BC286" s="173">
        <f t="shared" si="4284"/>
        <v>0</v>
      </c>
      <c r="BD286" s="111">
        <f t="shared" si="3707"/>
        <v>0</v>
      </c>
      <c r="BE286" s="111">
        <f t="shared" si="4213"/>
        <v>0</v>
      </c>
      <c r="BF286" s="420">
        <f>$H286</f>
        <v>268070.73800000001</v>
      </c>
      <c r="BG286" s="421"/>
      <c r="BH286" s="110">
        <f>VLOOKUP($G286,'ВМП план'!$A$8:$AS$64,16,0)</f>
        <v>0</v>
      </c>
      <c r="BI286" s="110">
        <f>VLOOKUP($G286,'ВМП план'!$A$8:$AS$64,17,0)</f>
        <v>0</v>
      </c>
      <c r="BJ286" s="109">
        <f>SUM(BH286/12*$B$2)</f>
        <v>0</v>
      </c>
      <c r="BK286" s="109">
        <f>SUM(BI286/12*$B$2)</f>
        <v>0</v>
      </c>
      <c r="BL286" s="109">
        <f>SUM(BL287:BL290)</f>
        <v>0</v>
      </c>
      <c r="BM286" s="109">
        <f t="shared" ref="BM286" si="4295">SUM(BM287:BM290)</f>
        <v>0</v>
      </c>
      <c r="BN286" s="109"/>
      <c r="BO286" s="179">
        <f t="shared" ref="BO286" si="4296">SUM(BO287:BO290)</f>
        <v>0</v>
      </c>
      <c r="BP286" s="109">
        <f t="shared" ref="BP286:BQ286" si="4297">SUM(BP287:BP290)</f>
        <v>0</v>
      </c>
      <c r="BQ286" s="109">
        <f t="shared" si="4297"/>
        <v>0</v>
      </c>
      <c r="BR286" s="112">
        <f t="shared" si="3173"/>
        <v>0</v>
      </c>
      <c r="BS286" s="112">
        <f t="shared" si="3174"/>
        <v>0</v>
      </c>
      <c r="BT286" s="173">
        <f t="shared" si="3174"/>
        <v>0</v>
      </c>
      <c r="BU286" s="111">
        <f t="shared" si="4214"/>
        <v>0</v>
      </c>
      <c r="BV286" s="111">
        <f t="shared" si="4215"/>
        <v>0</v>
      </c>
      <c r="BW286" s="420">
        <f>$H286</f>
        <v>268070.73800000001</v>
      </c>
      <c r="BX286" s="421"/>
      <c r="BY286" s="110">
        <f>VLOOKUP($G286,'ВМП план'!$A$8:$AS$64,8,0)</f>
        <v>28</v>
      </c>
      <c r="BZ286" s="110">
        <f>VLOOKUP($G286,'ВМП план'!$A$8:$AS$64,9,0)</f>
        <v>7505980.6640000008</v>
      </c>
      <c r="CA286" s="109">
        <f>SUM(BY286/12*$B$2)</f>
        <v>23.333333333333336</v>
      </c>
      <c r="CB286" s="109">
        <f>SUM(BZ286/12*$B$2)</f>
        <v>6254983.8866666667</v>
      </c>
      <c r="CC286" s="109">
        <f>SUM(CC287:CC290)</f>
        <v>40</v>
      </c>
      <c r="CD286" s="109">
        <f t="shared" ref="CD286:CK286" si="4298">SUM(CD287:CD290)</f>
        <v>10722829.600000007</v>
      </c>
      <c r="CE286" s="179">
        <f t="shared" si="4298"/>
        <v>454</v>
      </c>
      <c r="CF286" s="109">
        <f t="shared" si="4298"/>
        <v>1</v>
      </c>
      <c r="CG286" s="109">
        <f t="shared" si="4298"/>
        <v>268070.74</v>
      </c>
      <c r="CH286" s="109">
        <f t="shared" si="4298"/>
        <v>9</v>
      </c>
      <c r="CI286" s="109">
        <f t="shared" si="4298"/>
        <v>41</v>
      </c>
      <c r="CJ286" s="109">
        <f t="shared" si="4298"/>
        <v>10990900.340000007</v>
      </c>
      <c r="CK286" s="237">
        <f t="shared" si="4298"/>
        <v>463</v>
      </c>
      <c r="CL286" s="111">
        <f t="shared" si="3563"/>
        <v>16.666666666666664</v>
      </c>
      <c r="CM286" s="111">
        <f t="shared" si="3564"/>
        <v>4467845.7133333404</v>
      </c>
      <c r="CN286" s="420">
        <f>$H286</f>
        <v>268070.73800000001</v>
      </c>
      <c r="CO286" s="420">
        <f>CD286/CC286</f>
        <v>268070.74000000017</v>
      </c>
      <c r="CP286" s="110">
        <f>VLOOKUP($G286,'ВМП план'!$A$8:$AS$64,18,0)</f>
        <v>0</v>
      </c>
      <c r="CQ286" s="110">
        <f>VLOOKUP($G286,'ВМП план'!$A$8:$AS$64,19,0)</f>
        <v>0</v>
      </c>
      <c r="CR286" s="109">
        <f>SUM(CP286/12*$B$2)</f>
        <v>0</v>
      </c>
      <c r="CS286" s="109">
        <f>SUM(CQ286/12*$B$2)</f>
        <v>0</v>
      </c>
      <c r="CT286" s="110">
        <f>SUM(CT287:CT290)</f>
        <v>0</v>
      </c>
      <c r="CU286" s="110">
        <f t="shared" ref="CU286:CV286" si="4299">SUM(CU287:CU290)</f>
        <v>0</v>
      </c>
      <c r="CV286" s="178">
        <f t="shared" si="4299"/>
        <v>0</v>
      </c>
      <c r="CW286" s="110">
        <f t="shared" ref="CW286" si="4300">SUM(CW287:CW290)</f>
        <v>0</v>
      </c>
      <c r="CX286" s="110">
        <f t="shared" ref="CX286:CY286" si="4301">SUM(CX287:CX290)</f>
        <v>0</v>
      </c>
      <c r="CY286" s="180">
        <f t="shared" si="4301"/>
        <v>0</v>
      </c>
      <c r="CZ286" s="112">
        <f t="shared" si="3175"/>
        <v>0</v>
      </c>
      <c r="DA286" s="112">
        <f t="shared" si="3176"/>
        <v>0</v>
      </c>
      <c r="DB286" s="173">
        <f t="shared" si="3176"/>
        <v>0</v>
      </c>
      <c r="DC286" s="111">
        <f t="shared" ref="DC286" si="4302">CT286-CR286</f>
        <v>0</v>
      </c>
      <c r="DD286" s="111">
        <f t="shared" ref="DD286" si="4303">CU286-CS286</f>
        <v>0</v>
      </c>
      <c r="DE286" s="420">
        <f>$H286</f>
        <v>268070.73800000001</v>
      </c>
      <c r="DF286" s="421" t="e">
        <f>CU286/CT286</f>
        <v>#DIV/0!</v>
      </c>
      <c r="DG286" s="110">
        <f>VLOOKUP($G286,'ВМП план'!$A$8:$AS$64,20,0)</f>
        <v>0</v>
      </c>
      <c r="DH286" s="110">
        <f>VLOOKUP($G286,'ВМП план'!$A$8:$AS$64,21,0)</f>
        <v>0</v>
      </c>
      <c r="DI286" s="109">
        <f>SUM(DG286/12*$B$2)</f>
        <v>0</v>
      </c>
      <c r="DJ286" s="109">
        <f>SUM(DH286/12*$B$2)</f>
        <v>0</v>
      </c>
      <c r="DK286" s="109">
        <f>SUM(DK287:DK290)</f>
        <v>0</v>
      </c>
      <c r="DL286" s="109">
        <f t="shared" ref="DL286:DM286" si="4304">SUM(DL287:DL290)</f>
        <v>0</v>
      </c>
      <c r="DM286" s="109">
        <f t="shared" si="4304"/>
        <v>0</v>
      </c>
      <c r="DN286" s="109">
        <f t="shared" ref="DN286" si="4305">SUM(DN287:DN290)</f>
        <v>0</v>
      </c>
      <c r="DO286" s="109">
        <f t="shared" ref="DO286:DP286" si="4306">SUM(DO287:DO290)</f>
        <v>0</v>
      </c>
      <c r="DP286" s="109">
        <f t="shared" si="4306"/>
        <v>0</v>
      </c>
      <c r="DQ286" s="182">
        <f t="shared" si="3177"/>
        <v>0</v>
      </c>
      <c r="DR286" s="112">
        <f t="shared" si="3178"/>
        <v>0</v>
      </c>
      <c r="DS286" s="173">
        <f t="shared" si="3178"/>
        <v>0</v>
      </c>
      <c r="DT286" s="111">
        <f t="shared" si="3481"/>
        <v>0</v>
      </c>
      <c r="DU286" s="111">
        <f t="shared" si="3482"/>
        <v>0</v>
      </c>
      <c r="DV286" s="420">
        <f>$H286</f>
        <v>268070.73800000001</v>
      </c>
      <c r="DW286" s="421"/>
      <c r="DX286" s="110">
        <f>VLOOKUP($G286,'ВМП план'!$A$8:$AS$64,22,0)</f>
        <v>0</v>
      </c>
      <c r="DY286" s="110">
        <f>VLOOKUP($G286,'ВМП план'!$A$8:$AS$64,23,0)</f>
        <v>0</v>
      </c>
      <c r="DZ286" s="109">
        <f>SUM(DX286/12*$B$2)</f>
        <v>0</v>
      </c>
      <c r="EA286" s="109">
        <f>SUM(DY286/12*$B$2)</f>
        <v>0</v>
      </c>
      <c r="EB286" s="109">
        <f>SUM(EB287:EB290)</f>
        <v>0</v>
      </c>
      <c r="EC286" s="109">
        <f t="shared" ref="EC286:ED286" si="4307">SUM(EC287:EC290)</f>
        <v>0</v>
      </c>
      <c r="ED286" s="109">
        <f t="shared" si="4307"/>
        <v>0</v>
      </c>
      <c r="EE286" s="109">
        <f t="shared" ref="EE286" si="4308">SUM(EE287:EE290)</f>
        <v>0</v>
      </c>
      <c r="EF286" s="109">
        <f t="shared" ref="EF286:EG286" si="4309">SUM(EF287:EF290)</f>
        <v>0</v>
      </c>
      <c r="EG286" s="109">
        <f t="shared" si="4309"/>
        <v>0</v>
      </c>
      <c r="EH286" s="182">
        <f t="shared" si="3179"/>
        <v>0</v>
      </c>
      <c r="EI286" s="112">
        <f t="shared" si="3180"/>
        <v>0</v>
      </c>
      <c r="EJ286" s="173">
        <f t="shared" si="3180"/>
        <v>0</v>
      </c>
      <c r="EK286" s="111">
        <f t="shared" si="3483"/>
        <v>0</v>
      </c>
      <c r="EL286" s="111">
        <f t="shared" si="3484"/>
        <v>0</v>
      </c>
      <c r="EM286" s="420">
        <f>$H286</f>
        <v>268070.73800000001</v>
      </c>
      <c r="EN286" s="421"/>
      <c r="EO286" s="110">
        <f>VLOOKUP($G286,'ВМП план'!$A$8:$AS$64,24,0)</f>
        <v>0</v>
      </c>
      <c r="EP286" s="110">
        <f>VLOOKUP($G286,'ВМП план'!$A$8:$AS$64,25,0)</f>
        <v>0</v>
      </c>
      <c r="EQ286" s="109">
        <f>SUM(EO286/12*$B$2)</f>
        <v>0</v>
      </c>
      <c r="ER286" s="109">
        <f>SUM(EP286/12*$B$2)</f>
        <v>0</v>
      </c>
      <c r="ES286" s="109">
        <f>SUM(ES287:ES290)</f>
        <v>0</v>
      </c>
      <c r="ET286" s="109">
        <f t="shared" ref="ET286:EU286" si="4310">SUM(ET287:ET290)</f>
        <v>0</v>
      </c>
      <c r="EU286" s="109">
        <f t="shared" si="4310"/>
        <v>0</v>
      </c>
      <c r="EV286" s="109">
        <f t="shared" ref="EV286" si="4311">SUM(EV287:EV290)</f>
        <v>0</v>
      </c>
      <c r="EW286" s="109">
        <f t="shared" ref="EW286:EX286" si="4312">SUM(EW287:EW290)</f>
        <v>0</v>
      </c>
      <c r="EX286" s="109">
        <f t="shared" si="4312"/>
        <v>0</v>
      </c>
      <c r="EY286" s="182">
        <f t="shared" si="3181"/>
        <v>0</v>
      </c>
      <c r="EZ286" s="112">
        <f t="shared" si="3182"/>
        <v>0</v>
      </c>
      <c r="FA286" s="173">
        <f t="shared" si="3182"/>
        <v>0</v>
      </c>
      <c r="FB286" s="111">
        <f t="shared" si="3485"/>
        <v>0</v>
      </c>
      <c r="FC286" s="111">
        <f t="shared" si="3486"/>
        <v>0</v>
      </c>
      <c r="FD286" s="420">
        <f>$H286</f>
        <v>268070.73800000001</v>
      </c>
      <c r="FE286" s="421"/>
      <c r="FF286" s="110">
        <f>VLOOKUP($G286,'ВМП план'!$A$8:$AS$64,26,0)</f>
        <v>0</v>
      </c>
      <c r="FG286" s="110">
        <f>VLOOKUP($G286,'ВМП план'!$A$8:$AS$64,27,0)</f>
        <v>0</v>
      </c>
      <c r="FH286" s="109">
        <f>SUM(FF286/12*$B$2)</f>
        <v>0</v>
      </c>
      <c r="FI286" s="109">
        <f>SUM(FG286/12*$B$2)</f>
        <v>0</v>
      </c>
      <c r="FJ286" s="109">
        <f>SUM(FJ287:FJ290)</f>
        <v>0</v>
      </c>
      <c r="FK286" s="109">
        <f t="shared" ref="FK286:FL286" si="4313">SUM(FK287:FK290)</f>
        <v>0</v>
      </c>
      <c r="FL286" s="109">
        <f t="shared" si="4313"/>
        <v>0</v>
      </c>
      <c r="FM286" s="109">
        <f t="shared" ref="FM286" si="4314">SUM(FM287:FM290)</f>
        <v>0</v>
      </c>
      <c r="FN286" s="109">
        <f t="shared" ref="FN286:FR286" si="4315">SUM(FN287:FN290)</f>
        <v>0</v>
      </c>
      <c r="FO286" s="109">
        <f t="shared" si="4315"/>
        <v>0</v>
      </c>
      <c r="FP286" s="179">
        <f t="shared" si="4315"/>
        <v>0</v>
      </c>
      <c r="FQ286" s="109">
        <f t="shared" si="4315"/>
        <v>0</v>
      </c>
      <c r="FR286" s="237">
        <f t="shared" si="4315"/>
        <v>0</v>
      </c>
      <c r="FS286" s="111">
        <f t="shared" si="3487"/>
        <v>0</v>
      </c>
      <c r="FT286" s="111">
        <f t="shared" si="3488"/>
        <v>0</v>
      </c>
      <c r="FU286" s="420">
        <f>$H286</f>
        <v>268070.73800000001</v>
      </c>
      <c r="FV286" s="421"/>
      <c r="FW286" s="110">
        <f>VLOOKUP($G286,'ВМП план'!$A$8:$AS$64,28,0)</f>
        <v>0</v>
      </c>
      <c r="FX286" s="110">
        <f>VLOOKUP($G286,'ВМП план'!$A$8:$AS$64,29,0)</f>
        <v>0</v>
      </c>
      <c r="FY286" s="109">
        <f>SUM(FW286/12*$B$2)</f>
        <v>0</v>
      </c>
      <c r="FZ286" s="109">
        <f>SUM(FX286/12*$B$2)</f>
        <v>0</v>
      </c>
      <c r="GA286" s="109">
        <f>SUM(GA287:GA290)</f>
        <v>0</v>
      </c>
      <c r="GB286" s="109">
        <f t="shared" ref="GB286:GI286" si="4316">SUM(GB287:GB290)</f>
        <v>0</v>
      </c>
      <c r="GC286" s="109">
        <f t="shared" si="4316"/>
        <v>0</v>
      </c>
      <c r="GD286" s="109">
        <f t="shared" si="4316"/>
        <v>0</v>
      </c>
      <c r="GE286" s="109">
        <f t="shared" si="4316"/>
        <v>0</v>
      </c>
      <c r="GF286" s="109">
        <f t="shared" si="4316"/>
        <v>0</v>
      </c>
      <c r="GG286" s="179">
        <f t="shared" si="4316"/>
        <v>0</v>
      </c>
      <c r="GH286" s="109">
        <f t="shared" si="4316"/>
        <v>0</v>
      </c>
      <c r="GI286" s="237">
        <f t="shared" si="4316"/>
        <v>0</v>
      </c>
      <c r="GJ286" s="111">
        <f t="shared" si="3489"/>
        <v>0</v>
      </c>
      <c r="GK286" s="111">
        <f t="shared" si="3490"/>
        <v>0</v>
      </c>
      <c r="GL286" s="420">
        <f>$H286</f>
        <v>268070.73800000001</v>
      </c>
      <c r="GM286" s="421"/>
      <c r="GN286" s="238">
        <f>VLOOKUP($G286,'ВМП план'!$A$8:$AS$64,30,0)</f>
        <v>4</v>
      </c>
      <c r="GO286" s="225">
        <f>VLOOKUP($G286,'ВМП план'!$A$8:$AS$64,31,0)</f>
        <v>1072282.952</v>
      </c>
      <c r="GP286" s="238">
        <f>SUM(GN286/12*$B$2)</f>
        <v>3.333333333333333</v>
      </c>
      <c r="GQ286" s="238">
        <f>SUM(GO286/12*$B$2)</f>
        <v>893569.12666666671</v>
      </c>
      <c r="GR286" s="238">
        <f>SUM(GR287:GR290)</f>
        <v>2</v>
      </c>
      <c r="GS286" s="225">
        <f t="shared" ref="GS286:GZ286" si="4317">SUM(GS287:GS290)</f>
        <v>536141.48</v>
      </c>
      <c r="GT286" s="225">
        <f t="shared" si="4317"/>
        <v>21</v>
      </c>
      <c r="GU286" s="225">
        <f t="shared" si="4317"/>
        <v>0</v>
      </c>
      <c r="GV286" s="225">
        <f t="shared" si="4317"/>
        <v>0</v>
      </c>
      <c r="GW286" s="225">
        <f t="shared" si="4317"/>
        <v>0</v>
      </c>
      <c r="GX286" s="225">
        <f t="shared" si="4317"/>
        <v>2</v>
      </c>
      <c r="GY286" s="225">
        <f t="shared" si="4317"/>
        <v>536141.48</v>
      </c>
      <c r="GZ286" s="225">
        <f t="shared" si="4317"/>
        <v>21</v>
      </c>
      <c r="HA286" s="239">
        <f t="shared" si="3606"/>
        <v>-1.333333333333333</v>
      </c>
      <c r="HB286" s="239">
        <f t="shared" si="3607"/>
        <v>-357427.64666666673</v>
      </c>
      <c r="HC286" s="420">
        <f>$H286</f>
        <v>268070.73800000001</v>
      </c>
      <c r="HD286" s="421"/>
      <c r="HE286" s="110">
        <f>VLOOKUP($G286,'ВМП план'!$A$8:$AS$64,42,0)</f>
        <v>0</v>
      </c>
      <c r="HF286" s="110">
        <f>VLOOKUP($G286,'ВМП план'!$A$8:$AS$64,43,0)</f>
        <v>0</v>
      </c>
      <c r="HG286" s="109">
        <f>SUM(HE286/12*$B$2)</f>
        <v>0</v>
      </c>
      <c r="HH286" s="109">
        <f>SUM(HF286/12*$B$2)</f>
        <v>0</v>
      </c>
      <c r="HI286" s="109">
        <f>SUM(HI287:HI290)</f>
        <v>0</v>
      </c>
      <c r="HJ286" s="109">
        <f t="shared" ref="HJ286" si="4318">SUM(HJ287:HJ290)</f>
        <v>0</v>
      </c>
      <c r="HK286" s="109"/>
      <c r="HL286" s="109">
        <f t="shared" ref="HL286" si="4319">SUM(HL287:HL290)</f>
        <v>0</v>
      </c>
      <c r="HM286" s="109">
        <f t="shared" ref="HM286" si="4320">SUM(HM287:HM290)</f>
        <v>0</v>
      </c>
      <c r="HN286" s="109"/>
      <c r="HO286" s="182">
        <f t="shared" si="3187"/>
        <v>0</v>
      </c>
      <c r="HP286" s="112">
        <f t="shared" si="3188"/>
        <v>0</v>
      </c>
      <c r="HQ286" s="173"/>
      <c r="HR286" s="111">
        <f t="shared" si="3491"/>
        <v>0</v>
      </c>
      <c r="HS286" s="111">
        <f t="shared" si="3492"/>
        <v>0</v>
      </c>
      <c r="HT286" s="420">
        <f>$H286</f>
        <v>268070.73800000001</v>
      </c>
      <c r="HU286" s="421" t="e">
        <f>HJ286/HI286</f>
        <v>#DIV/0!</v>
      </c>
      <c r="HV286" s="110">
        <f>VLOOKUP($G286,'ВМП план'!$A$8:$AS$64,34,0)</f>
        <v>0</v>
      </c>
      <c r="HW286" s="110">
        <f>VLOOKUP($G286,'ВМП план'!$A$8:$AS$64,35,0)</f>
        <v>0</v>
      </c>
      <c r="HX286" s="109">
        <f>SUM(HV286/12*$B$2)</f>
        <v>0</v>
      </c>
      <c r="HY286" s="109">
        <f>SUM(HW286/12*$B$2)</f>
        <v>0</v>
      </c>
      <c r="HZ286" s="109">
        <f>SUM(HZ287:HZ290)</f>
        <v>0</v>
      </c>
      <c r="IA286" s="109">
        <f t="shared" ref="IA286" si="4321">SUM(IA287:IA290)</f>
        <v>0</v>
      </c>
      <c r="IB286" s="109"/>
      <c r="IC286" s="109">
        <f t="shared" ref="IC286" si="4322">SUM(IC287:IC290)</f>
        <v>0</v>
      </c>
      <c r="ID286" s="109">
        <f t="shared" ref="ID286" si="4323">SUM(ID287:ID290)</f>
        <v>0</v>
      </c>
      <c r="IE286" s="109"/>
      <c r="IF286" s="182">
        <f t="shared" si="3189"/>
        <v>0</v>
      </c>
      <c r="IG286" s="112">
        <f t="shared" si="3190"/>
        <v>0</v>
      </c>
      <c r="IH286" s="173"/>
      <c r="II286" s="111">
        <f t="shared" si="3493"/>
        <v>0</v>
      </c>
      <c r="IJ286" s="111">
        <f t="shared" si="3494"/>
        <v>0</v>
      </c>
      <c r="IK286" s="420">
        <f>$H286</f>
        <v>268070.73800000001</v>
      </c>
      <c r="IL286" s="421"/>
      <c r="IM286" s="110">
        <f>VLOOKUP($G286,'ВМП план'!$A$8:$AS$64,36,0)</f>
        <v>0</v>
      </c>
      <c r="IN286" s="110">
        <f>VLOOKUP($G286,'ВМП план'!$A$8:$AS$64,37,0)</f>
        <v>0</v>
      </c>
      <c r="IO286" s="109">
        <f>SUM(IM286/12*$B$2)</f>
        <v>0</v>
      </c>
      <c r="IP286" s="109">
        <f>SUM(IN286/12*$B$2)</f>
        <v>0</v>
      </c>
      <c r="IQ286" s="109">
        <f>SUM(IQ287:IQ290)</f>
        <v>0</v>
      </c>
      <c r="IR286" s="109">
        <f t="shared" ref="IR286" si="4324">SUM(IR287:IR290)</f>
        <v>0</v>
      </c>
      <c r="IS286" s="109"/>
      <c r="IT286" s="109">
        <f t="shared" ref="IT286" si="4325">SUM(IT287:IT290)</f>
        <v>0</v>
      </c>
      <c r="IU286" s="109">
        <f t="shared" ref="IU286" si="4326">SUM(IU287:IU290)</f>
        <v>0</v>
      </c>
      <c r="IV286" s="109"/>
      <c r="IW286" s="182">
        <f t="shared" si="3191"/>
        <v>0</v>
      </c>
      <c r="IX286" s="112">
        <f t="shared" si="3192"/>
        <v>0</v>
      </c>
      <c r="IY286" s="173">
        <f t="shared" si="3192"/>
        <v>0</v>
      </c>
      <c r="IZ286" s="111">
        <f t="shared" si="3495"/>
        <v>0</v>
      </c>
      <c r="JA286" s="111">
        <f t="shared" si="3496"/>
        <v>0</v>
      </c>
      <c r="JB286" s="420">
        <f>$H286</f>
        <v>268070.73800000001</v>
      </c>
      <c r="JC286" s="421" t="e">
        <f>IR286/IQ286</f>
        <v>#DIV/0!</v>
      </c>
      <c r="JD286" s="110">
        <f>VLOOKUP($G286,'ВМП план'!$A$8:$AS$64,38,0)</f>
        <v>30</v>
      </c>
      <c r="JE286" s="110">
        <f>VLOOKUP($G286,'ВМП план'!$A$8:$AS$64,39,0)</f>
        <v>8042122.1400000006</v>
      </c>
      <c r="JF286" s="109">
        <f>SUM(JD286/12*$B$2)</f>
        <v>25</v>
      </c>
      <c r="JG286" s="109">
        <f>SUM(JE286/12*$B$2)</f>
        <v>6701768.4500000011</v>
      </c>
      <c r="JH286" s="109">
        <f>SUM(JH287:JH290)</f>
        <v>5</v>
      </c>
      <c r="JI286" s="109">
        <f t="shared" ref="JI286:JP286" si="4327">SUM(JI287:JI290)</f>
        <v>1340353.7</v>
      </c>
      <c r="JJ286" s="109">
        <f t="shared" si="4327"/>
        <v>55</v>
      </c>
      <c r="JK286" s="109">
        <f t="shared" si="4327"/>
        <v>0</v>
      </c>
      <c r="JL286" s="109">
        <f t="shared" si="4327"/>
        <v>0</v>
      </c>
      <c r="JM286" s="109">
        <f t="shared" si="4327"/>
        <v>0</v>
      </c>
      <c r="JN286" s="109">
        <f t="shared" si="4327"/>
        <v>5</v>
      </c>
      <c r="JO286" s="109">
        <f t="shared" si="4327"/>
        <v>1340353.7</v>
      </c>
      <c r="JP286" s="109">
        <f t="shared" si="4327"/>
        <v>55</v>
      </c>
      <c r="JQ286" s="111">
        <f t="shared" si="4285"/>
        <v>-20</v>
      </c>
      <c r="JR286" s="111">
        <f t="shared" si="4286"/>
        <v>-5361414.7500000009</v>
      </c>
      <c r="JS286" s="420">
        <f>$H286</f>
        <v>268070.73800000001</v>
      </c>
      <c r="JT286" s="421">
        <f>JI286/JH286</f>
        <v>268070.74</v>
      </c>
      <c r="JU286" s="238">
        <f>VLOOKUP($G286,'ВМП план'!$A$8:$AS$64,32,0)</f>
        <v>0</v>
      </c>
      <c r="JV286" s="238">
        <f>VLOOKUP($G286,'ВМП план'!$A$8:$AS$64,33,0)</f>
        <v>0</v>
      </c>
      <c r="JW286" s="238">
        <f>SUM(JU286/12*$B$2)</f>
        <v>0</v>
      </c>
      <c r="JX286" s="238">
        <f>SUM(JV286/12*$B$2)</f>
        <v>0</v>
      </c>
      <c r="JY286" s="228"/>
      <c r="JZ286" s="228"/>
      <c r="KA286" s="228"/>
      <c r="KB286" s="111"/>
      <c r="KC286" s="111"/>
      <c r="KD286" s="111"/>
      <c r="KE286" s="111"/>
      <c r="KF286" s="111"/>
      <c r="KG286" s="111"/>
      <c r="KH286" s="228">
        <f t="shared" si="3499"/>
        <v>0</v>
      </c>
      <c r="KI286" s="228">
        <f t="shared" si="3500"/>
        <v>0</v>
      </c>
      <c r="KJ286" s="420">
        <f>$H286</f>
        <v>268070.73800000001</v>
      </c>
      <c r="KK286" s="421" t="e">
        <f>JZ286/JY286</f>
        <v>#DIV/0!</v>
      </c>
      <c r="KL286" s="238">
        <f>VLOOKUP($G286,'ВМП план'!$A$8:$AS$64,40,0)</f>
        <v>38</v>
      </c>
      <c r="KM286" s="238">
        <f>VLOOKUP($G286,'ВМП план'!$A$8:$AS$64,41,0)</f>
        <v>10186688.044</v>
      </c>
      <c r="KN286" s="238">
        <f>SUM(KL286/12*$B$2)</f>
        <v>31.666666666666664</v>
      </c>
      <c r="KO286" s="238">
        <f>SUM(KM286/12*$B$2)</f>
        <v>8488906.7033333331</v>
      </c>
      <c r="KP286" s="238">
        <f>SUM(KP287:KP290)</f>
        <v>53</v>
      </c>
      <c r="KQ286" s="238">
        <f t="shared" ref="KQ286:KZ286" si="4328">SUM(KQ287:KQ290)</f>
        <v>14207749.22000001</v>
      </c>
      <c r="KR286" s="238">
        <f t="shared" si="4328"/>
        <v>454</v>
      </c>
      <c r="KS286" s="238">
        <f t="shared" si="4328"/>
        <v>1</v>
      </c>
      <c r="KT286" s="238">
        <f t="shared" si="4328"/>
        <v>268070.74</v>
      </c>
      <c r="KU286" s="238">
        <f t="shared" si="4328"/>
        <v>7</v>
      </c>
      <c r="KV286" s="238">
        <f t="shared" si="4328"/>
        <v>54</v>
      </c>
      <c r="KW286" s="238">
        <f t="shared" si="4328"/>
        <v>14475819.96000001</v>
      </c>
      <c r="KX286" s="238">
        <f t="shared" si="4328"/>
        <v>461</v>
      </c>
      <c r="KY286" s="238">
        <f t="shared" si="4328"/>
        <v>53</v>
      </c>
      <c r="KZ286" s="238">
        <f t="shared" si="4328"/>
        <v>14207749.22000001</v>
      </c>
      <c r="LA286" s="420">
        <f>$H286</f>
        <v>268070.73800000001</v>
      </c>
      <c r="LB286" s="421">
        <f>KQ286/KP286</f>
        <v>268070.74000000017</v>
      </c>
      <c r="LC286" s="228">
        <f>I286+Z286+AQ286+BH286+BY286+CP286+DG286+DX286+EO286+FF286+FW286+GN286+HE286+HV286+IM286+JD286+JU286+KL286</f>
        <v>177</v>
      </c>
      <c r="LD286" s="228">
        <f>J286+AA286+AR286+BI286+BZ286+CQ286+DH286+DY286+EP286+FG286+FX286+GO286+HF286+HW286+IN286+JE286+JV286+KM286</f>
        <v>47448520.626000002</v>
      </c>
      <c r="LE286" s="228">
        <f>K286+AB286+AS286+BJ286+CA286+CR286+DI286+DZ286+EQ286+FH286+FY286+GP286+HG286+HX286+IO286+JF286+JW286+KN286</f>
        <v>147.5</v>
      </c>
      <c r="LF286" s="228">
        <f>L286+AC286+AT286+BK286+CB286+CS286+DJ286+EA286+ER286+FI286+FZ286+GQ286+HH286+HY286+IP286+JG286+JX286+KO286</f>
        <v>39540433.854999997</v>
      </c>
      <c r="LG286" s="241">
        <f t="shared" ref="LG286:LH295" si="4329">M286+AD286+AU286+BL286+CC286+CT286+DK286+EB286+ES286+FJ286+GA286+GR286+HI286+HZ286+IQ286+JH286+JY286+KP286</f>
        <v>160</v>
      </c>
      <c r="LH286" s="241">
        <f t="shared" si="4329"/>
        <v>42891318.400000028</v>
      </c>
      <c r="LI286" s="241">
        <f>O286+AF286+AW286+BN286+CE286+CV286+DM286+ED286+EU286+FL286+GC286+GT286+HK286+IB286+IS286+JJ286+KA286+KR286</f>
        <v>1420</v>
      </c>
      <c r="LJ286" s="241">
        <f t="shared" si="4255"/>
        <v>17</v>
      </c>
      <c r="LK286" s="241">
        <f t="shared" si="4255"/>
        <v>4557202.5800000019</v>
      </c>
      <c r="LL286" s="241">
        <f>R286+AI286+AZ286+BQ286+CH286+CY286+DP286+EG286+EX286+FO286+GF286+GW286+HN286+IE286+IV286+JM286+KD286+KU286</f>
        <v>128</v>
      </c>
      <c r="LM286" s="241">
        <f t="shared" si="4124"/>
        <v>177</v>
      </c>
      <c r="LN286" s="241">
        <f t="shared" si="4125"/>
        <v>47448520.980000034</v>
      </c>
      <c r="LO286" s="241">
        <f t="shared" si="4125"/>
        <v>1548</v>
      </c>
      <c r="LP286" s="241">
        <f t="shared" si="4256"/>
        <v>12.5</v>
      </c>
      <c r="LQ286" s="241">
        <f t="shared" si="4257"/>
        <v>3350884.5450000316</v>
      </c>
      <c r="LR286" s="317">
        <f>LG286/LE286</f>
        <v>1.0847457627118644</v>
      </c>
      <c r="LS286" s="317">
        <f>LH286/LF286</f>
        <v>1.0847457708048467</v>
      </c>
      <c r="LT286" s="233">
        <f t="shared" si="4203"/>
        <v>268070.73800000001</v>
      </c>
      <c r="LU286" s="233">
        <f>LH286/LG286</f>
        <v>268070.74000000017</v>
      </c>
      <c r="LV286" s="242">
        <f t="shared" ref="LV286:LV287" si="4330">LT286-LU286</f>
        <v>-2.0000001532025635E-3</v>
      </c>
      <c r="LW286" s="243">
        <f t="shared" ref="LW286:LW287" si="4331">LK286/LJ286</f>
        <v>268070.74000000011</v>
      </c>
    </row>
    <row r="287" spans="1:335" ht="48" x14ac:dyDescent="0.2">
      <c r="A287" s="215">
        <v>1</v>
      </c>
      <c r="B287" s="215">
        <v>1</v>
      </c>
      <c r="C287" s="446">
        <v>183</v>
      </c>
      <c r="D287" s="435" t="s">
        <v>309</v>
      </c>
      <c r="E287" s="448" t="s">
        <v>460</v>
      </c>
      <c r="F287" s="449" t="s">
        <v>312</v>
      </c>
      <c r="G287" s="119">
        <v>38</v>
      </c>
      <c r="H287" s="193">
        <v>268070.73800000001</v>
      </c>
      <c r="I287" s="96"/>
      <c r="J287" s="96"/>
      <c r="K287" s="96"/>
      <c r="L287" s="96"/>
      <c r="M287" s="96">
        <f>VLOOKUP($E287,'факт '!$E$7:$DM$254,3,0)</f>
        <v>0</v>
      </c>
      <c r="N287" s="96">
        <f>VLOOKUP($E287,'факт '!$E$7:$DM$254,4,0)</f>
        <v>0</v>
      </c>
      <c r="O287" s="96">
        <f>VLOOKUP($E287,'факт '!$E$7:$DM$254,5,0)</f>
        <v>0</v>
      </c>
      <c r="P287" s="96">
        <f>VLOOKUP($E287,'факт '!$E$7:$DM$254,6,0)</f>
        <v>0</v>
      </c>
      <c r="Q287" s="96">
        <f>VLOOKUP($E287,'факт '!$E$7:$DM$254,7,0)</f>
        <v>0</v>
      </c>
      <c r="R287" s="96">
        <f>VLOOKUP($E287,'факт '!$E$7:$DM$254,8,0)</f>
        <v>0</v>
      </c>
      <c r="S287" s="96">
        <f>M287+P287</f>
        <v>0</v>
      </c>
      <c r="T287" s="96">
        <f>N287+Q287</f>
        <v>0</v>
      </c>
      <c r="U287" s="96">
        <f>O287+R287</f>
        <v>0</v>
      </c>
      <c r="V287" s="97">
        <f>M287-K287</f>
        <v>0</v>
      </c>
      <c r="W287" s="97">
        <f>N287-L287</f>
        <v>0</v>
      </c>
      <c r="X287" s="97"/>
      <c r="Y287" s="97"/>
      <c r="Z287" s="96"/>
      <c r="AA287" s="96"/>
      <c r="AB287" s="96"/>
      <c r="AC287" s="96"/>
      <c r="AD287" s="96">
        <f>VLOOKUP($E287,'факт '!$E$7:$DM$254,15,0)</f>
        <v>60</v>
      </c>
      <c r="AE287" s="96">
        <f>VLOOKUP($E287,'факт '!$E$7:$DM$254,16,0)</f>
        <v>16084244.400000012</v>
      </c>
      <c r="AF287" s="105">
        <f>VLOOKUP($E287,'факт '!$E$7:$DM$254,17,0)</f>
        <v>436</v>
      </c>
      <c r="AG287" s="96">
        <f>VLOOKUP($E287,'факт '!$E$7:$DM$254,18,0)</f>
        <v>15</v>
      </c>
      <c r="AH287" s="96">
        <f>VLOOKUP($E287,'факт '!$E$7:$DM$254,19,0)</f>
        <v>4021061.1000000015</v>
      </c>
      <c r="AI287" s="96">
        <f>VLOOKUP($E287,'факт '!$E$7:$DM$254,20,0)</f>
        <v>112</v>
      </c>
      <c r="AJ287" s="96">
        <f t="shared" ref="AJ287" si="4332">AD287+AG287</f>
        <v>75</v>
      </c>
      <c r="AK287" s="96">
        <f t="shared" ref="AK287" si="4333">AE287+AH287</f>
        <v>20105305.500000015</v>
      </c>
      <c r="AL287" s="172">
        <f t="shared" ref="AL287" si="4334">AF287+AI287</f>
        <v>548</v>
      </c>
      <c r="AM287" s="97">
        <f t="shared" ref="AM287" si="4335">AD287-AB287</f>
        <v>60</v>
      </c>
      <c r="AN287" s="97">
        <f t="shared" ref="AN287" si="4336">AE287-AC287</f>
        <v>16084244.400000012</v>
      </c>
      <c r="AO287" s="236">
        <f>H287</f>
        <v>268070.73800000001</v>
      </c>
      <c r="AP287" s="236">
        <f>AE287/AD287</f>
        <v>268070.74000000017</v>
      </c>
      <c r="AQ287" s="96"/>
      <c r="AR287" s="96"/>
      <c r="AS287" s="96"/>
      <c r="AT287" s="96"/>
      <c r="AU287" s="96">
        <f>VLOOKUP($E287,'факт '!$E$7:$DM$254,9,0)</f>
        <v>0</v>
      </c>
      <c r="AV287" s="96">
        <f>VLOOKUP($E287,'факт '!$E$7:$DM$254,10,0)</f>
        <v>0</v>
      </c>
      <c r="AW287" s="96">
        <f>VLOOKUP($E287,'факт '!$E$7:$DM$254,11,0)</f>
        <v>0</v>
      </c>
      <c r="AX287" s="96">
        <f>VLOOKUP($E287,'факт '!$E$7:$DM$254,12,0)</f>
        <v>0</v>
      </c>
      <c r="AY287" s="96">
        <f>VLOOKUP($E287,'факт '!$E$7:$DM$254,13,0)</f>
        <v>0</v>
      </c>
      <c r="AZ287" s="96">
        <f>VLOOKUP($E287,'факт '!$E$7:$DM$254,14,0)</f>
        <v>0</v>
      </c>
      <c r="BA287" s="105">
        <f>AU287+AX287</f>
        <v>0</v>
      </c>
      <c r="BB287" s="96">
        <f>AV287+AY287</f>
        <v>0</v>
      </c>
      <c r="BC287" s="172">
        <f>AW287+AZ287</f>
        <v>0</v>
      </c>
      <c r="BD287" s="97">
        <f t="shared" si="3707"/>
        <v>0</v>
      </c>
      <c r="BE287" s="97">
        <f>AV287-AT287</f>
        <v>0</v>
      </c>
      <c r="BF287" s="97"/>
      <c r="BG287" s="97"/>
      <c r="BH287" s="96"/>
      <c r="BI287" s="96"/>
      <c r="BJ287" s="96"/>
      <c r="BK287" s="96"/>
      <c r="BL287" s="96">
        <f>VLOOKUP($E287,'факт '!$E$7:$DM$254,21,0)</f>
        <v>0</v>
      </c>
      <c r="BM287" s="96">
        <f>VLOOKUP($E287,'факт '!$E$7:$DM$254,22,0)</f>
        <v>0</v>
      </c>
      <c r="BN287" s="96">
        <f>VLOOKUP($E287,'факт '!$E$7:$DM$254,23,0)</f>
        <v>0</v>
      </c>
      <c r="BO287" s="105">
        <f>VLOOKUP($E287,'факт '!$E$7:$DM$254,24,0)</f>
        <v>0</v>
      </c>
      <c r="BP287" s="96">
        <f>VLOOKUP($E287,'факт '!$E$7:$DM$254,25,0)</f>
        <v>0</v>
      </c>
      <c r="BQ287" s="96">
        <f>VLOOKUP($E287,'факт '!$E$7:$DM$254,26,0)</f>
        <v>0</v>
      </c>
      <c r="BR287" s="96">
        <f>BL287+BO287</f>
        <v>0</v>
      </c>
      <c r="BS287" s="96">
        <f>BM287+BP287</f>
        <v>0</v>
      </c>
      <c r="BT287" s="172">
        <f>BN287+BQ287</f>
        <v>0</v>
      </c>
      <c r="BU287" s="97">
        <f>BL287-BJ287</f>
        <v>0</v>
      </c>
      <c r="BV287" s="97">
        <f>BM287-BK287</f>
        <v>0</v>
      </c>
      <c r="BW287" s="97"/>
      <c r="BX287" s="97"/>
      <c r="BY287" s="96"/>
      <c r="BZ287" s="96"/>
      <c r="CA287" s="96"/>
      <c r="CB287" s="96"/>
      <c r="CC287" s="96">
        <f>VLOOKUP($E287,'факт '!$E$7:$DM$254,33,0)</f>
        <v>40</v>
      </c>
      <c r="CD287" s="96">
        <f>VLOOKUP($E287,'факт '!$E$7:$DM$254,34,0)</f>
        <v>10722829.600000007</v>
      </c>
      <c r="CE287" s="105">
        <f>VLOOKUP($E287,'факт '!$E$7:$DM$254,35,0)</f>
        <v>454</v>
      </c>
      <c r="CF287" s="96">
        <f>VLOOKUP($E287,'факт '!$E$7:$DM$254,36,0)</f>
        <v>1</v>
      </c>
      <c r="CG287" s="96">
        <f>VLOOKUP($E287,'факт '!$E$7:$DM$254,37,0)</f>
        <v>268070.74</v>
      </c>
      <c r="CH287" s="96">
        <f>VLOOKUP($E287,'факт '!$E$7:$DM$254,38,0)</f>
        <v>9</v>
      </c>
      <c r="CI287" s="96">
        <f t="shared" ref="CI287" si="4337">CC287+CF287</f>
        <v>41</v>
      </c>
      <c r="CJ287" s="96">
        <f t="shared" ref="CJ287" si="4338">CD287+CG287</f>
        <v>10990900.340000007</v>
      </c>
      <c r="CK287" s="172">
        <f t="shared" ref="CK287" si="4339">CE287+CH287</f>
        <v>463</v>
      </c>
      <c r="CL287" s="97">
        <f>CC287-CA287</f>
        <v>40</v>
      </c>
      <c r="CM287" s="97">
        <f>CD287-CB287</f>
        <v>10722829.600000007</v>
      </c>
      <c r="CN287" s="235">
        <f t="shared" ref="CN287" si="4340">$H287</f>
        <v>268070.73800000001</v>
      </c>
      <c r="CO287" s="236">
        <f t="shared" ref="CO287" si="4341">CD287/CC287</f>
        <v>268070.74000000017</v>
      </c>
      <c r="CP287" s="96"/>
      <c r="CQ287" s="96"/>
      <c r="CR287" s="96"/>
      <c r="CS287" s="96"/>
      <c r="CT287" s="96">
        <f>VLOOKUP($E287,'факт '!$E$7:$DM$254,39,0)</f>
        <v>0</v>
      </c>
      <c r="CU287" s="96">
        <f>VLOOKUP($E287,'факт '!$E$7:$DM$254,40,0)</f>
        <v>0</v>
      </c>
      <c r="CV287" s="244">
        <f>VLOOKUP($E287,'факт '!$E$7:$DM$254,41,0)</f>
        <v>0</v>
      </c>
      <c r="CW287" s="96">
        <f>VLOOKUP($E287,'факт '!$E$7:$DM$254,42,0)</f>
        <v>0</v>
      </c>
      <c r="CX287" s="96">
        <f>VLOOKUP($E287,'факт '!$E$7:$DM$254,43,0)</f>
        <v>0</v>
      </c>
      <c r="CY287" s="105">
        <f>VLOOKUP($E287,'факт '!$E$7:$DM$254,44,0)</f>
        <v>0</v>
      </c>
      <c r="CZ287" s="96">
        <f>CT287+CW287</f>
        <v>0</v>
      </c>
      <c r="DA287" s="96">
        <f>CU287+CX287</f>
        <v>0</v>
      </c>
      <c r="DB287" s="172"/>
      <c r="DC287" s="97">
        <f>CT287-CR287</f>
        <v>0</v>
      </c>
      <c r="DD287" s="97">
        <f>CU287-CS287</f>
        <v>0</v>
      </c>
      <c r="DE287" s="235">
        <f>$H287</f>
        <v>268070.73800000001</v>
      </c>
      <c r="DF287" s="236" t="e">
        <f>CU287/CT287</f>
        <v>#DIV/0!</v>
      </c>
      <c r="DG287" s="96"/>
      <c r="DH287" s="96"/>
      <c r="DI287" s="96"/>
      <c r="DJ287" s="96"/>
      <c r="DK287" s="96">
        <f>VLOOKUP($E287,'факт '!$E$7:$DM$254,45,0)</f>
        <v>0</v>
      </c>
      <c r="DL287" s="96">
        <f>VLOOKUP($E287,'факт '!$E$7:$DM$254,46,0)</f>
        <v>0</v>
      </c>
      <c r="DM287" s="96">
        <f>VLOOKUP($E287,'факт '!$E$7:$DM$254,47,0)</f>
        <v>0</v>
      </c>
      <c r="DN287" s="96">
        <f>VLOOKUP($E287,'факт '!$E$7:$DM$254,48,0)</f>
        <v>0</v>
      </c>
      <c r="DO287" s="96">
        <f>VLOOKUP($E287,'факт '!$E$7:$DM$254,49,0)</f>
        <v>0</v>
      </c>
      <c r="DP287" s="96">
        <f>VLOOKUP($E287,'факт '!$E$7:$DM$254,50,0)</f>
        <v>0</v>
      </c>
      <c r="DQ287" s="105">
        <f>DK287+DN287</f>
        <v>0</v>
      </c>
      <c r="DR287" s="96">
        <f>DL287+DO287</f>
        <v>0</v>
      </c>
      <c r="DS287" s="172">
        <f>DM287+DP287</f>
        <v>0</v>
      </c>
      <c r="DT287" s="97">
        <f t="shared" si="3481"/>
        <v>0</v>
      </c>
      <c r="DU287" s="97">
        <f t="shared" si="3482"/>
        <v>0</v>
      </c>
      <c r="DV287" s="97"/>
      <c r="DW287" s="97"/>
      <c r="DX287" s="96"/>
      <c r="DY287" s="96"/>
      <c r="DZ287" s="96"/>
      <c r="EA287" s="96"/>
      <c r="EB287" s="96">
        <f>VLOOKUP($E287,'факт '!$E$7:$DM$254,51,0)</f>
        <v>0</v>
      </c>
      <c r="EC287" s="96">
        <f>VLOOKUP($E287,'факт '!$E$7:$DM$254,52,0)</f>
        <v>0</v>
      </c>
      <c r="ED287" s="96">
        <f>VLOOKUP($E287,'факт '!$E$7:$DM$254,53,0)</f>
        <v>0</v>
      </c>
      <c r="EE287" s="96">
        <f>VLOOKUP($E287,'факт '!$E$7:$DM$254,54,0)</f>
        <v>0</v>
      </c>
      <c r="EF287" s="96">
        <f>VLOOKUP($E287,'факт '!$E$7:$DM$254,55,0)</f>
        <v>0</v>
      </c>
      <c r="EG287" s="96">
        <f>VLOOKUP($E287,'факт '!$E$7:$DM$254,56,0)</f>
        <v>0</v>
      </c>
      <c r="EH287" s="105">
        <f>EB287+EE287</f>
        <v>0</v>
      </c>
      <c r="EI287" s="96">
        <f>EC287+EF287</f>
        <v>0</v>
      </c>
      <c r="EJ287" s="172">
        <f>ED287+EG287</f>
        <v>0</v>
      </c>
      <c r="EK287" s="97">
        <f>EB287-DZ287</f>
        <v>0</v>
      </c>
      <c r="EL287" s="97">
        <f>EC287-EA287</f>
        <v>0</v>
      </c>
      <c r="EM287" s="97"/>
      <c r="EN287" s="97"/>
      <c r="EO287" s="96"/>
      <c r="EP287" s="96"/>
      <c r="EQ287" s="96"/>
      <c r="ER287" s="96"/>
      <c r="ES287" s="96">
        <f>VLOOKUP($E287,'факт '!$E$7:$DM$254,57,0)</f>
        <v>0</v>
      </c>
      <c r="ET287" s="96">
        <f>VLOOKUP($E287,'факт '!$E$7:$DM$254,58,0)</f>
        <v>0</v>
      </c>
      <c r="EU287" s="96">
        <f>VLOOKUP($E287,'факт '!$E$7:$DM$254,59,0)</f>
        <v>0</v>
      </c>
      <c r="EV287" s="96">
        <f>VLOOKUP($E287,'факт '!$E$7:$DM$254,60,0)</f>
        <v>0</v>
      </c>
      <c r="EW287" s="96">
        <f>VLOOKUP($E287,'факт '!$E$7:$DM$254,61,0)</f>
        <v>0</v>
      </c>
      <c r="EX287" s="96">
        <f>VLOOKUP($E287,'факт '!$E$7:$DM$254,62,0)</f>
        <v>0</v>
      </c>
      <c r="EY287" s="105">
        <f>ES287+EV287</f>
        <v>0</v>
      </c>
      <c r="EZ287" s="96">
        <f>ET287+EW287</f>
        <v>0</v>
      </c>
      <c r="FA287" s="172">
        <f>EU287+EX287</f>
        <v>0</v>
      </c>
      <c r="FB287" s="97">
        <f>ES287-EQ287</f>
        <v>0</v>
      </c>
      <c r="FC287" s="97">
        <f>ET287-ER287</f>
        <v>0</v>
      </c>
      <c r="FD287" s="97"/>
      <c r="FE287" s="97"/>
      <c r="FF287" s="96"/>
      <c r="FG287" s="96"/>
      <c r="FH287" s="96"/>
      <c r="FI287" s="96"/>
      <c r="FJ287" s="96">
        <f>VLOOKUP($E287,'факт '!$E$7:$DM$254,27,0)</f>
        <v>0</v>
      </c>
      <c r="FK287" s="96">
        <f>VLOOKUP($E287,'факт '!$E$7:$DM$254,28,0)</f>
        <v>0</v>
      </c>
      <c r="FL287" s="96">
        <f>VLOOKUP($E287,'факт '!$E$7:$DM$254,29,0)</f>
        <v>0</v>
      </c>
      <c r="FM287" s="96">
        <f>VLOOKUP($E287,'факт '!$E$7:$DM$254,30,0)</f>
        <v>0</v>
      </c>
      <c r="FN287" s="96">
        <f>VLOOKUP($E287,'факт '!$E$7:$DM$254,31,0)</f>
        <v>0</v>
      </c>
      <c r="FO287" s="96">
        <f>VLOOKUP($E287,'факт '!$E$7:$DM$254,32,0)</f>
        <v>0</v>
      </c>
      <c r="FP287" s="105">
        <f>FJ287+FM287</f>
        <v>0</v>
      </c>
      <c r="FQ287" s="96">
        <f>FK287+FN287</f>
        <v>0</v>
      </c>
      <c r="FR287" s="172">
        <f>FL287+FO287</f>
        <v>0</v>
      </c>
      <c r="FS287" s="97">
        <f t="shared" si="3487"/>
        <v>0</v>
      </c>
      <c r="FT287" s="97">
        <f t="shared" si="3488"/>
        <v>0</v>
      </c>
      <c r="FU287" s="97"/>
      <c r="FV287" s="97"/>
      <c r="FW287" s="96"/>
      <c r="FX287" s="96"/>
      <c r="FY287" s="96"/>
      <c r="FZ287" s="96"/>
      <c r="GA287" s="96">
        <f>VLOOKUP($E287,'факт '!$E$7:$DM$254,63,0)</f>
        <v>0</v>
      </c>
      <c r="GB287" s="96">
        <f>VLOOKUP($E287,'факт '!$E$7:$DM$254,64,0)</f>
        <v>0</v>
      </c>
      <c r="GC287" s="96">
        <f>VLOOKUP($E287,'факт '!$E$7:$DM$254,65,0)</f>
        <v>0</v>
      </c>
      <c r="GD287" s="96">
        <f>VLOOKUP($E287,'факт '!$E$7:$DM$254,66,0)</f>
        <v>0</v>
      </c>
      <c r="GE287" s="96">
        <f>VLOOKUP($E287,'факт '!$E$7:$DM$254,67,0)</f>
        <v>0</v>
      </c>
      <c r="GF287" s="96">
        <f>VLOOKUP($E287,'факт '!$E$7:$DM$254,68,0)</f>
        <v>0</v>
      </c>
      <c r="GG287" s="105">
        <f>GA287+GD287</f>
        <v>0</v>
      </c>
      <c r="GH287" s="96">
        <f>GB287+GE287</f>
        <v>0</v>
      </c>
      <c r="GI287" s="172">
        <f>GC287+GF287</f>
        <v>0</v>
      </c>
      <c r="GJ287" s="97">
        <f t="shared" si="3489"/>
        <v>0</v>
      </c>
      <c r="GK287" s="97">
        <f t="shared" si="3490"/>
        <v>0</v>
      </c>
      <c r="GL287" s="97"/>
      <c r="GM287" s="97"/>
      <c r="GN287" s="96"/>
      <c r="GO287" s="96"/>
      <c r="GP287" s="96"/>
      <c r="GQ287" s="96"/>
      <c r="GR287" s="96">
        <f>VLOOKUP($E287,'факт '!$E$7:$DM$254,93,0)</f>
        <v>2</v>
      </c>
      <c r="GS287" s="96">
        <f>VLOOKUP($E287,'факт '!$E$7:$DM$254,94,0)</f>
        <v>536141.48</v>
      </c>
      <c r="GT287" s="96">
        <f>VLOOKUP($E287,'факт '!$E$7:$DM$254,95,0)</f>
        <v>21</v>
      </c>
      <c r="GU287" s="96">
        <f>VLOOKUP($E287,'факт '!$E$7:$DM$254,96,0)</f>
        <v>0</v>
      </c>
      <c r="GV287" s="96">
        <f>VLOOKUP($E287,'факт '!$E$7:$DM$254,97,0)</f>
        <v>0</v>
      </c>
      <c r="GW287" s="96">
        <f>VLOOKUP($E287,'факт '!$E$7:$DM$254,98,0)</f>
        <v>0</v>
      </c>
      <c r="GX287" s="96">
        <f t="shared" ref="GX287" si="4342">GR287+GU287</f>
        <v>2</v>
      </c>
      <c r="GY287" s="96">
        <f t="shared" ref="GY287" si="4343">GS287+GV287</f>
        <v>536141.48</v>
      </c>
      <c r="GZ287" s="96">
        <f t="shared" ref="GZ287" si="4344">GT287+GW287</f>
        <v>21</v>
      </c>
      <c r="HA287" s="97">
        <f t="shared" si="3606"/>
        <v>2</v>
      </c>
      <c r="HB287" s="97">
        <f t="shared" si="3607"/>
        <v>536141.48</v>
      </c>
      <c r="HC287" s="235">
        <f t="shared" ref="HC287" si="4345">$H287</f>
        <v>268070.73800000001</v>
      </c>
      <c r="HD287" s="236">
        <f t="shared" ref="HD287" si="4346">GS287/GR287</f>
        <v>268070.74</v>
      </c>
      <c r="HE287" s="96"/>
      <c r="HF287" s="96"/>
      <c r="HG287" s="96"/>
      <c r="HH287" s="96"/>
      <c r="HI287" s="96"/>
      <c r="HJ287" s="96"/>
      <c r="HK287" s="96"/>
      <c r="HL287" s="96"/>
      <c r="HM287" s="96"/>
      <c r="HN287" s="96"/>
      <c r="HO287" s="105"/>
      <c r="HP287" s="96"/>
      <c r="HQ287" s="172"/>
      <c r="HR287" s="97">
        <f t="shared" si="3491"/>
        <v>0</v>
      </c>
      <c r="HS287" s="97">
        <f t="shared" si="3492"/>
        <v>0</v>
      </c>
      <c r="HT287" s="97"/>
      <c r="HU287" s="97"/>
      <c r="HV287" s="96"/>
      <c r="HW287" s="96"/>
      <c r="HX287" s="96"/>
      <c r="HY287" s="96"/>
      <c r="HZ287" s="96">
        <f>VLOOKUP($E287,'факт '!$E$7:$DM$254,87,0)</f>
        <v>0</v>
      </c>
      <c r="IA287" s="96">
        <f>VLOOKUP($E287,'факт '!$E$7:$DM$254,88,0)</f>
        <v>0</v>
      </c>
      <c r="IB287" s="96">
        <f>VLOOKUP($E287,'факт '!$E$7:$DM$254,89,0)</f>
        <v>0</v>
      </c>
      <c r="IC287" s="96">
        <f>VLOOKUP($E287,'факт '!$E$7:$DM$254,90,0)</f>
        <v>0</v>
      </c>
      <c r="ID287" s="96">
        <f>VLOOKUP($E287,'факт '!$E$7:$DM$254,91,0)</f>
        <v>0</v>
      </c>
      <c r="IE287" s="96">
        <f>VLOOKUP($E287,'факт '!$E$7:$DM$254,92,0)</f>
        <v>0</v>
      </c>
      <c r="IF287" s="105">
        <f>HZ287+IC287</f>
        <v>0</v>
      </c>
      <c r="IG287" s="96">
        <f>IA287+ID287</f>
        <v>0</v>
      </c>
      <c r="IH287" s="172"/>
      <c r="II287" s="97">
        <f>HZ287-HX287</f>
        <v>0</v>
      </c>
      <c r="IJ287" s="97">
        <f>IA287-HY287</f>
        <v>0</v>
      </c>
      <c r="IK287" s="97"/>
      <c r="IL287" s="97"/>
      <c r="IM287" s="96"/>
      <c r="IN287" s="96"/>
      <c r="IO287" s="96"/>
      <c r="IP287" s="96"/>
      <c r="IQ287" s="96">
        <f>VLOOKUP($E287,'факт '!$E$7:$DM$254,99,0)</f>
        <v>0</v>
      </c>
      <c r="IR287" s="96">
        <f>VLOOKUP($E287,'факт '!$E$7:$DM$254,100,0)</f>
        <v>0</v>
      </c>
      <c r="IS287" s="96">
        <f>VLOOKUP($E287,'факт '!$E$7:$DM$254,101,0)</f>
        <v>0</v>
      </c>
      <c r="IT287" s="96">
        <f>VLOOKUP($E287,'факт '!$E$7:$DM$254,102,0)</f>
        <v>0</v>
      </c>
      <c r="IU287" s="96">
        <f>VLOOKUP($E287,'факт '!$E$7:$DM$254,103,0)</f>
        <v>0</v>
      </c>
      <c r="IV287" s="96">
        <f>VLOOKUP($E287,'факт '!$E$7:$DM$254,104,0)</f>
        <v>0</v>
      </c>
      <c r="IW287" s="105">
        <f>IQ287+IT287</f>
        <v>0</v>
      </c>
      <c r="IX287" s="96">
        <f>IR287+IU287</f>
        <v>0</v>
      </c>
      <c r="IY287" s="172">
        <f>IS287+IV287</f>
        <v>0</v>
      </c>
      <c r="IZ287" s="97">
        <f t="shared" si="3495"/>
        <v>0</v>
      </c>
      <c r="JA287" s="97">
        <f t="shared" si="3496"/>
        <v>0</v>
      </c>
      <c r="JB287" s="97"/>
      <c r="JC287" s="97"/>
      <c r="JD287" s="96"/>
      <c r="JE287" s="96"/>
      <c r="JF287" s="96"/>
      <c r="JG287" s="96"/>
      <c r="JH287" s="96">
        <f>VLOOKUP($E287,'факт '!$E$7:$DM$254,81,0)</f>
        <v>5</v>
      </c>
      <c r="JI287" s="96">
        <f>VLOOKUP($E287,'факт '!$E$7:$DM$254,82,0)</f>
        <v>1340353.7</v>
      </c>
      <c r="JJ287" s="96">
        <f>VLOOKUP($E287,'факт '!$E$7:$DM$254,83,0)</f>
        <v>55</v>
      </c>
      <c r="JK287" s="96">
        <f>VLOOKUP($E287,'факт '!$E$7:$DM$254,84,0)</f>
        <v>0</v>
      </c>
      <c r="JL287" s="96">
        <f>VLOOKUP($E287,'факт '!$E$7:$DM$254,85,0)</f>
        <v>0</v>
      </c>
      <c r="JM287" s="96">
        <f>VLOOKUP($E287,'факт '!$E$7:$DM$254,86,0)</f>
        <v>0</v>
      </c>
      <c r="JN287" s="96">
        <f>JH287+JK287</f>
        <v>5</v>
      </c>
      <c r="JO287" s="96">
        <f>JI287+JL287</f>
        <v>1340353.7</v>
      </c>
      <c r="JP287" s="96">
        <f>JJ287+JM287</f>
        <v>55</v>
      </c>
      <c r="JQ287" s="97">
        <f t="shared" si="4285"/>
        <v>5</v>
      </c>
      <c r="JR287" s="97">
        <f t="shared" si="4286"/>
        <v>1340353.7</v>
      </c>
      <c r="JS287" s="235">
        <f>$H287</f>
        <v>268070.73800000001</v>
      </c>
      <c r="JT287" s="236">
        <f>JI287/JH287</f>
        <v>268070.74</v>
      </c>
      <c r="JU287" s="97"/>
      <c r="JV287" s="97"/>
      <c r="JW287" s="97"/>
      <c r="JX287" s="97"/>
      <c r="JY287" s="96">
        <f>VLOOKUP($E287,'факт '!$E$7:$DM$254,69,0)</f>
        <v>0</v>
      </c>
      <c r="JZ287" s="96">
        <f>VLOOKUP($E287,'факт '!$E$7:$DM$254,70,0)</f>
        <v>0</v>
      </c>
      <c r="KA287" s="96">
        <f>VLOOKUP($E287,'факт '!$E$7:$DM$254,71,0)</f>
        <v>0</v>
      </c>
      <c r="KB287" s="96">
        <f>VLOOKUP($E287,'факт '!$E$7:$DM$254,72,0)</f>
        <v>0</v>
      </c>
      <c r="KC287" s="96">
        <f>VLOOKUP($E287,'факт '!$E$7:$DM$254,73,0)</f>
        <v>0</v>
      </c>
      <c r="KD287" s="96">
        <f>VLOOKUP($E287,'факт '!$E$7:$DM$254,74,0)</f>
        <v>0</v>
      </c>
      <c r="KE287" s="97">
        <f>JY287+KB287</f>
        <v>0</v>
      </c>
      <c r="KF287" s="97">
        <f>JZ287+KC287</f>
        <v>0</v>
      </c>
      <c r="KG287" s="97">
        <f>KA287+KD287</f>
        <v>0</v>
      </c>
      <c r="KH287" s="97">
        <f t="shared" si="3499"/>
        <v>0</v>
      </c>
      <c r="KI287" s="97">
        <f t="shared" si="3500"/>
        <v>0</v>
      </c>
      <c r="KJ287" s="97"/>
      <c r="KK287" s="97"/>
      <c r="KL287" s="97"/>
      <c r="KM287" s="97"/>
      <c r="KN287" s="97"/>
      <c r="KO287" s="97"/>
      <c r="KP287" s="96">
        <f>VLOOKUP($E287,'факт '!$E$7:$DM$254,75,0)</f>
        <v>53</v>
      </c>
      <c r="KQ287" s="96">
        <f>VLOOKUP($E287,'факт '!$E$7:$DM$254,76,0)</f>
        <v>14207749.22000001</v>
      </c>
      <c r="KR287" s="96">
        <f>VLOOKUP($E287,'факт '!$E$7:$DM$254,77,0)</f>
        <v>454</v>
      </c>
      <c r="KS287" s="96">
        <f>VLOOKUP($E287,'факт '!$E$7:$DM$254,78,0)</f>
        <v>1</v>
      </c>
      <c r="KT287" s="96">
        <f>VLOOKUP($E287,'факт '!$E$7:$DM$254,79,0)</f>
        <v>268070.74</v>
      </c>
      <c r="KU287" s="96">
        <f>VLOOKUP($E287,'факт '!$E$7:$DM$254,80,0)</f>
        <v>7</v>
      </c>
      <c r="KV287" s="97">
        <f>KP287+KS287</f>
        <v>54</v>
      </c>
      <c r="KW287" s="97">
        <f>KQ287+KT287</f>
        <v>14475819.96000001</v>
      </c>
      <c r="KX287" s="97">
        <f>KR287+KU287</f>
        <v>461</v>
      </c>
      <c r="KY287" s="97">
        <f>KP287-KN287</f>
        <v>53</v>
      </c>
      <c r="KZ287" s="97">
        <f>KQ287-KO287</f>
        <v>14207749.22000001</v>
      </c>
      <c r="LA287" s="235">
        <f>$H287</f>
        <v>268070.73800000001</v>
      </c>
      <c r="LB287" s="236">
        <f>KQ287/KP287</f>
        <v>268070.74000000017</v>
      </c>
      <c r="LC287" s="98"/>
      <c r="LD287" s="99"/>
      <c r="LE287" s="98"/>
      <c r="LF287" s="98"/>
      <c r="LG287" s="231">
        <f t="shared" si="4329"/>
        <v>160</v>
      </c>
      <c r="LH287" s="231">
        <f t="shared" si="4329"/>
        <v>42891318.400000028</v>
      </c>
      <c r="LI287" s="231">
        <f t="shared" ref="LI287:LI290" si="4347">O287+AF287+AW287+BN287+CE287+CV287+DM287+ED287+EU287+FL287+GC287+GT287+HK287+IB287+IS287+JJ287+KA287+KR287</f>
        <v>1420</v>
      </c>
      <c r="LJ287" s="231">
        <f t="shared" si="4255"/>
        <v>17</v>
      </c>
      <c r="LK287" s="231">
        <f t="shared" si="4255"/>
        <v>4557202.5800000019</v>
      </c>
      <c r="LL287" s="231">
        <f t="shared" ref="LL287:LL290" si="4348">R287+AI287+AZ287+BQ287+CH287+CY287+DP287+EG287+EX287+FO287+GF287+GW287+HN287+IE287+IV287+JM287+KD287+KU287</f>
        <v>128</v>
      </c>
      <c r="LM287" s="231">
        <f t="shared" si="4124"/>
        <v>177</v>
      </c>
      <c r="LN287" s="231">
        <f t="shared" si="4125"/>
        <v>47448520.980000034</v>
      </c>
      <c r="LO287" s="231">
        <f t="shared" si="4125"/>
        <v>1548</v>
      </c>
      <c r="LP287" s="231">
        <f t="shared" si="4256"/>
        <v>160</v>
      </c>
      <c r="LQ287" s="231">
        <f t="shared" si="4257"/>
        <v>42891318.400000028</v>
      </c>
      <c r="LR287" s="100"/>
      <c r="LS287" s="101"/>
      <c r="LT287" s="102">
        <f t="shared" si="4203"/>
        <v>268070.73800000001</v>
      </c>
      <c r="LU287" s="102">
        <f t="shared" ref="LU287" si="4349">LH287/LG287</f>
        <v>268070.74000000017</v>
      </c>
      <c r="LV287" s="245">
        <f t="shared" si="4330"/>
        <v>-2.0000001532025635E-3</v>
      </c>
      <c r="LW287" s="246">
        <f t="shared" si="4331"/>
        <v>268070.74000000011</v>
      </c>
    </row>
    <row r="288" spans="1:335" hidden="1" x14ac:dyDescent="0.2">
      <c r="A288" s="215">
        <v>1</v>
      </c>
      <c r="B288" s="215"/>
      <c r="C288" s="257"/>
      <c r="D288" s="267"/>
      <c r="E288" s="268"/>
      <c r="F288" s="316"/>
      <c r="G288" s="290"/>
      <c r="H288" s="294"/>
      <c r="I288" s="248"/>
      <c r="J288" s="248"/>
      <c r="K288" s="248"/>
      <c r="L288" s="248"/>
      <c r="M288" s="96"/>
      <c r="N288" s="96"/>
      <c r="O288" s="96"/>
      <c r="P288" s="96"/>
      <c r="Q288" s="96"/>
      <c r="R288" s="96"/>
      <c r="S288" s="96">
        <f t="shared" ref="S288:S290" si="4350">M288+P288</f>
        <v>0</v>
      </c>
      <c r="T288" s="96">
        <f t="shared" ref="T288:T290" si="4351">N288+Q288</f>
        <v>0</v>
      </c>
      <c r="U288" s="96">
        <f t="shared" ref="U288:U290" si="4352">O288+R288</f>
        <v>0</v>
      </c>
      <c r="V288" s="97">
        <f t="shared" si="3541"/>
        <v>0</v>
      </c>
      <c r="W288" s="97">
        <f t="shared" si="3542"/>
        <v>0</v>
      </c>
      <c r="X288" s="251"/>
      <c r="Y288" s="251"/>
      <c r="Z288" s="248"/>
      <c r="AA288" s="248"/>
      <c r="AB288" s="248"/>
      <c r="AC288" s="248"/>
      <c r="AD288" s="96"/>
      <c r="AE288" s="96"/>
      <c r="AF288" s="105"/>
      <c r="AG288" s="96"/>
      <c r="AH288" s="96"/>
      <c r="AI288" s="96"/>
      <c r="AJ288" s="96">
        <f t="shared" ref="AJ288:AJ290" si="4353">AD288+AG288</f>
        <v>0</v>
      </c>
      <c r="AK288" s="96">
        <f t="shared" ref="AK288:AK290" si="4354">AE288+AH288</f>
        <v>0</v>
      </c>
      <c r="AL288" s="172">
        <f t="shared" ref="AL288:AL290" si="4355">AF288+AI288</f>
        <v>0</v>
      </c>
      <c r="AM288" s="97">
        <f t="shared" ref="AM288:AM290" si="4356">AD288-AB288</f>
        <v>0</v>
      </c>
      <c r="AN288" s="97">
        <f t="shared" ref="AN288:AN290" si="4357">AE288-AC288</f>
        <v>0</v>
      </c>
      <c r="AO288" s="251"/>
      <c r="AP288" s="251"/>
      <c r="AQ288" s="248"/>
      <c r="AR288" s="248"/>
      <c r="AS288" s="248"/>
      <c r="AT288" s="248"/>
      <c r="AU288" s="248"/>
      <c r="AV288" s="248"/>
      <c r="AW288" s="248"/>
      <c r="AX288" s="248"/>
      <c r="AY288" s="248"/>
      <c r="AZ288" s="248"/>
      <c r="BA288" s="96">
        <f t="shared" ref="BA288:BC291" si="4358">SUM(AU288+AX288)</f>
        <v>0</v>
      </c>
      <c r="BB288" s="96">
        <f t="shared" si="4358"/>
        <v>0</v>
      </c>
      <c r="BC288" s="96"/>
      <c r="BD288" s="251">
        <f t="shared" si="3707"/>
        <v>0</v>
      </c>
      <c r="BE288" s="251">
        <f t="shared" si="4213"/>
        <v>0</v>
      </c>
      <c r="BF288" s="251"/>
      <c r="BG288" s="251"/>
      <c r="BH288" s="248"/>
      <c r="BI288" s="248"/>
      <c r="BJ288" s="248"/>
      <c r="BK288" s="248"/>
      <c r="BL288" s="252"/>
      <c r="BM288" s="252"/>
      <c r="BN288" s="252"/>
      <c r="BO288" s="96"/>
      <c r="BP288" s="96"/>
      <c r="BQ288" s="96"/>
      <c r="BR288" s="96">
        <f t="shared" si="3173"/>
        <v>0</v>
      </c>
      <c r="BS288" s="96">
        <f t="shared" si="3174"/>
        <v>0</v>
      </c>
      <c r="BT288" s="96"/>
      <c r="BU288" s="251">
        <f t="shared" si="4214"/>
        <v>0</v>
      </c>
      <c r="BV288" s="251">
        <f t="shared" si="4215"/>
        <v>0</v>
      </c>
      <c r="BW288" s="251"/>
      <c r="BX288" s="251"/>
      <c r="BY288" s="248"/>
      <c r="BZ288" s="248"/>
      <c r="CA288" s="248"/>
      <c r="CB288" s="248"/>
      <c r="CC288" s="96"/>
      <c r="CD288" s="96"/>
      <c r="CE288" s="105"/>
      <c r="CF288" s="96"/>
      <c r="CG288" s="96"/>
      <c r="CH288" s="96"/>
      <c r="CI288" s="96"/>
      <c r="CJ288" s="96"/>
      <c r="CK288" s="172"/>
      <c r="CL288" s="97"/>
      <c r="CM288" s="97"/>
      <c r="CN288" s="235"/>
      <c r="CO288" s="97"/>
      <c r="CP288" s="248"/>
      <c r="CQ288" s="248"/>
      <c r="CR288" s="248"/>
      <c r="CS288" s="248"/>
      <c r="CT288" s="248"/>
      <c r="CU288" s="248"/>
      <c r="CV288" s="96"/>
      <c r="CW288" s="248"/>
      <c r="CX288" s="248"/>
      <c r="CY288" s="96"/>
      <c r="CZ288" s="96">
        <f t="shared" si="3175"/>
        <v>0</v>
      </c>
      <c r="DA288" s="96">
        <f t="shared" si="3176"/>
        <v>0</v>
      </c>
      <c r="DB288" s="96"/>
      <c r="DC288" s="251">
        <f t="shared" si="3479"/>
        <v>0</v>
      </c>
      <c r="DD288" s="251">
        <f t="shared" si="3480"/>
        <v>0</v>
      </c>
      <c r="DE288" s="251"/>
      <c r="DF288" s="251"/>
      <c r="DG288" s="248"/>
      <c r="DH288" s="248"/>
      <c r="DI288" s="248"/>
      <c r="DJ288" s="248"/>
      <c r="DK288" s="248"/>
      <c r="DL288" s="248"/>
      <c r="DM288" s="248"/>
      <c r="DN288" s="248"/>
      <c r="DO288" s="248"/>
      <c r="DP288" s="248"/>
      <c r="DQ288" s="96">
        <f t="shared" si="3177"/>
        <v>0</v>
      </c>
      <c r="DR288" s="96">
        <f t="shared" si="3178"/>
        <v>0</v>
      </c>
      <c r="DS288" s="96"/>
      <c r="DT288" s="251">
        <f t="shared" si="3481"/>
        <v>0</v>
      </c>
      <c r="DU288" s="251">
        <f t="shared" si="3482"/>
        <v>0</v>
      </c>
      <c r="DV288" s="251"/>
      <c r="DW288" s="251"/>
      <c r="DX288" s="248"/>
      <c r="DY288" s="248"/>
      <c r="DZ288" s="248"/>
      <c r="EA288" s="248"/>
      <c r="EB288" s="248"/>
      <c r="EC288" s="248"/>
      <c r="ED288" s="248"/>
      <c r="EE288" s="248"/>
      <c r="EF288" s="248"/>
      <c r="EG288" s="248"/>
      <c r="EH288" s="96">
        <f t="shared" si="3179"/>
        <v>0</v>
      </c>
      <c r="EI288" s="96">
        <f t="shared" si="3180"/>
        <v>0</v>
      </c>
      <c r="EJ288" s="96"/>
      <c r="EK288" s="251">
        <f t="shared" si="3483"/>
        <v>0</v>
      </c>
      <c r="EL288" s="251">
        <f t="shared" si="3484"/>
        <v>0</v>
      </c>
      <c r="EM288" s="251"/>
      <c r="EN288" s="251"/>
      <c r="EO288" s="248"/>
      <c r="EP288" s="248"/>
      <c r="EQ288" s="248"/>
      <c r="ER288" s="248"/>
      <c r="ES288" s="248"/>
      <c r="ET288" s="248"/>
      <c r="EU288" s="248"/>
      <c r="EV288" s="248"/>
      <c r="EW288" s="248"/>
      <c r="EX288" s="248"/>
      <c r="EY288" s="96">
        <f t="shared" si="3181"/>
        <v>0</v>
      </c>
      <c r="EZ288" s="96">
        <f t="shared" si="3182"/>
        <v>0</v>
      </c>
      <c r="FA288" s="96"/>
      <c r="FB288" s="251">
        <f t="shared" si="3485"/>
        <v>0</v>
      </c>
      <c r="FC288" s="251">
        <f t="shared" si="3486"/>
        <v>0</v>
      </c>
      <c r="FD288" s="251"/>
      <c r="FE288" s="251"/>
      <c r="FF288" s="248"/>
      <c r="FG288" s="248"/>
      <c r="FH288" s="248"/>
      <c r="FI288" s="248"/>
      <c r="FJ288" s="248"/>
      <c r="FK288" s="248"/>
      <c r="FL288" s="248"/>
      <c r="FM288" s="248"/>
      <c r="FN288" s="248"/>
      <c r="FO288" s="248"/>
      <c r="FP288" s="96">
        <f t="shared" si="3183"/>
        <v>0</v>
      </c>
      <c r="FQ288" s="96">
        <f t="shared" si="3184"/>
        <v>0</v>
      </c>
      <c r="FR288" s="96"/>
      <c r="FS288" s="251">
        <f t="shared" si="3487"/>
        <v>0</v>
      </c>
      <c r="FT288" s="251">
        <f t="shared" si="3488"/>
        <v>0</v>
      </c>
      <c r="FU288" s="251"/>
      <c r="FV288" s="251"/>
      <c r="FW288" s="248"/>
      <c r="FX288" s="248"/>
      <c r="FY288" s="248"/>
      <c r="FZ288" s="248"/>
      <c r="GA288" s="248"/>
      <c r="GB288" s="248"/>
      <c r="GC288" s="248"/>
      <c r="GD288" s="248"/>
      <c r="GE288" s="248"/>
      <c r="GF288" s="248"/>
      <c r="GG288" s="96">
        <f t="shared" si="3185"/>
        <v>0</v>
      </c>
      <c r="GH288" s="96">
        <f t="shared" si="3186"/>
        <v>0</v>
      </c>
      <c r="GI288" s="96">
        <f t="shared" si="3186"/>
        <v>0</v>
      </c>
      <c r="GJ288" s="251">
        <f t="shared" si="3489"/>
        <v>0</v>
      </c>
      <c r="GK288" s="251">
        <f t="shared" si="3490"/>
        <v>0</v>
      </c>
      <c r="GL288" s="251"/>
      <c r="GM288" s="251"/>
      <c r="GN288" s="248"/>
      <c r="GO288" s="248"/>
      <c r="GP288" s="248"/>
      <c r="GQ288" s="248"/>
      <c r="GR288" s="96"/>
      <c r="GS288" s="96"/>
      <c r="GT288" s="96"/>
      <c r="GU288" s="96"/>
      <c r="GV288" s="96"/>
      <c r="GW288" s="96"/>
      <c r="GX288" s="96"/>
      <c r="GY288" s="96"/>
      <c r="GZ288" s="96"/>
      <c r="HA288" s="97"/>
      <c r="HB288" s="97"/>
      <c r="HC288" s="235"/>
      <c r="HD288" s="236"/>
      <c r="HE288" s="248"/>
      <c r="HF288" s="248"/>
      <c r="HG288" s="248"/>
      <c r="HH288" s="248"/>
      <c r="HI288" s="252"/>
      <c r="HJ288" s="252"/>
      <c r="HK288" s="252"/>
      <c r="HL288" s="248"/>
      <c r="HM288" s="248"/>
      <c r="HN288" s="248"/>
      <c r="HO288" s="96">
        <f t="shared" si="3187"/>
        <v>0</v>
      </c>
      <c r="HP288" s="96">
        <f t="shared" si="3188"/>
        <v>0</v>
      </c>
      <c r="HQ288" s="96"/>
      <c r="HR288" s="251">
        <f t="shared" si="3491"/>
        <v>0</v>
      </c>
      <c r="HS288" s="251">
        <f t="shared" si="3492"/>
        <v>0</v>
      </c>
      <c r="HT288" s="251"/>
      <c r="HU288" s="251"/>
      <c r="HV288" s="248"/>
      <c r="HW288" s="248"/>
      <c r="HX288" s="248"/>
      <c r="HY288" s="248"/>
      <c r="HZ288" s="252"/>
      <c r="IA288" s="252"/>
      <c r="IB288" s="252"/>
      <c r="IC288" s="248"/>
      <c r="ID288" s="248"/>
      <c r="IE288" s="248"/>
      <c r="IF288" s="96">
        <f t="shared" si="3189"/>
        <v>0</v>
      </c>
      <c r="IG288" s="96">
        <f t="shared" si="3190"/>
        <v>0</v>
      </c>
      <c r="IH288" s="96"/>
      <c r="II288" s="251">
        <f t="shared" si="3493"/>
        <v>0</v>
      </c>
      <c r="IJ288" s="251">
        <f t="shared" si="3494"/>
        <v>0</v>
      </c>
      <c r="IK288" s="251"/>
      <c r="IL288" s="251"/>
      <c r="IM288" s="248"/>
      <c r="IN288" s="248"/>
      <c r="IO288" s="248"/>
      <c r="IP288" s="248"/>
      <c r="IQ288" s="252"/>
      <c r="IR288" s="252"/>
      <c r="IS288" s="252"/>
      <c r="IT288" s="248"/>
      <c r="IU288" s="248"/>
      <c r="IV288" s="248"/>
      <c r="IW288" s="96">
        <f t="shared" si="3191"/>
        <v>0</v>
      </c>
      <c r="IX288" s="96">
        <f t="shared" si="3192"/>
        <v>0</v>
      </c>
      <c r="IY288" s="96"/>
      <c r="IZ288" s="251">
        <f t="shared" si="3495"/>
        <v>0</v>
      </c>
      <c r="JA288" s="251">
        <f t="shared" si="3496"/>
        <v>0</v>
      </c>
      <c r="JB288" s="251"/>
      <c r="JC288" s="251"/>
      <c r="JD288" s="248"/>
      <c r="JE288" s="248"/>
      <c r="JF288" s="248"/>
      <c r="JG288" s="248"/>
      <c r="JH288" s="248"/>
      <c r="JI288" s="248"/>
      <c r="JJ288" s="248"/>
      <c r="JK288" s="248"/>
      <c r="JL288" s="248"/>
      <c r="JM288" s="248"/>
      <c r="JN288" s="248">
        <f t="shared" si="3193"/>
        <v>0</v>
      </c>
      <c r="JO288" s="248">
        <f t="shared" si="3194"/>
        <v>0</v>
      </c>
      <c r="JP288" s="248">
        <f t="shared" si="3194"/>
        <v>0</v>
      </c>
      <c r="JQ288" s="251">
        <f t="shared" si="3497"/>
        <v>0</v>
      </c>
      <c r="JR288" s="251">
        <f t="shared" si="3498"/>
        <v>0</v>
      </c>
      <c r="JS288" s="251"/>
      <c r="JT288" s="251"/>
      <c r="JU288" s="251"/>
      <c r="JV288" s="251"/>
      <c r="JW288" s="251"/>
      <c r="JX288" s="251"/>
      <c r="JY288" s="251"/>
      <c r="JZ288" s="251"/>
      <c r="KA288" s="251"/>
      <c r="KB288" s="251"/>
      <c r="KC288" s="251"/>
      <c r="KD288" s="251"/>
      <c r="KE288" s="251"/>
      <c r="KF288" s="251"/>
      <c r="KG288" s="251"/>
      <c r="KH288" s="251">
        <f t="shared" si="3499"/>
        <v>0</v>
      </c>
      <c r="KI288" s="251">
        <f t="shared" si="3500"/>
        <v>0</v>
      </c>
      <c r="KJ288" s="251"/>
      <c r="KK288" s="251"/>
      <c r="KL288" s="251"/>
      <c r="KM288" s="251"/>
      <c r="KN288" s="251"/>
      <c r="KO288" s="251"/>
      <c r="KP288" s="251"/>
      <c r="KQ288" s="251"/>
      <c r="KR288" s="251"/>
      <c r="KS288" s="251"/>
      <c r="KT288" s="251"/>
      <c r="KU288" s="251"/>
      <c r="KV288" s="251"/>
      <c r="KW288" s="251"/>
      <c r="KX288" s="251"/>
      <c r="KY288" s="251">
        <f t="shared" si="4287"/>
        <v>0</v>
      </c>
      <c r="KZ288" s="251">
        <f t="shared" si="4288"/>
        <v>0</v>
      </c>
      <c r="LA288" s="251"/>
      <c r="LB288" s="251"/>
      <c r="LC288" s="253"/>
      <c r="LD288" s="254"/>
      <c r="LE288" s="253"/>
      <c r="LF288" s="253"/>
      <c r="LG288" s="231">
        <f t="shared" si="4329"/>
        <v>0</v>
      </c>
      <c r="LH288" s="231">
        <f t="shared" si="4329"/>
        <v>0</v>
      </c>
      <c r="LI288" s="231">
        <f t="shared" si="4347"/>
        <v>0</v>
      </c>
      <c r="LJ288" s="231">
        <f t="shared" si="4255"/>
        <v>0</v>
      </c>
      <c r="LK288" s="231">
        <f t="shared" si="4255"/>
        <v>0</v>
      </c>
      <c r="LL288" s="231">
        <f t="shared" si="4348"/>
        <v>0</v>
      </c>
      <c r="LM288" s="231">
        <f t="shared" si="4124"/>
        <v>0</v>
      </c>
      <c r="LN288" s="231">
        <f t="shared" si="4125"/>
        <v>0</v>
      </c>
      <c r="LO288" s="231">
        <f t="shared" si="4125"/>
        <v>0</v>
      </c>
      <c r="LP288" s="231">
        <f t="shared" si="4256"/>
        <v>0</v>
      </c>
      <c r="LQ288" s="231">
        <f t="shared" si="4257"/>
        <v>0</v>
      </c>
      <c r="LR288" s="256"/>
      <c r="LS288" s="257"/>
      <c r="LT288" s="258">
        <f t="shared" si="4203"/>
        <v>0</v>
      </c>
      <c r="LU288" s="258"/>
      <c r="LV288" s="287"/>
    </row>
    <row r="289" spans="1:335" hidden="1" x14ac:dyDescent="0.2">
      <c r="A289" s="215">
        <v>1</v>
      </c>
      <c r="B289" s="215"/>
      <c r="C289" s="101"/>
      <c r="D289" s="288"/>
      <c r="E289" s="289"/>
      <c r="F289" s="321"/>
      <c r="G289" s="122"/>
      <c r="H289" s="15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>
        <f t="shared" si="4350"/>
        <v>0</v>
      </c>
      <c r="T289" s="96">
        <f t="shared" si="4351"/>
        <v>0</v>
      </c>
      <c r="U289" s="96">
        <f t="shared" si="4352"/>
        <v>0</v>
      </c>
      <c r="V289" s="97">
        <f t="shared" si="3541"/>
        <v>0</v>
      </c>
      <c r="W289" s="97">
        <f t="shared" si="3542"/>
        <v>0</v>
      </c>
      <c r="X289" s="97"/>
      <c r="Y289" s="97"/>
      <c r="Z289" s="96"/>
      <c r="AA289" s="96"/>
      <c r="AB289" s="96"/>
      <c r="AC289" s="96"/>
      <c r="AD289" s="96"/>
      <c r="AE289" s="96"/>
      <c r="AF289" s="105"/>
      <c r="AG289" s="96"/>
      <c r="AH289" s="96"/>
      <c r="AI289" s="96"/>
      <c r="AJ289" s="96">
        <f t="shared" si="4353"/>
        <v>0</v>
      </c>
      <c r="AK289" s="96">
        <f t="shared" si="4354"/>
        <v>0</v>
      </c>
      <c r="AL289" s="172">
        <f t="shared" si="4355"/>
        <v>0</v>
      </c>
      <c r="AM289" s="97">
        <f t="shared" si="4356"/>
        <v>0</v>
      </c>
      <c r="AN289" s="97">
        <f t="shared" si="4357"/>
        <v>0</v>
      </c>
      <c r="AO289" s="97"/>
      <c r="AP289" s="97"/>
      <c r="AQ289" s="96"/>
      <c r="AR289" s="96"/>
      <c r="AS289" s="96"/>
      <c r="AT289" s="96"/>
      <c r="AU289" s="96"/>
      <c r="AV289" s="96"/>
      <c r="AW289" s="96"/>
      <c r="AX289" s="96"/>
      <c r="AY289" s="96"/>
      <c r="AZ289" s="96"/>
      <c r="BA289" s="96">
        <f t="shared" si="4358"/>
        <v>0</v>
      </c>
      <c r="BB289" s="96">
        <f t="shared" si="4358"/>
        <v>0</v>
      </c>
      <c r="BC289" s="96"/>
      <c r="BD289" s="97">
        <f t="shared" si="3707"/>
        <v>0</v>
      </c>
      <c r="BE289" s="97">
        <f t="shared" si="4213"/>
        <v>0</v>
      </c>
      <c r="BF289" s="97"/>
      <c r="BG289" s="97"/>
      <c r="BH289" s="96"/>
      <c r="BI289" s="96"/>
      <c r="BJ289" s="96"/>
      <c r="BK289" s="96"/>
      <c r="BL289" s="247"/>
      <c r="BM289" s="247"/>
      <c r="BN289" s="247"/>
      <c r="BO289" s="96"/>
      <c r="BP289" s="96"/>
      <c r="BQ289" s="96"/>
      <c r="BR289" s="96">
        <f t="shared" si="3173"/>
        <v>0</v>
      </c>
      <c r="BS289" s="96">
        <f t="shared" si="3174"/>
        <v>0</v>
      </c>
      <c r="BT289" s="96"/>
      <c r="BU289" s="97">
        <f t="shared" si="4214"/>
        <v>0</v>
      </c>
      <c r="BV289" s="97">
        <f t="shared" si="4215"/>
        <v>0</v>
      </c>
      <c r="BW289" s="97"/>
      <c r="BX289" s="97"/>
      <c r="BY289" s="96"/>
      <c r="BZ289" s="96"/>
      <c r="CA289" s="96"/>
      <c r="CB289" s="96"/>
      <c r="CC289" s="96"/>
      <c r="CD289" s="96"/>
      <c r="CE289" s="105"/>
      <c r="CF289" s="96"/>
      <c r="CG289" s="96"/>
      <c r="CH289" s="96"/>
      <c r="CI289" s="96"/>
      <c r="CJ289" s="96"/>
      <c r="CK289" s="172"/>
      <c r="CL289" s="97"/>
      <c r="CM289" s="97"/>
      <c r="CN289" s="235"/>
      <c r="CO289" s="97"/>
      <c r="CP289" s="96"/>
      <c r="CQ289" s="96"/>
      <c r="CR289" s="96"/>
      <c r="CS289" s="96"/>
      <c r="CT289" s="96"/>
      <c r="CU289" s="96"/>
      <c r="CV289" s="96"/>
      <c r="CW289" s="96"/>
      <c r="CX289" s="96"/>
      <c r="CY289" s="96"/>
      <c r="CZ289" s="96">
        <f t="shared" si="3175"/>
        <v>0</v>
      </c>
      <c r="DA289" s="96">
        <f t="shared" si="3176"/>
        <v>0</v>
      </c>
      <c r="DB289" s="96"/>
      <c r="DC289" s="97">
        <f t="shared" si="3479"/>
        <v>0</v>
      </c>
      <c r="DD289" s="97">
        <f t="shared" si="3480"/>
        <v>0</v>
      </c>
      <c r="DE289" s="97"/>
      <c r="DF289" s="97"/>
      <c r="DG289" s="96"/>
      <c r="DH289" s="96"/>
      <c r="DI289" s="96"/>
      <c r="DJ289" s="96"/>
      <c r="DK289" s="96"/>
      <c r="DL289" s="96"/>
      <c r="DM289" s="96"/>
      <c r="DN289" s="96"/>
      <c r="DO289" s="96"/>
      <c r="DP289" s="96"/>
      <c r="DQ289" s="96">
        <f t="shared" si="3177"/>
        <v>0</v>
      </c>
      <c r="DR289" s="96">
        <f t="shared" si="3178"/>
        <v>0</v>
      </c>
      <c r="DS289" s="96"/>
      <c r="DT289" s="97">
        <f t="shared" si="3481"/>
        <v>0</v>
      </c>
      <c r="DU289" s="97">
        <f t="shared" si="3482"/>
        <v>0</v>
      </c>
      <c r="DV289" s="97"/>
      <c r="DW289" s="97"/>
      <c r="DX289" s="96"/>
      <c r="DY289" s="96"/>
      <c r="DZ289" s="96"/>
      <c r="EA289" s="96"/>
      <c r="EB289" s="96"/>
      <c r="EC289" s="96"/>
      <c r="ED289" s="96"/>
      <c r="EE289" s="96"/>
      <c r="EF289" s="96"/>
      <c r="EG289" s="96"/>
      <c r="EH289" s="96">
        <f t="shared" si="3179"/>
        <v>0</v>
      </c>
      <c r="EI289" s="96">
        <f t="shared" si="3180"/>
        <v>0</v>
      </c>
      <c r="EJ289" s="96"/>
      <c r="EK289" s="97">
        <f t="shared" si="3483"/>
        <v>0</v>
      </c>
      <c r="EL289" s="97">
        <f t="shared" si="3484"/>
        <v>0</v>
      </c>
      <c r="EM289" s="97"/>
      <c r="EN289" s="97"/>
      <c r="EO289" s="96"/>
      <c r="EP289" s="96"/>
      <c r="EQ289" s="96"/>
      <c r="ER289" s="96"/>
      <c r="ES289" s="96"/>
      <c r="ET289" s="96"/>
      <c r="EU289" s="96"/>
      <c r="EV289" s="96"/>
      <c r="EW289" s="96"/>
      <c r="EX289" s="96"/>
      <c r="EY289" s="96">
        <f t="shared" si="3181"/>
        <v>0</v>
      </c>
      <c r="EZ289" s="96">
        <f t="shared" si="3182"/>
        <v>0</v>
      </c>
      <c r="FA289" s="96"/>
      <c r="FB289" s="97">
        <f t="shared" si="3485"/>
        <v>0</v>
      </c>
      <c r="FC289" s="97">
        <f t="shared" si="3486"/>
        <v>0</v>
      </c>
      <c r="FD289" s="97"/>
      <c r="FE289" s="97"/>
      <c r="FF289" s="96"/>
      <c r="FG289" s="96"/>
      <c r="FH289" s="96"/>
      <c r="FI289" s="96"/>
      <c r="FJ289" s="96"/>
      <c r="FK289" s="96"/>
      <c r="FL289" s="96"/>
      <c r="FM289" s="96"/>
      <c r="FN289" s="96"/>
      <c r="FO289" s="96"/>
      <c r="FP289" s="96">
        <f t="shared" si="3183"/>
        <v>0</v>
      </c>
      <c r="FQ289" s="96">
        <f t="shared" si="3184"/>
        <v>0</v>
      </c>
      <c r="FR289" s="96"/>
      <c r="FS289" s="97">
        <f t="shared" si="3487"/>
        <v>0</v>
      </c>
      <c r="FT289" s="97">
        <f t="shared" si="3488"/>
        <v>0</v>
      </c>
      <c r="FU289" s="97"/>
      <c r="FV289" s="97"/>
      <c r="FW289" s="96"/>
      <c r="FX289" s="96"/>
      <c r="FY289" s="96"/>
      <c r="FZ289" s="96"/>
      <c r="GA289" s="96"/>
      <c r="GB289" s="96"/>
      <c r="GC289" s="96"/>
      <c r="GD289" s="96"/>
      <c r="GE289" s="96"/>
      <c r="GF289" s="96"/>
      <c r="GG289" s="96">
        <f t="shared" si="3185"/>
        <v>0</v>
      </c>
      <c r="GH289" s="96">
        <f t="shared" si="3186"/>
        <v>0</v>
      </c>
      <c r="GI289" s="96">
        <f t="shared" si="3186"/>
        <v>0</v>
      </c>
      <c r="GJ289" s="97">
        <f t="shared" si="3489"/>
        <v>0</v>
      </c>
      <c r="GK289" s="97">
        <f t="shared" si="3490"/>
        <v>0</v>
      </c>
      <c r="GL289" s="97"/>
      <c r="GM289" s="97"/>
      <c r="GN289" s="96"/>
      <c r="GO289" s="96"/>
      <c r="GP289" s="96"/>
      <c r="GQ289" s="96"/>
      <c r="GR289" s="96"/>
      <c r="GS289" s="96"/>
      <c r="GT289" s="96"/>
      <c r="GU289" s="96"/>
      <c r="GV289" s="96"/>
      <c r="GW289" s="96"/>
      <c r="GX289" s="96"/>
      <c r="GY289" s="96"/>
      <c r="GZ289" s="96"/>
      <c r="HA289" s="97"/>
      <c r="HB289" s="97"/>
      <c r="HC289" s="235"/>
      <c r="HD289" s="236"/>
      <c r="HE289" s="96"/>
      <c r="HF289" s="96"/>
      <c r="HG289" s="96"/>
      <c r="HH289" s="96"/>
      <c r="HI289" s="247"/>
      <c r="HJ289" s="247"/>
      <c r="HK289" s="247"/>
      <c r="HL289" s="96"/>
      <c r="HM289" s="96"/>
      <c r="HN289" s="96"/>
      <c r="HO289" s="96">
        <f t="shared" si="3187"/>
        <v>0</v>
      </c>
      <c r="HP289" s="96">
        <f t="shared" si="3188"/>
        <v>0</v>
      </c>
      <c r="HQ289" s="96"/>
      <c r="HR289" s="97">
        <f t="shared" si="3491"/>
        <v>0</v>
      </c>
      <c r="HS289" s="97">
        <f t="shared" si="3492"/>
        <v>0</v>
      </c>
      <c r="HT289" s="97"/>
      <c r="HU289" s="97"/>
      <c r="HV289" s="96"/>
      <c r="HW289" s="96"/>
      <c r="HX289" s="96"/>
      <c r="HY289" s="96"/>
      <c r="HZ289" s="247"/>
      <c r="IA289" s="247"/>
      <c r="IB289" s="247"/>
      <c r="IC289" s="96"/>
      <c r="ID289" s="96"/>
      <c r="IE289" s="96"/>
      <c r="IF289" s="96">
        <f t="shared" si="3189"/>
        <v>0</v>
      </c>
      <c r="IG289" s="96">
        <f t="shared" si="3190"/>
        <v>0</v>
      </c>
      <c r="IH289" s="96"/>
      <c r="II289" s="97">
        <f t="shared" si="3493"/>
        <v>0</v>
      </c>
      <c r="IJ289" s="97">
        <f t="shared" si="3494"/>
        <v>0</v>
      </c>
      <c r="IK289" s="97"/>
      <c r="IL289" s="97"/>
      <c r="IM289" s="96"/>
      <c r="IN289" s="96"/>
      <c r="IO289" s="96"/>
      <c r="IP289" s="96"/>
      <c r="IQ289" s="247"/>
      <c r="IR289" s="247"/>
      <c r="IS289" s="247"/>
      <c r="IT289" s="96"/>
      <c r="IU289" s="96"/>
      <c r="IV289" s="96"/>
      <c r="IW289" s="96">
        <f t="shared" si="3191"/>
        <v>0</v>
      </c>
      <c r="IX289" s="96">
        <f t="shared" si="3192"/>
        <v>0</v>
      </c>
      <c r="IY289" s="96"/>
      <c r="IZ289" s="97">
        <f t="shared" si="3495"/>
        <v>0</v>
      </c>
      <c r="JA289" s="97">
        <f t="shared" si="3496"/>
        <v>0</v>
      </c>
      <c r="JB289" s="97"/>
      <c r="JC289" s="97"/>
      <c r="JD289" s="96"/>
      <c r="JE289" s="96"/>
      <c r="JF289" s="96"/>
      <c r="JG289" s="96"/>
      <c r="JH289" s="96"/>
      <c r="JI289" s="96"/>
      <c r="JJ289" s="96"/>
      <c r="JK289" s="96"/>
      <c r="JL289" s="96"/>
      <c r="JM289" s="96"/>
      <c r="JN289" s="96">
        <f t="shared" si="3193"/>
        <v>0</v>
      </c>
      <c r="JO289" s="96">
        <f t="shared" si="3194"/>
        <v>0</v>
      </c>
      <c r="JP289" s="96">
        <f t="shared" si="3194"/>
        <v>0</v>
      </c>
      <c r="JQ289" s="97">
        <f t="shared" si="3497"/>
        <v>0</v>
      </c>
      <c r="JR289" s="97">
        <f t="shared" si="3498"/>
        <v>0</v>
      </c>
      <c r="JS289" s="97"/>
      <c r="JT289" s="97"/>
      <c r="JU289" s="97"/>
      <c r="JV289" s="97"/>
      <c r="JW289" s="97"/>
      <c r="JX289" s="97"/>
      <c r="JY289" s="97"/>
      <c r="JZ289" s="97"/>
      <c r="KA289" s="97"/>
      <c r="KB289" s="97"/>
      <c r="KC289" s="97"/>
      <c r="KD289" s="97"/>
      <c r="KE289" s="97"/>
      <c r="KF289" s="97"/>
      <c r="KG289" s="97"/>
      <c r="KH289" s="97">
        <f t="shared" si="3499"/>
        <v>0</v>
      </c>
      <c r="KI289" s="97">
        <f t="shared" si="3500"/>
        <v>0</v>
      </c>
      <c r="KJ289" s="97"/>
      <c r="KK289" s="97"/>
      <c r="KL289" s="97"/>
      <c r="KM289" s="97"/>
      <c r="KN289" s="97"/>
      <c r="KO289" s="97"/>
      <c r="KP289" s="97"/>
      <c r="KQ289" s="97"/>
      <c r="KR289" s="97"/>
      <c r="KS289" s="97"/>
      <c r="KT289" s="97"/>
      <c r="KU289" s="97"/>
      <c r="KV289" s="97"/>
      <c r="KW289" s="97"/>
      <c r="KX289" s="97"/>
      <c r="KY289" s="97">
        <f t="shared" si="4287"/>
        <v>0</v>
      </c>
      <c r="KZ289" s="97">
        <f t="shared" si="4288"/>
        <v>0</v>
      </c>
      <c r="LA289" s="97"/>
      <c r="LB289" s="97"/>
      <c r="LC289" s="98"/>
      <c r="LD289" s="99"/>
      <c r="LE289" s="98"/>
      <c r="LF289" s="98"/>
      <c r="LG289" s="231">
        <f t="shared" si="4329"/>
        <v>0</v>
      </c>
      <c r="LH289" s="231">
        <f t="shared" si="4329"/>
        <v>0</v>
      </c>
      <c r="LI289" s="231">
        <f t="shared" si="4347"/>
        <v>0</v>
      </c>
      <c r="LJ289" s="231">
        <f t="shared" si="4255"/>
        <v>0</v>
      </c>
      <c r="LK289" s="231">
        <f t="shared" si="4255"/>
        <v>0</v>
      </c>
      <c r="LL289" s="231">
        <f t="shared" si="4348"/>
        <v>0</v>
      </c>
      <c r="LM289" s="231">
        <f t="shared" si="4124"/>
        <v>0</v>
      </c>
      <c r="LN289" s="231">
        <f t="shared" si="4125"/>
        <v>0</v>
      </c>
      <c r="LO289" s="231">
        <f t="shared" si="4125"/>
        <v>0</v>
      </c>
      <c r="LP289" s="231">
        <f t="shared" si="4256"/>
        <v>0</v>
      </c>
      <c r="LQ289" s="231">
        <f t="shared" si="4257"/>
        <v>0</v>
      </c>
      <c r="LR289" s="100"/>
      <c r="LS289" s="101"/>
      <c r="LT289" s="102">
        <f t="shared" si="4203"/>
        <v>0</v>
      </c>
      <c r="LU289" s="102"/>
      <c r="LV289" s="245"/>
    </row>
    <row r="290" spans="1:335" hidden="1" x14ac:dyDescent="0.2">
      <c r="A290" s="215">
        <v>1</v>
      </c>
      <c r="B290" s="215"/>
      <c r="C290" s="101"/>
      <c r="D290" s="288"/>
      <c r="E290" s="289"/>
      <c r="F290" s="321"/>
      <c r="G290" s="122"/>
      <c r="H290" s="15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>
        <f t="shared" si="4350"/>
        <v>0</v>
      </c>
      <c r="T290" s="96">
        <f t="shared" si="4351"/>
        <v>0</v>
      </c>
      <c r="U290" s="96">
        <f t="shared" si="4352"/>
        <v>0</v>
      </c>
      <c r="V290" s="97">
        <f t="shared" si="3541"/>
        <v>0</v>
      </c>
      <c r="W290" s="97">
        <f t="shared" si="3542"/>
        <v>0</v>
      </c>
      <c r="X290" s="97"/>
      <c r="Y290" s="97"/>
      <c r="Z290" s="96"/>
      <c r="AA290" s="96"/>
      <c r="AB290" s="96"/>
      <c r="AC290" s="96"/>
      <c r="AD290" s="96"/>
      <c r="AE290" s="96"/>
      <c r="AF290" s="105"/>
      <c r="AG290" s="96"/>
      <c r="AH290" s="96"/>
      <c r="AI290" s="96"/>
      <c r="AJ290" s="96">
        <f t="shared" si="4353"/>
        <v>0</v>
      </c>
      <c r="AK290" s="96">
        <f t="shared" si="4354"/>
        <v>0</v>
      </c>
      <c r="AL290" s="172">
        <f t="shared" si="4355"/>
        <v>0</v>
      </c>
      <c r="AM290" s="97">
        <f t="shared" si="4356"/>
        <v>0</v>
      </c>
      <c r="AN290" s="97">
        <f t="shared" si="4357"/>
        <v>0</v>
      </c>
      <c r="AO290" s="97"/>
      <c r="AP290" s="97"/>
      <c r="AQ290" s="96"/>
      <c r="AR290" s="96"/>
      <c r="AS290" s="96"/>
      <c r="AT290" s="96"/>
      <c r="AU290" s="96"/>
      <c r="AV290" s="96"/>
      <c r="AW290" s="96"/>
      <c r="AX290" s="96"/>
      <c r="AY290" s="96"/>
      <c r="AZ290" s="96"/>
      <c r="BA290" s="96">
        <f t="shared" si="4358"/>
        <v>0</v>
      </c>
      <c r="BB290" s="96">
        <f t="shared" si="4358"/>
        <v>0</v>
      </c>
      <c r="BC290" s="96"/>
      <c r="BD290" s="97">
        <f t="shared" si="3707"/>
        <v>0</v>
      </c>
      <c r="BE290" s="97">
        <f t="shared" si="4213"/>
        <v>0</v>
      </c>
      <c r="BF290" s="97"/>
      <c r="BG290" s="97"/>
      <c r="BH290" s="96"/>
      <c r="BI290" s="96"/>
      <c r="BJ290" s="96"/>
      <c r="BK290" s="96"/>
      <c r="BL290" s="247"/>
      <c r="BM290" s="247"/>
      <c r="BN290" s="247"/>
      <c r="BO290" s="96"/>
      <c r="BP290" s="96"/>
      <c r="BQ290" s="96"/>
      <c r="BR290" s="96">
        <f t="shared" si="3173"/>
        <v>0</v>
      </c>
      <c r="BS290" s="96">
        <f t="shared" si="3174"/>
        <v>0</v>
      </c>
      <c r="BT290" s="96"/>
      <c r="BU290" s="97">
        <f t="shared" si="4214"/>
        <v>0</v>
      </c>
      <c r="BV290" s="97">
        <f t="shared" si="4215"/>
        <v>0</v>
      </c>
      <c r="BW290" s="97"/>
      <c r="BX290" s="97"/>
      <c r="BY290" s="96"/>
      <c r="BZ290" s="96"/>
      <c r="CA290" s="96"/>
      <c r="CB290" s="96"/>
      <c r="CC290" s="96"/>
      <c r="CD290" s="96"/>
      <c r="CE290" s="105"/>
      <c r="CF290" s="96"/>
      <c r="CG290" s="96"/>
      <c r="CH290" s="96"/>
      <c r="CI290" s="96"/>
      <c r="CJ290" s="96"/>
      <c r="CK290" s="172"/>
      <c r="CL290" s="97"/>
      <c r="CM290" s="97"/>
      <c r="CN290" s="235"/>
      <c r="CO290" s="97"/>
      <c r="CP290" s="96"/>
      <c r="CQ290" s="96"/>
      <c r="CR290" s="96"/>
      <c r="CS290" s="96"/>
      <c r="CT290" s="96"/>
      <c r="CU290" s="96"/>
      <c r="CV290" s="96"/>
      <c r="CW290" s="96"/>
      <c r="CX290" s="96"/>
      <c r="CY290" s="96"/>
      <c r="CZ290" s="96">
        <f t="shared" si="3175"/>
        <v>0</v>
      </c>
      <c r="DA290" s="96">
        <f t="shared" si="3176"/>
        <v>0</v>
      </c>
      <c r="DB290" s="96"/>
      <c r="DC290" s="97">
        <f t="shared" si="3479"/>
        <v>0</v>
      </c>
      <c r="DD290" s="97">
        <f t="shared" si="3480"/>
        <v>0</v>
      </c>
      <c r="DE290" s="97"/>
      <c r="DF290" s="97"/>
      <c r="DG290" s="96"/>
      <c r="DH290" s="96"/>
      <c r="DI290" s="96"/>
      <c r="DJ290" s="96"/>
      <c r="DK290" s="96"/>
      <c r="DL290" s="96"/>
      <c r="DM290" s="96"/>
      <c r="DN290" s="96"/>
      <c r="DO290" s="96"/>
      <c r="DP290" s="96"/>
      <c r="DQ290" s="96">
        <f t="shared" si="3177"/>
        <v>0</v>
      </c>
      <c r="DR290" s="96">
        <f t="shared" si="3178"/>
        <v>0</v>
      </c>
      <c r="DS290" s="96"/>
      <c r="DT290" s="97">
        <f t="shared" si="3481"/>
        <v>0</v>
      </c>
      <c r="DU290" s="97">
        <f t="shared" si="3482"/>
        <v>0</v>
      </c>
      <c r="DV290" s="97"/>
      <c r="DW290" s="97"/>
      <c r="DX290" s="96"/>
      <c r="DY290" s="96"/>
      <c r="DZ290" s="96"/>
      <c r="EA290" s="96"/>
      <c r="EB290" s="96"/>
      <c r="EC290" s="96"/>
      <c r="ED290" s="96"/>
      <c r="EE290" s="96"/>
      <c r="EF290" s="96"/>
      <c r="EG290" s="96"/>
      <c r="EH290" s="96">
        <f t="shared" si="3179"/>
        <v>0</v>
      </c>
      <c r="EI290" s="96">
        <f t="shared" si="3180"/>
        <v>0</v>
      </c>
      <c r="EJ290" s="96"/>
      <c r="EK290" s="97">
        <f t="shared" si="3483"/>
        <v>0</v>
      </c>
      <c r="EL290" s="97">
        <f t="shared" si="3484"/>
        <v>0</v>
      </c>
      <c r="EM290" s="97"/>
      <c r="EN290" s="97"/>
      <c r="EO290" s="96"/>
      <c r="EP290" s="96"/>
      <c r="EQ290" s="96"/>
      <c r="ER290" s="96"/>
      <c r="ES290" s="96"/>
      <c r="ET290" s="96"/>
      <c r="EU290" s="96"/>
      <c r="EV290" s="96"/>
      <c r="EW290" s="96"/>
      <c r="EX290" s="96"/>
      <c r="EY290" s="96">
        <f t="shared" si="3181"/>
        <v>0</v>
      </c>
      <c r="EZ290" s="96">
        <f t="shared" si="3182"/>
        <v>0</v>
      </c>
      <c r="FA290" s="96"/>
      <c r="FB290" s="97">
        <f t="shared" si="3485"/>
        <v>0</v>
      </c>
      <c r="FC290" s="97">
        <f t="shared" si="3486"/>
        <v>0</v>
      </c>
      <c r="FD290" s="97"/>
      <c r="FE290" s="97"/>
      <c r="FF290" s="96"/>
      <c r="FG290" s="96"/>
      <c r="FH290" s="96"/>
      <c r="FI290" s="96"/>
      <c r="FJ290" s="96"/>
      <c r="FK290" s="96"/>
      <c r="FL290" s="96"/>
      <c r="FM290" s="96"/>
      <c r="FN290" s="96"/>
      <c r="FO290" s="96"/>
      <c r="FP290" s="96">
        <f t="shared" si="3183"/>
        <v>0</v>
      </c>
      <c r="FQ290" s="96">
        <f t="shared" si="3184"/>
        <v>0</v>
      </c>
      <c r="FR290" s="96"/>
      <c r="FS290" s="97">
        <f t="shared" si="3487"/>
        <v>0</v>
      </c>
      <c r="FT290" s="97">
        <f t="shared" si="3488"/>
        <v>0</v>
      </c>
      <c r="FU290" s="97"/>
      <c r="FV290" s="97"/>
      <c r="FW290" s="96"/>
      <c r="FX290" s="96"/>
      <c r="FY290" s="96"/>
      <c r="FZ290" s="96"/>
      <c r="GA290" s="96"/>
      <c r="GB290" s="96"/>
      <c r="GC290" s="96"/>
      <c r="GD290" s="96"/>
      <c r="GE290" s="96"/>
      <c r="GF290" s="96"/>
      <c r="GG290" s="96">
        <f t="shared" si="3185"/>
        <v>0</v>
      </c>
      <c r="GH290" s="96">
        <f t="shared" si="3186"/>
        <v>0</v>
      </c>
      <c r="GI290" s="96">
        <f t="shared" si="3186"/>
        <v>0</v>
      </c>
      <c r="GJ290" s="97">
        <f t="shared" si="3489"/>
        <v>0</v>
      </c>
      <c r="GK290" s="97">
        <f t="shared" si="3490"/>
        <v>0</v>
      </c>
      <c r="GL290" s="97"/>
      <c r="GM290" s="97"/>
      <c r="GN290" s="96"/>
      <c r="GO290" s="96"/>
      <c r="GP290" s="96"/>
      <c r="GQ290" s="96"/>
      <c r="GR290" s="96"/>
      <c r="GS290" s="96"/>
      <c r="GT290" s="96"/>
      <c r="GU290" s="96"/>
      <c r="GV290" s="96"/>
      <c r="GW290" s="96"/>
      <c r="GX290" s="96"/>
      <c r="GY290" s="96"/>
      <c r="GZ290" s="96"/>
      <c r="HA290" s="97"/>
      <c r="HB290" s="97"/>
      <c r="HC290" s="235"/>
      <c r="HD290" s="236"/>
      <c r="HE290" s="96"/>
      <c r="HF290" s="96"/>
      <c r="HG290" s="96"/>
      <c r="HH290" s="96"/>
      <c r="HI290" s="247"/>
      <c r="HJ290" s="247"/>
      <c r="HK290" s="247"/>
      <c r="HL290" s="96"/>
      <c r="HM290" s="96"/>
      <c r="HN290" s="96"/>
      <c r="HO290" s="96">
        <f t="shared" si="3187"/>
        <v>0</v>
      </c>
      <c r="HP290" s="96">
        <f t="shared" si="3188"/>
        <v>0</v>
      </c>
      <c r="HQ290" s="96"/>
      <c r="HR290" s="97">
        <f t="shared" si="3491"/>
        <v>0</v>
      </c>
      <c r="HS290" s="97">
        <f t="shared" si="3492"/>
        <v>0</v>
      </c>
      <c r="HT290" s="97"/>
      <c r="HU290" s="97"/>
      <c r="HV290" s="96"/>
      <c r="HW290" s="96"/>
      <c r="HX290" s="96"/>
      <c r="HY290" s="96"/>
      <c r="HZ290" s="247"/>
      <c r="IA290" s="247"/>
      <c r="IB290" s="247"/>
      <c r="IC290" s="96"/>
      <c r="ID290" s="96"/>
      <c r="IE290" s="96"/>
      <c r="IF290" s="96">
        <f t="shared" si="3189"/>
        <v>0</v>
      </c>
      <c r="IG290" s="96">
        <f t="shared" si="3190"/>
        <v>0</v>
      </c>
      <c r="IH290" s="96"/>
      <c r="II290" s="97">
        <f t="shared" si="3493"/>
        <v>0</v>
      </c>
      <c r="IJ290" s="97">
        <f t="shared" si="3494"/>
        <v>0</v>
      </c>
      <c r="IK290" s="97"/>
      <c r="IL290" s="97"/>
      <c r="IM290" s="96"/>
      <c r="IN290" s="96"/>
      <c r="IO290" s="96"/>
      <c r="IP290" s="96"/>
      <c r="IQ290" s="247"/>
      <c r="IR290" s="247"/>
      <c r="IS290" s="247"/>
      <c r="IT290" s="96"/>
      <c r="IU290" s="96"/>
      <c r="IV290" s="96"/>
      <c r="IW290" s="96">
        <f t="shared" si="3191"/>
        <v>0</v>
      </c>
      <c r="IX290" s="96">
        <f t="shared" si="3192"/>
        <v>0</v>
      </c>
      <c r="IY290" s="96"/>
      <c r="IZ290" s="97">
        <f t="shared" si="3495"/>
        <v>0</v>
      </c>
      <c r="JA290" s="97">
        <f t="shared" si="3496"/>
        <v>0</v>
      </c>
      <c r="JB290" s="97"/>
      <c r="JC290" s="97"/>
      <c r="JD290" s="96"/>
      <c r="JE290" s="96"/>
      <c r="JF290" s="96"/>
      <c r="JG290" s="96"/>
      <c r="JH290" s="96"/>
      <c r="JI290" s="96"/>
      <c r="JJ290" s="96"/>
      <c r="JK290" s="96"/>
      <c r="JL290" s="96"/>
      <c r="JM290" s="96"/>
      <c r="JN290" s="96">
        <f t="shared" si="3193"/>
        <v>0</v>
      </c>
      <c r="JO290" s="96">
        <f t="shared" si="3194"/>
        <v>0</v>
      </c>
      <c r="JP290" s="96">
        <f t="shared" si="3194"/>
        <v>0</v>
      </c>
      <c r="JQ290" s="97">
        <f t="shared" si="3497"/>
        <v>0</v>
      </c>
      <c r="JR290" s="97">
        <f t="shared" si="3498"/>
        <v>0</v>
      </c>
      <c r="JS290" s="97"/>
      <c r="JT290" s="97"/>
      <c r="JU290" s="97"/>
      <c r="JV290" s="97"/>
      <c r="JW290" s="97"/>
      <c r="JX290" s="97"/>
      <c r="JY290" s="97"/>
      <c r="JZ290" s="97"/>
      <c r="KA290" s="97"/>
      <c r="KB290" s="97"/>
      <c r="KC290" s="97"/>
      <c r="KD290" s="97"/>
      <c r="KE290" s="97"/>
      <c r="KF290" s="97"/>
      <c r="KG290" s="97"/>
      <c r="KH290" s="97">
        <f t="shared" si="3499"/>
        <v>0</v>
      </c>
      <c r="KI290" s="97">
        <f t="shared" si="3500"/>
        <v>0</v>
      </c>
      <c r="KJ290" s="97"/>
      <c r="KK290" s="97"/>
      <c r="KL290" s="97"/>
      <c r="KM290" s="97"/>
      <c r="KN290" s="97"/>
      <c r="KO290" s="97"/>
      <c r="KP290" s="97"/>
      <c r="KQ290" s="97"/>
      <c r="KR290" s="97"/>
      <c r="KS290" s="97"/>
      <c r="KT290" s="97"/>
      <c r="KU290" s="97"/>
      <c r="KV290" s="97"/>
      <c r="KW290" s="97"/>
      <c r="KX290" s="97"/>
      <c r="KY290" s="97">
        <f t="shared" si="4287"/>
        <v>0</v>
      </c>
      <c r="KZ290" s="97">
        <f t="shared" si="4288"/>
        <v>0</v>
      </c>
      <c r="LA290" s="97"/>
      <c r="LB290" s="97"/>
      <c r="LC290" s="98"/>
      <c r="LD290" s="99"/>
      <c r="LE290" s="98"/>
      <c r="LF290" s="98"/>
      <c r="LG290" s="231">
        <f t="shared" si="4329"/>
        <v>0</v>
      </c>
      <c r="LH290" s="231">
        <f t="shared" si="4329"/>
        <v>0</v>
      </c>
      <c r="LI290" s="231">
        <f t="shared" si="4347"/>
        <v>0</v>
      </c>
      <c r="LJ290" s="231">
        <f t="shared" si="4255"/>
        <v>0</v>
      </c>
      <c r="LK290" s="231">
        <f t="shared" si="4255"/>
        <v>0</v>
      </c>
      <c r="LL290" s="231">
        <f t="shared" si="4348"/>
        <v>0</v>
      </c>
      <c r="LM290" s="231">
        <f t="shared" si="4124"/>
        <v>0</v>
      </c>
      <c r="LN290" s="231">
        <f t="shared" si="4125"/>
        <v>0</v>
      </c>
      <c r="LO290" s="231">
        <f t="shared" si="4125"/>
        <v>0</v>
      </c>
      <c r="LP290" s="231">
        <f t="shared" si="4256"/>
        <v>0</v>
      </c>
      <c r="LQ290" s="231">
        <f t="shared" si="4257"/>
        <v>0</v>
      </c>
      <c r="LR290" s="100"/>
      <c r="LS290" s="101"/>
      <c r="LT290" s="262">
        <f t="shared" si="4203"/>
        <v>0</v>
      </c>
      <c r="LU290" s="262"/>
      <c r="LV290" s="263"/>
    </row>
    <row r="291" spans="1:335" ht="13.5" x14ac:dyDescent="0.2">
      <c r="A291" s="215">
        <v>1</v>
      </c>
      <c r="B291" s="215">
        <v>1</v>
      </c>
      <c r="C291" s="123"/>
      <c r="D291" s="597"/>
      <c r="E291" s="124"/>
      <c r="F291" s="131" t="s">
        <v>261</v>
      </c>
      <c r="G291" s="213">
        <v>39</v>
      </c>
      <c r="H291" s="192">
        <v>157818.27996000001</v>
      </c>
      <c r="I291" s="110">
        <f>VLOOKUP($G291,'ВМП план'!$A$8:$AS$64,12,0)</f>
        <v>0</v>
      </c>
      <c r="J291" s="110">
        <f>VLOOKUP($G291,'ВМП план'!$A$8:$AS$64,13,0)</f>
        <v>0</v>
      </c>
      <c r="K291" s="110">
        <f>SUM(I291/12*$B$2)</f>
        <v>0</v>
      </c>
      <c r="L291" s="110">
        <f>SUM(J291/12*$B$2)</f>
        <v>0</v>
      </c>
      <c r="M291" s="109">
        <f>SUM(M292:M295)</f>
        <v>0</v>
      </c>
      <c r="N291" s="109">
        <f t="shared" ref="N291:R291" si="4359">SUM(N292:N295)</f>
        <v>0</v>
      </c>
      <c r="O291" s="109"/>
      <c r="P291" s="109">
        <f t="shared" si="4359"/>
        <v>0</v>
      </c>
      <c r="Q291" s="109">
        <f t="shared" si="4359"/>
        <v>0</v>
      </c>
      <c r="R291" s="109">
        <f t="shared" si="4359"/>
        <v>0</v>
      </c>
      <c r="S291" s="112">
        <f t="shared" si="3245"/>
        <v>0</v>
      </c>
      <c r="T291" s="112">
        <f t="shared" si="3246"/>
        <v>0</v>
      </c>
      <c r="U291" s="112">
        <f t="shared" si="3246"/>
        <v>0</v>
      </c>
      <c r="V291" s="111">
        <f t="shared" si="3541"/>
        <v>0</v>
      </c>
      <c r="W291" s="111">
        <f t="shared" si="3542"/>
        <v>0</v>
      </c>
      <c r="X291" s="420">
        <f>$H291</f>
        <v>157818.27996000001</v>
      </c>
      <c r="Y291" s="421"/>
      <c r="Z291" s="110">
        <f>VLOOKUP($G291,'ВМП план'!$A$8:$AS$64,10,0)</f>
        <v>125</v>
      </c>
      <c r="AA291" s="110">
        <f>VLOOKUP($G291,'ВМП план'!$A$8:$AS$64,11,0)</f>
        <v>19727284.995000001</v>
      </c>
      <c r="AB291" s="109">
        <f>SUM(Z291/12*$B$2)</f>
        <v>104.16666666666666</v>
      </c>
      <c r="AC291" s="109">
        <f>SUM(AA291/12*$B$2)</f>
        <v>16439404.1625</v>
      </c>
      <c r="AD291" s="109">
        <f>SUM(AD292:AD295)</f>
        <v>110</v>
      </c>
      <c r="AE291" s="109">
        <f t="shared" ref="AE291:AK291" si="4360">SUM(AE292:AE295)</f>
        <v>17360010.799999975</v>
      </c>
      <c r="AF291" s="179">
        <f t="shared" si="4360"/>
        <v>786</v>
      </c>
      <c r="AG291" s="109">
        <f t="shared" si="4360"/>
        <v>8</v>
      </c>
      <c r="AH291" s="109">
        <f t="shared" si="4360"/>
        <v>1262546.24</v>
      </c>
      <c r="AI291" s="109">
        <f t="shared" si="4360"/>
        <v>62</v>
      </c>
      <c r="AJ291" s="109">
        <f t="shared" si="4360"/>
        <v>118</v>
      </c>
      <c r="AK291" s="109">
        <f t="shared" si="4360"/>
        <v>18622557.039999973</v>
      </c>
      <c r="AL291" s="237">
        <f t="shared" ref="AL291" si="4361">SUM(AL292:AL295)</f>
        <v>848</v>
      </c>
      <c r="AM291" s="132">
        <f>AD291-AB291</f>
        <v>5.8333333333333428</v>
      </c>
      <c r="AN291" s="132">
        <f>AE291-AC291</f>
        <v>920606.63749997504</v>
      </c>
      <c r="AO291" s="420">
        <f>$H291</f>
        <v>157818.27996000001</v>
      </c>
      <c r="AP291" s="420">
        <f>AE291/AD291</f>
        <v>157818.27999999977</v>
      </c>
      <c r="AQ291" s="110">
        <f>VLOOKUP($G291,'ВМП план'!$A$8:$AS$64,14,0)</f>
        <v>0</v>
      </c>
      <c r="AR291" s="110">
        <f>VLOOKUP($G291,'ВМП план'!$A$8:$AS$64,15,0)</f>
        <v>0</v>
      </c>
      <c r="AS291" s="109">
        <f>SUM(AQ291/12*$B$2)</f>
        <v>0</v>
      </c>
      <c r="AT291" s="109">
        <f>SUM(AR291/12*$B$2)</f>
        <v>0</v>
      </c>
      <c r="AU291" s="109">
        <f>SUM(AU292:AU295)</f>
        <v>0</v>
      </c>
      <c r="AV291" s="109">
        <f t="shared" ref="AV291:AW291" si="4362">SUM(AV292:AV295)</f>
        <v>0</v>
      </c>
      <c r="AW291" s="109">
        <f t="shared" si="4362"/>
        <v>0</v>
      </c>
      <c r="AX291" s="109">
        <f t="shared" ref="AX291" si="4363">SUM(AX292:AX295)</f>
        <v>0</v>
      </c>
      <c r="AY291" s="109">
        <f t="shared" ref="AY291" si="4364">SUM(AY292:AY295)</f>
        <v>0</v>
      </c>
      <c r="AZ291" s="109"/>
      <c r="BA291" s="182">
        <f t="shared" si="4358"/>
        <v>0</v>
      </c>
      <c r="BB291" s="112">
        <f t="shared" si="4358"/>
        <v>0</v>
      </c>
      <c r="BC291" s="173">
        <f t="shared" si="4358"/>
        <v>0</v>
      </c>
      <c r="BD291" s="111">
        <f t="shared" si="3707"/>
        <v>0</v>
      </c>
      <c r="BE291" s="111">
        <f t="shared" si="4213"/>
        <v>0</v>
      </c>
      <c r="BF291" s="420">
        <f>$H291</f>
        <v>157818.27996000001</v>
      </c>
      <c r="BG291" s="421"/>
      <c r="BH291" s="110">
        <f>VLOOKUP($G291,'ВМП план'!$A$8:$AS$64,16,0)</f>
        <v>0</v>
      </c>
      <c r="BI291" s="110">
        <f>VLOOKUP($G291,'ВМП план'!$A$8:$AS$64,17,0)</f>
        <v>0</v>
      </c>
      <c r="BJ291" s="109">
        <f>SUM(BH291/12*$B$2)</f>
        <v>0</v>
      </c>
      <c r="BK291" s="109">
        <f>SUM(BI291/12*$B$2)</f>
        <v>0</v>
      </c>
      <c r="BL291" s="109">
        <f>SUM(BL292:BL295)</f>
        <v>0</v>
      </c>
      <c r="BM291" s="109">
        <f t="shared" ref="BM291" si="4365">SUM(BM292:BM295)</f>
        <v>0</v>
      </c>
      <c r="BN291" s="109"/>
      <c r="BO291" s="179">
        <f t="shared" ref="BO291" si="4366">SUM(BO292:BO295)</f>
        <v>0</v>
      </c>
      <c r="BP291" s="109">
        <f t="shared" ref="BP291:BQ291" si="4367">SUM(BP292:BP295)</f>
        <v>0</v>
      </c>
      <c r="BQ291" s="109">
        <f t="shared" si="4367"/>
        <v>0</v>
      </c>
      <c r="BR291" s="112">
        <f t="shared" si="3173"/>
        <v>0</v>
      </c>
      <c r="BS291" s="112">
        <f t="shared" si="3174"/>
        <v>0</v>
      </c>
      <c r="BT291" s="173">
        <f t="shared" si="3174"/>
        <v>0</v>
      </c>
      <c r="BU291" s="111">
        <f t="shared" si="4214"/>
        <v>0</v>
      </c>
      <c r="BV291" s="111">
        <f t="shared" si="4215"/>
        <v>0</v>
      </c>
      <c r="BW291" s="420">
        <f>$H291</f>
        <v>157818.27996000001</v>
      </c>
      <c r="BX291" s="421"/>
      <c r="BY291" s="110">
        <f>VLOOKUP($G291,'ВМП план'!$A$8:$AS$64,8,0)</f>
        <v>91</v>
      </c>
      <c r="BZ291" s="110">
        <f>VLOOKUP($G291,'ВМП план'!$A$8:$AS$64,9,0)</f>
        <v>14361463.476360001</v>
      </c>
      <c r="CA291" s="109">
        <f>SUM(BY291/12*$B$2)</f>
        <v>75.833333333333329</v>
      </c>
      <c r="CB291" s="109">
        <f>SUM(BZ291/12*$B$2)</f>
        <v>11967886.230300002</v>
      </c>
      <c r="CC291" s="109">
        <f>SUM(CC292:CC295)</f>
        <v>58</v>
      </c>
      <c r="CD291" s="109">
        <f t="shared" ref="CD291:CK291" si="4368">SUM(CD292:CD295)</f>
        <v>9153460.2400000021</v>
      </c>
      <c r="CE291" s="179">
        <f t="shared" si="4368"/>
        <v>569</v>
      </c>
      <c r="CF291" s="109">
        <f t="shared" si="4368"/>
        <v>3</v>
      </c>
      <c r="CG291" s="109">
        <f t="shared" si="4368"/>
        <v>473454.83999999997</v>
      </c>
      <c r="CH291" s="109">
        <f t="shared" si="4368"/>
        <v>29</v>
      </c>
      <c r="CI291" s="109">
        <f t="shared" si="4368"/>
        <v>61</v>
      </c>
      <c r="CJ291" s="109">
        <f t="shared" si="4368"/>
        <v>9626915.0800000019</v>
      </c>
      <c r="CK291" s="237">
        <f t="shared" si="4368"/>
        <v>598</v>
      </c>
      <c r="CL291" s="111">
        <f t="shared" si="3563"/>
        <v>-17.833333333333329</v>
      </c>
      <c r="CM291" s="111">
        <f t="shared" si="3564"/>
        <v>-2814425.9902999997</v>
      </c>
      <c r="CN291" s="420">
        <f>$H291</f>
        <v>157818.27996000001</v>
      </c>
      <c r="CO291" s="420">
        <f>CD291/CC291</f>
        <v>157818.28000000003</v>
      </c>
      <c r="CP291" s="110">
        <f>VLOOKUP($G291,'ВМП план'!$A$8:$AS$64,18,0)</f>
        <v>0</v>
      </c>
      <c r="CQ291" s="110">
        <f>VLOOKUP($G291,'ВМП план'!$A$8:$AS$64,19,0)</f>
        <v>0</v>
      </c>
      <c r="CR291" s="109">
        <f>SUM(CP291/12*$B$2)</f>
        <v>0</v>
      </c>
      <c r="CS291" s="109">
        <f>SUM(CQ291/12*$B$2)</f>
        <v>0</v>
      </c>
      <c r="CT291" s="110">
        <f>SUM(CT292:CT295)</f>
        <v>0</v>
      </c>
      <c r="CU291" s="110">
        <f t="shared" ref="CU291:CV291" si="4369">SUM(CU292:CU295)</f>
        <v>0</v>
      </c>
      <c r="CV291" s="178">
        <f t="shared" si="4369"/>
        <v>0</v>
      </c>
      <c r="CW291" s="110">
        <f t="shared" ref="CW291" si="4370">SUM(CW292:CW295)</f>
        <v>0</v>
      </c>
      <c r="CX291" s="110">
        <f t="shared" ref="CX291:CY291" si="4371">SUM(CX292:CX295)</f>
        <v>0</v>
      </c>
      <c r="CY291" s="180">
        <f t="shared" si="4371"/>
        <v>0</v>
      </c>
      <c r="CZ291" s="112">
        <f t="shared" si="3175"/>
        <v>0</v>
      </c>
      <c r="DA291" s="112">
        <f t="shared" si="3176"/>
        <v>0</v>
      </c>
      <c r="DB291" s="173">
        <f t="shared" si="3176"/>
        <v>0</v>
      </c>
      <c r="DC291" s="111">
        <f t="shared" ref="DC291" si="4372">CT291-CR291</f>
        <v>0</v>
      </c>
      <c r="DD291" s="111">
        <f t="shared" ref="DD291" si="4373">CU291-CS291</f>
        <v>0</v>
      </c>
      <c r="DE291" s="420">
        <f>$H291</f>
        <v>157818.27996000001</v>
      </c>
      <c r="DF291" s="420" t="e">
        <f>CU291/CT291</f>
        <v>#DIV/0!</v>
      </c>
      <c r="DG291" s="110">
        <f>VLOOKUP($G291,'ВМП план'!$A$8:$AS$64,20,0)</f>
        <v>0</v>
      </c>
      <c r="DH291" s="110">
        <f>VLOOKUP($G291,'ВМП план'!$A$8:$AS$64,21,0)</f>
        <v>0</v>
      </c>
      <c r="DI291" s="109">
        <f>SUM(DG291/12*$B$2)</f>
        <v>0</v>
      </c>
      <c r="DJ291" s="109">
        <f>SUM(DH291/12*$B$2)</f>
        <v>0</v>
      </c>
      <c r="DK291" s="109">
        <f>SUM(DK292:DK295)</f>
        <v>0</v>
      </c>
      <c r="DL291" s="109">
        <f t="shared" ref="DL291:DM291" si="4374">SUM(DL292:DL295)</f>
        <v>0</v>
      </c>
      <c r="DM291" s="109">
        <f t="shared" si="4374"/>
        <v>0</v>
      </c>
      <c r="DN291" s="109">
        <f t="shared" ref="DN291" si="4375">SUM(DN292:DN295)</f>
        <v>0</v>
      </c>
      <c r="DO291" s="109">
        <f t="shared" ref="DO291:DP291" si="4376">SUM(DO292:DO295)</f>
        <v>0</v>
      </c>
      <c r="DP291" s="109">
        <f t="shared" si="4376"/>
        <v>0</v>
      </c>
      <c r="DQ291" s="182">
        <f t="shared" si="3177"/>
        <v>0</v>
      </c>
      <c r="DR291" s="112">
        <f t="shared" si="3178"/>
        <v>0</v>
      </c>
      <c r="DS291" s="173">
        <f t="shared" si="3178"/>
        <v>0</v>
      </c>
      <c r="DT291" s="111">
        <f t="shared" si="3481"/>
        <v>0</v>
      </c>
      <c r="DU291" s="111">
        <f t="shared" si="3482"/>
        <v>0</v>
      </c>
      <c r="DV291" s="420">
        <f>$H291</f>
        <v>157818.27996000001</v>
      </c>
      <c r="DW291" s="421"/>
      <c r="DX291" s="110">
        <f>VLOOKUP($G291,'ВМП план'!$A$8:$AS$64,22,0)</f>
        <v>0</v>
      </c>
      <c r="DY291" s="110">
        <f>VLOOKUP($G291,'ВМП план'!$A$8:$AS$64,23,0)</f>
        <v>0</v>
      </c>
      <c r="DZ291" s="109">
        <f>SUM(DX291/12*$B$2)</f>
        <v>0</v>
      </c>
      <c r="EA291" s="109">
        <f>SUM(DY291/12*$B$2)</f>
        <v>0</v>
      </c>
      <c r="EB291" s="109">
        <f>SUM(EB292:EB295)</f>
        <v>0</v>
      </c>
      <c r="EC291" s="109">
        <f t="shared" ref="EC291:ED291" si="4377">SUM(EC292:EC295)</f>
        <v>0</v>
      </c>
      <c r="ED291" s="109">
        <f t="shared" si="4377"/>
        <v>0</v>
      </c>
      <c r="EE291" s="109">
        <f t="shared" ref="EE291" si="4378">SUM(EE292:EE295)</f>
        <v>0</v>
      </c>
      <c r="EF291" s="109">
        <f t="shared" ref="EF291:EG291" si="4379">SUM(EF292:EF295)</f>
        <v>0</v>
      </c>
      <c r="EG291" s="109">
        <f t="shared" si="4379"/>
        <v>0</v>
      </c>
      <c r="EH291" s="182">
        <f t="shared" si="3179"/>
        <v>0</v>
      </c>
      <c r="EI291" s="112">
        <f t="shared" si="3180"/>
        <v>0</v>
      </c>
      <c r="EJ291" s="173">
        <f t="shared" si="3180"/>
        <v>0</v>
      </c>
      <c r="EK291" s="111">
        <f t="shared" si="3483"/>
        <v>0</v>
      </c>
      <c r="EL291" s="111">
        <f t="shared" si="3484"/>
        <v>0</v>
      </c>
      <c r="EM291" s="420">
        <f>$H291</f>
        <v>157818.27996000001</v>
      </c>
      <c r="EN291" s="421"/>
      <c r="EO291" s="110">
        <f>VLOOKUP($G291,'ВМП план'!$A$8:$AS$64,24,0)</f>
        <v>0</v>
      </c>
      <c r="EP291" s="110">
        <f>VLOOKUP($G291,'ВМП план'!$A$8:$AS$64,25,0)</f>
        <v>0</v>
      </c>
      <c r="EQ291" s="109">
        <f>SUM(EO291/12*$B$2)</f>
        <v>0</v>
      </c>
      <c r="ER291" s="109">
        <f>SUM(EP291/12*$B$2)</f>
        <v>0</v>
      </c>
      <c r="ES291" s="109">
        <f>SUM(ES292:ES295)</f>
        <v>0</v>
      </c>
      <c r="ET291" s="109">
        <f t="shared" ref="ET291:EU291" si="4380">SUM(ET292:ET295)</f>
        <v>0</v>
      </c>
      <c r="EU291" s="109">
        <f t="shared" si="4380"/>
        <v>0</v>
      </c>
      <c r="EV291" s="109">
        <f t="shared" ref="EV291" si="4381">SUM(EV292:EV295)</f>
        <v>0</v>
      </c>
      <c r="EW291" s="109">
        <f t="shared" ref="EW291:EX291" si="4382">SUM(EW292:EW295)</f>
        <v>0</v>
      </c>
      <c r="EX291" s="109">
        <f t="shared" si="4382"/>
        <v>0</v>
      </c>
      <c r="EY291" s="182">
        <f t="shared" si="3181"/>
        <v>0</v>
      </c>
      <c r="EZ291" s="112">
        <f t="shared" si="3182"/>
        <v>0</v>
      </c>
      <c r="FA291" s="173">
        <f t="shared" si="3182"/>
        <v>0</v>
      </c>
      <c r="FB291" s="111">
        <f t="shared" si="3485"/>
        <v>0</v>
      </c>
      <c r="FC291" s="111">
        <f t="shared" si="3486"/>
        <v>0</v>
      </c>
      <c r="FD291" s="420">
        <f>$H291</f>
        <v>157818.27996000001</v>
      </c>
      <c r="FE291" s="421"/>
      <c r="FF291" s="110">
        <f>VLOOKUP($G291,'ВМП план'!$A$8:$AS$64,26,0)</f>
        <v>0</v>
      </c>
      <c r="FG291" s="110">
        <f>VLOOKUP($G291,'ВМП план'!$A$8:$AS$64,27,0)</f>
        <v>0</v>
      </c>
      <c r="FH291" s="109">
        <f>SUM(FF291/12*$B$2)</f>
        <v>0</v>
      </c>
      <c r="FI291" s="109">
        <f>SUM(FG291/12*$B$2)</f>
        <v>0</v>
      </c>
      <c r="FJ291" s="109">
        <f>SUM(FJ292:FJ295)</f>
        <v>0</v>
      </c>
      <c r="FK291" s="109">
        <f t="shared" ref="FK291:FL291" si="4383">SUM(FK292:FK295)</f>
        <v>0</v>
      </c>
      <c r="FL291" s="109">
        <f t="shared" si="4383"/>
        <v>0</v>
      </c>
      <c r="FM291" s="109">
        <f t="shared" ref="FM291" si="4384">SUM(FM292:FM295)</f>
        <v>0</v>
      </c>
      <c r="FN291" s="109">
        <f t="shared" ref="FN291:FR291" si="4385">SUM(FN292:FN295)</f>
        <v>0</v>
      </c>
      <c r="FO291" s="109">
        <f t="shared" si="4385"/>
        <v>0</v>
      </c>
      <c r="FP291" s="179">
        <f t="shared" si="4385"/>
        <v>0</v>
      </c>
      <c r="FQ291" s="109">
        <f t="shared" si="4385"/>
        <v>0</v>
      </c>
      <c r="FR291" s="237">
        <f t="shared" si="4385"/>
        <v>0</v>
      </c>
      <c r="FS291" s="111">
        <f t="shared" si="3487"/>
        <v>0</v>
      </c>
      <c r="FT291" s="111">
        <f t="shared" si="3488"/>
        <v>0</v>
      </c>
      <c r="FU291" s="420">
        <f>$H291</f>
        <v>157818.27996000001</v>
      </c>
      <c r="FV291" s="421"/>
      <c r="FW291" s="110">
        <f>VLOOKUP($G291,'ВМП план'!$A$8:$AS$64,28,0)</f>
        <v>0</v>
      </c>
      <c r="FX291" s="110">
        <f>VLOOKUP($G291,'ВМП план'!$A$8:$AS$64,29,0)</f>
        <v>0</v>
      </c>
      <c r="FY291" s="109">
        <f>SUM(FW291/12*$B$2)</f>
        <v>0</v>
      </c>
      <c r="FZ291" s="109">
        <f>SUM(FX291/12*$B$2)</f>
        <v>0</v>
      </c>
      <c r="GA291" s="109">
        <f>SUM(GA292:GA295)</f>
        <v>0</v>
      </c>
      <c r="GB291" s="109">
        <f t="shared" ref="GB291:GI291" si="4386">SUM(GB292:GB295)</f>
        <v>0</v>
      </c>
      <c r="GC291" s="109">
        <f t="shared" si="4386"/>
        <v>0</v>
      </c>
      <c r="GD291" s="109">
        <f t="shared" si="4386"/>
        <v>0</v>
      </c>
      <c r="GE291" s="109">
        <f t="shared" si="4386"/>
        <v>0</v>
      </c>
      <c r="GF291" s="109">
        <f t="shared" si="4386"/>
        <v>0</v>
      </c>
      <c r="GG291" s="179">
        <f t="shared" si="4386"/>
        <v>0</v>
      </c>
      <c r="GH291" s="109">
        <f t="shared" si="4386"/>
        <v>0</v>
      </c>
      <c r="GI291" s="237">
        <f t="shared" si="4386"/>
        <v>0</v>
      </c>
      <c r="GJ291" s="111">
        <f t="shared" si="3489"/>
        <v>0</v>
      </c>
      <c r="GK291" s="111">
        <f t="shared" si="3490"/>
        <v>0</v>
      </c>
      <c r="GL291" s="420">
        <f>$H291</f>
        <v>157818.27996000001</v>
      </c>
      <c r="GM291" s="421"/>
      <c r="GN291" s="238">
        <f>VLOOKUP($G291,'ВМП план'!$A$8:$AS$64,30,0)</f>
        <v>70</v>
      </c>
      <c r="GO291" s="225">
        <f>VLOOKUP($G291,'ВМП план'!$A$8:$AS$64,31,0)</f>
        <v>11047279.597200001</v>
      </c>
      <c r="GP291" s="238">
        <f>SUM(GN291/12*$B$2)</f>
        <v>58.333333333333329</v>
      </c>
      <c r="GQ291" s="238">
        <f>SUM(GO291/12*$B$2)</f>
        <v>9206066.3310000002</v>
      </c>
      <c r="GR291" s="238">
        <f>SUM(GR292:GR295)</f>
        <v>70</v>
      </c>
      <c r="GS291" s="225">
        <f t="shared" ref="GS291:GZ291" si="4387">SUM(GS292:GS295)</f>
        <v>11047279.599999994</v>
      </c>
      <c r="GT291" s="225">
        <f t="shared" si="4387"/>
        <v>510</v>
      </c>
      <c r="GU291" s="225">
        <f t="shared" si="4387"/>
        <v>9</v>
      </c>
      <c r="GV291" s="225">
        <f t="shared" si="4387"/>
        <v>1420364.52</v>
      </c>
      <c r="GW291" s="225">
        <f t="shared" si="4387"/>
        <v>47</v>
      </c>
      <c r="GX291" s="225">
        <f t="shared" si="4387"/>
        <v>79</v>
      </c>
      <c r="GY291" s="225">
        <f t="shared" si="4387"/>
        <v>12467644.119999994</v>
      </c>
      <c r="GZ291" s="225">
        <f t="shared" si="4387"/>
        <v>557</v>
      </c>
      <c r="HA291" s="239">
        <f t="shared" si="3606"/>
        <v>11.666666666666671</v>
      </c>
      <c r="HB291" s="239">
        <f t="shared" si="3607"/>
        <v>1841213.2689999938</v>
      </c>
      <c r="HC291" s="420">
        <f>$H291</f>
        <v>157818.27996000001</v>
      </c>
      <c r="HD291" s="421">
        <f>GS291/GR291</f>
        <v>157818.27999999991</v>
      </c>
      <c r="HE291" s="110">
        <f>VLOOKUP($G291,'ВМП план'!$A$8:$AS$64,42,0)</f>
        <v>0</v>
      </c>
      <c r="HF291" s="110">
        <f>VLOOKUP($G291,'ВМП план'!$A$8:$AS$64,43,0)</f>
        <v>0</v>
      </c>
      <c r="HG291" s="109">
        <f>SUM(HE291/12*$B$2)</f>
        <v>0</v>
      </c>
      <c r="HH291" s="109">
        <f>SUM(HF291/12*$B$2)</f>
        <v>0</v>
      </c>
      <c r="HI291" s="109">
        <f>SUM(HI292:HI295)</f>
        <v>0</v>
      </c>
      <c r="HJ291" s="109">
        <f t="shared" ref="HJ291" si="4388">SUM(HJ292:HJ295)</f>
        <v>0</v>
      </c>
      <c r="HK291" s="109"/>
      <c r="HL291" s="109">
        <f t="shared" ref="HL291" si="4389">SUM(HL292:HL295)</f>
        <v>0</v>
      </c>
      <c r="HM291" s="109">
        <f t="shared" ref="HM291" si="4390">SUM(HM292:HM295)</f>
        <v>0</v>
      </c>
      <c r="HN291" s="109"/>
      <c r="HO291" s="182">
        <f t="shared" si="3187"/>
        <v>0</v>
      </c>
      <c r="HP291" s="112">
        <f t="shared" si="3188"/>
        <v>0</v>
      </c>
      <c r="HQ291" s="173"/>
      <c r="HR291" s="111">
        <f t="shared" si="3491"/>
        <v>0</v>
      </c>
      <c r="HS291" s="111">
        <f t="shared" si="3492"/>
        <v>0</v>
      </c>
      <c r="HT291" s="420">
        <f>$H291</f>
        <v>157818.27996000001</v>
      </c>
      <c r="HU291" s="421" t="e">
        <f>HJ291/HI291</f>
        <v>#DIV/0!</v>
      </c>
      <c r="HV291" s="110">
        <f>VLOOKUP($G291,'ВМП план'!$A$8:$AS$64,34,0)</f>
        <v>0</v>
      </c>
      <c r="HW291" s="110">
        <f>VLOOKUP($G291,'ВМП план'!$A$8:$AS$64,35,0)</f>
        <v>0</v>
      </c>
      <c r="HX291" s="109">
        <f>SUM(HV291/12*$B$2)</f>
        <v>0</v>
      </c>
      <c r="HY291" s="109">
        <f>SUM(HW291/12*$B$2)</f>
        <v>0</v>
      </c>
      <c r="HZ291" s="109">
        <f>SUM(HZ292:HZ295)</f>
        <v>0</v>
      </c>
      <c r="IA291" s="109">
        <f t="shared" ref="IA291" si="4391">SUM(IA292:IA295)</f>
        <v>0</v>
      </c>
      <c r="IB291" s="109"/>
      <c r="IC291" s="109">
        <f t="shared" ref="IC291" si="4392">SUM(IC292:IC295)</f>
        <v>0</v>
      </c>
      <c r="ID291" s="109">
        <f t="shared" ref="ID291" si="4393">SUM(ID292:ID295)</f>
        <v>0</v>
      </c>
      <c r="IE291" s="109"/>
      <c r="IF291" s="182">
        <f t="shared" si="3189"/>
        <v>0</v>
      </c>
      <c r="IG291" s="112">
        <f t="shared" si="3190"/>
        <v>0</v>
      </c>
      <c r="IH291" s="173"/>
      <c r="II291" s="111">
        <f t="shared" si="3493"/>
        <v>0</v>
      </c>
      <c r="IJ291" s="111">
        <f t="shared" si="3494"/>
        <v>0</v>
      </c>
      <c r="IK291" s="420">
        <f>$H291</f>
        <v>157818.27996000001</v>
      </c>
      <c r="IL291" s="421"/>
      <c r="IM291" s="110">
        <f>VLOOKUP($G291,'ВМП план'!$A$8:$AS$64,36,0)</f>
        <v>0</v>
      </c>
      <c r="IN291" s="110">
        <f>VLOOKUP($G291,'ВМП план'!$A$8:$AS$64,37,0)</f>
        <v>0</v>
      </c>
      <c r="IO291" s="109">
        <f>SUM(IM291/12*$B$2)</f>
        <v>0</v>
      </c>
      <c r="IP291" s="109">
        <f>SUM(IN291/12*$B$2)</f>
        <v>0</v>
      </c>
      <c r="IQ291" s="109">
        <f>SUM(IQ292:IQ295)</f>
        <v>0</v>
      </c>
      <c r="IR291" s="109">
        <f t="shared" ref="IR291" si="4394">SUM(IR292:IR295)</f>
        <v>0</v>
      </c>
      <c r="IS291" s="109"/>
      <c r="IT291" s="109">
        <f t="shared" ref="IT291" si="4395">SUM(IT292:IT295)</f>
        <v>0</v>
      </c>
      <c r="IU291" s="109">
        <f t="shared" ref="IU291" si="4396">SUM(IU292:IU295)</f>
        <v>0</v>
      </c>
      <c r="IV291" s="109"/>
      <c r="IW291" s="182">
        <f t="shared" si="3191"/>
        <v>0</v>
      </c>
      <c r="IX291" s="112">
        <f t="shared" si="3192"/>
        <v>0</v>
      </c>
      <c r="IY291" s="173">
        <f t="shared" si="3192"/>
        <v>0</v>
      </c>
      <c r="IZ291" s="111">
        <f t="shared" si="3495"/>
        <v>0</v>
      </c>
      <c r="JA291" s="111">
        <f t="shared" si="3496"/>
        <v>0</v>
      </c>
      <c r="JB291" s="420">
        <f>$H291</f>
        <v>157818.27996000001</v>
      </c>
      <c r="JC291" s="421" t="e">
        <f>IR291/IQ291</f>
        <v>#DIV/0!</v>
      </c>
      <c r="JD291" s="110">
        <f>VLOOKUP($G291,'ВМП план'!$A$8:$AS$64,38,0)</f>
        <v>35</v>
      </c>
      <c r="JE291" s="110">
        <f>VLOOKUP($G291,'ВМП план'!$A$8:$AS$64,39,0)</f>
        <v>5523639.7986000003</v>
      </c>
      <c r="JF291" s="109">
        <f>SUM(JD291/12*$B$2)</f>
        <v>29.166666666666664</v>
      </c>
      <c r="JG291" s="109">
        <f>SUM(JE291/12*$B$2)</f>
        <v>4603033.1655000001</v>
      </c>
      <c r="JH291" s="109">
        <f>SUM(JH292:JH295)</f>
        <v>3</v>
      </c>
      <c r="JI291" s="109">
        <f t="shared" ref="JI291:JP291" si="4397">SUM(JI292:JI295)</f>
        <v>473454.83999999997</v>
      </c>
      <c r="JJ291" s="109">
        <f t="shared" si="4397"/>
        <v>25</v>
      </c>
      <c r="JK291" s="109">
        <f t="shared" si="4397"/>
        <v>0</v>
      </c>
      <c r="JL291" s="109">
        <f t="shared" si="4397"/>
        <v>0</v>
      </c>
      <c r="JM291" s="109">
        <f t="shared" si="4397"/>
        <v>0</v>
      </c>
      <c r="JN291" s="109">
        <f t="shared" si="4397"/>
        <v>3</v>
      </c>
      <c r="JO291" s="109">
        <f t="shared" si="4397"/>
        <v>473454.83999999997</v>
      </c>
      <c r="JP291" s="109">
        <f t="shared" si="4397"/>
        <v>25</v>
      </c>
      <c r="JQ291" s="111">
        <f t="shared" si="3497"/>
        <v>-26.166666666666664</v>
      </c>
      <c r="JR291" s="111">
        <f t="shared" si="3498"/>
        <v>-4129578.3255000003</v>
      </c>
      <c r="JS291" s="420">
        <f>$H291</f>
        <v>157818.27996000001</v>
      </c>
      <c r="JT291" s="421">
        <f>JI291/JH291</f>
        <v>157818.28</v>
      </c>
      <c r="JU291" s="238">
        <f>VLOOKUP($G291,'ВМП план'!$A$8:$AS$64,32,0)</f>
        <v>0</v>
      </c>
      <c r="JV291" s="238">
        <f>VLOOKUP($G291,'ВМП план'!$A$8:$AS$64,33,0)</f>
        <v>0</v>
      </c>
      <c r="JW291" s="238">
        <f>SUM(JU291/12*$B$2)</f>
        <v>0</v>
      </c>
      <c r="JX291" s="238">
        <f>SUM(JV291/12*$B$2)</f>
        <v>0</v>
      </c>
      <c r="JY291" s="228"/>
      <c r="JZ291" s="228"/>
      <c r="KA291" s="228"/>
      <c r="KB291" s="111"/>
      <c r="KC291" s="111"/>
      <c r="KD291" s="111"/>
      <c r="KE291" s="111"/>
      <c r="KF291" s="111"/>
      <c r="KG291" s="111"/>
      <c r="KH291" s="228">
        <f t="shared" si="3499"/>
        <v>0</v>
      </c>
      <c r="KI291" s="228">
        <f t="shared" si="3500"/>
        <v>0</v>
      </c>
      <c r="KJ291" s="420">
        <f>$H291</f>
        <v>157818.27996000001</v>
      </c>
      <c r="KK291" s="421" t="e">
        <f>JZ291/JY291</f>
        <v>#DIV/0!</v>
      </c>
      <c r="KL291" s="238">
        <f>VLOOKUP($G291,'ВМП план'!$A$8:$AS$64,40,0)</f>
        <v>37</v>
      </c>
      <c r="KM291" s="238">
        <f>VLOOKUP($G291,'ВМП план'!$A$8:$AS$64,41,0)</f>
        <v>5839276.3585200002</v>
      </c>
      <c r="KN291" s="238">
        <f>SUM(KL291/12*$B$2)</f>
        <v>30.833333333333336</v>
      </c>
      <c r="KO291" s="238">
        <f>SUM(KM291/12*$B$2)</f>
        <v>4866063.6321</v>
      </c>
      <c r="KP291" s="228">
        <f>SUM(KP292:KP295)</f>
        <v>44</v>
      </c>
      <c r="KQ291" s="228">
        <f t="shared" ref="KQ291:KU291" si="4398">SUM(KQ292:KQ295)</f>
        <v>6944004.3200000022</v>
      </c>
      <c r="KR291" s="228">
        <f t="shared" si="4398"/>
        <v>376</v>
      </c>
      <c r="KS291" s="228">
        <f t="shared" si="4398"/>
        <v>0</v>
      </c>
      <c r="KT291" s="228">
        <f t="shared" si="4398"/>
        <v>0</v>
      </c>
      <c r="KU291" s="228">
        <f t="shared" si="4398"/>
        <v>0</v>
      </c>
      <c r="KV291" s="228"/>
      <c r="KW291" s="228"/>
      <c r="KX291" s="228"/>
      <c r="KY291" s="228">
        <f t="shared" si="4287"/>
        <v>13.166666666666664</v>
      </c>
      <c r="KZ291" s="228">
        <f t="shared" si="4288"/>
        <v>2077940.6879000021</v>
      </c>
      <c r="LA291" s="420">
        <f>$H291</f>
        <v>157818.27996000001</v>
      </c>
      <c r="LB291" s="421">
        <f>KQ291/KP291</f>
        <v>157818.28000000006</v>
      </c>
      <c r="LC291" s="228">
        <f>I291+Z291+AQ291+BH291+BY291+CP291+DG291+DX291+EO291+FF291+FW291+GN291+HE291+HV291+IM291+JD291+JU291+KL291</f>
        <v>358</v>
      </c>
      <c r="LD291" s="229">
        <f>J291+AA291+AR291+BI291+BZ291+CQ291+DH291+DY291+EP291+FG291+FX291+GO291+HF291+HW291+IN291+JE291+JV291+KM291</f>
        <v>56498944.225680001</v>
      </c>
      <c r="LE291" s="230">
        <f>K291+AB291+AS291+BJ291+CA291+CR291+DI291+DZ291+EQ291+FH291+FY291+GP291+HG291+HX291+IO291+JF291+JW291+KN291</f>
        <v>298.33333333333331</v>
      </c>
      <c r="LF291" s="229">
        <f>L291+AC291+AT291+BK291+CB291+CS291+DJ291+EA291+ER291+FI291+FZ291+GQ291+HH291+HY291+IP291+JG291+JX291+KO291</f>
        <v>47082453.521400005</v>
      </c>
      <c r="LG291" s="241">
        <f t="shared" si="4329"/>
        <v>285</v>
      </c>
      <c r="LH291" s="241">
        <f t="shared" si="4329"/>
        <v>44978209.799999975</v>
      </c>
      <c r="LI291" s="241">
        <f t="shared" ref="LI291:LI295" si="4399">O291+AF291+AW291+BN291+CE291+CV291+DM291+ED291+EU291+FL291+GC291+GT291+HK291+IB291+IS291+JJ291+KA291+KR291</f>
        <v>2266</v>
      </c>
      <c r="LJ291" s="241">
        <f t="shared" ref="LJ291:LJ295" si="4400">P291+AG291+AX291+BO291+CF291+CW291+DN291+EE291+EV291+FM291+GD291+GU291+HL291+IC291+IT291+JK291+KB291+KS291</f>
        <v>20</v>
      </c>
      <c r="LK291" s="241">
        <f t="shared" ref="LK291:LK295" si="4401">Q291+AH291+AY291+BP291+CG291+CX291+DO291+EF291+EW291+FN291+GE291+GV291+HM291+ID291+IU291+JL291+KC291+KT291</f>
        <v>3156365.6</v>
      </c>
      <c r="LL291" s="241">
        <f t="shared" ref="LL291:LL295" si="4402">R291+AI291+AZ291+BQ291+CH291+CY291+DP291+EG291+EX291+FO291+GF291+GW291+HN291+IE291+IV291+JM291+KD291+KU291</f>
        <v>138</v>
      </c>
      <c r="LM291" s="241">
        <f t="shared" ref="LM291:LM295" si="4403">SUM(LG291+LJ291)</f>
        <v>305</v>
      </c>
      <c r="LN291" s="241">
        <f t="shared" ref="LN291:LN295" si="4404">SUM(LH291+LK291)</f>
        <v>48134575.399999976</v>
      </c>
      <c r="LO291" s="241">
        <f t="shared" ref="LO291:LO295" si="4405">SUM(LI291+LL291)</f>
        <v>2404</v>
      </c>
      <c r="LP291" s="241">
        <f t="shared" si="4256"/>
        <v>-13.333333333333314</v>
      </c>
      <c r="LQ291" s="241">
        <f t="shared" si="4257"/>
        <v>-2104243.72140003</v>
      </c>
      <c r="LR291" s="317">
        <f>LG291/LE291</f>
        <v>0.95530726256983245</v>
      </c>
      <c r="LS291" s="317">
        <f>LH291/LF291</f>
        <v>0.95530726281196021</v>
      </c>
      <c r="LT291" s="233">
        <f t="shared" si="4203"/>
        <v>157818.27996000001</v>
      </c>
      <c r="LU291" s="233">
        <f>LH291/LG291</f>
        <v>157818.27999999991</v>
      </c>
      <c r="LV291" s="242">
        <f t="shared" ref="LV291:LV292" si="4406">LT291-LU291</f>
        <v>-3.9999897126108408E-5</v>
      </c>
      <c r="LW291" s="243">
        <f t="shared" ref="LW291:LW292" si="4407">LK291/LJ291</f>
        <v>157818.28</v>
      </c>
    </row>
    <row r="292" spans="1:335" ht="48" x14ac:dyDescent="0.2">
      <c r="A292" s="215">
        <v>1</v>
      </c>
      <c r="B292" s="215">
        <v>1</v>
      </c>
      <c r="C292" s="446">
        <v>183</v>
      </c>
      <c r="D292" s="435" t="s">
        <v>309</v>
      </c>
      <c r="E292" s="457" t="s">
        <v>486</v>
      </c>
      <c r="F292" s="449" t="s">
        <v>310</v>
      </c>
      <c r="G292" s="119">
        <v>39</v>
      </c>
      <c r="H292" s="193">
        <v>157818.27996000001</v>
      </c>
      <c r="I292" s="96"/>
      <c r="J292" s="96"/>
      <c r="K292" s="96"/>
      <c r="L292" s="96"/>
      <c r="M292" s="96">
        <f>VLOOKUP($E292,'факт '!$E$7:$DM$254,3,0)</f>
        <v>0</v>
      </c>
      <c r="N292" s="96">
        <f>VLOOKUP($E292,'факт '!$E$7:$DM$254,4,0)</f>
        <v>0</v>
      </c>
      <c r="O292" s="96">
        <f>VLOOKUP($E292,'факт '!$E$7:$DM$254,5,0)</f>
        <v>0</v>
      </c>
      <c r="P292" s="96">
        <f>VLOOKUP($E292,'факт '!$E$7:$DM$254,6,0)</f>
        <v>0</v>
      </c>
      <c r="Q292" s="96">
        <f>VLOOKUP($E292,'факт '!$E$7:$DM$254,7,0)</f>
        <v>0</v>
      </c>
      <c r="R292" s="96">
        <f>VLOOKUP($E292,'факт '!$E$7:$DM$254,8,0)</f>
        <v>0</v>
      </c>
      <c r="S292" s="96">
        <f>M292+P292</f>
        <v>0</v>
      </c>
      <c r="T292" s="96">
        <f>N292+Q292</f>
        <v>0</v>
      </c>
      <c r="U292" s="96">
        <f>O292+R292</f>
        <v>0</v>
      </c>
      <c r="V292" s="97">
        <f>M292-K292</f>
        <v>0</v>
      </c>
      <c r="W292" s="97">
        <f>N292-L292</f>
        <v>0</v>
      </c>
      <c r="X292" s="235">
        <f t="shared" ref="X292" si="4408">$H292</f>
        <v>157818.27996000001</v>
      </c>
      <c r="Y292" s="97"/>
      <c r="Z292" s="96"/>
      <c r="AA292" s="96"/>
      <c r="AB292" s="96"/>
      <c r="AC292" s="96"/>
      <c r="AD292" s="96">
        <f>VLOOKUP($E292,'факт '!$E$7:$DM$254,15,0)</f>
        <v>110</v>
      </c>
      <c r="AE292" s="96">
        <f>VLOOKUP($E292,'факт '!$E$7:$DM$254,16,0)</f>
        <v>17360010.799999975</v>
      </c>
      <c r="AF292" s="105">
        <f>VLOOKUP($E292,'факт '!$E$7:$DM$254,17,0)</f>
        <v>786</v>
      </c>
      <c r="AG292" s="96">
        <f>VLOOKUP($E292,'факт '!$E$7:$DM$254,18,0)</f>
        <v>8</v>
      </c>
      <c r="AH292" s="96">
        <f>VLOOKUP($E292,'факт '!$E$7:$DM$254,19,0)</f>
        <v>1262546.24</v>
      </c>
      <c r="AI292" s="96">
        <f>VLOOKUP($E292,'факт '!$E$7:$DM$254,20,0)</f>
        <v>62</v>
      </c>
      <c r="AJ292" s="96">
        <f t="shared" ref="AJ292" si="4409">AD292+AG292</f>
        <v>118</v>
      </c>
      <c r="AK292" s="96">
        <f t="shared" ref="AK292" si="4410">AE292+AH292</f>
        <v>18622557.039999973</v>
      </c>
      <c r="AL292" s="172">
        <f t="shared" ref="AL292" si="4411">AF292+AI292</f>
        <v>848</v>
      </c>
      <c r="AM292" s="97">
        <f t="shared" ref="AM292" si="4412">AD292-AB292</f>
        <v>110</v>
      </c>
      <c r="AN292" s="97">
        <f t="shared" ref="AN292" si="4413">AE292-AC292</f>
        <v>17360010.799999975</v>
      </c>
      <c r="AO292" s="236">
        <f>H292</f>
        <v>157818.27996000001</v>
      </c>
      <c r="AP292" s="236">
        <f>AE292/AD292</f>
        <v>157818.27999999977</v>
      </c>
      <c r="AQ292" s="96"/>
      <c r="AR292" s="96"/>
      <c r="AS292" s="96"/>
      <c r="AT292" s="96"/>
      <c r="AU292" s="96">
        <f>VLOOKUP($E292,'факт '!$E$7:$DM$254,9,0)</f>
        <v>0</v>
      </c>
      <c r="AV292" s="96">
        <f>VLOOKUP($E292,'факт '!$E$7:$DM$254,10,0)</f>
        <v>0</v>
      </c>
      <c r="AW292" s="96">
        <f>VLOOKUP($E292,'факт '!$E$7:$DM$254,11,0)</f>
        <v>0</v>
      </c>
      <c r="AX292" s="96">
        <f>VLOOKUP($E292,'факт '!$E$7:$DM$254,12,0)</f>
        <v>0</v>
      </c>
      <c r="AY292" s="96">
        <f>VLOOKUP($E292,'факт '!$E$7:$DM$254,13,0)</f>
        <v>0</v>
      </c>
      <c r="AZ292" s="96">
        <f>VLOOKUP($E292,'факт '!$E$7:$DM$254,14,0)</f>
        <v>0</v>
      </c>
      <c r="BA292" s="105">
        <f>AU292+AX292</f>
        <v>0</v>
      </c>
      <c r="BB292" s="96">
        <f>AV292+AY292</f>
        <v>0</v>
      </c>
      <c r="BC292" s="172">
        <f>AW292+AZ292</f>
        <v>0</v>
      </c>
      <c r="BD292" s="97">
        <f t="shared" si="3707"/>
        <v>0</v>
      </c>
      <c r="BE292" s="97">
        <f>AV292-AT292</f>
        <v>0</v>
      </c>
      <c r="BF292" s="97"/>
      <c r="BG292" s="97"/>
      <c r="BH292" s="96"/>
      <c r="BI292" s="96"/>
      <c r="BJ292" s="96"/>
      <c r="BK292" s="96"/>
      <c r="BL292" s="96">
        <f>VLOOKUP($E292,'факт '!$E$7:$DM$254,21,0)</f>
        <v>0</v>
      </c>
      <c r="BM292" s="96">
        <f>VLOOKUP($E292,'факт '!$E$7:$DM$254,22,0)</f>
        <v>0</v>
      </c>
      <c r="BN292" s="96">
        <f>VLOOKUP($E292,'факт '!$E$7:$DM$254,23,0)</f>
        <v>0</v>
      </c>
      <c r="BO292" s="105">
        <f>VLOOKUP($E292,'факт '!$E$7:$DM$254,24,0)</f>
        <v>0</v>
      </c>
      <c r="BP292" s="96">
        <f>VLOOKUP($E292,'факт '!$E$7:$DM$254,25,0)</f>
        <v>0</v>
      </c>
      <c r="BQ292" s="96">
        <f>VLOOKUP($E292,'факт '!$E$7:$DM$254,26,0)</f>
        <v>0</v>
      </c>
      <c r="BR292" s="96">
        <f>BL292+BO292</f>
        <v>0</v>
      </c>
      <c r="BS292" s="96">
        <f>BM292+BP292</f>
        <v>0</v>
      </c>
      <c r="BT292" s="172">
        <f>BN292+BQ292</f>
        <v>0</v>
      </c>
      <c r="BU292" s="97">
        <f>BL292-BJ292</f>
        <v>0</v>
      </c>
      <c r="BV292" s="97">
        <f>BM292-BK292</f>
        <v>0</v>
      </c>
      <c r="BW292" s="97"/>
      <c r="BX292" s="97"/>
      <c r="BY292" s="96"/>
      <c r="BZ292" s="96"/>
      <c r="CA292" s="96"/>
      <c r="CB292" s="96"/>
      <c r="CC292" s="96">
        <f>VLOOKUP($E292,'факт '!$E$7:$DM$254,33,0)</f>
        <v>58</v>
      </c>
      <c r="CD292" s="96">
        <f>VLOOKUP($E292,'факт '!$E$7:$DM$254,34,0)</f>
        <v>9153460.2400000021</v>
      </c>
      <c r="CE292" s="105">
        <f>VLOOKUP($E292,'факт '!$E$7:$DM$254,35,0)</f>
        <v>569</v>
      </c>
      <c r="CF292" s="96">
        <f>VLOOKUP($E292,'факт '!$E$7:$DM$254,36,0)</f>
        <v>3</v>
      </c>
      <c r="CG292" s="96">
        <f>VLOOKUP($E292,'факт '!$E$7:$DM$254,37,0)</f>
        <v>473454.83999999997</v>
      </c>
      <c r="CH292" s="96">
        <f>VLOOKUP($E292,'факт '!$E$7:$DM$254,38,0)</f>
        <v>29</v>
      </c>
      <c r="CI292" s="96">
        <f t="shared" ref="CI292" si="4414">CC292+CF292</f>
        <v>61</v>
      </c>
      <c r="CJ292" s="96">
        <f t="shared" ref="CJ292" si="4415">CD292+CG292</f>
        <v>9626915.0800000019</v>
      </c>
      <c r="CK292" s="172">
        <f t="shared" ref="CK292" si="4416">CE292+CH292</f>
        <v>598</v>
      </c>
      <c r="CL292" s="97">
        <f>CC292-CA292</f>
        <v>58</v>
      </c>
      <c r="CM292" s="97">
        <f>CD292-CB292</f>
        <v>9153460.2400000021</v>
      </c>
      <c r="CN292" s="235">
        <f t="shared" ref="CN292" si="4417">$H292</f>
        <v>157818.27996000001</v>
      </c>
      <c r="CO292" s="236">
        <f t="shared" ref="CO292" si="4418">CD292/CC292</f>
        <v>157818.28000000003</v>
      </c>
      <c r="CP292" s="96"/>
      <c r="CQ292" s="96"/>
      <c r="CR292" s="96"/>
      <c r="CS292" s="96"/>
      <c r="CT292" s="96">
        <f>VLOOKUP($E292,'факт '!$E$7:$DM$254,39,0)</f>
        <v>0</v>
      </c>
      <c r="CU292" s="96">
        <f>VLOOKUP($E292,'факт '!$E$7:$DM$254,40,0)</f>
        <v>0</v>
      </c>
      <c r="CV292" s="244">
        <f>VLOOKUP($E292,'факт '!$E$7:$DM$254,41,0)</f>
        <v>0</v>
      </c>
      <c r="CW292" s="96">
        <f>VLOOKUP($E292,'факт '!$E$7:$DM$254,42,0)</f>
        <v>0</v>
      </c>
      <c r="CX292" s="96">
        <f>VLOOKUP($E292,'факт '!$E$7:$DM$254,43,0)</f>
        <v>0</v>
      </c>
      <c r="CY292" s="105">
        <f>VLOOKUP($E292,'факт '!$E$7:$DM$254,44,0)</f>
        <v>0</v>
      </c>
      <c r="CZ292" s="96">
        <f>CT292+CW292</f>
        <v>0</v>
      </c>
      <c r="DA292" s="96">
        <f>CU292+CX292</f>
        <v>0</v>
      </c>
      <c r="DB292" s="172"/>
      <c r="DC292" s="97">
        <f>CT292-CR292</f>
        <v>0</v>
      </c>
      <c r="DD292" s="97">
        <f>CU292-CS292</f>
        <v>0</v>
      </c>
      <c r="DE292" s="235">
        <f>$H292</f>
        <v>157818.27996000001</v>
      </c>
      <c r="DF292" s="235" t="e">
        <f>CU292/CT292</f>
        <v>#DIV/0!</v>
      </c>
      <c r="DG292" s="96"/>
      <c r="DH292" s="96"/>
      <c r="DI292" s="96"/>
      <c r="DJ292" s="96"/>
      <c r="DK292" s="96">
        <f>VLOOKUP($E292,'факт '!$E$7:$DM$254,45,0)</f>
        <v>0</v>
      </c>
      <c r="DL292" s="96">
        <f>VLOOKUP($E292,'факт '!$E$7:$DM$254,46,0)</f>
        <v>0</v>
      </c>
      <c r="DM292" s="96">
        <f>VLOOKUP($E292,'факт '!$E$7:$DM$254,47,0)</f>
        <v>0</v>
      </c>
      <c r="DN292" s="96">
        <f>VLOOKUP($E292,'факт '!$E$7:$DM$254,48,0)</f>
        <v>0</v>
      </c>
      <c r="DO292" s="96">
        <f>VLOOKUP($E292,'факт '!$E$7:$DM$254,49,0)</f>
        <v>0</v>
      </c>
      <c r="DP292" s="96">
        <f>VLOOKUP($E292,'факт '!$E$7:$DM$254,50,0)</f>
        <v>0</v>
      </c>
      <c r="DQ292" s="105">
        <f>DK292+DN292</f>
        <v>0</v>
      </c>
      <c r="DR292" s="96">
        <f>DL292+DO292</f>
        <v>0</v>
      </c>
      <c r="DS292" s="172">
        <f>DM292+DP292</f>
        <v>0</v>
      </c>
      <c r="DT292" s="97">
        <f t="shared" si="3481"/>
        <v>0</v>
      </c>
      <c r="DU292" s="97">
        <f t="shared" si="3482"/>
        <v>0</v>
      </c>
      <c r="DV292" s="97"/>
      <c r="DW292" s="97"/>
      <c r="DX292" s="96"/>
      <c r="DY292" s="96"/>
      <c r="DZ292" s="96"/>
      <c r="EA292" s="96"/>
      <c r="EB292" s="96">
        <f>VLOOKUP($E292,'факт '!$E$7:$DM$254,51,0)</f>
        <v>0</v>
      </c>
      <c r="EC292" s="96">
        <f>VLOOKUP($E292,'факт '!$E$7:$DM$254,52,0)</f>
        <v>0</v>
      </c>
      <c r="ED292" s="96">
        <f>VLOOKUP($E292,'факт '!$E$7:$DM$254,53,0)</f>
        <v>0</v>
      </c>
      <c r="EE292" s="96">
        <f>VLOOKUP($E292,'факт '!$E$7:$DM$254,54,0)</f>
        <v>0</v>
      </c>
      <c r="EF292" s="96">
        <f>VLOOKUP($E292,'факт '!$E$7:$DM$254,55,0)</f>
        <v>0</v>
      </c>
      <c r="EG292" s="96">
        <f>VLOOKUP($E292,'факт '!$E$7:$DM$254,56,0)</f>
        <v>0</v>
      </c>
      <c r="EH292" s="105">
        <f>EB292+EE292</f>
        <v>0</v>
      </c>
      <c r="EI292" s="96">
        <f>EC292+EF292</f>
        <v>0</v>
      </c>
      <c r="EJ292" s="172">
        <f>ED292+EG292</f>
        <v>0</v>
      </c>
      <c r="EK292" s="97">
        <f>EB292-DZ292</f>
        <v>0</v>
      </c>
      <c r="EL292" s="97">
        <f>EC292-EA292</f>
        <v>0</v>
      </c>
      <c r="EM292" s="97"/>
      <c r="EN292" s="97"/>
      <c r="EO292" s="96"/>
      <c r="EP292" s="96"/>
      <c r="EQ292" s="96"/>
      <c r="ER292" s="96"/>
      <c r="ES292" s="96">
        <f>VLOOKUP($E292,'факт '!$E$7:$DM$254,57,0)</f>
        <v>0</v>
      </c>
      <c r="ET292" s="96">
        <f>VLOOKUP($E292,'факт '!$E$7:$DM$254,58,0)</f>
        <v>0</v>
      </c>
      <c r="EU292" s="96">
        <f>VLOOKUP($E292,'факт '!$E$7:$DM$254,59,0)</f>
        <v>0</v>
      </c>
      <c r="EV292" s="96">
        <f>VLOOKUP($E292,'факт '!$E$7:$DM$254,60,0)</f>
        <v>0</v>
      </c>
      <c r="EW292" s="96">
        <f>VLOOKUP($E292,'факт '!$E$7:$DM$254,61,0)</f>
        <v>0</v>
      </c>
      <c r="EX292" s="96">
        <f>VLOOKUP($E292,'факт '!$E$7:$DM$254,62,0)</f>
        <v>0</v>
      </c>
      <c r="EY292" s="105">
        <f>ES292+EV292</f>
        <v>0</v>
      </c>
      <c r="EZ292" s="96">
        <f>ET292+EW292</f>
        <v>0</v>
      </c>
      <c r="FA292" s="172">
        <f>EU292+EX292</f>
        <v>0</v>
      </c>
      <c r="FB292" s="97">
        <f>ES292-EQ292</f>
        <v>0</v>
      </c>
      <c r="FC292" s="97">
        <f>ET292-ER292</f>
        <v>0</v>
      </c>
      <c r="FD292" s="97"/>
      <c r="FE292" s="97"/>
      <c r="FF292" s="96"/>
      <c r="FG292" s="96"/>
      <c r="FH292" s="96"/>
      <c r="FI292" s="96"/>
      <c r="FJ292" s="96">
        <f>VLOOKUP($E292,'факт '!$E$7:$DM$254,27,0)</f>
        <v>0</v>
      </c>
      <c r="FK292" s="96">
        <f>VLOOKUP($E292,'факт '!$E$7:$DM$254,28,0)</f>
        <v>0</v>
      </c>
      <c r="FL292" s="96">
        <f>VLOOKUP($E292,'факт '!$E$7:$DM$254,29,0)</f>
        <v>0</v>
      </c>
      <c r="FM292" s="96">
        <f>VLOOKUP($E292,'факт '!$E$7:$DM$254,30,0)</f>
        <v>0</v>
      </c>
      <c r="FN292" s="96">
        <f>VLOOKUP($E292,'факт '!$E$7:$DM$254,31,0)</f>
        <v>0</v>
      </c>
      <c r="FO292" s="96">
        <f>VLOOKUP($E292,'факт '!$E$7:$DM$254,32,0)</f>
        <v>0</v>
      </c>
      <c r="FP292" s="105">
        <f>FJ292+FM292</f>
        <v>0</v>
      </c>
      <c r="FQ292" s="96">
        <f>FK292+FN292</f>
        <v>0</v>
      </c>
      <c r="FR292" s="172">
        <f>FL292+FO292</f>
        <v>0</v>
      </c>
      <c r="FS292" s="97">
        <f t="shared" si="3487"/>
        <v>0</v>
      </c>
      <c r="FT292" s="97">
        <f t="shared" si="3488"/>
        <v>0</v>
      </c>
      <c r="FU292" s="97"/>
      <c r="FV292" s="97"/>
      <c r="FW292" s="96"/>
      <c r="FX292" s="96"/>
      <c r="FY292" s="96"/>
      <c r="FZ292" s="96"/>
      <c r="GA292" s="96">
        <f>VLOOKUP($E292,'факт '!$E$7:$DM$254,63,0)</f>
        <v>0</v>
      </c>
      <c r="GB292" s="96">
        <f>VLOOKUP($E292,'факт '!$E$7:$DM$254,64,0)</f>
        <v>0</v>
      </c>
      <c r="GC292" s="96">
        <f>VLOOKUP($E292,'факт '!$E$7:$DM$254,65,0)</f>
        <v>0</v>
      </c>
      <c r="GD292" s="96">
        <f>VLOOKUP($E292,'факт '!$E$7:$DM$254,66,0)</f>
        <v>0</v>
      </c>
      <c r="GE292" s="96">
        <f>VLOOKUP($E292,'факт '!$E$7:$DM$254,67,0)</f>
        <v>0</v>
      </c>
      <c r="GF292" s="96">
        <f>VLOOKUP($E292,'факт '!$E$7:$DM$254,68,0)</f>
        <v>0</v>
      </c>
      <c r="GG292" s="105">
        <f>GA292+GD292</f>
        <v>0</v>
      </c>
      <c r="GH292" s="96">
        <f>GB292+GE292</f>
        <v>0</v>
      </c>
      <c r="GI292" s="172">
        <f>GC292+GF292</f>
        <v>0</v>
      </c>
      <c r="GJ292" s="97">
        <f t="shared" si="3489"/>
        <v>0</v>
      </c>
      <c r="GK292" s="97">
        <f t="shared" si="3490"/>
        <v>0</v>
      </c>
      <c r="GL292" s="97"/>
      <c r="GM292" s="97"/>
      <c r="GN292" s="96"/>
      <c r="GO292" s="96"/>
      <c r="GP292" s="96"/>
      <c r="GQ292" s="96"/>
      <c r="GR292" s="96">
        <f>VLOOKUP($E292,'факт '!$E$7:$DM$254,93,0)</f>
        <v>70</v>
      </c>
      <c r="GS292" s="96">
        <f>VLOOKUP($E292,'факт '!$E$7:$DM$254,94,0)</f>
        <v>11047279.599999994</v>
      </c>
      <c r="GT292" s="96">
        <f>VLOOKUP($E292,'факт '!$E$7:$DM$254,95,0)</f>
        <v>510</v>
      </c>
      <c r="GU292" s="96">
        <f>VLOOKUP($E292,'факт '!$E$7:$DM$254,96,0)</f>
        <v>9</v>
      </c>
      <c r="GV292" s="96">
        <f>VLOOKUP($E292,'факт '!$E$7:$DM$254,97,0)</f>
        <v>1420364.52</v>
      </c>
      <c r="GW292" s="96">
        <f>VLOOKUP($E292,'факт '!$E$7:$DM$254,98,0)</f>
        <v>47</v>
      </c>
      <c r="GX292" s="96">
        <f t="shared" ref="GX292" si="4419">GR292+GU292</f>
        <v>79</v>
      </c>
      <c r="GY292" s="96">
        <f t="shared" ref="GY292" si="4420">GS292+GV292</f>
        <v>12467644.119999994</v>
      </c>
      <c r="GZ292" s="96">
        <f t="shared" ref="GZ292" si="4421">GT292+GW292</f>
        <v>557</v>
      </c>
      <c r="HA292" s="97">
        <f t="shared" si="3606"/>
        <v>70</v>
      </c>
      <c r="HB292" s="97">
        <f t="shared" si="3607"/>
        <v>11047279.599999994</v>
      </c>
      <c r="HC292" s="235">
        <f t="shared" ref="HC292" si="4422">$H292</f>
        <v>157818.27996000001</v>
      </c>
      <c r="HD292" s="236">
        <f t="shared" ref="HD292" si="4423">GS292/GR292</f>
        <v>157818.27999999991</v>
      </c>
      <c r="HE292" s="96"/>
      <c r="HF292" s="96"/>
      <c r="HG292" s="96"/>
      <c r="HH292" s="96"/>
      <c r="HI292" s="96"/>
      <c r="HJ292" s="96"/>
      <c r="HK292" s="96"/>
      <c r="HL292" s="96"/>
      <c r="HM292" s="96"/>
      <c r="HN292" s="96"/>
      <c r="HO292" s="105"/>
      <c r="HP292" s="96"/>
      <c r="HQ292" s="172"/>
      <c r="HR292" s="97">
        <f t="shared" si="3491"/>
        <v>0</v>
      </c>
      <c r="HS292" s="97">
        <f t="shared" si="3492"/>
        <v>0</v>
      </c>
      <c r="HT292" s="97"/>
      <c r="HU292" s="97"/>
      <c r="HV292" s="96"/>
      <c r="HW292" s="96"/>
      <c r="HX292" s="96"/>
      <c r="HY292" s="96"/>
      <c r="HZ292" s="96">
        <f>VLOOKUP($E292,'факт '!$E$7:$DM$254,87,0)</f>
        <v>0</v>
      </c>
      <c r="IA292" s="96">
        <f>VLOOKUP($E292,'факт '!$E$7:$DM$254,88,0)</f>
        <v>0</v>
      </c>
      <c r="IB292" s="96">
        <f>VLOOKUP($E292,'факт '!$E$7:$DM$254,89,0)</f>
        <v>0</v>
      </c>
      <c r="IC292" s="96">
        <f>VLOOKUP($E292,'факт '!$E$7:$DM$254,90,0)</f>
        <v>0</v>
      </c>
      <c r="ID292" s="96">
        <f>VLOOKUP($E292,'факт '!$E$7:$DM$254,91,0)</f>
        <v>0</v>
      </c>
      <c r="IE292" s="96">
        <f>VLOOKUP($E292,'факт '!$E$7:$DM$254,92,0)</f>
        <v>0</v>
      </c>
      <c r="IF292" s="105">
        <f>HZ292+IC292</f>
        <v>0</v>
      </c>
      <c r="IG292" s="96">
        <f>IA292+ID292</f>
        <v>0</v>
      </c>
      <c r="IH292" s="172"/>
      <c r="II292" s="97">
        <f>HZ292-HX292</f>
        <v>0</v>
      </c>
      <c r="IJ292" s="97">
        <f>IA292-HY292</f>
        <v>0</v>
      </c>
      <c r="IK292" s="97"/>
      <c r="IL292" s="97"/>
      <c r="IM292" s="96"/>
      <c r="IN292" s="96"/>
      <c r="IO292" s="96"/>
      <c r="IP292" s="96"/>
      <c r="IQ292" s="96">
        <f>VLOOKUP($E292,'факт '!$E$7:$DM$254,99,0)</f>
        <v>0</v>
      </c>
      <c r="IR292" s="96">
        <f>VLOOKUP($E292,'факт '!$E$7:$DM$254,100,0)</f>
        <v>0</v>
      </c>
      <c r="IS292" s="96">
        <f>VLOOKUP($E292,'факт '!$E$7:$DM$254,101,0)</f>
        <v>0</v>
      </c>
      <c r="IT292" s="96">
        <f>VLOOKUP($E292,'факт '!$E$7:$DM$254,102,0)</f>
        <v>0</v>
      </c>
      <c r="IU292" s="96">
        <f>VLOOKUP($E292,'факт '!$E$7:$DM$254,103,0)</f>
        <v>0</v>
      </c>
      <c r="IV292" s="96">
        <f>VLOOKUP($E292,'факт '!$E$7:$DM$254,104,0)</f>
        <v>0</v>
      </c>
      <c r="IW292" s="105">
        <f>IQ292+IT292</f>
        <v>0</v>
      </c>
      <c r="IX292" s="96">
        <f>IR292+IU292</f>
        <v>0</v>
      </c>
      <c r="IY292" s="172">
        <f>IS292+IV292</f>
        <v>0</v>
      </c>
      <c r="IZ292" s="97">
        <f t="shared" si="3495"/>
        <v>0</v>
      </c>
      <c r="JA292" s="97">
        <f t="shared" si="3496"/>
        <v>0</v>
      </c>
      <c r="JB292" s="97"/>
      <c r="JC292" s="97"/>
      <c r="JD292" s="96"/>
      <c r="JE292" s="96"/>
      <c r="JF292" s="96"/>
      <c r="JG292" s="96"/>
      <c r="JH292" s="96">
        <f>VLOOKUP($E292,'факт '!$E$7:$DM$254,81,0)</f>
        <v>3</v>
      </c>
      <c r="JI292" s="96">
        <f>VLOOKUP($E292,'факт '!$E$7:$DM$254,82,0)</f>
        <v>473454.83999999997</v>
      </c>
      <c r="JJ292" s="96">
        <f>VLOOKUP($E292,'факт '!$E$7:$DM$254,83,0)</f>
        <v>25</v>
      </c>
      <c r="JK292" s="96">
        <f>VLOOKUP($E292,'факт '!$E$7:$DM$254,84,0)</f>
        <v>0</v>
      </c>
      <c r="JL292" s="96">
        <f>VLOOKUP($E292,'факт '!$E$7:$DM$254,85,0)</f>
        <v>0</v>
      </c>
      <c r="JM292" s="96">
        <f>VLOOKUP($E292,'факт '!$E$7:$DM$254,86,0)</f>
        <v>0</v>
      </c>
      <c r="JN292" s="96">
        <f>JH292+JK292</f>
        <v>3</v>
      </c>
      <c r="JO292" s="96">
        <f>JI292+JL292</f>
        <v>473454.83999999997</v>
      </c>
      <c r="JP292" s="96">
        <f>JJ292+JM292</f>
        <v>25</v>
      </c>
      <c r="JQ292" s="97">
        <f t="shared" si="3497"/>
        <v>3</v>
      </c>
      <c r="JR292" s="97">
        <f t="shared" si="3498"/>
        <v>473454.83999999997</v>
      </c>
      <c r="JS292" s="235">
        <f>$H292</f>
        <v>157818.27996000001</v>
      </c>
      <c r="JT292" s="236">
        <f>JI292/JH292</f>
        <v>157818.28</v>
      </c>
      <c r="JU292" s="97"/>
      <c r="JV292" s="97"/>
      <c r="JW292" s="97"/>
      <c r="JX292" s="97"/>
      <c r="JY292" s="96">
        <f>VLOOKUP($E292,'факт '!$E$7:$DM$254,69,0)</f>
        <v>0</v>
      </c>
      <c r="JZ292" s="96">
        <f>VLOOKUP($E292,'факт '!$E$7:$DM$254,70,0)</f>
        <v>0</v>
      </c>
      <c r="KA292" s="96">
        <f>VLOOKUP($E292,'факт '!$E$7:$DM$254,71,0)</f>
        <v>0</v>
      </c>
      <c r="KB292" s="96">
        <f>VLOOKUP($E292,'факт '!$E$7:$DM$254,72,0)</f>
        <v>0</v>
      </c>
      <c r="KC292" s="96">
        <f>VLOOKUP($E292,'факт '!$E$7:$DM$254,73,0)</f>
        <v>0</v>
      </c>
      <c r="KD292" s="96">
        <f>VLOOKUP($E292,'факт '!$E$7:$DM$254,74,0)</f>
        <v>0</v>
      </c>
      <c r="KE292" s="97">
        <f>JY292+KB292</f>
        <v>0</v>
      </c>
      <c r="KF292" s="97">
        <f>JZ292+KC292</f>
        <v>0</v>
      </c>
      <c r="KG292" s="97">
        <f>KA292+KD292</f>
        <v>0</v>
      </c>
      <c r="KH292" s="97">
        <f t="shared" si="3499"/>
        <v>0</v>
      </c>
      <c r="KI292" s="97">
        <f t="shared" si="3500"/>
        <v>0</v>
      </c>
      <c r="KJ292" s="97"/>
      <c r="KK292" s="97"/>
      <c r="KL292" s="97"/>
      <c r="KM292" s="97"/>
      <c r="KN292" s="97"/>
      <c r="KO292" s="97"/>
      <c r="KP292" s="96">
        <f>VLOOKUP($E292,'факт '!$E$7:$DM$254,75,0)</f>
        <v>44</v>
      </c>
      <c r="KQ292" s="96">
        <f>VLOOKUP($E292,'факт '!$E$7:$DM$254,76,0)</f>
        <v>6944004.3200000022</v>
      </c>
      <c r="KR292" s="96">
        <f>VLOOKUP($E292,'факт '!$E$7:$DM$254,77,0)</f>
        <v>376</v>
      </c>
      <c r="KS292" s="96">
        <f>VLOOKUP($E292,'факт '!$E$7:$DM$254,78,0)</f>
        <v>0</v>
      </c>
      <c r="KT292" s="96">
        <f>VLOOKUP($E292,'факт '!$E$7:$DM$254,79,0)</f>
        <v>0</v>
      </c>
      <c r="KU292" s="96">
        <f>VLOOKUP($E292,'факт '!$E$7:$DM$254,80,0)</f>
        <v>0</v>
      </c>
      <c r="KV292" s="97">
        <f>KP292+KS292</f>
        <v>44</v>
      </c>
      <c r="KW292" s="97">
        <f>KQ292+KT292</f>
        <v>6944004.3200000022</v>
      </c>
      <c r="KX292" s="97">
        <f>KR292+KU292</f>
        <v>376</v>
      </c>
      <c r="KY292" s="97">
        <f>KP292-KN292</f>
        <v>44</v>
      </c>
      <c r="KZ292" s="97">
        <f>KQ292-KO292</f>
        <v>6944004.3200000022</v>
      </c>
      <c r="LA292" s="97"/>
      <c r="LB292" s="97"/>
      <c r="LC292" s="98"/>
      <c r="LD292" s="99"/>
      <c r="LE292" s="98"/>
      <c r="LF292" s="98"/>
      <c r="LG292" s="231">
        <f t="shared" si="4329"/>
        <v>285</v>
      </c>
      <c r="LH292" s="231">
        <f t="shared" si="4329"/>
        <v>44978209.799999975</v>
      </c>
      <c r="LI292" s="231">
        <f t="shared" si="4399"/>
        <v>2266</v>
      </c>
      <c r="LJ292" s="231">
        <f t="shared" si="4400"/>
        <v>20</v>
      </c>
      <c r="LK292" s="231">
        <f t="shared" si="4401"/>
        <v>3156365.6</v>
      </c>
      <c r="LL292" s="231">
        <f t="shared" si="4402"/>
        <v>138</v>
      </c>
      <c r="LM292" s="231">
        <f t="shared" si="4403"/>
        <v>305</v>
      </c>
      <c r="LN292" s="231">
        <f t="shared" si="4404"/>
        <v>48134575.399999976</v>
      </c>
      <c r="LO292" s="231">
        <f t="shared" si="4405"/>
        <v>2404</v>
      </c>
      <c r="LP292" s="231">
        <f t="shared" si="4256"/>
        <v>285</v>
      </c>
      <c r="LQ292" s="231">
        <f t="shared" si="4257"/>
        <v>44978209.799999975</v>
      </c>
      <c r="LR292" s="100"/>
      <c r="LS292" s="101"/>
      <c r="LT292" s="102">
        <f t="shared" si="4203"/>
        <v>157818.27996000001</v>
      </c>
      <c r="LU292" s="102">
        <f t="shared" ref="LU292" si="4424">LH292/LG292</f>
        <v>157818.27999999991</v>
      </c>
      <c r="LV292" s="245">
        <f t="shared" si="4406"/>
        <v>-3.9999897126108408E-5</v>
      </c>
      <c r="LW292" s="246">
        <f t="shared" si="4407"/>
        <v>157818.28</v>
      </c>
    </row>
    <row r="293" spans="1:335" hidden="1" x14ac:dyDescent="0.2">
      <c r="A293" s="215">
        <v>1</v>
      </c>
      <c r="B293" s="215"/>
      <c r="C293" s="184"/>
      <c r="D293" s="184"/>
      <c r="E293" s="186"/>
      <c r="F293" s="187"/>
      <c r="G293" s="299"/>
      <c r="H293" s="300"/>
      <c r="I293" s="248"/>
      <c r="J293" s="248"/>
      <c r="K293" s="248"/>
      <c r="L293" s="248"/>
      <c r="M293" s="96"/>
      <c r="N293" s="96"/>
      <c r="O293" s="96"/>
      <c r="P293" s="96"/>
      <c r="Q293" s="96"/>
      <c r="R293" s="96"/>
      <c r="S293" s="96">
        <f t="shared" ref="S293:S295" si="4425">M293+P293</f>
        <v>0</v>
      </c>
      <c r="T293" s="96">
        <f t="shared" ref="T293:T295" si="4426">N293+Q293</f>
        <v>0</v>
      </c>
      <c r="U293" s="96">
        <f t="shared" ref="U293:U295" si="4427">O293+R293</f>
        <v>0</v>
      </c>
      <c r="V293" s="97">
        <f t="shared" si="3541"/>
        <v>0</v>
      </c>
      <c r="W293" s="97">
        <f t="shared" si="3542"/>
        <v>0</v>
      </c>
      <c r="X293" s="251"/>
      <c r="Y293" s="251"/>
      <c r="Z293" s="248"/>
      <c r="AA293" s="248"/>
      <c r="AB293" s="248"/>
      <c r="AC293" s="248"/>
      <c r="AD293" s="96"/>
      <c r="AE293" s="96"/>
      <c r="AF293" s="105"/>
      <c r="AG293" s="96"/>
      <c r="AH293" s="96"/>
      <c r="AI293" s="96"/>
      <c r="AJ293" s="96">
        <f t="shared" ref="AJ293:AJ295" si="4428">AD293+AG293</f>
        <v>0</v>
      </c>
      <c r="AK293" s="96">
        <f t="shared" ref="AK293:AK295" si="4429">AE293+AH293</f>
        <v>0</v>
      </c>
      <c r="AL293" s="172">
        <f t="shared" ref="AL293:AL295" si="4430">AF293+AI293</f>
        <v>0</v>
      </c>
      <c r="AM293" s="97">
        <f t="shared" ref="AM293:AM295" si="4431">AD293-AB293</f>
        <v>0</v>
      </c>
      <c r="AN293" s="97">
        <f t="shared" ref="AN293:AN295" si="4432">AE293-AC293</f>
        <v>0</v>
      </c>
      <c r="AO293" s="251"/>
      <c r="AP293" s="251"/>
      <c r="AQ293" s="301"/>
      <c r="AR293" s="248"/>
      <c r="AS293" s="248"/>
      <c r="AT293" s="248"/>
      <c r="AU293" s="248"/>
      <c r="AV293" s="248"/>
      <c r="AW293" s="248"/>
      <c r="AX293" s="248"/>
      <c r="AY293" s="248"/>
      <c r="AZ293" s="248"/>
      <c r="BA293" s="96"/>
      <c r="BB293" s="96"/>
      <c r="BC293" s="96"/>
      <c r="BD293" s="251"/>
      <c r="BE293" s="251"/>
      <c r="BF293" s="251"/>
      <c r="BG293" s="251"/>
      <c r="BH293" s="248"/>
      <c r="BI293" s="248"/>
      <c r="BJ293" s="248"/>
      <c r="BK293" s="248"/>
      <c r="BL293" s="96"/>
      <c r="BM293" s="96"/>
      <c r="BN293" s="96"/>
      <c r="BO293" s="105"/>
      <c r="BP293" s="96"/>
      <c r="BQ293" s="96"/>
      <c r="BR293" s="96"/>
      <c r="BS293" s="96"/>
      <c r="BT293" s="172"/>
      <c r="BU293" s="97"/>
      <c r="BV293" s="97"/>
      <c r="BW293" s="251"/>
      <c r="BX293" s="251"/>
      <c r="BY293" s="248"/>
      <c r="BZ293" s="248"/>
      <c r="CA293" s="248"/>
      <c r="CB293" s="248"/>
      <c r="CC293" s="96"/>
      <c r="CD293" s="96"/>
      <c r="CE293" s="105"/>
      <c r="CF293" s="96"/>
      <c r="CG293" s="96"/>
      <c r="CH293" s="96"/>
      <c r="CI293" s="96"/>
      <c r="CJ293" s="96"/>
      <c r="CK293" s="172"/>
      <c r="CL293" s="97"/>
      <c r="CM293" s="97"/>
      <c r="CN293" s="235"/>
      <c r="CO293" s="97"/>
      <c r="CP293" s="248"/>
      <c r="CQ293" s="248"/>
      <c r="CR293" s="248"/>
      <c r="CS293" s="248"/>
      <c r="CT293" s="248"/>
      <c r="CU293" s="248"/>
      <c r="CV293" s="96"/>
      <c r="CW293" s="248"/>
      <c r="CX293" s="248"/>
      <c r="CY293" s="96"/>
      <c r="CZ293" s="96"/>
      <c r="DA293" s="96"/>
      <c r="DB293" s="96"/>
      <c r="DC293" s="251"/>
      <c r="DD293" s="251"/>
      <c r="DE293" s="333"/>
      <c r="DF293" s="333"/>
      <c r="DG293" s="248"/>
      <c r="DH293" s="248"/>
      <c r="DI293" s="248"/>
      <c r="DJ293" s="248"/>
      <c r="DK293" s="248"/>
      <c r="DL293" s="248"/>
      <c r="DM293" s="248"/>
      <c r="DN293" s="248"/>
      <c r="DO293" s="248"/>
      <c r="DP293" s="248"/>
      <c r="DQ293" s="96"/>
      <c r="DR293" s="96"/>
      <c r="DS293" s="96"/>
      <c r="DT293" s="251"/>
      <c r="DU293" s="251"/>
      <c r="DV293" s="251"/>
      <c r="DW293" s="251"/>
      <c r="DX293" s="248"/>
      <c r="DY293" s="248"/>
      <c r="DZ293" s="248"/>
      <c r="EA293" s="248"/>
      <c r="EB293" s="248"/>
      <c r="EC293" s="248"/>
      <c r="ED293" s="248"/>
      <c r="EE293" s="248"/>
      <c r="EF293" s="248"/>
      <c r="EG293" s="248"/>
      <c r="EH293" s="96"/>
      <c r="EI293" s="96"/>
      <c r="EJ293" s="96"/>
      <c r="EK293" s="251"/>
      <c r="EL293" s="251"/>
      <c r="EM293" s="251"/>
      <c r="EN293" s="251"/>
      <c r="EO293" s="248"/>
      <c r="EP293" s="248"/>
      <c r="EQ293" s="248"/>
      <c r="ER293" s="248"/>
      <c r="ES293" s="248"/>
      <c r="ET293" s="248"/>
      <c r="EU293" s="248"/>
      <c r="EV293" s="248"/>
      <c r="EW293" s="248"/>
      <c r="EX293" s="248"/>
      <c r="EY293" s="96"/>
      <c r="EZ293" s="96"/>
      <c r="FA293" s="96"/>
      <c r="FB293" s="251"/>
      <c r="FC293" s="251"/>
      <c r="FD293" s="251"/>
      <c r="FE293" s="251"/>
      <c r="FF293" s="248"/>
      <c r="FG293" s="248"/>
      <c r="FH293" s="248"/>
      <c r="FI293" s="248"/>
      <c r="FJ293" s="248"/>
      <c r="FK293" s="248"/>
      <c r="FL293" s="248"/>
      <c r="FM293" s="248"/>
      <c r="FN293" s="248"/>
      <c r="FO293" s="248"/>
      <c r="FP293" s="96"/>
      <c r="FQ293" s="96"/>
      <c r="FR293" s="96"/>
      <c r="FS293" s="251"/>
      <c r="FT293" s="251"/>
      <c r="FU293" s="251"/>
      <c r="FV293" s="251"/>
      <c r="FW293" s="248"/>
      <c r="FX293" s="248"/>
      <c r="FY293" s="248"/>
      <c r="FZ293" s="248"/>
      <c r="GA293" s="248"/>
      <c r="GB293" s="248"/>
      <c r="GC293" s="248"/>
      <c r="GD293" s="248"/>
      <c r="GE293" s="248"/>
      <c r="GF293" s="248"/>
      <c r="GG293" s="96"/>
      <c r="GH293" s="96"/>
      <c r="GI293" s="96"/>
      <c r="GJ293" s="251"/>
      <c r="GK293" s="251"/>
      <c r="GL293" s="251"/>
      <c r="GM293" s="251"/>
      <c r="GN293" s="248"/>
      <c r="GO293" s="248"/>
      <c r="GP293" s="248"/>
      <c r="GQ293" s="248"/>
      <c r="GR293" s="96"/>
      <c r="GS293" s="96"/>
      <c r="GT293" s="96"/>
      <c r="GU293" s="96"/>
      <c r="GV293" s="96"/>
      <c r="GW293" s="96"/>
      <c r="GX293" s="96"/>
      <c r="GY293" s="96"/>
      <c r="GZ293" s="96"/>
      <c r="HA293" s="97"/>
      <c r="HB293" s="97"/>
      <c r="HC293" s="235"/>
      <c r="HD293" s="236"/>
      <c r="HE293" s="248"/>
      <c r="HF293" s="248"/>
      <c r="HG293" s="248"/>
      <c r="HH293" s="248"/>
      <c r="HI293" s="248"/>
      <c r="HJ293" s="248"/>
      <c r="HK293" s="248"/>
      <c r="HL293" s="248"/>
      <c r="HM293" s="248"/>
      <c r="HN293" s="248"/>
      <c r="HO293" s="96"/>
      <c r="HP293" s="96"/>
      <c r="HQ293" s="96"/>
      <c r="HR293" s="251"/>
      <c r="HS293" s="251"/>
      <c r="HT293" s="251"/>
      <c r="HU293" s="251"/>
      <c r="HV293" s="248"/>
      <c r="HW293" s="248"/>
      <c r="HX293" s="248"/>
      <c r="HY293" s="248"/>
      <c r="HZ293" s="248"/>
      <c r="IA293" s="248"/>
      <c r="IB293" s="248"/>
      <c r="IC293" s="248"/>
      <c r="ID293" s="248"/>
      <c r="IE293" s="248"/>
      <c r="IF293" s="96"/>
      <c r="IG293" s="96"/>
      <c r="IH293" s="96"/>
      <c r="II293" s="251"/>
      <c r="IJ293" s="251"/>
      <c r="IK293" s="251"/>
      <c r="IL293" s="251"/>
      <c r="IM293" s="248"/>
      <c r="IN293" s="248"/>
      <c r="IO293" s="248"/>
      <c r="IP293" s="248"/>
      <c r="IQ293" s="248"/>
      <c r="IR293" s="248"/>
      <c r="IS293" s="96"/>
      <c r="IT293" s="248"/>
      <c r="IU293" s="248"/>
      <c r="IV293" s="248"/>
      <c r="IW293" s="96"/>
      <c r="IX293" s="96"/>
      <c r="IY293" s="96"/>
      <c r="IZ293" s="251"/>
      <c r="JA293" s="251"/>
      <c r="JB293" s="251"/>
      <c r="JC293" s="251"/>
      <c r="JD293" s="248"/>
      <c r="JE293" s="248"/>
      <c r="JF293" s="248"/>
      <c r="JG293" s="248"/>
      <c r="JH293" s="248"/>
      <c r="JI293" s="248"/>
      <c r="JJ293" s="248"/>
      <c r="JK293" s="248"/>
      <c r="JL293" s="248"/>
      <c r="JM293" s="248"/>
      <c r="JN293" s="248"/>
      <c r="JO293" s="248"/>
      <c r="JP293" s="248"/>
      <c r="JQ293" s="251"/>
      <c r="JR293" s="251"/>
      <c r="JS293" s="251"/>
      <c r="JT293" s="251"/>
      <c r="JU293" s="251"/>
      <c r="JV293" s="251"/>
      <c r="JW293" s="251"/>
      <c r="JX293" s="251"/>
      <c r="JY293" s="248"/>
      <c r="JZ293" s="248"/>
      <c r="KA293" s="248"/>
      <c r="KB293" s="251"/>
      <c r="KC293" s="251"/>
      <c r="KD293" s="251"/>
      <c r="KE293" s="251"/>
      <c r="KF293" s="251"/>
      <c r="KG293" s="251"/>
      <c r="KH293" s="251"/>
      <c r="KI293" s="251"/>
      <c r="KJ293" s="251"/>
      <c r="KK293" s="251"/>
      <c r="KL293" s="251"/>
      <c r="KM293" s="251"/>
      <c r="KN293" s="251"/>
      <c r="KO293" s="251"/>
      <c r="KP293" s="248"/>
      <c r="KQ293" s="248"/>
      <c r="KR293" s="248"/>
      <c r="KS293" s="251"/>
      <c r="KT293" s="251"/>
      <c r="KU293" s="251"/>
      <c r="KV293" s="251">
        <f t="shared" ref="KV293" si="4433">KP293+KS293</f>
        <v>0</v>
      </c>
      <c r="KW293" s="251">
        <f t="shared" ref="KW293:KX293" si="4434">KQ293+KT293</f>
        <v>0</v>
      </c>
      <c r="KX293" s="251">
        <f t="shared" si="4434"/>
        <v>0</v>
      </c>
      <c r="KY293" s="251">
        <f t="shared" si="4287"/>
        <v>0</v>
      </c>
      <c r="KZ293" s="251">
        <f t="shared" si="4288"/>
        <v>0</v>
      </c>
      <c r="LA293" s="251"/>
      <c r="LB293" s="251"/>
      <c r="LC293" s="253"/>
      <c r="LD293" s="254"/>
      <c r="LE293" s="253"/>
      <c r="LF293" s="253"/>
      <c r="LG293" s="231">
        <f t="shared" si="4329"/>
        <v>0</v>
      </c>
      <c r="LH293" s="231">
        <f t="shared" si="4329"/>
        <v>0</v>
      </c>
      <c r="LI293" s="231">
        <f t="shared" si="4399"/>
        <v>0</v>
      </c>
      <c r="LJ293" s="231">
        <f t="shared" si="4400"/>
        <v>0</v>
      </c>
      <c r="LK293" s="231">
        <f t="shared" si="4401"/>
        <v>0</v>
      </c>
      <c r="LL293" s="231">
        <f t="shared" si="4402"/>
        <v>0</v>
      </c>
      <c r="LM293" s="231">
        <f t="shared" si="4403"/>
        <v>0</v>
      </c>
      <c r="LN293" s="231">
        <f t="shared" si="4404"/>
        <v>0</v>
      </c>
      <c r="LO293" s="231">
        <f t="shared" si="4405"/>
        <v>0</v>
      </c>
      <c r="LP293" s="231">
        <f t="shared" si="4256"/>
        <v>0</v>
      </c>
      <c r="LQ293" s="231">
        <f t="shared" si="4257"/>
        <v>0</v>
      </c>
      <c r="LR293" s="256"/>
      <c r="LS293" s="257"/>
      <c r="LT293" s="258">
        <f t="shared" si="4203"/>
        <v>0</v>
      </c>
      <c r="LU293" s="258"/>
      <c r="LV293" s="259"/>
      <c r="LW293" s="303"/>
    </row>
    <row r="294" spans="1:335" ht="13.5" hidden="1" x14ac:dyDescent="0.2">
      <c r="A294" s="215">
        <v>1</v>
      </c>
      <c r="B294" s="215"/>
      <c r="C294" s="101"/>
      <c r="D294" s="288"/>
      <c r="E294" s="289"/>
      <c r="F294" s="295"/>
      <c r="G294" s="122"/>
      <c r="H294" s="15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>
        <f t="shared" si="4425"/>
        <v>0</v>
      </c>
      <c r="T294" s="96">
        <f t="shared" si="4426"/>
        <v>0</v>
      </c>
      <c r="U294" s="96">
        <f t="shared" si="4427"/>
        <v>0</v>
      </c>
      <c r="V294" s="97">
        <f t="shared" si="3541"/>
        <v>0</v>
      </c>
      <c r="W294" s="97">
        <f t="shared" si="3542"/>
        <v>0</v>
      </c>
      <c r="X294" s="97"/>
      <c r="Y294" s="97"/>
      <c r="Z294" s="96"/>
      <c r="AA294" s="96"/>
      <c r="AB294" s="96"/>
      <c r="AC294" s="96"/>
      <c r="AD294" s="96"/>
      <c r="AE294" s="96"/>
      <c r="AF294" s="105"/>
      <c r="AG294" s="96"/>
      <c r="AH294" s="96"/>
      <c r="AI294" s="96"/>
      <c r="AJ294" s="96">
        <f t="shared" si="4428"/>
        <v>0</v>
      </c>
      <c r="AK294" s="96">
        <f t="shared" si="4429"/>
        <v>0</v>
      </c>
      <c r="AL294" s="172">
        <f t="shared" si="4430"/>
        <v>0</v>
      </c>
      <c r="AM294" s="97">
        <f t="shared" si="4431"/>
        <v>0</v>
      </c>
      <c r="AN294" s="97">
        <f t="shared" si="4432"/>
        <v>0</v>
      </c>
      <c r="AO294" s="97"/>
      <c r="AP294" s="97"/>
      <c r="AQ294" s="96"/>
      <c r="AR294" s="96"/>
      <c r="AS294" s="96"/>
      <c r="AT294" s="96"/>
      <c r="AU294" s="96"/>
      <c r="AV294" s="96"/>
      <c r="AW294" s="96"/>
      <c r="AX294" s="96"/>
      <c r="AY294" s="96"/>
      <c r="AZ294" s="96"/>
      <c r="BA294" s="96">
        <f t="shared" ref="BA294:BC296" si="4435">SUM(AU294+AX294)</f>
        <v>0</v>
      </c>
      <c r="BB294" s="96">
        <f t="shared" si="4435"/>
        <v>0</v>
      </c>
      <c r="BC294" s="96"/>
      <c r="BD294" s="97">
        <f t="shared" ref="BD294:BD307" si="4436">AU294-AS294</f>
        <v>0</v>
      </c>
      <c r="BE294" s="97">
        <f t="shared" ref="BE294:BE306" si="4437">AV294-AT294</f>
        <v>0</v>
      </c>
      <c r="BF294" s="97"/>
      <c r="BG294" s="97"/>
      <c r="BH294" s="96"/>
      <c r="BI294" s="96"/>
      <c r="BJ294" s="96"/>
      <c r="BK294" s="96"/>
      <c r="BL294" s="247"/>
      <c r="BM294" s="247"/>
      <c r="BN294" s="247"/>
      <c r="BO294" s="96"/>
      <c r="BP294" s="96"/>
      <c r="BQ294" s="96"/>
      <c r="BR294" s="96">
        <f t="shared" ref="BR294:BR362" si="4438">SUM(BL294+BO294)</f>
        <v>0</v>
      </c>
      <c r="BS294" s="96">
        <f t="shared" ref="BS294:BT362" si="4439">SUM(BM294+BP294)</f>
        <v>0</v>
      </c>
      <c r="BT294" s="96"/>
      <c r="BU294" s="97">
        <f t="shared" si="4214"/>
        <v>0</v>
      </c>
      <c r="BV294" s="97">
        <f t="shared" si="4215"/>
        <v>0</v>
      </c>
      <c r="BW294" s="97"/>
      <c r="BX294" s="97"/>
      <c r="BY294" s="96"/>
      <c r="BZ294" s="96"/>
      <c r="CA294" s="96"/>
      <c r="CB294" s="96"/>
      <c r="CC294" s="96"/>
      <c r="CD294" s="96"/>
      <c r="CE294" s="105"/>
      <c r="CF294" s="96"/>
      <c r="CG294" s="96"/>
      <c r="CH294" s="96"/>
      <c r="CI294" s="96"/>
      <c r="CJ294" s="96"/>
      <c r="CK294" s="172"/>
      <c r="CL294" s="97"/>
      <c r="CM294" s="97"/>
      <c r="CN294" s="235"/>
      <c r="CO294" s="97"/>
      <c r="CP294" s="96"/>
      <c r="CQ294" s="96"/>
      <c r="CR294" s="96"/>
      <c r="CS294" s="96"/>
      <c r="CT294" s="96"/>
      <c r="CU294" s="96"/>
      <c r="CV294" s="96"/>
      <c r="CW294" s="96"/>
      <c r="CX294" s="96"/>
      <c r="CY294" s="96"/>
      <c r="CZ294" s="96">
        <f t="shared" ref="CZ294:CZ362" si="4440">SUM(CT294+CW294)</f>
        <v>0</v>
      </c>
      <c r="DA294" s="96">
        <f t="shared" ref="DA294:DB362" si="4441">SUM(CU294+CX294)</f>
        <v>0</v>
      </c>
      <c r="DB294" s="96"/>
      <c r="DC294" s="97">
        <f t="shared" si="3479"/>
        <v>0</v>
      </c>
      <c r="DD294" s="97">
        <f t="shared" si="3480"/>
        <v>0</v>
      </c>
      <c r="DE294" s="97"/>
      <c r="DF294" s="97"/>
      <c r="DG294" s="96"/>
      <c r="DH294" s="96"/>
      <c r="DI294" s="96"/>
      <c r="DJ294" s="96"/>
      <c r="DK294" s="96"/>
      <c r="DL294" s="96"/>
      <c r="DM294" s="96"/>
      <c r="DN294" s="96"/>
      <c r="DO294" s="96"/>
      <c r="DP294" s="96"/>
      <c r="DQ294" s="96">
        <f t="shared" ref="DQ294:DQ362" si="4442">SUM(DK294+DN294)</f>
        <v>0</v>
      </c>
      <c r="DR294" s="96">
        <f t="shared" ref="DR294:DS362" si="4443">SUM(DL294+DO294)</f>
        <v>0</v>
      </c>
      <c r="DS294" s="96"/>
      <c r="DT294" s="97">
        <f t="shared" si="3481"/>
        <v>0</v>
      </c>
      <c r="DU294" s="97">
        <f t="shared" si="3482"/>
        <v>0</v>
      </c>
      <c r="DV294" s="97"/>
      <c r="DW294" s="97"/>
      <c r="DX294" s="96"/>
      <c r="DY294" s="96"/>
      <c r="DZ294" s="96"/>
      <c r="EA294" s="96"/>
      <c r="EB294" s="96"/>
      <c r="EC294" s="96"/>
      <c r="ED294" s="96"/>
      <c r="EE294" s="96"/>
      <c r="EF294" s="96"/>
      <c r="EG294" s="96"/>
      <c r="EH294" s="96">
        <f t="shared" ref="EH294:EH362" si="4444">SUM(EB294+EE294)</f>
        <v>0</v>
      </c>
      <c r="EI294" s="96">
        <f t="shared" ref="EI294:EJ362" si="4445">SUM(EC294+EF294)</f>
        <v>0</v>
      </c>
      <c r="EJ294" s="96"/>
      <c r="EK294" s="97">
        <f t="shared" si="3483"/>
        <v>0</v>
      </c>
      <c r="EL294" s="97">
        <f t="shared" si="3484"/>
        <v>0</v>
      </c>
      <c r="EM294" s="97"/>
      <c r="EN294" s="97"/>
      <c r="EO294" s="96"/>
      <c r="EP294" s="96"/>
      <c r="EQ294" s="96"/>
      <c r="ER294" s="96"/>
      <c r="ES294" s="96"/>
      <c r="ET294" s="96"/>
      <c r="EU294" s="96"/>
      <c r="EV294" s="96"/>
      <c r="EW294" s="96"/>
      <c r="EX294" s="96"/>
      <c r="EY294" s="96">
        <f t="shared" ref="EY294:EY362" si="4446">SUM(ES294+EV294)</f>
        <v>0</v>
      </c>
      <c r="EZ294" s="96">
        <f t="shared" ref="EZ294:FA362" si="4447">SUM(ET294+EW294)</f>
        <v>0</v>
      </c>
      <c r="FA294" s="96"/>
      <c r="FB294" s="97">
        <f t="shared" si="3485"/>
        <v>0</v>
      </c>
      <c r="FC294" s="97">
        <f t="shared" si="3486"/>
        <v>0</v>
      </c>
      <c r="FD294" s="97"/>
      <c r="FE294" s="97"/>
      <c r="FF294" s="96"/>
      <c r="FG294" s="96"/>
      <c r="FH294" s="96"/>
      <c r="FI294" s="96"/>
      <c r="FJ294" s="96"/>
      <c r="FK294" s="96"/>
      <c r="FL294" s="96"/>
      <c r="FM294" s="96"/>
      <c r="FN294" s="96"/>
      <c r="FO294" s="96"/>
      <c r="FP294" s="96">
        <f t="shared" ref="FP294:FP361" si="4448">SUM(FJ294+FM294)</f>
        <v>0</v>
      </c>
      <c r="FQ294" s="96">
        <f t="shared" ref="FQ294:FQ361" si="4449">SUM(FK294+FN294)</f>
        <v>0</v>
      </c>
      <c r="FR294" s="96"/>
      <c r="FS294" s="97">
        <f t="shared" si="3487"/>
        <v>0</v>
      </c>
      <c r="FT294" s="97">
        <f t="shared" si="3488"/>
        <v>0</v>
      </c>
      <c r="FU294" s="97"/>
      <c r="FV294" s="97"/>
      <c r="FW294" s="96"/>
      <c r="FX294" s="96"/>
      <c r="FY294" s="96"/>
      <c r="FZ294" s="96"/>
      <c r="GA294" s="96"/>
      <c r="GB294" s="96"/>
      <c r="GC294" s="96"/>
      <c r="GD294" s="96"/>
      <c r="GE294" s="96"/>
      <c r="GF294" s="96"/>
      <c r="GG294" s="96">
        <f t="shared" ref="GG294:GG361" si="4450">SUM(GA294+GD294)</f>
        <v>0</v>
      </c>
      <c r="GH294" s="96">
        <f t="shared" ref="GH294:GI361" si="4451">SUM(GB294+GE294)</f>
        <v>0</v>
      </c>
      <c r="GI294" s="96">
        <f t="shared" si="4451"/>
        <v>0</v>
      </c>
      <c r="GJ294" s="97">
        <f t="shared" si="3489"/>
        <v>0</v>
      </c>
      <c r="GK294" s="97">
        <f t="shared" si="3490"/>
        <v>0</v>
      </c>
      <c r="GL294" s="97"/>
      <c r="GM294" s="97"/>
      <c r="GN294" s="96"/>
      <c r="GO294" s="96"/>
      <c r="GP294" s="96"/>
      <c r="GQ294" s="96"/>
      <c r="GR294" s="96"/>
      <c r="GS294" s="96"/>
      <c r="GT294" s="96"/>
      <c r="GU294" s="96"/>
      <c r="GV294" s="96"/>
      <c r="GW294" s="96"/>
      <c r="GX294" s="96"/>
      <c r="GY294" s="96"/>
      <c r="GZ294" s="96"/>
      <c r="HA294" s="97"/>
      <c r="HB294" s="97"/>
      <c r="HC294" s="235"/>
      <c r="HD294" s="236"/>
      <c r="HE294" s="96"/>
      <c r="HF294" s="96"/>
      <c r="HG294" s="96"/>
      <c r="HH294" s="96"/>
      <c r="HI294" s="247"/>
      <c r="HJ294" s="247"/>
      <c r="HK294" s="247"/>
      <c r="HL294" s="96"/>
      <c r="HM294" s="96"/>
      <c r="HN294" s="96"/>
      <c r="HO294" s="96">
        <f t="shared" ref="HO294:HO362" si="4452">SUM(HI294+HL294)</f>
        <v>0</v>
      </c>
      <c r="HP294" s="96">
        <f t="shared" ref="HP294:HP362" si="4453">SUM(HJ294+HM294)</f>
        <v>0</v>
      </c>
      <c r="HQ294" s="96"/>
      <c r="HR294" s="97">
        <f t="shared" si="3491"/>
        <v>0</v>
      </c>
      <c r="HS294" s="97">
        <f t="shared" si="3492"/>
        <v>0</v>
      </c>
      <c r="HT294" s="97"/>
      <c r="HU294" s="97"/>
      <c r="HV294" s="96"/>
      <c r="HW294" s="96"/>
      <c r="HX294" s="96"/>
      <c r="HY294" s="96"/>
      <c r="HZ294" s="247"/>
      <c r="IA294" s="247"/>
      <c r="IB294" s="247"/>
      <c r="IC294" s="96"/>
      <c r="ID294" s="96"/>
      <c r="IE294" s="96"/>
      <c r="IF294" s="96">
        <f t="shared" ref="IF294:IF362" si="4454">SUM(HZ294+IC294)</f>
        <v>0</v>
      </c>
      <c r="IG294" s="96">
        <f t="shared" ref="IG294:IG362" si="4455">SUM(IA294+ID294)</f>
        <v>0</v>
      </c>
      <c r="IH294" s="96"/>
      <c r="II294" s="97">
        <f t="shared" si="3493"/>
        <v>0</v>
      </c>
      <c r="IJ294" s="97">
        <f t="shared" si="3494"/>
        <v>0</v>
      </c>
      <c r="IK294" s="97"/>
      <c r="IL294" s="97"/>
      <c r="IM294" s="96"/>
      <c r="IN294" s="96"/>
      <c r="IO294" s="96"/>
      <c r="IP294" s="96"/>
      <c r="IQ294" s="247"/>
      <c r="IR294" s="247"/>
      <c r="IS294" s="247"/>
      <c r="IT294" s="96"/>
      <c r="IU294" s="96"/>
      <c r="IV294" s="96"/>
      <c r="IW294" s="96">
        <f t="shared" ref="IW294:IW362" si="4456">SUM(IQ294+IT294)</f>
        <v>0</v>
      </c>
      <c r="IX294" s="96">
        <f t="shared" ref="IX294:IY362" si="4457">SUM(IR294+IU294)</f>
        <v>0</v>
      </c>
      <c r="IY294" s="96"/>
      <c r="IZ294" s="97">
        <f t="shared" si="3495"/>
        <v>0</v>
      </c>
      <c r="JA294" s="97">
        <f t="shared" si="3496"/>
        <v>0</v>
      </c>
      <c r="JB294" s="97"/>
      <c r="JC294" s="97"/>
      <c r="JD294" s="96"/>
      <c r="JE294" s="96"/>
      <c r="JF294" s="96"/>
      <c r="JG294" s="96"/>
      <c r="JH294" s="96"/>
      <c r="JI294" s="96"/>
      <c r="JJ294" s="96"/>
      <c r="JK294" s="96"/>
      <c r="JL294" s="96"/>
      <c r="JM294" s="96"/>
      <c r="JN294" s="96">
        <f t="shared" ref="JN294:JN361" si="4458">SUM(JH294+JK294)</f>
        <v>0</v>
      </c>
      <c r="JO294" s="96">
        <f t="shared" ref="JO294:JP361" si="4459">SUM(JI294+JL294)</f>
        <v>0</v>
      </c>
      <c r="JP294" s="96">
        <f t="shared" si="4459"/>
        <v>0</v>
      </c>
      <c r="JQ294" s="97">
        <f t="shared" si="3497"/>
        <v>0</v>
      </c>
      <c r="JR294" s="97">
        <f t="shared" si="3498"/>
        <v>0</v>
      </c>
      <c r="JS294" s="97"/>
      <c r="JT294" s="97"/>
      <c r="JU294" s="97"/>
      <c r="JV294" s="97"/>
      <c r="JW294" s="97"/>
      <c r="JX294" s="97"/>
      <c r="JY294" s="97"/>
      <c r="JZ294" s="97"/>
      <c r="KA294" s="97"/>
      <c r="KB294" s="97"/>
      <c r="KC294" s="97"/>
      <c r="KD294" s="97"/>
      <c r="KE294" s="97"/>
      <c r="KF294" s="97"/>
      <c r="KG294" s="97"/>
      <c r="KH294" s="97">
        <f t="shared" si="3499"/>
        <v>0</v>
      </c>
      <c r="KI294" s="97">
        <f t="shared" si="3500"/>
        <v>0</v>
      </c>
      <c r="KJ294" s="97"/>
      <c r="KK294" s="97"/>
      <c r="KL294" s="97"/>
      <c r="KM294" s="97"/>
      <c r="KN294" s="97"/>
      <c r="KO294" s="97"/>
      <c r="KP294" s="97"/>
      <c r="KQ294" s="97"/>
      <c r="KR294" s="97"/>
      <c r="KS294" s="97"/>
      <c r="KT294" s="97"/>
      <c r="KU294" s="97"/>
      <c r="KV294" s="97"/>
      <c r="KW294" s="97"/>
      <c r="KX294" s="97"/>
      <c r="KY294" s="97">
        <f t="shared" si="4287"/>
        <v>0</v>
      </c>
      <c r="KZ294" s="97">
        <f t="shared" si="4288"/>
        <v>0</v>
      </c>
      <c r="LA294" s="97"/>
      <c r="LB294" s="97"/>
      <c r="LC294" s="98"/>
      <c r="LD294" s="99"/>
      <c r="LE294" s="98"/>
      <c r="LF294" s="98"/>
      <c r="LG294" s="231">
        <f t="shared" si="4329"/>
        <v>0</v>
      </c>
      <c r="LH294" s="231">
        <f t="shared" si="4329"/>
        <v>0</v>
      </c>
      <c r="LI294" s="231">
        <f t="shared" si="4399"/>
        <v>0</v>
      </c>
      <c r="LJ294" s="231">
        <f t="shared" si="4400"/>
        <v>0</v>
      </c>
      <c r="LK294" s="231">
        <f t="shared" si="4401"/>
        <v>0</v>
      </c>
      <c r="LL294" s="231">
        <f t="shared" si="4402"/>
        <v>0</v>
      </c>
      <c r="LM294" s="231">
        <f t="shared" si="4403"/>
        <v>0</v>
      </c>
      <c r="LN294" s="231">
        <f t="shared" si="4404"/>
        <v>0</v>
      </c>
      <c r="LO294" s="231">
        <f t="shared" si="4405"/>
        <v>0</v>
      </c>
      <c r="LP294" s="231">
        <f t="shared" si="4256"/>
        <v>0</v>
      </c>
      <c r="LQ294" s="231">
        <f t="shared" si="4257"/>
        <v>0</v>
      </c>
      <c r="LR294" s="100"/>
      <c r="LS294" s="101"/>
      <c r="LT294" s="102">
        <f t="shared" si="4203"/>
        <v>0</v>
      </c>
      <c r="LU294" s="102"/>
      <c r="LV294" s="245"/>
    </row>
    <row r="295" spans="1:335" ht="13.5" hidden="1" x14ac:dyDescent="0.2">
      <c r="A295" s="215">
        <v>1</v>
      </c>
      <c r="B295" s="215"/>
      <c r="C295" s="101"/>
      <c r="D295" s="288"/>
      <c r="E295" s="289"/>
      <c r="F295" s="295"/>
      <c r="G295" s="122"/>
      <c r="H295" s="15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>
        <f t="shared" si="4425"/>
        <v>0</v>
      </c>
      <c r="T295" s="96">
        <f t="shared" si="4426"/>
        <v>0</v>
      </c>
      <c r="U295" s="96">
        <f t="shared" si="4427"/>
        <v>0</v>
      </c>
      <c r="V295" s="97">
        <f t="shared" si="3541"/>
        <v>0</v>
      </c>
      <c r="W295" s="97">
        <f t="shared" si="3542"/>
        <v>0</v>
      </c>
      <c r="X295" s="97"/>
      <c r="Y295" s="97"/>
      <c r="Z295" s="96"/>
      <c r="AA295" s="96"/>
      <c r="AB295" s="96"/>
      <c r="AC295" s="96"/>
      <c r="AD295" s="96"/>
      <c r="AE295" s="96"/>
      <c r="AF295" s="105"/>
      <c r="AG295" s="96"/>
      <c r="AH295" s="96"/>
      <c r="AI295" s="96"/>
      <c r="AJ295" s="96">
        <f t="shared" si="4428"/>
        <v>0</v>
      </c>
      <c r="AK295" s="96">
        <f t="shared" si="4429"/>
        <v>0</v>
      </c>
      <c r="AL295" s="172">
        <f t="shared" si="4430"/>
        <v>0</v>
      </c>
      <c r="AM295" s="97">
        <f t="shared" si="4431"/>
        <v>0</v>
      </c>
      <c r="AN295" s="97">
        <f t="shared" si="4432"/>
        <v>0</v>
      </c>
      <c r="AO295" s="97"/>
      <c r="AP295" s="97"/>
      <c r="AQ295" s="96"/>
      <c r="AR295" s="96"/>
      <c r="AS295" s="96"/>
      <c r="AT295" s="96"/>
      <c r="AU295" s="96"/>
      <c r="AV295" s="96"/>
      <c r="AW295" s="96"/>
      <c r="AX295" s="96"/>
      <c r="AY295" s="96"/>
      <c r="AZ295" s="96"/>
      <c r="BA295" s="96">
        <f t="shared" si="4435"/>
        <v>0</v>
      </c>
      <c r="BB295" s="96">
        <f t="shared" si="4435"/>
        <v>0</v>
      </c>
      <c r="BC295" s="96"/>
      <c r="BD295" s="97">
        <f t="shared" si="4436"/>
        <v>0</v>
      </c>
      <c r="BE295" s="97">
        <f t="shared" si="4437"/>
        <v>0</v>
      </c>
      <c r="BF295" s="97"/>
      <c r="BG295" s="97"/>
      <c r="BH295" s="96"/>
      <c r="BI295" s="96"/>
      <c r="BJ295" s="96"/>
      <c r="BK295" s="96"/>
      <c r="BL295" s="247"/>
      <c r="BM295" s="247"/>
      <c r="BN295" s="247"/>
      <c r="BO295" s="96"/>
      <c r="BP295" s="96"/>
      <c r="BQ295" s="96"/>
      <c r="BR295" s="96">
        <f t="shared" si="4438"/>
        <v>0</v>
      </c>
      <c r="BS295" s="96">
        <f t="shared" si="4439"/>
        <v>0</v>
      </c>
      <c r="BT295" s="96"/>
      <c r="BU295" s="97">
        <f t="shared" si="4214"/>
        <v>0</v>
      </c>
      <c r="BV295" s="97">
        <f t="shared" si="4215"/>
        <v>0</v>
      </c>
      <c r="BW295" s="97"/>
      <c r="BX295" s="97"/>
      <c r="BY295" s="96"/>
      <c r="BZ295" s="96"/>
      <c r="CA295" s="96"/>
      <c r="CB295" s="96"/>
      <c r="CC295" s="96"/>
      <c r="CD295" s="96"/>
      <c r="CE295" s="105"/>
      <c r="CF295" s="96"/>
      <c r="CG295" s="96"/>
      <c r="CH295" s="96"/>
      <c r="CI295" s="96"/>
      <c r="CJ295" s="96"/>
      <c r="CK295" s="172"/>
      <c r="CL295" s="97"/>
      <c r="CM295" s="97"/>
      <c r="CN295" s="235"/>
      <c r="CO295" s="97"/>
      <c r="CP295" s="96"/>
      <c r="CQ295" s="96"/>
      <c r="CR295" s="96"/>
      <c r="CS295" s="96"/>
      <c r="CT295" s="96"/>
      <c r="CU295" s="96"/>
      <c r="CV295" s="96"/>
      <c r="CW295" s="96"/>
      <c r="CX295" s="96"/>
      <c r="CY295" s="96"/>
      <c r="CZ295" s="96">
        <f t="shared" si="4440"/>
        <v>0</v>
      </c>
      <c r="DA295" s="96">
        <f t="shared" si="4441"/>
        <v>0</v>
      </c>
      <c r="DB295" s="96"/>
      <c r="DC295" s="97">
        <f t="shared" si="3479"/>
        <v>0</v>
      </c>
      <c r="DD295" s="97">
        <f t="shared" si="3480"/>
        <v>0</v>
      </c>
      <c r="DE295" s="97"/>
      <c r="DF295" s="97"/>
      <c r="DG295" s="96"/>
      <c r="DH295" s="96"/>
      <c r="DI295" s="96"/>
      <c r="DJ295" s="96"/>
      <c r="DK295" s="96"/>
      <c r="DL295" s="96"/>
      <c r="DM295" s="96"/>
      <c r="DN295" s="96"/>
      <c r="DO295" s="96"/>
      <c r="DP295" s="96"/>
      <c r="DQ295" s="96">
        <f t="shared" si="4442"/>
        <v>0</v>
      </c>
      <c r="DR295" s="96">
        <f t="shared" si="4443"/>
        <v>0</v>
      </c>
      <c r="DS295" s="96"/>
      <c r="DT295" s="97">
        <f t="shared" si="3481"/>
        <v>0</v>
      </c>
      <c r="DU295" s="97">
        <f t="shared" si="3482"/>
        <v>0</v>
      </c>
      <c r="DV295" s="97"/>
      <c r="DW295" s="97"/>
      <c r="DX295" s="96"/>
      <c r="DY295" s="96"/>
      <c r="DZ295" s="96"/>
      <c r="EA295" s="96"/>
      <c r="EB295" s="96"/>
      <c r="EC295" s="96"/>
      <c r="ED295" s="96"/>
      <c r="EE295" s="96"/>
      <c r="EF295" s="96"/>
      <c r="EG295" s="96"/>
      <c r="EH295" s="96">
        <f t="shared" si="4444"/>
        <v>0</v>
      </c>
      <c r="EI295" s="96">
        <f t="shared" si="4445"/>
        <v>0</v>
      </c>
      <c r="EJ295" s="96"/>
      <c r="EK295" s="97">
        <f t="shared" si="3483"/>
        <v>0</v>
      </c>
      <c r="EL295" s="97">
        <f t="shared" si="3484"/>
        <v>0</v>
      </c>
      <c r="EM295" s="97"/>
      <c r="EN295" s="97"/>
      <c r="EO295" s="96"/>
      <c r="EP295" s="96"/>
      <c r="EQ295" s="96"/>
      <c r="ER295" s="96"/>
      <c r="ES295" s="96"/>
      <c r="ET295" s="96"/>
      <c r="EU295" s="96"/>
      <c r="EV295" s="96"/>
      <c r="EW295" s="96"/>
      <c r="EX295" s="96"/>
      <c r="EY295" s="96">
        <f t="shared" si="4446"/>
        <v>0</v>
      </c>
      <c r="EZ295" s="96">
        <f t="shared" si="4447"/>
        <v>0</v>
      </c>
      <c r="FA295" s="96"/>
      <c r="FB295" s="97">
        <f t="shared" si="3485"/>
        <v>0</v>
      </c>
      <c r="FC295" s="97">
        <f t="shared" si="3486"/>
        <v>0</v>
      </c>
      <c r="FD295" s="97"/>
      <c r="FE295" s="97"/>
      <c r="FF295" s="96"/>
      <c r="FG295" s="96"/>
      <c r="FH295" s="96"/>
      <c r="FI295" s="96"/>
      <c r="FJ295" s="96"/>
      <c r="FK295" s="96"/>
      <c r="FL295" s="96"/>
      <c r="FM295" s="96"/>
      <c r="FN295" s="96"/>
      <c r="FO295" s="96"/>
      <c r="FP295" s="96">
        <f t="shared" si="4448"/>
        <v>0</v>
      </c>
      <c r="FQ295" s="96">
        <f t="shared" si="4449"/>
        <v>0</v>
      </c>
      <c r="FR295" s="96"/>
      <c r="FS295" s="97">
        <f t="shared" si="3487"/>
        <v>0</v>
      </c>
      <c r="FT295" s="97">
        <f t="shared" si="3488"/>
        <v>0</v>
      </c>
      <c r="FU295" s="97"/>
      <c r="FV295" s="97"/>
      <c r="FW295" s="96"/>
      <c r="FX295" s="96"/>
      <c r="FY295" s="96"/>
      <c r="FZ295" s="96"/>
      <c r="GA295" s="96"/>
      <c r="GB295" s="96"/>
      <c r="GC295" s="96"/>
      <c r="GD295" s="96"/>
      <c r="GE295" s="96"/>
      <c r="GF295" s="96"/>
      <c r="GG295" s="96">
        <f t="shared" si="4450"/>
        <v>0</v>
      </c>
      <c r="GH295" s="96">
        <f t="shared" si="4451"/>
        <v>0</v>
      </c>
      <c r="GI295" s="96">
        <f t="shared" si="4451"/>
        <v>0</v>
      </c>
      <c r="GJ295" s="97">
        <f t="shared" si="3489"/>
        <v>0</v>
      </c>
      <c r="GK295" s="97">
        <f t="shared" si="3490"/>
        <v>0</v>
      </c>
      <c r="GL295" s="97"/>
      <c r="GM295" s="97"/>
      <c r="GN295" s="96"/>
      <c r="GO295" s="96"/>
      <c r="GP295" s="96"/>
      <c r="GQ295" s="96"/>
      <c r="GR295" s="96"/>
      <c r="GS295" s="96"/>
      <c r="GT295" s="96"/>
      <c r="GU295" s="96"/>
      <c r="GV295" s="96"/>
      <c r="GW295" s="96"/>
      <c r="GX295" s="96"/>
      <c r="GY295" s="96"/>
      <c r="GZ295" s="96"/>
      <c r="HA295" s="97"/>
      <c r="HB295" s="97"/>
      <c r="HC295" s="235"/>
      <c r="HD295" s="236"/>
      <c r="HE295" s="96"/>
      <c r="HF295" s="96"/>
      <c r="HG295" s="96"/>
      <c r="HH295" s="96"/>
      <c r="HI295" s="247"/>
      <c r="HJ295" s="247"/>
      <c r="HK295" s="247"/>
      <c r="HL295" s="96"/>
      <c r="HM295" s="96"/>
      <c r="HN295" s="96"/>
      <c r="HO295" s="96">
        <f t="shared" si="4452"/>
        <v>0</v>
      </c>
      <c r="HP295" s="96">
        <f t="shared" si="4453"/>
        <v>0</v>
      </c>
      <c r="HQ295" s="96"/>
      <c r="HR295" s="97">
        <f t="shared" si="3491"/>
        <v>0</v>
      </c>
      <c r="HS295" s="97">
        <f t="shared" si="3492"/>
        <v>0</v>
      </c>
      <c r="HT295" s="97"/>
      <c r="HU295" s="97"/>
      <c r="HV295" s="96"/>
      <c r="HW295" s="96"/>
      <c r="HX295" s="96"/>
      <c r="HY295" s="96"/>
      <c r="HZ295" s="247"/>
      <c r="IA295" s="247"/>
      <c r="IB295" s="247"/>
      <c r="IC295" s="96"/>
      <c r="ID295" s="96"/>
      <c r="IE295" s="96"/>
      <c r="IF295" s="96">
        <f t="shared" si="4454"/>
        <v>0</v>
      </c>
      <c r="IG295" s="96">
        <f t="shared" si="4455"/>
        <v>0</v>
      </c>
      <c r="IH295" s="96"/>
      <c r="II295" s="97">
        <f t="shared" si="3493"/>
        <v>0</v>
      </c>
      <c r="IJ295" s="97">
        <f t="shared" si="3494"/>
        <v>0</v>
      </c>
      <c r="IK295" s="97"/>
      <c r="IL295" s="97"/>
      <c r="IM295" s="96"/>
      <c r="IN295" s="96"/>
      <c r="IO295" s="96"/>
      <c r="IP295" s="96"/>
      <c r="IQ295" s="247"/>
      <c r="IR295" s="247"/>
      <c r="IS295" s="247"/>
      <c r="IT295" s="96"/>
      <c r="IU295" s="96"/>
      <c r="IV295" s="96"/>
      <c r="IW295" s="96">
        <f t="shared" si="4456"/>
        <v>0</v>
      </c>
      <c r="IX295" s="96">
        <f t="shared" si="4457"/>
        <v>0</v>
      </c>
      <c r="IY295" s="96"/>
      <c r="IZ295" s="97">
        <f t="shared" si="3495"/>
        <v>0</v>
      </c>
      <c r="JA295" s="97">
        <f t="shared" si="3496"/>
        <v>0</v>
      </c>
      <c r="JB295" s="97"/>
      <c r="JC295" s="97"/>
      <c r="JD295" s="96"/>
      <c r="JE295" s="96"/>
      <c r="JF295" s="96"/>
      <c r="JG295" s="96"/>
      <c r="JH295" s="96"/>
      <c r="JI295" s="96"/>
      <c r="JJ295" s="96"/>
      <c r="JK295" s="96"/>
      <c r="JL295" s="96"/>
      <c r="JM295" s="96"/>
      <c r="JN295" s="96">
        <f t="shared" si="4458"/>
        <v>0</v>
      </c>
      <c r="JO295" s="96">
        <f t="shared" si="4459"/>
        <v>0</v>
      </c>
      <c r="JP295" s="96">
        <f t="shared" si="4459"/>
        <v>0</v>
      </c>
      <c r="JQ295" s="97">
        <f t="shared" si="3497"/>
        <v>0</v>
      </c>
      <c r="JR295" s="97">
        <f t="shared" si="3498"/>
        <v>0</v>
      </c>
      <c r="JS295" s="97"/>
      <c r="JT295" s="97"/>
      <c r="JU295" s="97"/>
      <c r="JV295" s="97"/>
      <c r="JW295" s="97"/>
      <c r="JX295" s="97"/>
      <c r="JY295" s="97"/>
      <c r="JZ295" s="97"/>
      <c r="KA295" s="97"/>
      <c r="KB295" s="97"/>
      <c r="KC295" s="97"/>
      <c r="KD295" s="97"/>
      <c r="KE295" s="97"/>
      <c r="KF295" s="97"/>
      <c r="KG295" s="97"/>
      <c r="KH295" s="97">
        <f t="shared" si="3499"/>
        <v>0</v>
      </c>
      <c r="KI295" s="97">
        <f t="shared" si="3500"/>
        <v>0</v>
      </c>
      <c r="KJ295" s="97"/>
      <c r="KK295" s="97"/>
      <c r="KL295" s="97"/>
      <c r="KM295" s="97"/>
      <c r="KN295" s="97"/>
      <c r="KO295" s="97"/>
      <c r="KP295" s="97"/>
      <c r="KQ295" s="97"/>
      <c r="KR295" s="97"/>
      <c r="KS295" s="97"/>
      <c r="KT295" s="97"/>
      <c r="KU295" s="97"/>
      <c r="KV295" s="97"/>
      <c r="KW295" s="97"/>
      <c r="KX295" s="97"/>
      <c r="KY295" s="97">
        <f t="shared" si="4287"/>
        <v>0</v>
      </c>
      <c r="KZ295" s="97">
        <f t="shared" si="4288"/>
        <v>0</v>
      </c>
      <c r="LA295" s="97"/>
      <c r="LB295" s="97"/>
      <c r="LC295" s="98"/>
      <c r="LD295" s="99"/>
      <c r="LE295" s="98"/>
      <c r="LF295" s="98"/>
      <c r="LG295" s="231">
        <f t="shared" si="4329"/>
        <v>0</v>
      </c>
      <c r="LH295" s="231">
        <f t="shared" si="4329"/>
        <v>0</v>
      </c>
      <c r="LI295" s="231">
        <f t="shared" si="4399"/>
        <v>0</v>
      </c>
      <c r="LJ295" s="231">
        <f t="shared" si="4400"/>
        <v>0</v>
      </c>
      <c r="LK295" s="231">
        <f t="shared" si="4401"/>
        <v>0</v>
      </c>
      <c r="LL295" s="231">
        <f t="shared" si="4402"/>
        <v>0</v>
      </c>
      <c r="LM295" s="231">
        <f t="shared" si="4403"/>
        <v>0</v>
      </c>
      <c r="LN295" s="231">
        <f t="shared" si="4404"/>
        <v>0</v>
      </c>
      <c r="LO295" s="231">
        <f t="shared" si="4405"/>
        <v>0</v>
      </c>
      <c r="LP295" s="231">
        <f t="shared" si="4256"/>
        <v>0</v>
      </c>
      <c r="LQ295" s="231">
        <f t="shared" si="4257"/>
        <v>0</v>
      </c>
      <c r="LR295" s="100"/>
      <c r="LS295" s="101"/>
      <c r="LT295" s="262">
        <f t="shared" si="4203"/>
        <v>0</v>
      </c>
      <c r="LU295" s="262"/>
      <c r="LV295" s="263"/>
    </row>
    <row r="296" spans="1:335" ht="13.5" x14ac:dyDescent="0.2">
      <c r="A296" s="215">
        <v>1</v>
      </c>
      <c r="B296" s="215">
        <v>1</v>
      </c>
      <c r="C296" s="123"/>
      <c r="D296" s="597"/>
      <c r="E296" s="124"/>
      <c r="F296" s="131" t="s">
        <v>262</v>
      </c>
      <c r="G296" s="213">
        <v>40</v>
      </c>
      <c r="H296" s="192">
        <v>186001.60634999999</v>
      </c>
      <c r="I296" s="110">
        <f>VLOOKUP($G296,'ВМП план'!$A$8:$AS$64,12,0)</f>
        <v>0</v>
      </c>
      <c r="J296" s="110">
        <f>VLOOKUP($G296,'ВМП план'!$A$8:$AS$64,13,0)</f>
        <v>0</v>
      </c>
      <c r="K296" s="110">
        <f>SUM(I296/12*$B$2)</f>
        <v>0</v>
      </c>
      <c r="L296" s="110">
        <f>SUM(J296/12*$B$2)</f>
        <v>0</v>
      </c>
      <c r="M296" s="109">
        <f>SUM(M297:M300)</f>
        <v>0</v>
      </c>
      <c r="N296" s="109">
        <f t="shared" ref="N296:R296" si="4460">SUM(N297:N300)</f>
        <v>0</v>
      </c>
      <c r="O296" s="109"/>
      <c r="P296" s="109">
        <f t="shared" si="4460"/>
        <v>0</v>
      </c>
      <c r="Q296" s="109">
        <f t="shared" si="4460"/>
        <v>0</v>
      </c>
      <c r="R296" s="109">
        <f t="shared" si="4460"/>
        <v>0</v>
      </c>
      <c r="S296" s="112">
        <f t="shared" ref="S296:S362" si="4461">SUM(M296+P296)</f>
        <v>0</v>
      </c>
      <c r="T296" s="112">
        <f t="shared" ref="T296:U362" si="4462">SUM(N296+Q296)</f>
        <v>0</v>
      </c>
      <c r="U296" s="112">
        <f t="shared" si="4462"/>
        <v>0</v>
      </c>
      <c r="V296" s="111">
        <f t="shared" si="3541"/>
        <v>0</v>
      </c>
      <c r="W296" s="111">
        <f t="shared" si="3542"/>
        <v>0</v>
      </c>
      <c r="X296" s="420">
        <f>$H296</f>
        <v>186001.60634999999</v>
      </c>
      <c r="Y296" s="421"/>
      <c r="Z296" s="110">
        <f>VLOOKUP($G296,'ВМП план'!$A$8:$AS$64,10,0)</f>
        <v>60</v>
      </c>
      <c r="AA296" s="110">
        <f>VLOOKUP($G296,'ВМП план'!$A$8:$AS$64,11,0)</f>
        <v>11160096.380999999</v>
      </c>
      <c r="AB296" s="109">
        <f>SUM(Z296/12*$B$2)</f>
        <v>50</v>
      </c>
      <c r="AC296" s="109">
        <f>SUM(AA296/12*$B$2)</f>
        <v>9300080.317499999</v>
      </c>
      <c r="AD296" s="109">
        <f>SUM(AD297:AD300)</f>
        <v>53</v>
      </c>
      <c r="AE296" s="109">
        <f t="shared" ref="AE296:AK296" si="4463">SUM(AE297:AE300)</f>
        <v>9858085.3300000019</v>
      </c>
      <c r="AF296" s="179">
        <f t="shared" si="4463"/>
        <v>394</v>
      </c>
      <c r="AG296" s="109">
        <f t="shared" si="4463"/>
        <v>2</v>
      </c>
      <c r="AH296" s="109">
        <f t="shared" si="4463"/>
        <v>372003.22</v>
      </c>
      <c r="AI296" s="109">
        <f t="shared" si="4463"/>
        <v>12</v>
      </c>
      <c r="AJ296" s="109">
        <f t="shared" si="4463"/>
        <v>55</v>
      </c>
      <c r="AK296" s="109">
        <f t="shared" si="4463"/>
        <v>10230088.550000003</v>
      </c>
      <c r="AL296" s="237">
        <f>SUM(AF296+AI296)</f>
        <v>406</v>
      </c>
      <c r="AM296" s="132">
        <f>AD296-AB296</f>
        <v>3</v>
      </c>
      <c r="AN296" s="132">
        <f>AE296-AC296</f>
        <v>558005.01250000298</v>
      </c>
      <c r="AO296" s="420">
        <f>$H296</f>
        <v>186001.60634999999</v>
      </c>
      <c r="AP296" s="420">
        <f>AE296/AD296</f>
        <v>186001.61000000004</v>
      </c>
      <c r="AQ296" s="110">
        <f>VLOOKUP($G296,'ВМП план'!$A$8:$AS$64,14,0)</f>
        <v>0</v>
      </c>
      <c r="AR296" s="110">
        <f>VLOOKUP($G296,'ВМП план'!$A$8:$AS$64,15,0)</f>
        <v>0</v>
      </c>
      <c r="AS296" s="109">
        <f>SUM(AQ296/12*$B$2)</f>
        <v>0</v>
      </c>
      <c r="AT296" s="109">
        <f>SUM(AR296/12*$B$2)</f>
        <v>0</v>
      </c>
      <c r="AU296" s="109">
        <f>SUM(AU297:AU300)</f>
        <v>0</v>
      </c>
      <c r="AV296" s="109">
        <f t="shared" ref="AV296:AW296" si="4464">SUM(AV297:AV300)</f>
        <v>0</v>
      </c>
      <c r="AW296" s="109">
        <f t="shared" si="4464"/>
        <v>0</v>
      </c>
      <c r="AX296" s="109">
        <f t="shared" ref="AX296" si="4465">SUM(AX297:AX300)</f>
        <v>0</v>
      </c>
      <c r="AY296" s="109">
        <f t="shared" ref="AY296" si="4466">SUM(AY297:AY300)</f>
        <v>0</v>
      </c>
      <c r="AZ296" s="109"/>
      <c r="BA296" s="182">
        <f t="shared" si="4435"/>
        <v>0</v>
      </c>
      <c r="BB296" s="112">
        <f t="shared" si="4435"/>
        <v>0</v>
      </c>
      <c r="BC296" s="173">
        <f t="shared" si="4435"/>
        <v>0</v>
      </c>
      <c r="BD296" s="111">
        <f t="shared" si="4436"/>
        <v>0</v>
      </c>
      <c r="BE296" s="111">
        <f t="shared" si="4437"/>
        <v>0</v>
      </c>
      <c r="BF296" s="420">
        <f>$H296</f>
        <v>186001.60634999999</v>
      </c>
      <c r="BG296" s="421"/>
      <c r="BH296" s="110">
        <f>VLOOKUP($G296,'ВМП план'!$A$8:$AS$64,16,0)</f>
        <v>0</v>
      </c>
      <c r="BI296" s="110">
        <f>VLOOKUP($G296,'ВМП план'!$A$8:$AS$64,17,0)</f>
        <v>0</v>
      </c>
      <c r="BJ296" s="109">
        <f>SUM(BH296/12*$B$2)</f>
        <v>0</v>
      </c>
      <c r="BK296" s="109">
        <f>SUM(BI296/12*$B$2)</f>
        <v>0</v>
      </c>
      <c r="BL296" s="109">
        <f>SUM(BL297:BL300)</f>
        <v>0</v>
      </c>
      <c r="BM296" s="109">
        <f t="shared" ref="BM296" si="4467">SUM(BM297:BM300)</f>
        <v>0</v>
      </c>
      <c r="BN296" s="109"/>
      <c r="BO296" s="179">
        <f t="shared" ref="BO296" si="4468">SUM(BO297:BO300)</f>
        <v>0</v>
      </c>
      <c r="BP296" s="109">
        <f t="shared" ref="BP296:BQ296" si="4469">SUM(BP297:BP300)</f>
        <v>0</v>
      </c>
      <c r="BQ296" s="109">
        <f t="shared" si="4469"/>
        <v>0</v>
      </c>
      <c r="BR296" s="112">
        <f t="shared" si="4438"/>
        <v>0</v>
      </c>
      <c r="BS296" s="112">
        <f t="shared" si="4439"/>
        <v>0</v>
      </c>
      <c r="BT296" s="173">
        <f t="shared" si="4439"/>
        <v>0</v>
      </c>
      <c r="BU296" s="111">
        <f t="shared" si="4214"/>
        <v>0</v>
      </c>
      <c r="BV296" s="111">
        <f t="shared" si="4215"/>
        <v>0</v>
      </c>
      <c r="BW296" s="420">
        <f>$H296</f>
        <v>186001.60634999999</v>
      </c>
      <c r="BX296" s="421"/>
      <c r="BY296" s="110">
        <f>VLOOKUP($G296,'ВМП план'!$A$8:$AS$64,8,0)</f>
        <v>42</v>
      </c>
      <c r="BZ296" s="110">
        <f>VLOOKUP($G296,'ВМП план'!$A$8:$AS$64,9,0)</f>
        <v>7812067.4666999998</v>
      </c>
      <c r="CA296" s="109">
        <f>SUM(BY296/12*$B$2)</f>
        <v>35</v>
      </c>
      <c r="CB296" s="109">
        <f>SUM(BZ296/12*$B$2)</f>
        <v>6510056.2222499996</v>
      </c>
      <c r="CC296" s="109">
        <f>SUM(CC297:CC300)</f>
        <v>32</v>
      </c>
      <c r="CD296" s="109">
        <f t="shared" ref="CD296:CK296" si="4470">SUM(CD297:CD300)</f>
        <v>5952051.5200000014</v>
      </c>
      <c r="CE296" s="179">
        <f t="shared" si="4470"/>
        <v>308</v>
      </c>
      <c r="CF296" s="109">
        <f t="shared" si="4470"/>
        <v>2</v>
      </c>
      <c r="CG296" s="109">
        <f t="shared" si="4470"/>
        <v>372003.22</v>
      </c>
      <c r="CH296" s="109">
        <f t="shared" si="4470"/>
        <v>19</v>
      </c>
      <c r="CI296" s="109">
        <f t="shared" si="4470"/>
        <v>34</v>
      </c>
      <c r="CJ296" s="109">
        <f t="shared" si="4470"/>
        <v>6324054.7400000012</v>
      </c>
      <c r="CK296" s="237">
        <f t="shared" si="4470"/>
        <v>327</v>
      </c>
      <c r="CL296" s="111">
        <f t="shared" si="3563"/>
        <v>-3</v>
      </c>
      <c r="CM296" s="111">
        <f t="shared" si="3564"/>
        <v>-558004.70224999823</v>
      </c>
      <c r="CN296" s="420">
        <f>$H296</f>
        <v>186001.60634999999</v>
      </c>
      <c r="CO296" s="420">
        <f>CD296/CC296</f>
        <v>186001.61000000004</v>
      </c>
      <c r="CP296" s="110">
        <f>VLOOKUP($G296,'ВМП план'!$A$8:$AS$64,18,0)</f>
        <v>0</v>
      </c>
      <c r="CQ296" s="110">
        <f>VLOOKUP($G296,'ВМП план'!$A$8:$AS$64,19,0)</f>
        <v>0</v>
      </c>
      <c r="CR296" s="109">
        <f>SUM(CP296/12*$B$2)</f>
        <v>0</v>
      </c>
      <c r="CS296" s="109">
        <f>SUM(CQ296/12*$B$2)</f>
        <v>0</v>
      </c>
      <c r="CT296" s="110">
        <f>SUM(CT297:CT300)</f>
        <v>0</v>
      </c>
      <c r="CU296" s="110">
        <f t="shared" ref="CU296:CV296" si="4471">SUM(CU297:CU300)</f>
        <v>0</v>
      </c>
      <c r="CV296" s="178">
        <f t="shared" si="4471"/>
        <v>0</v>
      </c>
      <c r="CW296" s="110">
        <f t="shared" ref="CW296" si="4472">SUM(CW297:CW300)</f>
        <v>0</v>
      </c>
      <c r="CX296" s="110">
        <f t="shared" ref="CX296:CY296" si="4473">SUM(CX297:CX300)</f>
        <v>0</v>
      </c>
      <c r="CY296" s="180">
        <f t="shared" si="4473"/>
        <v>0</v>
      </c>
      <c r="CZ296" s="112">
        <f t="shared" si="4440"/>
        <v>0</v>
      </c>
      <c r="DA296" s="112">
        <f t="shared" si="4441"/>
        <v>0</v>
      </c>
      <c r="DB296" s="173">
        <f t="shared" si="4441"/>
        <v>0</v>
      </c>
      <c r="DC296" s="111">
        <f t="shared" ref="DC296" si="4474">CT296-CR296</f>
        <v>0</v>
      </c>
      <c r="DD296" s="111">
        <f t="shared" ref="DD296" si="4475">CU296-CS296</f>
        <v>0</v>
      </c>
      <c r="DE296" s="420">
        <f>$H296</f>
        <v>186001.60634999999</v>
      </c>
      <c r="DF296" s="421"/>
      <c r="DG296" s="110">
        <f>VLOOKUP($G296,'ВМП план'!$A$8:$AS$64,20,0)</f>
        <v>0</v>
      </c>
      <c r="DH296" s="110">
        <f>VLOOKUP($G296,'ВМП план'!$A$8:$AS$64,21,0)</f>
        <v>0</v>
      </c>
      <c r="DI296" s="109">
        <f>SUM(DG296/12*$B$2)</f>
        <v>0</v>
      </c>
      <c r="DJ296" s="109">
        <f>SUM(DH296/12*$B$2)</f>
        <v>0</v>
      </c>
      <c r="DK296" s="109">
        <f>SUM(DK297:DK300)</f>
        <v>0</v>
      </c>
      <c r="DL296" s="109">
        <f t="shared" ref="DL296:DM296" si="4476">SUM(DL297:DL300)</f>
        <v>0</v>
      </c>
      <c r="DM296" s="109">
        <f t="shared" si="4476"/>
        <v>0</v>
      </c>
      <c r="DN296" s="109">
        <f t="shared" ref="DN296" si="4477">SUM(DN297:DN300)</f>
        <v>0</v>
      </c>
      <c r="DO296" s="109">
        <f t="shared" ref="DO296:DP296" si="4478">SUM(DO297:DO300)</f>
        <v>0</v>
      </c>
      <c r="DP296" s="109">
        <f t="shared" si="4478"/>
        <v>0</v>
      </c>
      <c r="DQ296" s="182">
        <f t="shared" si="4442"/>
        <v>0</v>
      </c>
      <c r="DR296" s="112">
        <f t="shared" si="4443"/>
        <v>0</v>
      </c>
      <c r="DS296" s="173">
        <f t="shared" si="4443"/>
        <v>0</v>
      </c>
      <c r="DT296" s="111">
        <f t="shared" si="3481"/>
        <v>0</v>
      </c>
      <c r="DU296" s="111">
        <f t="shared" si="3482"/>
        <v>0</v>
      </c>
      <c r="DV296" s="420">
        <f>$H296</f>
        <v>186001.60634999999</v>
      </c>
      <c r="DW296" s="421"/>
      <c r="DX296" s="110">
        <f>VLOOKUP($G296,'ВМП план'!$A$8:$AS$64,22,0)</f>
        <v>0</v>
      </c>
      <c r="DY296" s="110">
        <f>VLOOKUP($G296,'ВМП план'!$A$8:$AS$64,23,0)</f>
        <v>0</v>
      </c>
      <c r="DZ296" s="109">
        <f>SUM(DX296/12*$B$2)</f>
        <v>0</v>
      </c>
      <c r="EA296" s="109">
        <f>SUM(DY296/12*$B$2)</f>
        <v>0</v>
      </c>
      <c r="EB296" s="109">
        <f>SUM(EB297:EB300)</f>
        <v>0</v>
      </c>
      <c r="EC296" s="109">
        <f t="shared" ref="EC296:ED296" si="4479">SUM(EC297:EC300)</f>
        <v>0</v>
      </c>
      <c r="ED296" s="109">
        <f t="shared" si="4479"/>
        <v>0</v>
      </c>
      <c r="EE296" s="109">
        <f t="shared" ref="EE296" si="4480">SUM(EE297:EE300)</f>
        <v>0</v>
      </c>
      <c r="EF296" s="109">
        <f t="shared" ref="EF296:EG296" si="4481">SUM(EF297:EF300)</f>
        <v>0</v>
      </c>
      <c r="EG296" s="109">
        <f t="shared" si="4481"/>
        <v>0</v>
      </c>
      <c r="EH296" s="182">
        <f t="shared" si="4444"/>
        <v>0</v>
      </c>
      <c r="EI296" s="112">
        <f t="shared" si="4445"/>
        <v>0</v>
      </c>
      <c r="EJ296" s="173">
        <f t="shared" si="4445"/>
        <v>0</v>
      </c>
      <c r="EK296" s="111">
        <f t="shared" si="3483"/>
        <v>0</v>
      </c>
      <c r="EL296" s="111">
        <f t="shared" si="3484"/>
        <v>0</v>
      </c>
      <c r="EM296" s="420">
        <f>$H296</f>
        <v>186001.60634999999</v>
      </c>
      <c r="EN296" s="421"/>
      <c r="EO296" s="110">
        <f>VLOOKUP($G296,'ВМП план'!$A$8:$AS$64,24,0)</f>
        <v>0</v>
      </c>
      <c r="EP296" s="110">
        <f>VLOOKUP($G296,'ВМП план'!$A$8:$AS$64,25,0)</f>
        <v>0</v>
      </c>
      <c r="EQ296" s="109">
        <f>SUM(EO296/12*$B$2)</f>
        <v>0</v>
      </c>
      <c r="ER296" s="109">
        <f>SUM(EP296/12*$B$2)</f>
        <v>0</v>
      </c>
      <c r="ES296" s="109">
        <f>SUM(ES297:ES300)</f>
        <v>0</v>
      </c>
      <c r="ET296" s="109">
        <f t="shared" ref="ET296:EU296" si="4482">SUM(ET297:ET300)</f>
        <v>0</v>
      </c>
      <c r="EU296" s="109">
        <f t="shared" si="4482"/>
        <v>0</v>
      </c>
      <c r="EV296" s="109">
        <f t="shared" ref="EV296" si="4483">SUM(EV297:EV300)</f>
        <v>0</v>
      </c>
      <c r="EW296" s="109">
        <f t="shared" ref="EW296:EX296" si="4484">SUM(EW297:EW300)</f>
        <v>0</v>
      </c>
      <c r="EX296" s="109">
        <f t="shared" si="4484"/>
        <v>0</v>
      </c>
      <c r="EY296" s="182">
        <f t="shared" si="4446"/>
        <v>0</v>
      </c>
      <c r="EZ296" s="112">
        <f t="shared" si="4447"/>
        <v>0</v>
      </c>
      <c r="FA296" s="173">
        <f t="shared" si="4447"/>
        <v>0</v>
      </c>
      <c r="FB296" s="111">
        <f t="shared" si="3485"/>
        <v>0</v>
      </c>
      <c r="FC296" s="111">
        <f t="shared" si="3486"/>
        <v>0</v>
      </c>
      <c r="FD296" s="420">
        <f>$H296</f>
        <v>186001.60634999999</v>
      </c>
      <c r="FE296" s="421"/>
      <c r="FF296" s="110">
        <f>VLOOKUP($G296,'ВМП план'!$A$8:$AS$64,26,0)</f>
        <v>0</v>
      </c>
      <c r="FG296" s="110">
        <f>VLOOKUP($G296,'ВМП план'!$A$8:$AS$64,27,0)</f>
        <v>0</v>
      </c>
      <c r="FH296" s="109">
        <f>SUM(FF296/12*$B$2)</f>
        <v>0</v>
      </c>
      <c r="FI296" s="109">
        <f>SUM(FG296/12*$B$2)</f>
        <v>0</v>
      </c>
      <c r="FJ296" s="109">
        <f>SUM(FJ297:FJ300)</f>
        <v>0</v>
      </c>
      <c r="FK296" s="109">
        <f t="shared" ref="FK296:FL296" si="4485">SUM(FK297:FK300)</f>
        <v>0</v>
      </c>
      <c r="FL296" s="109">
        <f t="shared" si="4485"/>
        <v>0</v>
      </c>
      <c r="FM296" s="109">
        <f t="shared" ref="FM296" si="4486">SUM(FM297:FM300)</f>
        <v>0</v>
      </c>
      <c r="FN296" s="109">
        <f t="shared" ref="FN296:FR296" si="4487">SUM(FN297:FN300)</f>
        <v>0</v>
      </c>
      <c r="FO296" s="109">
        <f t="shared" si="4487"/>
        <v>0</v>
      </c>
      <c r="FP296" s="179">
        <f t="shared" si="4487"/>
        <v>0</v>
      </c>
      <c r="FQ296" s="109">
        <f t="shared" si="4487"/>
        <v>0</v>
      </c>
      <c r="FR296" s="237">
        <f t="shared" si="4487"/>
        <v>0</v>
      </c>
      <c r="FS296" s="111">
        <f t="shared" si="3487"/>
        <v>0</v>
      </c>
      <c r="FT296" s="111">
        <f t="shared" si="3488"/>
        <v>0</v>
      </c>
      <c r="FU296" s="420">
        <f>$H296</f>
        <v>186001.60634999999</v>
      </c>
      <c r="FV296" s="421"/>
      <c r="FW296" s="110">
        <f>VLOOKUP($G296,'ВМП план'!$A$8:$AS$64,28,0)</f>
        <v>0</v>
      </c>
      <c r="FX296" s="110">
        <f>VLOOKUP($G296,'ВМП план'!$A$8:$AS$64,29,0)</f>
        <v>0</v>
      </c>
      <c r="FY296" s="109">
        <f>SUM(FW296/12*$B$2)</f>
        <v>0</v>
      </c>
      <c r="FZ296" s="109">
        <f>SUM(FX296/12*$B$2)</f>
        <v>0</v>
      </c>
      <c r="GA296" s="109">
        <f>SUM(GA297:GA300)</f>
        <v>0</v>
      </c>
      <c r="GB296" s="109">
        <f t="shared" ref="GB296:GI296" si="4488">SUM(GB297:GB300)</f>
        <v>0</v>
      </c>
      <c r="GC296" s="109">
        <f t="shared" si="4488"/>
        <v>0</v>
      </c>
      <c r="GD296" s="109">
        <f t="shared" si="4488"/>
        <v>0</v>
      </c>
      <c r="GE296" s="109">
        <f t="shared" si="4488"/>
        <v>0</v>
      </c>
      <c r="GF296" s="109">
        <f t="shared" si="4488"/>
        <v>0</v>
      </c>
      <c r="GG296" s="179">
        <f t="shared" si="4488"/>
        <v>0</v>
      </c>
      <c r="GH296" s="109">
        <f t="shared" si="4488"/>
        <v>0</v>
      </c>
      <c r="GI296" s="237">
        <f t="shared" si="4488"/>
        <v>0</v>
      </c>
      <c r="GJ296" s="111">
        <f t="shared" si="3489"/>
        <v>0</v>
      </c>
      <c r="GK296" s="111">
        <f t="shared" si="3490"/>
        <v>0</v>
      </c>
      <c r="GL296" s="420">
        <f>$H296</f>
        <v>186001.60634999999</v>
      </c>
      <c r="GM296" s="421"/>
      <c r="GN296" s="238">
        <f>VLOOKUP($G296,'ВМП план'!$A$8:$AS$64,30,0)</f>
        <v>38</v>
      </c>
      <c r="GO296" s="225">
        <f>VLOOKUP($G296,'ВМП план'!$A$8:$AS$64,31,0)</f>
        <v>7068061.0412999997</v>
      </c>
      <c r="GP296" s="238">
        <f>SUM(GN296/12*$B$2)</f>
        <v>31.666666666666664</v>
      </c>
      <c r="GQ296" s="238">
        <f>SUM(GO296/12*$B$2)</f>
        <v>5890050.8677500002</v>
      </c>
      <c r="GR296" s="238">
        <f>SUM(GR297:GR300)</f>
        <v>30</v>
      </c>
      <c r="GS296" s="225">
        <f t="shared" ref="GS296:GZ296" si="4489">SUM(GS297:GS300)</f>
        <v>5580048.3000000007</v>
      </c>
      <c r="GT296" s="225">
        <f t="shared" si="4489"/>
        <v>263</v>
      </c>
      <c r="GU296" s="225">
        <f t="shared" si="4489"/>
        <v>7</v>
      </c>
      <c r="GV296" s="225">
        <f t="shared" si="4489"/>
        <v>1302011.27</v>
      </c>
      <c r="GW296" s="225">
        <f t="shared" si="4489"/>
        <v>42</v>
      </c>
      <c r="GX296" s="225">
        <f t="shared" si="4489"/>
        <v>37</v>
      </c>
      <c r="GY296" s="225">
        <f t="shared" si="4489"/>
        <v>6882059.5700000003</v>
      </c>
      <c r="GZ296" s="225">
        <f t="shared" si="4489"/>
        <v>305</v>
      </c>
      <c r="HA296" s="239">
        <f t="shared" si="3606"/>
        <v>-1.6666666666666643</v>
      </c>
      <c r="HB296" s="239">
        <f t="shared" si="3607"/>
        <v>-310002.56774999946</v>
      </c>
      <c r="HC296" s="420">
        <f>$H296</f>
        <v>186001.60634999999</v>
      </c>
      <c r="HD296" s="421">
        <f>GS296/GR296</f>
        <v>186001.61000000002</v>
      </c>
      <c r="HE296" s="110">
        <f>VLOOKUP($G296,'ВМП план'!$A$8:$AS$64,42,0)</f>
        <v>0</v>
      </c>
      <c r="HF296" s="110">
        <f>VLOOKUP($G296,'ВМП план'!$A$8:$AS$64,43,0)</f>
        <v>0</v>
      </c>
      <c r="HG296" s="109">
        <f>SUM(HE296/12*$B$2)</f>
        <v>0</v>
      </c>
      <c r="HH296" s="109">
        <f>SUM(HF296/12*$B$2)</f>
        <v>0</v>
      </c>
      <c r="HI296" s="109">
        <f>SUM(HI297:HI300)</f>
        <v>0</v>
      </c>
      <c r="HJ296" s="109">
        <f t="shared" ref="HJ296" si="4490">SUM(HJ297:HJ300)</f>
        <v>0</v>
      </c>
      <c r="HK296" s="109"/>
      <c r="HL296" s="109">
        <f t="shared" ref="HL296" si="4491">SUM(HL297:HL300)</f>
        <v>0</v>
      </c>
      <c r="HM296" s="109">
        <f t="shared" ref="HM296" si="4492">SUM(HM297:HM300)</f>
        <v>0</v>
      </c>
      <c r="HN296" s="109"/>
      <c r="HO296" s="182">
        <f t="shared" si="4452"/>
        <v>0</v>
      </c>
      <c r="HP296" s="112">
        <f t="shared" si="4453"/>
        <v>0</v>
      </c>
      <c r="HQ296" s="173"/>
      <c r="HR296" s="111">
        <f t="shared" si="3491"/>
        <v>0</v>
      </c>
      <c r="HS296" s="111">
        <f t="shared" si="3492"/>
        <v>0</v>
      </c>
      <c r="HT296" s="420">
        <f>$H296</f>
        <v>186001.60634999999</v>
      </c>
      <c r="HU296" s="421" t="e">
        <f>HJ296/HI296</f>
        <v>#DIV/0!</v>
      </c>
      <c r="HV296" s="110">
        <f>VLOOKUP($G296,'ВМП план'!$A$8:$AS$64,34,0)</f>
        <v>0</v>
      </c>
      <c r="HW296" s="110">
        <f>VLOOKUP($G296,'ВМП план'!$A$8:$AS$64,35,0)</f>
        <v>0</v>
      </c>
      <c r="HX296" s="109">
        <f>SUM(HV296/12*$B$2)</f>
        <v>0</v>
      </c>
      <c r="HY296" s="109">
        <f>SUM(HW296/12*$B$2)</f>
        <v>0</v>
      </c>
      <c r="HZ296" s="109">
        <f>SUM(HZ297:HZ300)</f>
        <v>0</v>
      </c>
      <c r="IA296" s="109">
        <f t="shared" ref="IA296" si="4493">SUM(IA297:IA300)</f>
        <v>0</v>
      </c>
      <c r="IB296" s="109"/>
      <c r="IC296" s="109">
        <f t="shared" ref="IC296" si="4494">SUM(IC297:IC300)</f>
        <v>0</v>
      </c>
      <c r="ID296" s="109">
        <f t="shared" ref="ID296" si="4495">SUM(ID297:ID300)</f>
        <v>0</v>
      </c>
      <c r="IE296" s="109"/>
      <c r="IF296" s="182">
        <f t="shared" si="4454"/>
        <v>0</v>
      </c>
      <c r="IG296" s="112">
        <f t="shared" si="4455"/>
        <v>0</v>
      </c>
      <c r="IH296" s="173"/>
      <c r="II296" s="111">
        <f t="shared" si="3493"/>
        <v>0</v>
      </c>
      <c r="IJ296" s="111">
        <f t="shared" si="3494"/>
        <v>0</v>
      </c>
      <c r="IK296" s="420">
        <f>$H296</f>
        <v>186001.60634999999</v>
      </c>
      <c r="IL296" s="421"/>
      <c r="IM296" s="110">
        <f>VLOOKUP($G296,'ВМП план'!$A$8:$AS$64,36,0)</f>
        <v>0</v>
      </c>
      <c r="IN296" s="110">
        <f>VLOOKUP($G296,'ВМП план'!$A$8:$AS$64,37,0)</f>
        <v>0</v>
      </c>
      <c r="IO296" s="109">
        <f>SUM(IM296/12*$B$2)</f>
        <v>0</v>
      </c>
      <c r="IP296" s="109">
        <f>SUM(IN296/12*$B$2)</f>
        <v>0</v>
      </c>
      <c r="IQ296" s="109">
        <f>SUM(IQ297:IQ300)</f>
        <v>0</v>
      </c>
      <c r="IR296" s="109">
        <f t="shared" ref="IR296" si="4496">SUM(IR297:IR300)</f>
        <v>0</v>
      </c>
      <c r="IS296" s="109"/>
      <c r="IT296" s="109">
        <f t="shared" ref="IT296" si="4497">SUM(IT297:IT300)</f>
        <v>0</v>
      </c>
      <c r="IU296" s="109">
        <f t="shared" ref="IU296" si="4498">SUM(IU297:IU300)</f>
        <v>0</v>
      </c>
      <c r="IV296" s="109"/>
      <c r="IW296" s="182">
        <f t="shared" si="4456"/>
        <v>0</v>
      </c>
      <c r="IX296" s="112">
        <f t="shared" si="4457"/>
        <v>0</v>
      </c>
      <c r="IY296" s="173">
        <f t="shared" si="4457"/>
        <v>0</v>
      </c>
      <c r="IZ296" s="111">
        <f t="shared" si="3495"/>
        <v>0</v>
      </c>
      <c r="JA296" s="111">
        <f t="shared" si="3496"/>
        <v>0</v>
      </c>
      <c r="JB296" s="420">
        <f>$H296</f>
        <v>186001.60634999999</v>
      </c>
      <c r="JC296" s="421" t="e">
        <f>IR296/IQ296</f>
        <v>#DIV/0!</v>
      </c>
      <c r="JD296" s="110">
        <f>VLOOKUP($G296,'ВМП план'!$A$8:$AS$64,38,0)</f>
        <v>11</v>
      </c>
      <c r="JE296" s="110">
        <f>VLOOKUP($G296,'ВМП план'!$A$8:$AS$64,39,0)</f>
        <v>2046017.6698499999</v>
      </c>
      <c r="JF296" s="109">
        <f>SUM(JD296/12*$B$2)</f>
        <v>9.1666666666666661</v>
      </c>
      <c r="JG296" s="109">
        <f>SUM(JE296/12*$B$2)</f>
        <v>1705014.7248749998</v>
      </c>
      <c r="JH296" s="109">
        <f>SUM(JH297:JH300)</f>
        <v>3</v>
      </c>
      <c r="JI296" s="109">
        <f t="shared" ref="JI296:JP296" si="4499">SUM(JI297:JI300)</f>
        <v>558004.82999999996</v>
      </c>
      <c r="JJ296" s="109">
        <f t="shared" si="4499"/>
        <v>25</v>
      </c>
      <c r="JK296" s="109">
        <f t="shared" si="4499"/>
        <v>0</v>
      </c>
      <c r="JL296" s="109">
        <f t="shared" si="4499"/>
        <v>0</v>
      </c>
      <c r="JM296" s="109">
        <f t="shared" si="4499"/>
        <v>0</v>
      </c>
      <c r="JN296" s="109">
        <f t="shared" si="4499"/>
        <v>3</v>
      </c>
      <c r="JO296" s="109">
        <f t="shared" si="4499"/>
        <v>558004.82999999996</v>
      </c>
      <c r="JP296" s="109">
        <f t="shared" si="4499"/>
        <v>25</v>
      </c>
      <c r="JQ296" s="111">
        <f t="shared" si="3497"/>
        <v>-6.1666666666666661</v>
      </c>
      <c r="JR296" s="111">
        <f t="shared" si="3498"/>
        <v>-1147009.8948749998</v>
      </c>
      <c r="JS296" s="420">
        <f>$H296</f>
        <v>186001.60634999999</v>
      </c>
      <c r="JT296" s="421">
        <f>JI296/JH296</f>
        <v>186001.61</v>
      </c>
      <c r="JU296" s="238">
        <f>VLOOKUP($G296,'ВМП план'!$A$8:$AS$64,32,0)</f>
        <v>0</v>
      </c>
      <c r="JV296" s="238">
        <f>VLOOKUP($G296,'ВМП план'!$A$8:$AS$64,33,0)</f>
        <v>0</v>
      </c>
      <c r="JW296" s="238">
        <f>SUM(JU296/12*$B$2)</f>
        <v>0</v>
      </c>
      <c r="JX296" s="238">
        <f>SUM(JV296/12*$B$2)</f>
        <v>0</v>
      </c>
      <c r="JY296" s="228"/>
      <c r="JZ296" s="228"/>
      <c r="KA296" s="228"/>
      <c r="KB296" s="111"/>
      <c r="KC296" s="111"/>
      <c r="KD296" s="111"/>
      <c r="KE296" s="111"/>
      <c r="KF296" s="111"/>
      <c r="KG296" s="111"/>
      <c r="KH296" s="228">
        <f t="shared" si="3499"/>
        <v>0</v>
      </c>
      <c r="KI296" s="228">
        <f t="shared" si="3500"/>
        <v>0</v>
      </c>
      <c r="KJ296" s="420">
        <f>$H296</f>
        <v>186001.60634999999</v>
      </c>
      <c r="KK296" s="421" t="e">
        <f>JZ296/JY296</f>
        <v>#DIV/0!</v>
      </c>
      <c r="KL296" s="238">
        <f>VLOOKUP($G296,'ВМП план'!$A$8:$AS$64,40,0)</f>
        <v>50</v>
      </c>
      <c r="KM296" s="238">
        <f>VLOOKUP($G296,'ВМП план'!$A$8:$AS$64,41,0)</f>
        <v>9300080.317499999</v>
      </c>
      <c r="KN296" s="238">
        <f>SUM(KL296/12*$B$2)</f>
        <v>41.666666666666671</v>
      </c>
      <c r="KO296" s="238">
        <f>SUM(KM296/12*$B$2)</f>
        <v>7750066.9312499985</v>
      </c>
      <c r="KP296" s="228">
        <f>SUM(KP297:KP300)</f>
        <v>31</v>
      </c>
      <c r="KQ296" s="228">
        <f t="shared" ref="KQ296:KZ296" si="4500">SUM(KQ297:KQ300)</f>
        <v>5766049.9100000011</v>
      </c>
      <c r="KR296" s="228">
        <f t="shared" si="4500"/>
        <v>289</v>
      </c>
      <c r="KS296" s="228">
        <f t="shared" si="4500"/>
        <v>0</v>
      </c>
      <c r="KT296" s="228">
        <f t="shared" si="4500"/>
        <v>0</v>
      </c>
      <c r="KU296" s="228">
        <f t="shared" si="4500"/>
        <v>0</v>
      </c>
      <c r="KV296" s="228">
        <f t="shared" si="4500"/>
        <v>31</v>
      </c>
      <c r="KW296" s="228">
        <f t="shared" si="4500"/>
        <v>5766049.9100000011</v>
      </c>
      <c r="KX296" s="228">
        <f t="shared" si="4500"/>
        <v>289</v>
      </c>
      <c r="KY296" s="228">
        <f t="shared" si="4500"/>
        <v>31</v>
      </c>
      <c r="KZ296" s="228">
        <f t="shared" si="4500"/>
        <v>5766049.9100000011</v>
      </c>
      <c r="LA296" s="420">
        <f>$H296</f>
        <v>186001.60634999999</v>
      </c>
      <c r="LB296" s="421">
        <f>KQ296/KP296</f>
        <v>186001.61000000004</v>
      </c>
      <c r="LC296" s="228">
        <f>I296+Z296+AQ296+BH296+BY296+CP296+DG296+DX296+EO296+FF296+FW296+GN296+HE296+HV296+IM296+JD296+JU296+KL296</f>
        <v>201</v>
      </c>
      <c r="LD296" s="228">
        <f>J296+AA296+AR296+BI296+BZ296+CQ296+DH296+DY296+EP296+FG296+FX296+GO296+HF296+HW296+IN296+JE296+JV296+KM296</f>
        <v>37386322.876350001</v>
      </c>
      <c r="LE296" s="228">
        <f>K296+AB296+AS296+BJ296+CA296+CR296+DI296+DZ296+EQ296+FH296+FY296+GP296+HG296+HX296+IO296+JF296+JW296+KN296</f>
        <v>167.5</v>
      </c>
      <c r="LF296" s="228">
        <f>L296+AC296+AT296+BK296+CB296+CS296+DJ296+EA296+ER296+FI296+FZ296+GQ296+HH296+HY296+IP296+JG296+JX296+KO296</f>
        <v>31155269.063624997</v>
      </c>
      <c r="LG296" s="228">
        <f t="shared" ref="LG296:LG305" si="4501">M296+AD296+AU296+BL296+CC296+CT296+DK296+EB296+ES296+FJ296+GA296+GR296+HI296+HZ296+IQ296+JH296+JY296+KP296</f>
        <v>149</v>
      </c>
      <c r="LH296" s="228">
        <f t="shared" ref="LH296:LH305" si="4502">N296+AE296+AV296+BM296+CD296+CU296+DL296+EC296+ET296+FK296+GB296+GS296+HJ296+IA296+IR296+JI296+JZ296+KQ296</f>
        <v>27714239.890000004</v>
      </c>
      <c r="LI296" s="228">
        <f>O296+AF296+AW296+BN296+CE296+CV296+DM296+ED296+EU296+FL296+GC296+GT296+HK296+IB296+IS296+JJ296+KA296+KR296</f>
        <v>1279</v>
      </c>
      <c r="LJ296" s="228">
        <f t="shared" ref="LJ296:LK300" si="4503">P296+AG296+AX296+BO296+CF296+CW296+DN296+EE296+EV296+FM296+GD296+GU296+HL296+IC296+IT296+JK296+KB296+KS296</f>
        <v>11</v>
      </c>
      <c r="LK296" s="228">
        <f t="shared" si="4503"/>
        <v>2046017.71</v>
      </c>
      <c r="LL296" s="228">
        <f>R296+AI296+AZ296+BQ296+CH296+CY296+DP296+EG296+EX296+FO296+GF296+GW296+HN296+IE296+IV296+JM296+KD296+KU296</f>
        <v>73</v>
      </c>
      <c r="LM296" s="241">
        <f t="shared" si="4124"/>
        <v>160</v>
      </c>
      <c r="LN296" s="241">
        <f t="shared" si="4125"/>
        <v>29760257.600000005</v>
      </c>
      <c r="LO296" s="241">
        <f t="shared" si="4125"/>
        <v>1352</v>
      </c>
      <c r="LP296" s="241">
        <f t="shared" si="4256"/>
        <v>-18.5</v>
      </c>
      <c r="LQ296" s="241">
        <f t="shared" si="4257"/>
        <v>-3441029.1736249924</v>
      </c>
      <c r="LR296" s="317">
        <f>LG296/LE296</f>
        <v>0.88955223880597012</v>
      </c>
      <c r="LS296" s="317">
        <f>LH296/LF296</f>
        <v>0.88955225626208667</v>
      </c>
      <c r="LT296" s="233">
        <f t="shared" si="4203"/>
        <v>186001.60634999999</v>
      </c>
      <c r="LU296" s="233">
        <f>LH296/LG296</f>
        <v>186001.61000000002</v>
      </c>
      <c r="LV296" s="242">
        <f t="shared" ref="LV296:LV297" si="4504">LT296-LU296</f>
        <v>-3.650000027846545E-3</v>
      </c>
      <c r="LW296" s="243">
        <f t="shared" ref="LW296:LW297" si="4505">LK296/LJ296</f>
        <v>186001.61</v>
      </c>
    </row>
    <row r="297" spans="1:335" ht="48" x14ac:dyDescent="0.2">
      <c r="A297" s="215">
        <v>1</v>
      </c>
      <c r="B297" s="215">
        <v>1</v>
      </c>
      <c r="C297" s="446">
        <v>183</v>
      </c>
      <c r="D297" s="435" t="s">
        <v>309</v>
      </c>
      <c r="E297" s="457" t="s">
        <v>487</v>
      </c>
      <c r="F297" s="449" t="s">
        <v>311</v>
      </c>
      <c r="G297" s="119">
        <v>40</v>
      </c>
      <c r="H297" s="193">
        <v>186001.60634999999</v>
      </c>
      <c r="I297" s="96"/>
      <c r="J297" s="96"/>
      <c r="K297" s="96"/>
      <c r="L297" s="96"/>
      <c r="M297" s="96">
        <f>VLOOKUP($E297,'факт '!$E$7:$DM$254,3,0)</f>
        <v>0</v>
      </c>
      <c r="N297" s="96">
        <f>VLOOKUP($E297,'факт '!$E$7:$DM$254,4,0)</f>
        <v>0</v>
      </c>
      <c r="O297" s="96">
        <f>VLOOKUP($E297,'факт '!$E$7:$DM$254,5,0)</f>
        <v>0</v>
      </c>
      <c r="P297" s="96">
        <f>VLOOKUP($E297,'факт '!$E$7:$DM$254,6,0)</f>
        <v>0</v>
      </c>
      <c r="Q297" s="96">
        <f>VLOOKUP($E297,'факт '!$E$7:$DM$254,7,0)</f>
        <v>0</v>
      </c>
      <c r="R297" s="96">
        <f>VLOOKUP($E297,'факт '!$E$7:$DM$254,8,0)</f>
        <v>0</v>
      </c>
      <c r="S297" s="96">
        <f>M297+P297</f>
        <v>0</v>
      </c>
      <c r="T297" s="96">
        <f>N297+Q297</f>
        <v>0</v>
      </c>
      <c r="U297" s="96">
        <f>O297+R297</f>
        <v>0</v>
      </c>
      <c r="V297" s="97">
        <f>M297-K297</f>
        <v>0</v>
      </c>
      <c r="W297" s="97">
        <f>N297-L297</f>
        <v>0</v>
      </c>
      <c r="X297" s="235">
        <f t="shared" ref="X297" si="4506">$H297</f>
        <v>186001.60634999999</v>
      </c>
      <c r="Y297" s="97"/>
      <c r="Z297" s="96"/>
      <c r="AA297" s="96"/>
      <c r="AB297" s="96"/>
      <c r="AC297" s="96"/>
      <c r="AD297" s="96">
        <f>VLOOKUP($E297,'факт '!$E$7:$DM$254,15,0)</f>
        <v>53</v>
      </c>
      <c r="AE297" s="96">
        <f>VLOOKUP($E297,'факт '!$E$7:$DM$254,16,0)</f>
        <v>9858085.3300000019</v>
      </c>
      <c r="AF297" s="105">
        <f>VLOOKUP($E297,'факт '!$E$7:$DM$254,17,0)</f>
        <v>394</v>
      </c>
      <c r="AG297" s="96">
        <f>VLOOKUP($E297,'факт '!$E$7:$DM$254,18,0)</f>
        <v>2</v>
      </c>
      <c r="AH297" s="96">
        <f>VLOOKUP($E297,'факт '!$E$7:$DM$254,19,0)</f>
        <v>372003.22</v>
      </c>
      <c r="AI297" s="96">
        <f>VLOOKUP($E297,'факт '!$E$7:$DM$254,20,0)</f>
        <v>12</v>
      </c>
      <c r="AJ297" s="96">
        <f t="shared" ref="AJ297" si="4507">AD297+AG297</f>
        <v>55</v>
      </c>
      <c r="AK297" s="96">
        <f t="shared" ref="AK297" si="4508">AE297+AH297</f>
        <v>10230088.550000003</v>
      </c>
      <c r="AL297" s="172">
        <f t="shared" ref="AL297" si="4509">AF297+AI297</f>
        <v>406</v>
      </c>
      <c r="AM297" s="97">
        <f t="shared" ref="AM297" si="4510">AD297-AB297</f>
        <v>53</v>
      </c>
      <c r="AN297" s="97">
        <f t="shared" ref="AN297" si="4511">AE297-AC297</f>
        <v>9858085.3300000019</v>
      </c>
      <c r="AO297" s="236">
        <f>AA296/Z296</f>
        <v>186001.60634999999</v>
      </c>
      <c r="AP297" s="236">
        <f>AE297/AD297</f>
        <v>186001.61000000004</v>
      </c>
      <c r="AQ297" s="96"/>
      <c r="AR297" s="96"/>
      <c r="AS297" s="96"/>
      <c r="AT297" s="96"/>
      <c r="AU297" s="96">
        <f>VLOOKUP($E297,'факт '!$E$7:$DM$254,9,0)</f>
        <v>0</v>
      </c>
      <c r="AV297" s="96">
        <f>VLOOKUP($E297,'факт '!$E$7:$DM$254,10,0)</f>
        <v>0</v>
      </c>
      <c r="AW297" s="96">
        <f>VLOOKUP($E297,'факт '!$E$7:$DM$254,11,0)</f>
        <v>0</v>
      </c>
      <c r="AX297" s="96">
        <f>VLOOKUP($E297,'факт '!$E$7:$DM$254,12,0)</f>
        <v>0</v>
      </c>
      <c r="AY297" s="96">
        <f>VLOOKUP($E297,'факт '!$E$7:$DM$254,13,0)</f>
        <v>0</v>
      </c>
      <c r="AZ297" s="96">
        <f>VLOOKUP($E297,'факт '!$E$7:$DM$254,14,0)</f>
        <v>0</v>
      </c>
      <c r="BA297" s="105">
        <f>AU297+AX297</f>
        <v>0</v>
      </c>
      <c r="BB297" s="96">
        <f>AV297+AY297</f>
        <v>0</v>
      </c>
      <c r="BC297" s="172">
        <f>AW297+AZ297</f>
        <v>0</v>
      </c>
      <c r="BD297" s="97">
        <f t="shared" si="4436"/>
        <v>0</v>
      </c>
      <c r="BE297" s="97">
        <f>AV297-AT297</f>
        <v>0</v>
      </c>
      <c r="BF297" s="97"/>
      <c r="BG297" s="97"/>
      <c r="BH297" s="96"/>
      <c r="BI297" s="96"/>
      <c r="BJ297" s="96"/>
      <c r="BK297" s="96"/>
      <c r="BL297" s="96">
        <f>VLOOKUP($E297,'факт '!$E$7:$DM$254,21,0)</f>
        <v>0</v>
      </c>
      <c r="BM297" s="96">
        <f>VLOOKUP($E297,'факт '!$E$7:$DM$254,22,0)</f>
        <v>0</v>
      </c>
      <c r="BN297" s="96">
        <f>VLOOKUP($E297,'факт '!$E$7:$DM$254,23,0)</f>
        <v>0</v>
      </c>
      <c r="BO297" s="105">
        <f>VLOOKUP($E297,'факт '!$E$7:$DM$254,24,0)</f>
        <v>0</v>
      </c>
      <c r="BP297" s="96">
        <f>VLOOKUP($E297,'факт '!$E$7:$DM$254,25,0)</f>
        <v>0</v>
      </c>
      <c r="BQ297" s="96">
        <f>VLOOKUP($E297,'факт '!$E$7:$DM$254,26,0)</f>
        <v>0</v>
      </c>
      <c r="BR297" s="96">
        <f>BL297+BO297</f>
        <v>0</v>
      </c>
      <c r="BS297" s="96">
        <f>BM297+BP297</f>
        <v>0</v>
      </c>
      <c r="BT297" s="172">
        <f>BN297+BQ297</f>
        <v>0</v>
      </c>
      <c r="BU297" s="97">
        <f>BL297-BJ297</f>
        <v>0</v>
      </c>
      <c r="BV297" s="97">
        <f>BM297-BK297</f>
        <v>0</v>
      </c>
      <c r="BW297" s="97"/>
      <c r="BX297" s="97"/>
      <c r="BY297" s="96"/>
      <c r="BZ297" s="96"/>
      <c r="CA297" s="96"/>
      <c r="CB297" s="96"/>
      <c r="CC297" s="96">
        <f>VLOOKUP($E297,'факт '!$E$7:$DM$254,33,0)</f>
        <v>32</v>
      </c>
      <c r="CD297" s="96">
        <f>VLOOKUP($E297,'факт '!$E$7:$DM$254,34,0)</f>
        <v>5952051.5200000014</v>
      </c>
      <c r="CE297" s="105">
        <f>VLOOKUP($E297,'факт '!$E$7:$DM$254,35,0)</f>
        <v>308</v>
      </c>
      <c r="CF297" s="96">
        <f>VLOOKUP($E297,'факт '!$E$7:$DM$254,36,0)</f>
        <v>2</v>
      </c>
      <c r="CG297" s="96">
        <f>VLOOKUP($E297,'факт '!$E$7:$DM$254,37,0)</f>
        <v>372003.22</v>
      </c>
      <c r="CH297" s="96">
        <f>VLOOKUP($E297,'факт '!$E$7:$DM$254,38,0)</f>
        <v>19</v>
      </c>
      <c r="CI297" s="96">
        <f t="shared" ref="CI297" si="4512">CC297+CF297</f>
        <v>34</v>
      </c>
      <c r="CJ297" s="96">
        <f t="shared" ref="CJ297" si="4513">CD297+CG297</f>
        <v>6324054.7400000012</v>
      </c>
      <c r="CK297" s="172">
        <f t="shared" ref="CK297" si="4514">CE297+CH297</f>
        <v>327</v>
      </c>
      <c r="CL297" s="97">
        <f>CC297-CA297</f>
        <v>32</v>
      </c>
      <c r="CM297" s="97">
        <f>CD297-CB297</f>
        <v>5952051.5200000014</v>
      </c>
      <c r="CN297" s="235">
        <f t="shared" ref="CN297" si="4515">$H297</f>
        <v>186001.60634999999</v>
      </c>
      <c r="CO297" s="236">
        <f t="shared" ref="CO297" si="4516">CD297/CC297</f>
        <v>186001.61000000004</v>
      </c>
      <c r="CP297" s="96"/>
      <c r="CQ297" s="96"/>
      <c r="CR297" s="96"/>
      <c r="CS297" s="96"/>
      <c r="CT297" s="96">
        <f>VLOOKUP($E297,'факт '!$E$7:$DM$254,39,0)</f>
        <v>0</v>
      </c>
      <c r="CU297" s="96">
        <f>VLOOKUP($E297,'факт '!$E$7:$DM$254,40,0)</f>
        <v>0</v>
      </c>
      <c r="CV297" s="244">
        <f>VLOOKUP($E297,'факт '!$E$7:$DM$254,41,0)</f>
        <v>0</v>
      </c>
      <c r="CW297" s="96">
        <f>VLOOKUP($E297,'факт '!$E$7:$DM$254,42,0)</f>
        <v>0</v>
      </c>
      <c r="CX297" s="96">
        <f>VLOOKUP($E297,'факт '!$E$7:$DM$254,43,0)</f>
        <v>0</v>
      </c>
      <c r="CY297" s="105">
        <f>VLOOKUP($E297,'факт '!$E$7:$DM$254,44,0)</f>
        <v>0</v>
      </c>
      <c r="CZ297" s="96">
        <f>CT297+CW297</f>
        <v>0</v>
      </c>
      <c r="DA297" s="96">
        <f>CU297+CX297</f>
        <v>0</v>
      </c>
      <c r="DB297" s="172"/>
      <c r="DC297" s="97">
        <f>CT297-CR297</f>
        <v>0</v>
      </c>
      <c r="DD297" s="97">
        <f>CU297-CS297</f>
        <v>0</v>
      </c>
      <c r="DE297" s="235">
        <f>$H297</f>
        <v>186001.60634999999</v>
      </c>
      <c r="DF297" s="97"/>
      <c r="DG297" s="96"/>
      <c r="DH297" s="96"/>
      <c r="DI297" s="96"/>
      <c r="DJ297" s="96"/>
      <c r="DK297" s="96">
        <f>VLOOKUP($E297,'факт '!$E$7:$DM$254,45,0)</f>
        <v>0</v>
      </c>
      <c r="DL297" s="96">
        <f>VLOOKUP($E297,'факт '!$E$7:$DM$254,46,0)</f>
        <v>0</v>
      </c>
      <c r="DM297" s="96">
        <f>VLOOKUP($E297,'факт '!$E$7:$DM$254,47,0)</f>
        <v>0</v>
      </c>
      <c r="DN297" s="96">
        <f>VLOOKUP($E297,'факт '!$E$7:$DM$254,48,0)</f>
        <v>0</v>
      </c>
      <c r="DO297" s="96">
        <f>VLOOKUP($E297,'факт '!$E$7:$DM$254,49,0)</f>
        <v>0</v>
      </c>
      <c r="DP297" s="96">
        <f>VLOOKUP($E297,'факт '!$E$7:$DM$254,50,0)</f>
        <v>0</v>
      </c>
      <c r="DQ297" s="105">
        <f>DK297+DN297</f>
        <v>0</v>
      </c>
      <c r="DR297" s="96">
        <f>DL297+DO297</f>
        <v>0</v>
      </c>
      <c r="DS297" s="172">
        <f>DM297+DP297</f>
        <v>0</v>
      </c>
      <c r="DT297" s="97">
        <f t="shared" si="3481"/>
        <v>0</v>
      </c>
      <c r="DU297" s="97">
        <f t="shared" si="3482"/>
        <v>0</v>
      </c>
      <c r="DV297" s="97"/>
      <c r="DW297" s="97"/>
      <c r="DX297" s="96"/>
      <c r="DY297" s="96"/>
      <c r="DZ297" s="96"/>
      <c r="EA297" s="96"/>
      <c r="EB297" s="96">
        <f>VLOOKUP($E297,'факт '!$E$7:$DM$254,51,0)</f>
        <v>0</v>
      </c>
      <c r="EC297" s="96">
        <f>VLOOKUP($E297,'факт '!$E$7:$DM$254,52,0)</f>
        <v>0</v>
      </c>
      <c r="ED297" s="96">
        <f>VLOOKUP($E297,'факт '!$E$7:$DM$254,53,0)</f>
        <v>0</v>
      </c>
      <c r="EE297" s="96">
        <f>VLOOKUP($E297,'факт '!$E$7:$DM$254,54,0)</f>
        <v>0</v>
      </c>
      <c r="EF297" s="96">
        <f>VLOOKUP($E297,'факт '!$E$7:$DM$254,55,0)</f>
        <v>0</v>
      </c>
      <c r="EG297" s="96">
        <f>VLOOKUP($E297,'факт '!$E$7:$DM$254,56,0)</f>
        <v>0</v>
      </c>
      <c r="EH297" s="105">
        <f>EB297+EE297</f>
        <v>0</v>
      </c>
      <c r="EI297" s="96">
        <f>EC297+EF297</f>
        <v>0</v>
      </c>
      <c r="EJ297" s="172">
        <f>ED297+EG297</f>
        <v>0</v>
      </c>
      <c r="EK297" s="97">
        <f>EB297-DZ297</f>
        <v>0</v>
      </c>
      <c r="EL297" s="97">
        <f>EC297-EA297</f>
        <v>0</v>
      </c>
      <c r="EM297" s="97"/>
      <c r="EN297" s="97"/>
      <c r="EO297" s="96"/>
      <c r="EP297" s="96"/>
      <c r="EQ297" s="96"/>
      <c r="ER297" s="96"/>
      <c r="ES297" s="96">
        <f>VLOOKUP($E297,'факт '!$E$7:$DM$254,57,0)</f>
        <v>0</v>
      </c>
      <c r="ET297" s="96">
        <f>VLOOKUP($E297,'факт '!$E$7:$DM$254,58,0)</f>
        <v>0</v>
      </c>
      <c r="EU297" s="96">
        <f>VLOOKUP($E297,'факт '!$E$7:$DM$254,59,0)</f>
        <v>0</v>
      </c>
      <c r="EV297" s="96">
        <f>VLOOKUP($E297,'факт '!$E$7:$DM$254,60,0)</f>
        <v>0</v>
      </c>
      <c r="EW297" s="96">
        <f>VLOOKUP($E297,'факт '!$E$7:$DM$254,61,0)</f>
        <v>0</v>
      </c>
      <c r="EX297" s="96">
        <f>VLOOKUP($E297,'факт '!$E$7:$DM$254,62,0)</f>
        <v>0</v>
      </c>
      <c r="EY297" s="105">
        <f>ES297+EV297</f>
        <v>0</v>
      </c>
      <c r="EZ297" s="96">
        <f>ET297+EW297</f>
        <v>0</v>
      </c>
      <c r="FA297" s="172">
        <f>EU297+EX297</f>
        <v>0</v>
      </c>
      <c r="FB297" s="97">
        <f>ES297-EQ297</f>
        <v>0</v>
      </c>
      <c r="FC297" s="97">
        <f>ET297-ER297</f>
        <v>0</v>
      </c>
      <c r="FD297" s="97"/>
      <c r="FE297" s="97"/>
      <c r="FF297" s="96"/>
      <c r="FG297" s="96"/>
      <c r="FH297" s="96"/>
      <c r="FI297" s="96"/>
      <c r="FJ297" s="96">
        <f>VLOOKUP($E297,'факт '!$E$7:$DM$254,27,0)</f>
        <v>0</v>
      </c>
      <c r="FK297" s="96">
        <f>VLOOKUP($E297,'факт '!$E$7:$DM$254,28,0)</f>
        <v>0</v>
      </c>
      <c r="FL297" s="96">
        <f>VLOOKUP($E297,'факт '!$E$7:$DM$254,29,0)</f>
        <v>0</v>
      </c>
      <c r="FM297" s="96">
        <f>VLOOKUP($E297,'факт '!$E$7:$DM$254,30,0)</f>
        <v>0</v>
      </c>
      <c r="FN297" s="96">
        <f>VLOOKUP($E297,'факт '!$E$7:$DM$254,31,0)</f>
        <v>0</v>
      </c>
      <c r="FO297" s="96">
        <f>VLOOKUP($E297,'факт '!$E$7:$DM$254,32,0)</f>
        <v>0</v>
      </c>
      <c r="FP297" s="105">
        <f>FJ297+FM297</f>
        <v>0</v>
      </c>
      <c r="FQ297" s="96">
        <f>FK297+FN297</f>
        <v>0</v>
      </c>
      <c r="FR297" s="172">
        <f>FL297+FO297</f>
        <v>0</v>
      </c>
      <c r="FS297" s="97">
        <f t="shared" si="3487"/>
        <v>0</v>
      </c>
      <c r="FT297" s="97">
        <f t="shared" si="3488"/>
        <v>0</v>
      </c>
      <c r="FU297" s="97"/>
      <c r="FV297" s="97"/>
      <c r="FW297" s="96"/>
      <c r="FX297" s="96"/>
      <c r="FY297" s="96"/>
      <c r="FZ297" s="96"/>
      <c r="GA297" s="96">
        <f>VLOOKUP($E297,'факт '!$E$7:$DM$254,63,0)</f>
        <v>0</v>
      </c>
      <c r="GB297" s="96">
        <f>VLOOKUP($E297,'факт '!$E$7:$DM$254,64,0)</f>
        <v>0</v>
      </c>
      <c r="GC297" s="96">
        <f>VLOOKUP($E297,'факт '!$E$7:$DM$254,65,0)</f>
        <v>0</v>
      </c>
      <c r="GD297" s="96">
        <f>VLOOKUP($E297,'факт '!$E$7:$DM$254,66,0)</f>
        <v>0</v>
      </c>
      <c r="GE297" s="96">
        <f>VLOOKUP($E297,'факт '!$E$7:$DM$254,67,0)</f>
        <v>0</v>
      </c>
      <c r="GF297" s="96">
        <f>VLOOKUP($E297,'факт '!$E$7:$DM$254,68,0)</f>
        <v>0</v>
      </c>
      <c r="GG297" s="105">
        <f>GA297+GD297</f>
        <v>0</v>
      </c>
      <c r="GH297" s="96">
        <f>GB297+GE297</f>
        <v>0</v>
      </c>
      <c r="GI297" s="172">
        <f>GC297+GF297</f>
        <v>0</v>
      </c>
      <c r="GJ297" s="97">
        <f t="shared" si="3489"/>
        <v>0</v>
      </c>
      <c r="GK297" s="97">
        <f t="shared" si="3490"/>
        <v>0</v>
      </c>
      <c r="GL297" s="97"/>
      <c r="GM297" s="97"/>
      <c r="GN297" s="96"/>
      <c r="GO297" s="96"/>
      <c r="GP297" s="96"/>
      <c r="GQ297" s="96"/>
      <c r="GR297" s="96">
        <f>VLOOKUP($E297,'факт '!$E$7:$DM$254,93,0)</f>
        <v>30</v>
      </c>
      <c r="GS297" s="96">
        <f>VLOOKUP($E297,'факт '!$E$7:$DM$254,94,0)</f>
        <v>5580048.3000000007</v>
      </c>
      <c r="GT297" s="96">
        <f>VLOOKUP($E297,'факт '!$E$7:$DM$254,95,0)</f>
        <v>263</v>
      </c>
      <c r="GU297" s="96">
        <f>VLOOKUP($E297,'факт '!$E$7:$DM$254,96,0)</f>
        <v>7</v>
      </c>
      <c r="GV297" s="96">
        <f>VLOOKUP($E297,'факт '!$E$7:$DM$254,97,0)</f>
        <v>1302011.27</v>
      </c>
      <c r="GW297" s="96">
        <f>VLOOKUP($E297,'факт '!$E$7:$DM$254,98,0)</f>
        <v>42</v>
      </c>
      <c r="GX297" s="96">
        <f t="shared" ref="GX297" si="4517">GR297+GU297</f>
        <v>37</v>
      </c>
      <c r="GY297" s="96">
        <f t="shared" ref="GY297" si="4518">GS297+GV297</f>
        <v>6882059.5700000003</v>
      </c>
      <c r="GZ297" s="96">
        <f t="shared" ref="GZ297" si="4519">GT297+GW297</f>
        <v>305</v>
      </c>
      <c r="HA297" s="97">
        <f t="shared" si="3606"/>
        <v>30</v>
      </c>
      <c r="HB297" s="97">
        <f t="shared" si="3607"/>
        <v>5580048.3000000007</v>
      </c>
      <c r="HC297" s="235">
        <f t="shared" ref="HC297" si="4520">$H297</f>
        <v>186001.60634999999</v>
      </c>
      <c r="HD297" s="236">
        <f t="shared" ref="HD297" si="4521">GS297/GR297</f>
        <v>186001.61000000002</v>
      </c>
      <c r="HE297" s="96"/>
      <c r="HF297" s="96"/>
      <c r="HG297" s="96"/>
      <c r="HH297" s="96"/>
      <c r="HI297" s="96"/>
      <c r="HJ297" s="96"/>
      <c r="HK297" s="96"/>
      <c r="HL297" s="96"/>
      <c r="HM297" s="96"/>
      <c r="HN297" s="96"/>
      <c r="HO297" s="105"/>
      <c r="HP297" s="96"/>
      <c r="HQ297" s="172"/>
      <c r="HR297" s="97">
        <f t="shared" si="3491"/>
        <v>0</v>
      </c>
      <c r="HS297" s="97">
        <f t="shared" si="3492"/>
        <v>0</v>
      </c>
      <c r="HT297" s="97"/>
      <c r="HU297" s="97"/>
      <c r="HV297" s="96"/>
      <c r="HW297" s="96"/>
      <c r="HX297" s="96"/>
      <c r="HY297" s="96"/>
      <c r="HZ297" s="96">
        <f>VLOOKUP($E297,'факт '!$E$7:$DM$254,87,0)</f>
        <v>0</v>
      </c>
      <c r="IA297" s="96">
        <f>VLOOKUP($E297,'факт '!$E$7:$DM$254,88,0)</f>
        <v>0</v>
      </c>
      <c r="IB297" s="96">
        <f>VLOOKUP($E297,'факт '!$E$7:$DM$254,89,0)</f>
        <v>0</v>
      </c>
      <c r="IC297" s="96">
        <f>VLOOKUP($E297,'факт '!$E$7:$DM$254,90,0)</f>
        <v>0</v>
      </c>
      <c r="ID297" s="96">
        <f>VLOOKUP($E297,'факт '!$E$7:$DM$254,91,0)</f>
        <v>0</v>
      </c>
      <c r="IE297" s="96">
        <f>VLOOKUP($E297,'факт '!$E$7:$DM$254,92,0)</f>
        <v>0</v>
      </c>
      <c r="IF297" s="105">
        <f>HZ297+IC297</f>
        <v>0</v>
      </c>
      <c r="IG297" s="96">
        <f>IA297+ID297</f>
        <v>0</v>
      </c>
      <c r="IH297" s="172"/>
      <c r="II297" s="97">
        <f>HZ297-HX297</f>
        <v>0</v>
      </c>
      <c r="IJ297" s="97">
        <f>IA297-HY297</f>
        <v>0</v>
      </c>
      <c r="IK297" s="97"/>
      <c r="IL297" s="97"/>
      <c r="IM297" s="96"/>
      <c r="IN297" s="96"/>
      <c r="IO297" s="96"/>
      <c r="IP297" s="96"/>
      <c r="IQ297" s="96">
        <f>VLOOKUP($E297,'факт '!$E$7:$DM$254,99,0)</f>
        <v>0</v>
      </c>
      <c r="IR297" s="96">
        <f>VLOOKUP($E297,'факт '!$E$7:$DM$254,100,0)</f>
        <v>0</v>
      </c>
      <c r="IS297" s="96">
        <f>VLOOKUP($E297,'факт '!$E$7:$DM$254,101,0)</f>
        <v>0</v>
      </c>
      <c r="IT297" s="96">
        <f>VLOOKUP($E297,'факт '!$E$7:$DM$254,102,0)</f>
        <v>0</v>
      </c>
      <c r="IU297" s="96">
        <f>VLOOKUP($E297,'факт '!$E$7:$DM$254,103,0)</f>
        <v>0</v>
      </c>
      <c r="IV297" s="96">
        <f>VLOOKUP($E297,'факт '!$E$7:$DM$254,104,0)</f>
        <v>0</v>
      </c>
      <c r="IW297" s="105">
        <f>IQ297+IT297</f>
        <v>0</v>
      </c>
      <c r="IX297" s="96">
        <f>IR297+IU297</f>
        <v>0</v>
      </c>
      <c r="IY297" s="172">
        <f>IS297+IV297</f>
        <v>0</v>
      </c>
      <c r="IZ297" s="97">
        <f t="shared" si="3495"/>
        <v>0</v>
      </c>
      <c r="JA297" s="97">
        <f t="shared" si="3496"/>
        <v>0</v>
      </c>
      <c r="JB297" s="97"/>
      <c r="JC297" s="97"/>
      <c r="JD297" s="96"/>
      <c r="JE297" s="96"/>
      <c r="JF297" s="96"/>
      <c r="JG297" s="96"/>
      <c r="JH297" s="96">
        <f>VLOOKUP($E297,'факт '!$E$7:$DM$254,81,0)</f>
        <v>3</v>
      </c>
      <c r="JI297" s="96">
        <f>VLOOKUP($E297,'факт '!$E$7:$DM$254,82,0)</f>
        <v>558004.82999999996</v>
      </c>
      <c r="JJ297" s="96">
        <f>VLOOKUP($E297,'факт '!$E$7:$DM$254,83,0)</f>
        <v>25</v>
      </c>
      <c r="JK297" s="96">
        <f>VLOOKUP($E297,'факт '!$E$7:$DM$254,84,0)</f>
        <v>0</v>
      </c>
      <c r="JL297" s="96">
        <f>VLOOKUP($E297,'факт '!$E$7:$DM$254,85,0)</f>
        <v>0</v>
      </c>
      <c r="JM297" s="96">
        <f>VLOOKUP($E297,'факт '!$E$7:$DM$254,86,0)</f>
        <v>0</v>
      </c>
      <c r="JN297" s="96">
        <f>JH297+JK297</f>
        <v>3</v>
      </c>
      <c r="JO297" s="96">
        <f>JI297+JL297</f>
        <v>558004.82999999996</v>
      </c>
      <c r="JP297" s="96">
        <f>JJ297+JM297</f>
        <v>25</v>
      </c>
      <c r="JQ297" s="97">
        <f t="shared" si="3497"/>
        <v>3</v>
      </c>
      <c r="JR297" s="97">
        <f t="shared" si="3498"/>
        <v>558004.82999999996</v>
      </c>
      <c r="JS297" s="235">
        <f>$H297</f>
        <v>186001.60634999999</v>
      </c>
      <c r="JT297" s="236">
        <f>JI297/JH297</f>
        <v>186001.61</v>
      </c>
      <c r="JU297" s="97"/>
      <c r="JV297" s="97"/>
      <c r="JW297" s="97"/>
      <c r="JX297" s="97"/>
      <c r="JY297" s="96">
        <f>VLOOKUP($E297,'факт '!$E$7:$DM$254,69,0)</f>
        <v>0</v>
      </c>
      <c r="JZ297" s="96">
        <f>VLOOKUP($E297,'факт '!$E$7:$DM$254,70,0)</f>
        <v>0</v>
      </c>
      <c r="KA297" s="96">
        <f>VLOOKUP($E297,'факт '!$E$7:$DM$254,71,0)</f>
        <v>0</v>
      </c>
      <c r="KB297" s="96">
        <f>VLOOKUP($E297,'факт '!$E$7:$DM$254,72,0)</f>
        <v>0</v>
      </c>
      <c r="KC297" s="96">
        <f>VLOOKUP($E297,'факт '!$E$7:$DM$254,73,0)</f>
        <v>0</v>
      </c>
      <c r="KD297" s="96">
        <f>VLOOKUP($E297,'факт '!$E$7:$DM$254,74,0)</f>
        <v>0</v>
      </c>
      <c r="KE297" s="97">
        <f>JY297+KB297</f>
        <v>0</v>
      </c>
      <c r="KF297" s="97">
        <f>JZ297+KC297</f>
        <v>0</v>
      </c>
      <c r="KG297" s="97">
        <f>KA297+KD297</f>
        <v>0</v>
      </c>
      <c r="KH297" s="97">
        <f t="shared" si="3499"/>
        <v>0</v>
      </c>
      <c r="KI297" s="97">
        <f t="shared" si="3500"/>
        <v>0</v>
      </c>
      <c r="KJ297" s="97"/>
      <c r="KK297" s="97"/>
      <c r="KL297" s="97"/>
      <c r="KM297" s="97"/>
      <c r="KN297" s="97"/>
      <c r="KO297" s="97"/>
      <c r="KP297" s="96">
        <f>VLOOKUP($E297,'факт '!$E$7:$DM$254,75,0)</f>
        <v>31</v>
      </c>
      <c r="KQ297" s="96">
        <f>VLOOKUP($E297,'факт '!$E$7:$DM$254,76,0)</f>
        <v>5766049.9100000011</v>
      </c>
      <c r="KR297" s="96">
        <f>VLOOKUP($E297,'факт '!$E$7:$DM$254,77,0)</f>
        <v>289</v>
      </c>
      <c r="KS297" s="96">
        <f>VLOOKUP($E297,'факт '!$E$7:$DM$254,78,0)</f>
        <v>0</v>
      </c>
      <c r="KT297" s="96">
        <f>VLOOKUP($E297,'факт '!$E$7:$DM$254,79,0)</f>
        <v>0</v>
      </c>
      <c r="KU297" s="96">
        <f>VLOOKUP($E297,'факт '!$E$7:$DM$254,80,0)</f>
        <v>0</v>
      </c>
      <c r="KV297" s="97">
        <f>KP297+KS297</f>
        <v>31</v>
      </c>
      <c r="KW297" s="97">
        <f>KQ297+KT297</f>
        <v>5766049.9100000011</v>
      </c>
      <c r="KX297" s="97">
        <f>KR297+KU297</f>
        <v>289</v>
      </c>
      <c r="KY297" s="97">
        <f>KP297-KN297</f>
        <v>31</v>
      </c>
      <c r="KZ297" s="97">
        <f>KQ297-KO297</f>
        <v>5766049.9100000011</v>
      </c>
      <c r="LA297" s="235">
        <f>$H297</f>
        <v>186001.60634999999</v>
      </c>
      <c r="LB297" s="236">
        <f>KQ297/KP297</f>
        <v>186001.61000000004</v>
      </c>
      <c r="LC297" s="98"/>
      <c r="LD297" s="99"/>
      <c r="LE297" s="98"/>
      <c r="LF297" s="98"/>
      <c r="LG297" s="231">
        <f t="shared" si="4501"/>
        <v>149</v>
      </c>
      <c r="LH297" s="231">
        <f t="shared" si="4502"/>
        <v>27714239.890000004</v>
      </c>
      <c r="LI297" s="231">
        <f t="shared" ref="LI297:LI300" si="4522">O297+AF297+AW297+BN297+CE297+CV297+DM297+ED297+EU297+FL297+GC297+GT297+HK297+IB297+IS297+JJ297+KA297+KR297</f>
        <v>1279</v>
      </c>
      <c r="LJ297" s="231">
        <f t="shared" si="4503"/>
        <v>11</v>
      </c>
      <c r="LK297" s="231">
        <f t="shared" si="4503"/>
        <v>2046017.71</v>
      </c>
      <c r="LL297" s="231">
        <f t="shared" ref="LL297:LL300" si="4523">R297+AI297+AZ297+BQ297+CH297+CY297+DP297+EG297+EX297+FO297+GF297+GW297+HN297+IE297+IV297+JM297+KD297+KU297</f>
        <v>73</v>
      </c>
      <c r="LM297" s="231">
        <f t="shared" si="4124"/>
        <v>160</v>
      </c>
      <c r="LN297" s="231">
        <f t="shared" si="4125"/>
        <v>29760257.600000005</v>
      </c>
      <c r="LO297" s="231">
        <f t="shared" si="4125"/>
        <v>1352</v>
      </c>
      <c r="LP297" s="231">
        <f t="shared" si="4256"/>
        <v>149</v>
      </c>
      <c r="LQ297" s="231">
        <f t="shared" si="4257"/>
        <v>27714239.890000004</v>
      </c>
      <c r="LR297" s="100"/>
      <c r="LS297" s="101"/>
      <c r="LT297" s="102">
        <f t="shared" si="4203"/>
        <v>186001.60634999999</v>
      </c>
      <c r="LU297" s="102">
        <f t="shared" ref="LU297" si="4524">LH297/LG297</f>
        <v>186001.61000000002</v>
      </c>
      <c r="LV297" s="245">
        <f t="shared" si="4504"/>
        <v>-3.650000027846545E-3</v>
      </c>
      <c r="LW297" s="246">
        <f t="shared" si="4505"/>
        <v>186001.61</v>
      </c>
    </row>
    <row r="298" spans="1:335" hidden="1" x14ac:dyDescent="0.2">
      <c r="A298" s="215">
        <v>1</v>
      </c>
      <c r="B298" s="215"/>
      <c r="C298" s="328"/>
      <c r="D298" s="211"/>
      <c r="E298" s="334"/>
      <c r="F298" s="335"/>
      <c r="G298" s="290"/>
      <c r="H298" s="294"/>
      <c r="I298" s="248"/>
      <c r="J298" s="248"/>
      <c r="K298" s="248"/>
      <c r="L298" s="248"/>
      <c r="M298" s="96"/>
      <c r="N298" s="96"/>
      <c r="O298" s="96"/>
      <c r="P298" s="96"/>
      <c r="Q298" s="96"/>
      <c r="R298" s="96"/>
      <c r="S298" s="96">
        <f t="shared" ref="S298:S300" si="4525">M298+P298</f>
        <v>0</v>
      </c>
      <c r="T298" s="96">
        <f t="shared" ref="T298:T300" si="4526">N298+Q298</f>
        <v>0</v>
      </c>
      <c r="U298" s="96">
        <f t="shared" ref="U298:U300" si="4527">O298+R298</f>
        <v>0</v>
      </c>
      <c r="V298" s="97">
        <f t="shared" si="3541"/>
        <v>0</v>
      </c>
      <c r="W298" s="97">
        <f t="shared" si="3542"/>
        <v>0</v>
      </c>
      <c r="X298" s="251"/>
      <c r="Y298" s="251"/>
      <c r="Z298" s="248"/>
      <c r="AA298" s="248"/>
      <c r="AB298" s="248"/>
      <c r="AC298" s="248"/>
      <c r="AD298" s="96"/>
      <c r="AE298" s="96"/>
      <c r="AF298" s="105"/>
      <c r="AG298" s="96"/>
      <c r="AH298" s="96"/>
      <c r="AI298" s="96"/>
      <c r="AJ298" s="96">
        <f t="shared" ref="AJ298:AJ300" si="4528">AD298+AG298</f>
        <v>0</v>
      </c>
      <c r="AK298" s="96">
        <f t="shared" ref="AK298:AK300" si="4529">AE298+AH298</f>
        <v>0</v>
      </c>
      <c r="AL298" s="172">
        <f t="shared" ref="AL298:AL300" si="4530">AF298+AI298</f>
        <v>0</v>
      </c>
      <c r="AM298" s="97">
        <f t="shared" ref="AM298:AM300" si="4531">AD298-AB298</f>
        <v>0</v>
      </c>
      <c r="AN298" s="97">
        <f t="shared" ref="AN298:AN300" si="4532">AE298-AC298</f>
        <v>0</v>
      </c>
      <c r="AO298" s="251"/>
      <c r="AP298" s="251"/>
      <c r="AQ298" s="248"/>
      <c r="AR298" s="248"/>
      <c r="AS298" s="248"/>
      <c r="AT298" s="248"/>
      <c r="AU298" s="248"/>
      <c r="AV298" s="248"/>
      <c r="AW298" s="248"/>
      <c r="AX298" s="248"/>
      <c r="AY298" s="248"/>
      <c r="AZ298" s="248"/>
      <c r="BA298" s="96">
        <f t="shared" ref="BA298:BC301" si="4533">SUM(AU298+AX298)</f>
        <v>0</v>
      </c>
      <c r="BB298" s="96">
        <f t="shared" si="4533"/>
        <v>0</v>
      </c>
      <c r="BC298" s="96"/>
      <c r="BD298" s="251">
        <f t="shared" si="4436"/>
        <v>0</v>
      </c>
      <c r="BE298" s="251">
        <f t="shared" si="4437"/>
        <v>0</v>
      </c>
      <c r="BF298" s="251"/>
      <c r="BG298" s="251"/>
      <c r="BH298" s="248"/>
      <c r="BI298" s="248"/>
      <c r="BJ298" s="248"/>
      <c r="BK298" s="248"/>
      <c r="BL298" s="252"/>
      <c r="BM298" s="252"/>
      <c r="BN298" s="252"/>
      <c r="BO298" s="96"/>
      <c r="BP298" s="96"/>
      <c r="BQ298" s="96"/>
      <c r="BR298" s="96">
        <f t="shared" si="4438"/>
        <v>0</v>
      </c>
      <c r="BS298" s="96">
        <f t="shared" si="4439"/>
        <v>0</v>
      </c>
      <c r="BT298" s="96"/>
      <c r="BU298" s="251">
        <f t="shared" si="4214"/>
        <v>0</v>
      </c>
      <c r="BV298" s="251">
        <f t="shared" si="4215"/>
        <v>0</v>
      </c>
      <c r="BW298" s="251"/>
      <c r="BX298" s="251"/>
      <c r="BY298" s="248"/>
      <c r="BZ298" s="248"/>
      <c r="CA298" s="248"/>
      <c r="CB298" s="248"/>
      <c r="CC298" s="96"/>
      <c r="CD298" s="96"/>
      <c r="CE298" s="105"/>
      <c r="CF298" s="96"/>
      <c r="CG298" s="96"/>
      <c r="CH298" s="96"/>
      <c r="CI298" s="96"/>
      <c r="CJ298" s="96"/>
      <c r="CK298" s="172"/>
      <c r="CL298" s="97"/>
      <c r="CM298" s="97"/>
      <c r="CN298" s="235"/>
      <c r="CO298" s="97"/>
      <c r="CP298" s="248"/>
      <c r="CQ298" s="248"/>
      <c r="CR298" s="248"/>
      <c r="CS298" s="248"/>
      <c r="CT298" s="248"/>
      <c r="CU298" s="248"/>
      <c r="CV298" s="96"/>
      <c r="CW298" s="248"/>
      <c r="CX298" s="248"/>
      <c r="CY298" s="96"/>
      <c r="CZ298" s="96">
        <f t="shared" si="4440"/>
        <v>0</v>
      </c>
      <c r="DA298" s="96">
        <f t="shared" si="4441"/>
        <v>0</v>
      </c>
      <c r="DB298" s="96"/>
      <c r="DC298" s="251">
        <f t="shared" si="3479"/>
        <v>0</v>
      </c>
      <c r="DD298" s="251">
        <f t="shared" si="3480"/>
        <v>0</v>
      </c>
      <c r="DE298" s="251"/>
      <c r="DF298" s="251"/>
      <c r="DG298" s="248"/>
      <c r="DH298" s="248"/>
      <c r="DI298" s="248"/>
      <c r="DJ298" s="248"/>
      <c r="DK298" s="248"/>
      <c r="DL298" s="248"/>
      <c r="DM298" s="248"/>
      <c r="DN298" s="248"/>
      <c r="DO298" s="248"/>
      <c r="DP298" s="248"/>
      <c r="DQ298" s="96">
        <f t="shared" si="4442"/>
        <v>0</v>
      </c>
      <c r="DR298" s="96">
        <f t="shared" si="4443"/>
        <v>0</v>
      </c>
      <c r="DS298" s="96"/>
      <c r="DT298" s="251">
        <f t="shared" si="3481"/>
        <v>0</v>
      </c>
      <c r="DU298" s="251">
        <f t="shared" si="3482"/>
        <v>0</v>
      </c>
      <c r="DV298" s="251"/>
      <c r="DW298" s="251"/>
      <c r="DX298" s="248"/>
      <c r="DY298" s="248"/>
      <c r="DZ298" s="248"/>
      <c r="EA298" s="248"/>
      <c r="EB298" s="248"/>
      <c r="EC298" s="248"/>
      <c r="ED298" s="248"/>
      <c r="EE298" s="248"/>
      <c r="EF298" s="248"/>
      <c r="EG298" s="248"/>
      <c r="EH298" s="96">
        <f t="shared" si="4444"/>
        <v>0</v>
      </c>
      <c r="EI298" s="96">
        <f t="shared" si="4445"/>
        <v>0</v>
      </c>
      <c r="EJ298" s="96"/>
      <c r="EK298" s="251">
        <f t="shared" si="3483"/>
        <v>0</v>
      </c>
      <c r="EL298" s="251">
        <f t="shared" si="3484"/>
        <v>0</v>
      </c>
      <c r="EM298" s="251"/>
      <c r="EN298" s="251"/>
      <c r="EO298" s="248"/>
      <c r="EP298" s="248"/>
      <c r="EQ298" s="248"/>
      <c r="ER298" s="248"/>
      <c r="ES298" s="248"/>
      <c r="ET298" s="248"/>
      <c r="EU298" s="248"/>
      <c r="EV298" s="248"/>
      <c r="EW298" s="248"/>
      <c r="EX298" s="248"/>
      <c r="EY298" s="96">
        <f t="shared" si="4446"/>
        <v>0</v>
      </c>
      <c r="EZ298" s="96">
        <f t="shared" si="4447"/>
        <v>0</v>
      </c>
      <c r="FA298" s="96"/>
      <c r="FB298" s="251">
        <f t="shared" si="3485"/>
        <v>0</v>
      </c>
      <c r="FC298" s="251">
        <f t="shared" si="3486"/>
        <v>0</v>
      </c>
      <c r="FD298" s="251"/>
      <c r="FE298" s="251"/>
      <c r="FF298" s="248"/>
      <c r="FG298" s="248"/>
      <c r="FH298" s="248"/>
      <c r="FI298" s="248"/>
      <c r="FJ298" s="248"/>
      <c r="FK298" s="248"/>
      <c r="FL298" s="248"/>
      <c r="FM298" s="248"/>
      <c r="FN298" s="248"/>
      <c r="FO298" s="248"/>
      <c r="FP298" s="96">
        <f t="shared" si="4448"/>
        <v>0</v>
      </c>
      <c r="FQ298" s="96">
        <f t="shared" si="4449"/>
        <v>0</v>
      </c>
      <c r="FR298" s="96"/>
      <c r="FS298" s="251">
        <f t="shared" si="3487"/>
        <v>0</v>
      </c>
      <c r="FT298" s="251">
        <f t="shared" si="3488"/>
        <v>0</v>
      </c>
      <c r="FU298" s="251"/>
      <c r="FV298" s="251"/>
      <c r="FW298" s="248"/>
      <c r="FX298" s="248"/>
      <c r="FY298" s="248"/>
      <c r="FZ298" s="248"/>
      <c r="GA298" s="248"/>
      <c r="GB298" s="248"/>
      <c r="GC298" s="248"/>
      <c r="GD298" s="248"/>
      <c r="GE298" s="248"/>
      <c r="GF298" s="248"/>
      <c r="GG298" s="96">
        <f t="shared" si="4450"/>
        <v>0</v>
      </c>
      <c r="GH298" s="96">
        <f t="shared" si="4451"/>
        <v>0</v>
      </c>
      <c r="GI298" s="96">
        <f t="shared" si="4451"/>
        <v>0</v>
      </c>
      <c r="GJ298" s="251">
        <f t="shared" si="3489"/>
        <v>0</v>
      </c>
      <c r="GK298" s="251">
        <f t="shared" si="3490"/>
        <v>0</v>
      </c>
      <c r="GL298" s="251"/>
      <c r="GM298" s="251"/>
      <c r="GN298" s="248"/>
      <c r="GO298" s="248"/>
      <c r="GP298" s="248"/>
      <c r="GQ298" s="248"/>
      <c r="GR298" s="96"/>
      <c r="GS298" s="96"/>
      <c r="GT298" s="96"/>
      <c r="GU298" s="96"/>
      <c r="GV298" s="96"/>
      <c r="GW298" s="96"/>
      <c r="GX298" s="96"/>
      <c r="GY298" s="96"/>
      <c r="GZ298" s="96"/>
      <c r="HA298" s="97"/>
      <c r="HB298" s="97"/>
      <c r="HC298" s="235"/>
      <c r="HD298" s="236"/>
      <c r="HE298" s="248"/>
      <c r="HF298" s="248"/>
      <c r="HG298" s="248"/>
      <c r="HH298" s="248"/>
      <c r="HI298" s="252"/>
      <c r="HJ298" s="252"/>
      <c r="HK298" s="252"/>
      <c r="HL298" s="248"/>
      <c r="HM298" s="248"/>
      <c r="HN298" s="248"/>
      <c r="HO298" s="96">
        <f t="shared" si="4452"/>
        <v>0</v>
      </c>
      <c r="HP298" s="96">
        <f t="shared" si="4453"/>
        <v>0</v>
      </c>
      <c r="HQ298" s="96"/>
      <c r="HR298" s="251">
        <f t="shared" si="3491"/>
        <v>0</v>
      </c>
      <c r="HS298" s="251">
        <f t="shared" si="3492"/>
        <v>0</v>
      </c>
      <c r="HT298" s="251"/>
      <c r="HU298" s="251"/>
      <c r="HV298" s="248"/>
      <c r="HW298" s="248"/>
      <c r="HX298" s="248"/>
      <c r="HY298" s="248"/>
      <c r="HZ298" s="252"/>
      <c r="IA298" s="252"/>
      <c r="IB298" s="252"/>
      <c r="IC298" s="248"/>
      <c r="ID298" s="248"/>
      <c r="IE298" s="248"/>
      <c r="IF298" s="96">
        <f t="shared" si="4454"/>
        <v>0</v>
      </c>
      <c r="IG298" s="96">
        <f t="shared" si="4455"/>
        <v>0</v>
      </c>
      <c r="IH298" s="96"/>
      <c r="II298" s="251">
        <f t="shared" si="3493"/>
        <v>0</v>
      </c>
      <c r="IJ298" s="251">
        <f t="shared" si="3494"/>
        <v>0</v>
      </c>
      <c r="IK298" s="251"/>
      <c r="IL298" s="251"/>
      <c r="IM298" s="248"/>
      <c r="IN298" s="248"/>
      <c r="IO298" s="248"/>
      <c r="IP298" s="248"/>
      <c r="IQ298" s="252"/>
      <c r="IR298" s="252"/>
      <c r="IS298" s="252"/>
      <c r="IT298" s="248"/>
      <c r="IU298" s="248"/>
      <c r="IV298" s="248"/>
      <c r="IW298" s="96">
        <f t="shared" si="4456"/>
        <v>0</v>
      </c>
      <c r="IX298" s="96">
        <f t="shared" si="4457"/>
        <v>0</v>
      </c>
      <c r="IY298" s="96"/>
      <c r="IZ298" s="251">
        <f t="shared" si="3495"/>
        <v>0</v>
      </c>
      <c r="JA298" s="251">
        <f t="shared" si="3496"/>
        <v>0</v>
      </c>
      <c r="JB298" s="251"/>
      <c r="JC298" s="251"/>
      <c r="JD298" s="248"/>
      <c r="JE298" s="248"/>
      <c r="JF298" s="248"/>
      <c r="JG298" s="248"/>
      <c r="JH298" s="248"/>
      <c r="JI298" s="248"/>
      <c r="JJ298" s="248"/>
      <c r="JK298" s="248"/>
      <c r="JL298" s="248"/>
      <c r="JM298" s="248"/>
      <c r="JN298" s="248">
        <f t="shared" si="4458"/>
        <v>0</v>
      </c>
      <c r="JO298" s="248">
        <f t="shared" si="4459"/>
        <v>0</v>
      </c>
      <c r="JP298" s="248">
        <f t="shared" si="4459"/>
        <v>0</v>
      </c>
      <c r="JQ298" s="251">
        <f t="shared" si="3497"/>
        <v>0</v>
      </c>
      <c r="JR298" s="251">
        <f t="shared" si="3498"/>
        <v>0</v>
      </c>
      <c r="JS298" s="251"/>
      <c r="JT298" s="251"/>
      <c r="JU298" s="251"/>
      <c r="JV298" s="251"/>
      <c r="JW298" s="251"/>
      <c r="JX298" s="251"/>
      <c r="JY298" s="251"/>
      <c r="JZ298" s="251"/>
      <c r="KA298" s="251"/>
      <c r="KB298" s="251"/>
      <c r="KC298" s="251"/>
      <c r="KD298" s="251"/>
      <c r="KE298" s="251"/>
      <c r="KF298" s="251"/>
      <c r="KG298" s="251"/>
      <c r="KH298" s="251">
        <f t="shared" si="3499"/>
        <v>0</v>
      </c>
      <c r="KI298" s="251">
        <f t="shared" si="3500"/>
        <v>0</v>
      </c>
      <c r="KJ298" s="251"/>
      <c r="KK298" s="251"/>
      <c r="KL298" s="251"/>
      <c r="KM298" s="251"/>
      <c r="KN298" s="251"/>
      <c r="KO298" s="251"/>
      <c r="KP298" s="251"/>
      <c r="KQ298" s="251"/>
      <c r="KR298" s="251"/>
      <c r="KS298" s="251"/>
      <c r="KT298" s="251"/>
      <c r="KU298" s="251"/>
      <c r="KV298" s="251"/>
      <c r="KW298" s="251"/>
      <c r="KX298" s="251"/>
      <c r="KY298" s="251">
        <f t="shared" si="4287"/>
        <v>0</v>
      </c>
      <c r="KZ298" s="251">
        <f t="shared" si="4288"/>
        <v>0</v>
      </c>
      <c r="LA298" s="251"/>
      <c r="LB298" s="251"/>
      <c r="LC298" s="253"/>
      <c r="LD298" s="254"/>
      <c r="LE298" s="253"/>
      <c r="LF298" s="253"/>
      <c r="LG298" s="231">
        <f t="shared" si="4501"/>
        <v>0</v>
      </c>
      <c r="LH298" s="231">
        <f t="shared" si="4502"/>
        <v>0</v>
      </c>
      <c r="LI298" s="231">
        <f t="shared" si="4522"/>
        <v>0</v>
      </c>
      <c r="LJ298" s="231">
        <f t="shared" si="4503"/>
        <v>0</v>
      </c>
      <c r="LK298" s="231">
        <f t="shared" si="4503"/>
        <v>0</v>
      </c>
      <c r="LL298" s="231">
        <f t="shared" si="4523"/>
        <v>0</v>
      </c>
      <c r="LM298" s="231">
        <f t="shared" si="4124"/>
        <v>0</v>
      </c>
      <c r="LN298" s="231">
        <f t="shared" si="4125"/>
        <v>0</v>
      </c>
      <c r="LO298" s="231">
        <f t="shared" si="4125"/>
        <v>0</v>
      </c>
      <c r="LP298" s="231">
        <f t="shared" si="4256"/>
        <v>0</v>
      </c>
      <c r="LQ298" s="231">
        <f t="shared" si="4257"/>
        <v>0</v>
      </c>
      <c r="LR298" s="256"/>
      <c r="LS298" s="257"/>
      <c r="LT298" s="258">
        <f t="shared" si="4203"/>
        <v>0</v>
      </c>
      <c r="LU298" s="258"/>
      <c r="LV298" s="287"/>
    </row>
    <row r="299" spans="1:335" hidden="1" x14ac:dyDescent="0.2">
      <c r="A299" s="215">
        <v>1</v>
      </c>
      <c r="B299" s="215"/>
      <c r="C299" s="336"/>
      <c r="D299" s="159"/>
      <c r="E299" s="337"/>
      <c r="F299" s="338"/>
      <c r="G299" s="122"/>
      <c r="H299" s="15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>
        <f t="shared" si="4525"/>
        <v>0</v>
      </c>
      <c r="T299" s="96">
        <f t="shared" si="4526"/>
        <v>0</v>
      </c>
      <c r="U299" s="96">
        <f t="shared" si="4527"/>
        <v>0</v>
      </c>
      <c r="V299" s="97">
        <f t="shared" si="3541"/>
        <v>0</v>
      </c>
      <c r="W299" s="97">
        <f t="shared" si="3542"/>
        <v>0</v>
      </c>
      <c r="X299" s="97"/>
      <c r="Y299" s="97"/>
      <c r="Z299" s="96"/>
      <c r="AA299" s="96"/>
      <c r="AB299" s="96"/>
      <c r="AC299" s="96"/>
      <c r="AD299" s="96"/>
      <c r="AE299" s="96"/>
      <c r="AF299" s="105"/>
      <c r="AG299" s="96"/>
      <c r="AH299" s="96"/>
      <c r="AI299" s="96"/>
      <c r="AJ299" s="96">
        <f t="shared" si="4528"/>
        <v>0</v>
      </c>
      <c r="AK299" s="96">
        <f t="shared" si="4529"/>
        <v>0</v>
      </c>
      <c r="AL299" s="172">
        <f t="shared" si="4530"/>
        <v>0</v>
      </c>
      <c r="AM299" s="97">
        <f t="shared" si="4531"/>
        <v>0</v>
      </c>
      <c r="AN299" s="97">
        <f t="shared" si="4532"/>
        <v>0</v>
      </c>
      <c r="AO299" s="97"/>
      <c r="AP299" s="97"/>
      <c r="AQ299" s="96"/>
      <c r="AR299" s="96"/>
      <c r="AS299" s="96"/>
      <c r="AT299" s="96"/>
      <c r="AU299" s="96"/>
      <c r="AV299" s="96"/>
      <c r="AW299" s="96"/>
      <c r="AX299" s="96"/>
      <c r="AY299" s="96"/>
      <c r="AZ299" s="96"/>
      <c r="BA299" s="96">
        <f t="shared" si="4533"/>
        <v>0</v>
      </c>
      <c r="BB299" s="96">
        <f t="shared" si="4533"/>
        <v>0</v>
      </c>
      <c r="BC299" s="96"/>
      <c r="BD299" s="97">
        <f t="shared" si="4436"/>
        <v>0</v>
      </c>
      <c r="BE299" s="97">
        <f t="shared" si="4437"/>
        <v>0</v>
      </c>
      <c r="BF299" s="97"/>
      <c r="BG299" s="97"/>
      <c r="BH299" s="96"/>
      <c r="BI299" s="96"/>
      <c r="BJ299" s="96"/>
      <c r="BK299" s="96"/>
      <c r="BL299" s="247"/>
      <c r="BM299" s="247"/>
      <c r="BN299" s="247"/>
      <c r="BO299" s="96"/>
      <c r="BP299" s="96"/>
      <c r="BQ299" s="96"/>
      <c r="BR299" s="96">
        <f t="shared" si="4438"/>
        <v>0</v>
      </c>
      <c r="BS299" s="96">
        <f t="shared" si="4439"/>
        <v>0</v>
      </c>
      <c r="BT299" s="96"/>
      <c r="BU299" s="97">
        <f t="shared" si="4214"/>
        <v>0</v>
      </c>
      <c r="BV299" s="97">
        <f t="shared" si="4215"/>
        <v>0</v>
      </c>
      <c r="BW299" s="97"/>
      <c r="BX299" s="97"/>
      <c r="BY299" s="96"/>
      <c r="BZ299" s="96"/>
      <c r="CA299" s="96"/>
      <c r="CB299" s="96"/>
      <c r="CC299" s="96"/>
      <c r="CD299" s="96"/>
      <c r="CE299" s="105"/>
      <c r="CF299" s="96"/>
      <c r="CG299" s="96"/>
      <c r="CH299" s="96"/>
      <c r="CI299" s="96"/>
      <c r="CJ299" s="96"/>
      <c r="CK299" s="172"/>
      <c r="CL299" s="97"/>
      <c r="CM299" s="97"/>
      <c r="CN299" s="235"/>
      <c r="CO299" s="97"/>
      <c r="CP299" s="96"/>
      <c r="CQ299" s="96"/>
      <c r="CR299" s="96"/>
      <c r="CS299" s="96"/>
      <c r="CT299" s="96"/>
      <c r="CU299" s="96"/>
      <c r="CV299" s="96"/>
      <c r="CW299" s="96"/>
      <c r="CX299" s="96"/>
      <c r="CY299" s="96"/>
      <c r="CZ299" s="96">
        <f t="shared" si="4440"/>
        <v>0</v>
      </c>
      <c r="DA299" s="96">
        <f t="shared" si="4441"/>
        <v>0</v>
      </c>
      <c r="DB299" s="96"/>
      <c r="DC299" s="97">
        <f t="shared" si="3479"/>
        <v>0</v>
      </c>
      <c r="DD299" s="97">
        <f t="shared" si="3480"/>
        <v>0</v>
      </c>
      <c r="DE299" s="97"/>
      <c r="DF299" s="97"/>
      <c r="DG299" s="96"/>
      <c r="DH299" s="96"/>
      <c r="DI299" s="96"/>
      <c r="DJ299" s="96"/>
      <c r="DK299" s="96"/>
      <c r="DL299" s="96"/>
      <c r="DM299" s="96"/>
      <c r="DN299" s="96"/>
      <c r="DO299" s="96"/>
      <c r="DP299" s="96"/>
      <c r="DQ299" s="96">
        <f t="shared" si="4442"/>
        <v>0</v>
      </c>
      <c r="DR299" s="96">
        <f t="shared" si="4443"/>
        <v>0</v>
      </c>
      <c r="DS299" s="96"/>
      <c r="DT299" s="97">
        <f t="shared" si="3481"/>
        <v>0</v>
      </c>
      <c r="DU299" s="97">
        <f t="shared" si="3482"/>
        <v>0</v>
      </c>
      <c r="DV299" s="97"/>
      <c r="DW299" s="97"/>
      <c r="DX299" s="96"/>
      <c r="DY299" s="96"/>
      <c r="DZ299" s="96"/>
      <c r="EA299" s="96"/>
      <c r="EB299" s="96"/>
      <c r="EC299" s="96"/>
      <c r="ED299" s="96"/>
      <c r="EE299" s="96"/>
      <c r="EF299" s="96"/>
      <c r="EG299" s="96"/>
      <c r="EH299" s="96">
        <f t="shared" si="4444"/>
        <v>0</v>
      </c>
      <c r="EI299" s="96">
        <f t="shared" si="4445"/>
        <v>0</v>
      </c>
      <c r="EJ299" s="96"/>
      <c r="EK299" s="97">
        <f t="shared" si="3483"/>
        <v>0</v>
      </c>
      <c r="EL299" s="97">
        <f t="shared" si="3484"/>
        <v>0</v>
      </c>
      <c r="EM299" s="97"/>
      <c r="EN299" s="97"/>
      <c r="EO299" s="96"/>
      <c r="EP299" s="96"/>
      <c r="EQ299" s="96"/>
      <c r="ER299" s="96"/>
      <c r="ES299" s="96"/>
      <c r="ET299" s="96"/>
      <c r="EU299" s="96"/>
      <c r="EV299" s="96"/>
      <c r="EW299" s="96"/>
      <c r="EX299" s="96"/>
      <c r="EY299" s="96">
        <f t="shared" si="4446"/>
        <v>0</v>
      </c>
      <c r="EZ299" s="96">
        <f t="shared" si="4447"/>
        <v>0</v>
      </c>
      <c r="FA299" s="96"/>
      <c r="FB299" s="97">
        <f t="shared" si="3485"/>
        <v>0</v>
      </c>
      <c r="FC299" s="97">
        <f t="shared" si="3486"/>
        <v>0</v>
      </c>
      <c r="FD299" s="97"/>
      <c r="FE299" s="97"/>
      <c r="FF299" s="96"/>
      <c r="FG299" s="96"/>
      <c r="FH299" s="96"/>
      <c r="FI299" s="96"/>
      <c r="FJ299" s="96"/>
      <c r="FK299" s="96"/>
      <c r="FL299" s="96"/>
      <c r="FM299" s="96"/>
      <c r="FN299" s="96"/>
      <c r="FO299" s="96"/>
      <c r="FP299" s="96">
        <f t="shared" si="4448"/>
        <v>0</v>
      </c>
      <c r="FQ299" s="96">
        <f t="shared" si="4449"/>
        <v>0</v>
      </c>
      <c r="FR299" s="96"/>
      <c r="FS299" s="97">
        <f t="shared" si="3487"/>
        <v>0</v>
      </c>
      <c r="FT299" s="97">
        <f t="shared" si="3488"/>
        <v>0</v>
      </c>
      <c r="FU299" s="97"/>
      <c r="FV299" s="97"/>
      <c r="FW299" s="96"/>
      <c r="FX299" s="96"/>
      <c r="FY299" s="96"/>
      <c r="FZ299" s="96"/>
      <c r="GA299" s="96"/>
      <c r="GB299" s="96"/>
      <c r="GC299" s="96"/>
      <c r="GD299" s="96"/>
      <c r="GE299" s="96"/>
      <c r="GF299" s="96"/>
      <c r="GG299" s="96">
        <f t="shared" si="4450"/>
        <v>0</v>
      </c>
      <c r="GH299" s="96">
        <f t="shared" si="4451"/>
        <v>0</v>
      </c>
      <c r="GI299" s="96">
        <f t="shared" si="4451"/>
        <v>0</v>
      </c>
      <c r="GJ299" s="97">
        <f t="shared" si="3489"/>
        <v>0</v>
      </c>
      <c r="GK299" s="97">
        <f t="shared" si="3490"/>
        <v>0</v>
      </c>
      <c r="GL299" s="97"/>
      <c r="GM299" s="97"/>
      <c r="GN299" s="96"/>
      <c r="GO299" s="96"/>
      <c r="GP299" s="96"/>
      <c r="GQ299" s="96"/>
      <c r="GR299" s="96"/>
      <c r="GS299" s="96"/>
      <c r="GT299" s="96"/>
      <c r="GU299" s="96"/>
      <c r="GV299" s="96"/>
      <c r="GW299" s="96"/>
      <c r="GX299" s="96"/>
      <c r="GY299" s="96"/>
      <c r="GZ299" s="96"/>
      <c r="HA299" s="97"/>
      <c r="HB299" s="97"/>
      <c r="HC299" s="235"/>
      <c r="HD299" s="236"/>
      <c r="HE299" s="96"/>
      <c r="HF299" s="96"/>
      <c r="HG299" s="96"/>
      <c r="HH299" s="96"/>
      <c r="HI299" s="247"/>
      <c r="HJ299" s="247"/>
      <c r="HK299" s="247"/>
      <c r="HL299" s="96"/>
      <c r="HM299" s="96"/>
      <c r="HN299" s="96"/>
      <c r="HO299" s="96">
        <f t="shared" si="4452"/>
        <v>0</v>
      </c>
      <c r="HP299" s="96">
        <f t="shared" si="4453"/>
        <v>0</v>
      </c>
      <c r="HQ299" s="96"/>
      <c r="HR299" s="97">
        <f t="shared" si="3491"/>
        <v>0</v>
      </c>
      <c r="HS299" s="97">
        <f t="shared" si="3492"/>
        <v>0</v>
      </c>
      <c r="HT299" s="97"/>
      <c r="HU299" s="97"/>
      <c r="HV299" s="96"/>
      <c r="HW299" s="96"/>
      <c r="HX299" s="96"/>
      <c r="HY299" s="96"/>
      <c r="HZ299" s="247"/>
      <c r="IA299" s="247"/>
      <c r="IB299" s="247"/>
      <c r="IC299" s="96"/>
      <c r="ID299" s="96"/>
      <c r="IE299" s="96"/>
      <c r="IF299" s="96">
        <f t="shared" si="4454"/>
        <v>0</v>
      </c>
      <c r="IG299" s="96">
        <f t="shared" si="4455"/>
        <v>0</v>
      </c>
      <c r="IH299" s="96"/>
      <c r="II299" s="97">
        <f t="shared" si="3493"/>
        <v>0</v>
      </c>
      <c r="IJ299" s="97">
        <f t="shared" si="3494"/>
        <v>0</v>
      </c>
      <c r="IK299" s="97"/>
      <c r="IL299" s="97"/>
      <c r="IM299" s="96"/>
      <c r="IN299" s="96"/>
      <c r="IO299" s="96"/>
      <c r="IP299" s="96"/>
      <c r="IQ299" s="247"/>
      <c r="IR299" s="247"/>
      <c r="IS299" s="247"/>
      <c r="IT299" s="96"/>
      <c r="IU299" s="96"/>
      <c r="IV299" s="96"/>
      <c r="IW299" s="96">
        <f t="shared" si="4456"/>
        <v>0</v>
      </c>
      <c r="IX299" s="96">
        <f t="shared" si="4457"/>
        <v>0</v>
      </c>
      <c r="IY299" s="96"/>
      <c r="IZ299" s="97">
        <f t="shared" si="3495"/>
        <v>0</v>
      </c>
      <c r="JA299" s="97">
        <f t="shared" si="3496"/>
        <v>0</v>
      </c>
      <c r="JB299" s="97"/>
      <c r="JC299" s="97"/>
      <c r="JD299" s="96"/>
      <c r="JE299" s="96"/>
      <c r="JF299" s="96"/>
      <c r="JG299" s="96"/>
      <c r="JH299" s="96"/>
      <c r="JI299" s="96"/>
      <c r="JJ299" s="96"/>
      <c r="JK299" s="96"/>
      <c r="JL299" s="96"/>
      <c r="JM299" s="96"/>
      <c r="JN299" s="96">
        <f t="shared" si="4458"/>
        <v>0</v>
      </c>
      <c r="JO299" s="96">
        <f t="shared" si="4459"/>
        <v>0</v>
      </c>
      <c r="JP299" s="96">
        <f t="shared" si="4459"/>
        <v>0</v>
      </c>
      <c r="JQ299" s="97">
        <f t="shared" si="3497"/>
        <v>0</v>
      </c>
      <c r="JR299" s="97">
        <f t="shared" si="3498"/>
        <v>0</v>
      </c>
      <c r="JS299" s="97"/>
      <c r="JT299" s="97"/>
      <c r="JU299" s="97"/>
      <c r="JV299" s="97"/>
      <c r="JW299" s="97"/>
      <c r="JX299" s="97"/>
      <c r="JY299" s="97"/>
      <c r="JZ299" s="97"/>
      <c r="KA299" s="97"/>
      <c r="KB299" s="97"/>
      <c r="KC299" s="97"/>
      <c r="KD299" s="97"/>
      <c r="KE299" s="97"/>
      <c r="KF299" s="97"/>
      <c r="KG299" s="97"/>
      <c r="KH299" s="97">
        <f t="shared" si="3499"/>
        <v>0</v>
      </c>
      <c r="KI299" s="97">
        <f t="shared" si="3500"/>
        <v>0</v>
      </c>
      <c r="KJ299" s="97"/>
      <c r="KK299" s="97"/>
      <c r="KL299" s="97"/>
      <c r="KM299" s="97"/>
      <c r="KN299" s="97"/>
      <c r="KO299" s="97"/>
      <c r="KP299" s="97"/>
      <c r="KQ299" s="97"/>
      <c r="KR299" s="97"/>
      <c r="KS299" s="97"/>
      <c r="KT299" s="97"/>
      <c r="KU299" s="97"/>
      <c r="KV299" s="97"/>
      <c r="KW299" s="97"/>
      <c r="KX299" s="97"/>
      <c r="KY299" s="97">
        <f t="shared" si="4287"/>
        <v>0</v>
      </c>
      <c r="KZ299" s="97">
        <f t="shared" si="4288"/>
        <v>0</v>
      </c>
      <c r="LA299" s="97"/>
      <c r="LB299" s="97"/>
      <c r="LC299" s="98"/>
      <c r="LD299" s="99"/>
      <c r="LE299" s="98"/>
      <c r="LF299" s="98"/>
      <c r="LG299" s="231">
        <f t="shared" si="4501"/>
        <v>0</v>
      </c>
      <c r="LH299" s="231">
        <f t="shared" si="4502"/>
        <v>0</v>
      </c>
      <c r="LI299" s="231">
        <f t="shared" si="4522"/>
        <v>0</v>
      </c>
      <c r="LJ299" s="231">
        <f t="shared" si="4503"/>
        <v>0</v>
      </c>
      <c r="LK299" s="231">
        <f t="shared" si="4503"/>
        <v>0</v>
      </c>
      <c r="LL299" s="231">
        <f t="shared" si="4523"/>
        <v>0</v>
      </c>
      <c r="LM299" s="231">
        <f t="shared" si="4124"/>
        <v>0</v>
      </c>
      <c r="LN299" s="231">
        <f t="shared" si="4125"/>
        <v>0</v>
      </c>
      <c r="LO299" s="231">
        <f t="shared" si="4125"/>
        <v>0</v>
      </c>
      <c r="LP299" s="231">
        <f t="shared" si="4256"/>
        <v>0</v>
      </c>
      <c r="LQ299" s="231">
        <f t="shared" si="4257"/>
        <v>0</v>
      </c>
      <c r="LR299" s="100"/>
      <c r="LS299" s="101"/>
      <c r="LT299" s="102">
        <f t="shared" si="4203"/>
        <v>0</v>
      </c>
      <c r="LU299" s="102"/>
      <c r="LV299" s="245"/>
    </row>
    <row r="300" spans="1:335" hidden="1" x14ac:dyDescent="0.2">
      <c r="A300" s="215">
        <v>1</v>
      </c>
      <c r="B300" s="215"/>
      <c r="C300" s="336"/>
      <c r="D300" s="159"/>
      <c r="E300" s="337"/>
      <c r="F300" s="338"/>
      <c r="G300" s="122"/>
      <c r="H300" s="15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>
        <f t="shared" si="4525"/>
        <v>0</v>
      </c>
      <c r="T300" s="96">
        <f t="shared" si="4526"/>
        <v>0</v>
      </c>
      <c r="U300" s="96">
        <f t="shared" si="4527"/>
        <v>0</v>
      </c>
      <c r="V300" s="97">
        <f t="shared" si="3541"/>
        <v>0</v>
      </c>
      <c r="W300" s="97">
        <f t="shared" si="3542"/>
        <v>0</v>
      </c>
      <c r="X300" s="97"/>
      <c r="Y300" s="97"/>
      <c r="Z300" s="96"/>
      <c r="AA300" s="96"/>
      <c r="AB300" s="96"/>
      <c r="AC300" s="96"/>
      <c r="AD300" s="96"/>
      <c r="AE300" s="96"/>
      <c r="AF300" s="105"/>
      <c r="AG300" s="96"/>
      <c r="AH300" s="96"/>
      <c r="AI300" s="96"/>
      <c r="AJ300" s="96">
        <f t="shared" si="4528"/>
        <v>0</v>
      </c>
      <c r="AK300" s="96">
        <f t="shared" si="4529"/>
        <v>0</v>
      </c>
      <c r="AL300" s="172">
        <f t="shared" si="4530"/>
        <v>0</v>
      </c>
      <c r="AM300" s="97">
        <f t="shared" si="4531"/>
        <v>0</v>
      </c>
      <c r="AN300" s="97">
        <f t="shared" si="4532"/>
        <v>0</v>
      </c>
      <c r="AO300" s="97"/>
      <c r="AP300" s="97"/>
      <c r="AQ300" s="96"/>
      <c r="AR300" s="96"/>
      <c r="AS300" s="96"/>
      <c r="AT300" s="96"/>
      <c r="AU300" s="96"/>
      <c r="AV300" s="96"/>
      <c r="AW300" s="96"/>
      <c r="AX300" s="96"/>
      <c r="AY300" s="96"/>
      <c r="AZ300" s="96"/>
      <c r="BA300" s="96">
        <f t="shared" si="4533"/>
        <v>0</v>
      </c>
      <c r="BB300" s="96">
        <f t="shared" si="4533"/>
        <v>0</v>
      </c>
      <c r="BC300" s="96"/>
      <c r="BD300" s="97">
        <f t="shared" si="4436"/>
        <v>0</v>
      </c>
      <c r="BE300" s="97">
        <f t="shared" si="4437"/>
        <v>0</v>
      </c>
      <c r="BF300" s="97"/>
      <c r="BG300" s="97"/>
      <c r="BH300" s="96"/>
      <c r="BI300" s="96"/>
      <c r="BJ300" s="96"/>
      <c r="BK300" s="96"/>
      <c r="BL300" s="247"/>
      <c r="BM300" s="247"/>
      <c r="BN300" s="247"/>
      <c r="BO300" s="96"/>
      <c r="BP300" s="96"/>
      <c r="BQ300" s="96"/>
      <c r="BR300" s="96">
        <f t="shared" si="4438"/>
        <v>0</v>
      </c>
      <c r="BS300" s="96">
        <f t="shared" si="4439"/>
        <v>0</v>
      </c>
      <c r="BT300" s="96"/>
      <c r="BU300" s="97">
        <f t="shared" si="4214"/>
        <v>0</v>
      </c>
      <c r="BV300" s="97">
        <f t="shared" si="4215"/>
        <v>0</v>
      </c>
      <c r="BW300" s="97"/>
      <c r="BX300" s="97"/>
      <c r="BY300" s="96"/>
      <c r="BZ300" s="96"/>
      <c r="CA300" s="96"/>
      <c r="CB300" s="96"/>
      <c r="CC300" s="96"/>
      <c r="CD300" s="96"/>
      <c r="CE300" s="105"/>
      <c r="CF300" s="96"/>
      <c r="CG300" s="96"/>
      <c r="CH300" s="96"/>
      <c r="CI300" s="96"/>
      <c r="CJ300" s="96"/>
      <c r="CK300" s="172"/>
      <c r="CL300" s="97"/>
      <c r="CM300" s="97"/>
      <c r="CN300" s="235"/>
      <c r="CO300" s="97"/>
      <c r="CP300" s="96"/>
      <c r="CQ300" s="96"/>
      <c r="CR300" s="96"/>
      <c r="CS300" s="96"/>
      <c r="CT300" s="96"/>
      <c r="CU300" s="96"/>
      <c r="CV300" s="96"/>
      <c r="CW300" s="96"/>
      <c r="CX300" s="96"/>
      <c r="CY300" s="96"/>
      <c r="CZ300" s="96">
        <f t="shared" si="4440"/>
        <v>0</v>
      </c>
      <c r="DA300" s="96">
        <f t="shared" si="4441"/>
        <v>0</v>
      </c>
      <c r="DB300" s="96"/>
      <c r="DC300" s="97">
        <f t="shared" si="3479"/>
        <v>0</v>
      </c>
      <c r="DD300" s="97">
        <f t="shared" si="3480"/>
        <v>0</v>
      </c>
      <c r="DE300" s="97"/>
      <c r="DF300" s="97"/>
      <c r="DG300" s="96"/>
      <c r="DH300" s="96"/>
      <c r="DI300" s="96"/>
      <c r="DJ300" s="96"/>
      <c r="DK300" s="96"/>
      <c r="DL300" s="96"/>
      <c r="DM300" s="96"/>
      <c r="DN300" s="96"/>
      <c r="DO300" s="96"/>
      <c r="DP300" s="96"/>
      <c r="DQ300" s="96">
        <f t="shared" si="4442"/>
        <v>0</v>
      </c>
      <c r="DR300" s="96">
        <f t="shared" si="4443"/>
        <v>0</v>
      </c>
      <c r="DS300" s="96"/>
      <c r="DT300" s="97">
        <f t="shared" si="3481"/>
        <v>0</v>
      </c>
      <c r="DU300" s="97">
        <f t="shared" si="3482"/>
        <v>0</v>
      </c>
      <c r="DV300" s="97"/>
      <c r="DW300" s="97"/>
      <c r="DX300" s="96"/>
      <c r="DY300" s="96"/>
      <c r="DZ300" s="96"/>
      <c r="EA300" s="96"/>
      <c r="EB300" s="96"/>
      <c r="EC300" s="96"/>
      <c r="ED300" s="96"/>
      <c r="EE300" s="96"/>
      <c r="EF300" s="96"/>
      <c r="EG300" s="96"/>
      <c r="EH300" s="96">
        <f t="shared" si="4444"/>
        <v>0</v>
      </c>
      <c r="EI300" s="96">
        <f t="shared" si="4445"/>
        <v>0</v>
      </c>
      <c r="EJ300" s="96"/>
      <c r="EK300" s="97">
        <f t="shared" si="3483"/>
        <v>0</v>
      </c>
      <c r="EL300" s="97">
        <f t="shared" si="3484"/>
        <v>0</v>
      </c>
      <c r="EM300" s="97"/>
      <c r="EN300" s="97"/>
      <c r="EO300" s="96"/>
      <c r="EP300" s="96"/>
      <c r="EQ300" s="96"/>
      <c r="ER300" s="96"/>
      <c r="ES300" s="96"/>
      <c r="ET300" s="96"/>
      <c r="EU300" s="96"/>
      <c r="EV300" s="96"/>
      <c r="EW300" s="96"/>
      <c r="EX300" s="96"/>
      <c r="EY300" s="96">
        <f t="shared" si="4446"/>
        <v>0</v>
      </c>
      <c r="EZ300" s="96">
        <f t="shared" si="4447"/>
        <v>0</v>
      </c>
      <c r="FA300" s="96"/>
      <c r="FB300" s="97">
        <f t="shared" si="3485"/>
        <v>0</v>
      </c>
      <c r="FC300" s="97">
        <f t="shared" si="3486"/>
        <v>0</v>
      </c>
      <c r="FD300" s="97"/>
      <c r="FE300" s="97"/>
      <c r="FF300" s="96"/>
      <c r="FG300" s="96"/>
      <c r="FH300" s="96"/>
      <c r="FI300" s="96"/>
      <c r="FJ300" s="96"/>
      <c r="FK300" s="96"/>
      <c r="FL300" s="96"/>
      <c r="FM300" s="96"/>
      <c r="FN300" s="96"/>
      <c r="FO300" s="96"/>
      <c r="FP300" s="96">
        <f t="shared" si="4448"/>
        <v>0</v>
      </c>
      <c r="FQ300" s="96">
        <f t="shared" si="4449"/>
        <v>0</v>
      </c>
      <c r="FR300" s="96"/>
      <c r="FS300" s="97">
        <f t="shared" si="3487"/>
        <v>0</v>
      </c>
      <c r="FT300" s="97">
        <f t="shared" si="3488"/>
        <v>0</v>
      </c>
      <c r="FU300" s="97"/>
      <c r="FV300" s="97"/>
      <c r="FW300" s="96"/>
      <c r="FX300" s="96"/>
      <c r="FY300" s="96"/>
      <c r="FZ300" s="96"/>
      <c r="GA300" s="96"/>
      <c r="GB300" s="96"/>
      <c r="GC300" s="96"/>
      <c r="GD300" s="96"/>
      <c r="GE300" s="96"/>
      <c r="GF300" s="96"/>
      <c r="GG300" s="96">
        <f t="shared" si="4450"/>
        <v>0</v>
      </c>
      <c r="GH300" s="96">
        <f t="shared" si="4451"/>
        <v>0</v>
      </c>
      <c r="GI300" s="96">
        <f t="shared" si="4451"/>
        <v>0</v>
      </c>
      <c r="GJ300" s="97">
        <f t="shared" si="3489"/>
        <v>0</v>
      </c>
      <c r="GK300" s="97">
        <f t="shared" si="3490"/>
        <v>0</v>
      </c>
      <c r="GL300" s="97"/>
      <c r="GM300" s="97"/>
      <c r="GN300" s="96"/>
      <c r="GO300" s="96"/>
      <c r="GP300" s="96"/>
      <c r="GQ300" s="96"/>
      <c r="GR300" s="96"/>
      <c r="GS300" s="96"/>
      <c r="GT300" s="96"/>
      <c r="GU300" s="96"/>
      <c r="GV300" s="96"/>
      <c r="GW300" s="96"/>
      <c r="GX300" s="96"/>
      <c r="GY300" s="96"/>
      <c r="GZ300" s="96"/>
      <c r="HA300" s="97"/>
      <c r="HB300" s="97"/>
      <c r="HC300" s="235"/>
      <c r="HD300" s="236"/>
      <c r="HE300" s="96"/>
      <c r="HF300" s="96"/>
      <c r="HG300" s="96"/>
      <c r="HH300" s="96"/>
      <c r="HI300" s="247"/>
      <c r="HJ300" s="247"/>
      <c r="HK300" s="247"/>
      <c r="HL300" s="96"/>
      <c r="HM300" s="96"/>
      <c r="HN300" s="96"/>
      <c r="HO300" s="96">
        <f t="shared" si="4452"/>
        <v>0</v>
      </c>
      <c r="HP300" s="96">
        <f t="shared" si="4453"/>
        <v>0</v>
      </c>
      <c r="HQ300" s="96"/>
      <c r="HR300" s="97">
        <f t="shared" si="3491"/>
        <v>0</v>
      </c>
      <c r="HS300" s="97">
        <f t="shared" si="3492"/>
        <v>0</v>
      </c>
      <c r="HT300" s="97"/>
      <c r="HU300" s="97"/>
      <c r="HV300" s="96"/>
      <c r="HW300" s="96"/>
      <c r="HX300" s="96"/>
      <c r="HY300" s="96"/>
      <c r="HZ300" s="247"/>
      <c r="IA300" s="247"/>
      <c r="IB300" s="247"/>
      <c r="IC300" s="96"/>
      <c r="ID300" s="96"/>
      <c r="IE300" s="96"/>
      <c r="IF300" s="96">
        <f t="shared" si="4454"/>
        <v>0</v>
      </c>
      <c r="IG300" s="96">
        <f t="shared" si="4455"/>
        <v>0</v>
      </c>
      <c r="IH300" s="96"/>
      <c r="II300" s="97">
        <f t="shared" si="3493"/>
        <v>0</v>
      </c>
      <c r="IJ300" s="97">
        <f t="shared" si="3494"/>
        <v>0</v>
      </c>
      <c r="IK300" s="97"/>
      <c r="IL300" s="97"/>
      <c r="IM300" s="96"/>
      <c r="IN300" s="96"/>
      <c r="IO300" s="96"/>
      <c r="IP300" s="96"/>
      <c r="IQ300" s="247"/>
      <c r="IR300" s="247"/>
      <c r="IS300" s="247"/>
      <c r="IT300" s="96"/>
      <c r="IU300" s="96"/>
      <c r="IV300" s="96"/>
      <c r="IW300" s="96">
        <f t="shared" si="4456"/>
        <v>0</v>
      </c>
      <c r="IX300" s="96">
        <f t="shared" si="4457"/>
        <v>0</v>
      </c>
      <c r="IY300" s="96"/>
      <c r="IZ300" s="97">
        <f t="shared" si="3495"/>
        <v>0</v>
      </c>
      <c r="JA300" s="97">
        <f t="shared" si="3496"/>
        <v>0</v>
      </c>
      <c r="JB300" s="97"/>
      <c r="JC300" s="97"/>
      <c r="JD300" s="96"/>
      <c r="JE300" s="96"/>
      <c r="JF300" s="96"/>
      <c r="JG300" s="96"/>
      <c r="JH300" s="96"/>
      <c r="JI300" s="96"/>
      <c r="JJ300" s="96"/>
      <c r="JK300" s="96"/>
      <c r="JL300" s="96"/>
      <c r="JM300" s="96"/>
      <c r="JN300" s="96">
        <f t="shared" si="4458"/>
        <v>0</v>
      </c>
      <c r="JO300" s="96">
        <f t="shared" si="4459"/>
        <v>0</v>
      </c>
      <c r="JP300" s="96">
        <f t="shared" si="4459"/>
        <v>0</v>
      </c>
      <c r="JQ300" s="97">
        <f t="shared" si="3497"/>
        <v>0</v>
      </c>
      <c r="JR300" s="97">
        <f t="shared" si="3498"/>
        <v>0</v>
      </c>
      <c r="JS300" s="97"/>
      <c r="JT300" s="97"/>
      <c r="JU300" s="97"/>
      <c r="JV300" s="97"/>
      <c r="JW300" s="97"/>
      <c r="JX300" s="97"/>
      <c r="JY300" s="97"/>
      <c r="JZ300" s="97"/>
      <c r="KA300" s="97"/>
      <c r="KB300" s="97"/>
      <c r="KC300" s="97"/>
      <c r="KD300" s="97"/>
      <c r="KE300" s="97"/>
      <c r="KF300" s="97"/>
      <c r="KG300" s="97"/>
      <c r="KH300" s="97">
        <f t="shared" si="3499"/>
        <v>0</v>
      </c>
      <c r="KI300" s="97">
        <f t="shared" si="3500"/>
        <v>0</v>
      </c>
      <c r="KJ300" s="97"/>
      <c r="KK300" s="97"/>
      <c r="KL300" s="97"/>
      <c r="KM300" s="97"/>
      <c r="KN300" s="97"/>
      <c r="KO300" s="97"/>
      <c r="KP300" s="97"/>
      <c r="KQ300" s="97"/>
      <c r="KR300" s="97"/>
      <c r="KS300" s="97"/>
      <c r="KT300" s="97"/>
      <c r="KU300" s="97"/>
      <c r="KV300" s="97"/>
      <c r="KW300" s="97"/>
      <c r="KX300" s="97"/>
      <c r="KY300" s="97">
        <f t="shared" si="4287"/>
        <v>0</v>
      </c>
      <c r="KZ300" s="97">
        <f t="shared" si="4288"/>
        <v>0</v>
      </c>
      <c r="LA300" s="97"/>
      <c r="LB300" s="97"/>
      <c r="LC300" s="98"/>
      <c r="LD300" s="99"/>
      <c r="LE300" s="98"/>
      <c r="LF300" s="98"/>
      <c r="LG300" s="231">
        <f t="shared" si="4501"/>
        <v>0</v>
      </c>
      <c r="LH300" s="231">
        <f t="shared" si="4502"/>
        <v>0</v>
      </c>
      <c r="LI300" s="231">
        <f t="shared" si="4522"/>
        <v>0</v>
      </c>
      <c r="LJ300" s="231">
        <f t="shared" si="4503"/>
        <v>0</v>
      </c>
      <c r="LK300" s="231">
        <f t="shared" si="4503"/>
        <v>0</v>
      </c>
      <c r="LL300" s="231">
        <f t="shared" si="4523"/>
        <v>0</v>
      </c>
      <c r="LM300" s="231">
        <f t="shared" si="4124"/>
        <v>0</v>
      </c>
      <c r="LN300" s="231">
        <f t="shared" si="4125"/>
        <v>0</v>
      </c>
      <c r="LO300" s="231">
        <f t="shared" si="4125"/>
        <v>0</v>
      </c>
      <c r="LP300" s="231">
        <f t="shared" si="4256"/>
        <v>0</v>
      </c>
      <c r="LQ300" s="231">
        <f t="shared" si="4257"/>
        <v>0</v>
      </c>
      <c r="LR300" s="100"/>
      <c r="LS300" s="101"/>
      <c r="LT300" s="262">
        <f t="shared" si="4203"/>
        <v>0</v>
      </c>
      <c r="LU300" s="262"/>
      <c r="LV300" s="263"/>
    </row>
    <row r="301" spans="1:335" ht="13.5" x14ac:dyDescent="0.25">
      <c r="A301" s="215">
        <v>1</v>
      </c>
      <c r="B301" s="215">
        <v>1</v>
      </c>
      <c r="C301" s="127"/>
      <c r="D301" s="598"/>
      <c r="E301" s="127"/>
      <c r="F301" s="134" t="s">
        <v>263</v>
      </c>
      <c r="G301" s="213">
        <v>41</v>
      </c>
      <c r="H301" s="192">
        <v>221921.11472999997</v>
      </c>
      <c r="I301" s="110">
        <f>VLOOKUP($G301,'ВМП план'!$A$8:$AS$64,12,0)</f>
        <v>0</v>
      </c>
      <c r="J301" s="110">
        <f>VLOOKUP($G301,'ВМП план'!$A$8:$AS$64,13,0)</f>
        <v>0</v>
      </c>
      <c r="K301" s="110">
        <f>SUM(I301/12*$B$2)</f>
        <v>0</v>
      </c>
      <c r="L301" s="110">
        <f>SUM(J301/12*$B$2)</f>
        <v>0</v>
      </c>
      <c r="M301" s="112">
        <f>SUM(M302:M305)</f>
        <v>0</v>
      </c>
      <c r="N301" s="112">
        <f t="shared" ref="N301:R301" si="4534">SUM(N302:N305)</f>
        <v>0</v>
      </c>
      <c r="O301" s="112"/>
      <c r="P301" s="112">
        <f t="shared" si="4534"/>
        <v>0</v>
      </c>
      <c r="Q301" s="112">
        <f t="shared" si="4534"/>
        <v>0</v>
      </c>
      <c r="R301" s="112">
        <f t="shared" si="4534"/>
        <v>0</v>
      </c>
      <c r="S301" s="112">
        <f t="shared" si="4461"/>
        <v>0</v>
      </c>
      <c r="T301" s="112">
        <f t="shared" si="4462"/>
        <v>0</v>
      </c>
      <c r="U301" s="112">
        <f t="shared" si="4462"/>
        <v>0</v>
      </c>
      <c r="V301" s="111">
        <f t="shared" si="3541"/>
        <v>0</v>
      </c>
      <c r="W301" s="111">
        <f t="shared" si="3542"/>
        <v>0</v>
      </c>
      <c r="X301" s="420">
        <f>$H301</f>
        <v>221921.11472999997</v>
      </c>
      <c r="Y301" s="421"/>
      <c r="Z301" s="110">
        <f>VLOOKUP($G301,'ВМП план'!$A$8:$AS$64,10,0)</f>
        <v>6</v>
      </c>
      <c r="AA301" s="110">
        <f>VLOOKUP($G301,'ВМП план'!$A$8:$AS$64,11,0)</f>
        <v>1331526.6883799997</v>
      </c>
      <c r="AB301" s="109">
        <f>SUM(Z301/12*$B$2)</f>
        <v>5</v>
      </c>
      <c r="AC301" s="109">
        <f>SUM(AA301/12*$B$2)</f>
        <v>1109605.5736499997</v>
      </c>
      <c r="AD301" s="109">
        <f>SUM(AD302:AD305)</f>
        <v>4</v>
      </c>
      <c r="AE301" s="109">
        <f t="shared" ref="AE301:AK301" si="4535">SUM(AE302:AE305)</f>
        <v>887684.44</v>
      </c>
      <c r="AF301" s="179">
        <f t="shared" si="4535"/>
        <v>31</v>
      </c>
      <c r="AG301" s="109">
        <f t="shared" si="4535"/>
        <v>1</v>
      </c>
      <c r="AH301" s="109">
        <f t="shared" si="4535"/>
        <v>221921.11</v>
      </c>
      <c r="AI301" s="109">
        <f t="shared" si="4535"/>
        <v>6</v>
      </c>
      <c r="AJ301" s="109">
        <f t="shared" si="4535"/>
        <v>5</v>
      </c>
      <c r="AK301" s="109">
        <f t="shared" si="4535"/>
        <v>1109605.5499999998</v>
      </c>
      <c r="AL301" s="237">
        <f>SUM(AF301+AI301)</f>
        <v>37</v>
      </c>
      <c r="AM301" s="132">
        <f>AD301-AB301</f>
        <v>-1</v>
      </c>
      <c r="AN301" s="132">
        <f>AE301-AC301</f>
        <v>-221921.13364999974</v>
      </c>
      <c r="AO301" s="420">
        <f>$H301</f>
        <v>221921.11472999997</v>
      </c>
      <c r="AP301" s="420">
        <f>AE301/AD301</f>
        <v>221921.11</v>
      </c>
      <c r="AQ301" s="110">
        <f>VLOOKUP($G301,'ВМП план'!$A$8:$AS$64,14,0)</f>
        <v>0</v>
      </c>
      <c r="AR301" s="110">
        <f>VLOOKUP($G301,'ВМП план'!$A$8:$AS$64,15,0)</f>
        <v>0</v>
      </c>
      <c r="AS301" s="109">
        <f>SUM(AQ301/12*$B$2)</f>
        <v>0</v>
      </c>
      <c r="AT301" s="109">
        <f>SUM(AR301/12*$B$2)</f>
        <v>0</v>
      </c>
      <c r="AU301" s="112">
        <f>SUM(AU302:AU305)</f>
        <v>0</v>
      </c>
      <c r="AV301" s="112">
        <f t="shared" ref="AV301:AW301" si="4536">SUM(AV302:AV305)</f>
        <v>0</v>
      </c>
      <c r="AW301" s="112">
        <f t="shared" si="4536"/>
        <v>0</v>
      </c>
      <c r="AX301" s="112">
        <f t="shared" ref="AX301" si="4537">SUM(AX302:AX305)</f>
        <v>0</v>
      </c>
      <c r="AY301" s="112">
        <f t="shared" ref="AY301" si="4538">SUM(AY302:AY305)</f>
        <v>0</v>
      </c>
      <c r="AZ301" s="112"/>
      <c r="BA301" s="182">
        <f t="shared" si="4533"/>
        <v>0</v>
      </c>
      <c r="BB301" s="112">
        <f t="shared" si="4533"/>
        <v>0</v>
      </c>
      <c r="BC301" s="173">
        <f t="shared" si="4533"/>
        <v>0</v>
      </c>
      <c r="BD301" s="111">
        <f t="shared" si="4436"/>
        <v>0</v>
      </c>
      <c r="BE301" s="111">
        <f t="shared" si="4437"/>
        <v>0</v>
      </c>
      <c r="BF301" s="420">
        <f>$H301</f>
        <v>221921.11472999997</v>
      </c>
      <c r="BG301" s="421"/>
      <c r="BH301" s="110">
        <f>VLOOKUP($G301,'ВМП план'!$A$8:$AS$64,16,0)</f>
        <v>0</v>
      </c>
      <c r="BI301" s="110">
        <f>VLOOKUP($G301,'ВМП план'!$A$8:$AS$64,17,0)</f>
        <v>0</v>
      </c>
      <c r="BJ301" s="109">
        <f>SUM(BH301/12*$B$2)</f>
        <v>0</v>
      </c>
      <c r="BK301" s="109">
        <f>SUM(BI301/12*$B$2)</f>
        <v>0</v>
      </c>
      <c r="BL301" s="112">
        <f>SUM(BL302:BL305)</f>
        <v>0</v>
      </c>
      <c r="BM301" s="112">
        <f t="shared" ref="BM301" si="4539">SUM(BM302:BM305)</f>
        <v>0</v>
      </c>
      <c r="BN301" s="112"/>
      <c r="BO301" s="182">
        <f t="shared" ref="BO301" si="4540">SUM(BO302:BO305)</f>
        <v>0</v>
      </c>
      <c r="BP301" s="112">
        <f t="shared" ref="BP301:BQ301" si="4541">SUM(BP302:BP305)</f>
        <v>0</v>
      </c>
      <c r="BQ301" s="112">
        <f t="shared" si="4541"/>
        <v>0</v>
      </c>
      <c r="BR301" s="112">
        <f t="shared" si="4438"/>
        <v>0</v>
      </c>
      <c r="BS301" s="112">
        <f t="shared" si="4439"/>
        <v>0</v>
      </c>
      <c r="BT301" s="173">
        <f t="shared" si="4439"/>
        <v>0</v>
      </c>
      <c r="BU301" s="111">
        <f t="shared" si="4214"/>
        <v>0</v>
      </c>
      <c r="BV301" s="111">
        <f t="shared" si="4215"/>
        <v>0</v>
      </c>
      <c r="BW301" s="420">
        <f>$H301</f>
        <v>221921.11472999997</v>
      </c>
      <c r="BX301" s="421"/>
      <c r="BY301" s="110">
        <f>VLOOKUP($G301,'ВМП план'!$A$8:$AS$64,8,0)</f>
        <v>17</v>
      </c>
      <c r="BZ301" s="110">
        <f>VLOOKUP($G301,'ВМП план'!$A$8:$AS$64,9,0)</f>
        <v>3772658.9504099996</v>
      </c>
      <c r="CA301" s="109">
        <f>SUM(BY301/12*$B$2)</f>
        <v>14.166666666666668</v>
      </c>
      <c r="CB301" s="109">
        <f>SUM(BZ301/12*$B$2)</f>
        <v>3143882.4586749999</v>
      </c>
      <c r="CC301" s="109">
        <f>SUM(CC302:CC305)</f>
        <v>18</v>
      </c>
      <c r="CD301" s="109">
        <f t="shared" ref="CD301:CK301" si="4542">SUM(CD302:CD305)</f>
        <v>3994579.9799999981</v>
      </c>
      <c r="CE301" s="179">
        <f t="shared" si="4542"/>
        <v>191</v>
      </c>
      <c r="CF301" s="109">
        <f t="shared" si="4542"/>
        <v>1</v>
      </c>
      <c r="CG301" s="109">
        <f t="shared" si="4542"/>
        <v>221921.11</v>
      </c>
      <c r="CH301" s="109">
        <f t="shared" si="4542"/>
        <v>6</v>
      </c>
      <c r="CI301" s="109">
        <f t="shared" si="4542"/>
        <v>19</v>
      </c>
      <c r="CJ301" s="109">
        <f t="shared" si="4542"/>
        <v>4216501.089999998</v>
      </c>
      <c r="CK301" s="237">
        <f t="shared" si="4542"/>
        <v>197</v>
      </c>
      <c r="CL301" s="111">
        <f t="shared" si="3563"/>
        <v>3.8333333333333321</v>
      </c>
      <c r="CM301" s="111">
        <f t="shared" si="3564"/>
        <v>850697.52132499823</v>
      </c>
      <c r="CN301" s="420">
        <f>$H301</f>
        <v>221921.11472999997</v>
      </c>
      <c r="CO301" s="420">
        <f>CD301/CC301</f>
        <v>221921.1099999999</v>
      </c>
      <c r="CP301" s="110">
        <f>VLOOKUP($G301,'ВМП план'!$A$8:$AS$64,18,0)</f>
        <v>0</v>
      </c>
      <c r="CQ301" s="110">
        <f>VLOOKUP($G301,'ВМП план'!$A$8:$AS$64,19,0)</f>
        <v>0</v>
      </c>
      <c r="CR301" s="109">
        <f>SUM(CP301/12*$B$2)</f>
        <v>0</v>
      </c>
      <c r="CS301" s="109">
        <f>SUM(CQ301/12*$B$2)</f>
        <v>0</v>
      </c>
      <c r="CT301" s="110">
        <f>SUM(CT302:CT305)</f>
        <v>0</v>
      </c>
      <c r="CU301" s="110">
        <f t="shared" ref="CU301:CV301" si="4543">SUM(CU302:CU305)</f>
        <v>0</v>
      </c>
      <c r="CV301" s="110">
        <f t="shared" si="4543"/>
        <v>0</v>
      </c>
      <c r="CW301" s="110">
        <f t="shared" ref="CW301" si="4544">SUM(CW302:CW305)</f>
        <v>0</v>
      </c>
      <c r="CX301" s="110">
        <f t="shared" ref="CX301:CY301" si="4545">SUM(CX302:CX305)</f>
        <v>0</v>
      </c>
      <c r="CY301" s="180">
        <f t="shared" si="4545"/>
        <v>0</v>
      </c>
      <c r="CZ301" s="112">
        <f t="shared" si="4440"/>
        <v>0</v>
      </c>
      <c r="DA301" s="112">
        <f t="shared" si="4441"/>
        <v>0</v>
      </c>
      <c r="DB301" s="173">
        <f t="shared" si="4441"/>
        <v>0</v>
      </c>
      <c r="DC301" s="111">
        <f t="shared" ref="DC301" si="4546">CT301-CR301</f>
        <v>0</v>
      </c>
      <c r="DD301" s="111">
        <f t="shared" ref="DD301" si="4547">CU301-CS301</f>
        <v>0</v>
      </c>
      <c r="DE301" s="420">
        <f>$H301</f>
        <v>221921.11472999997</v>
      </c>
      <c r="DF301" s="421" t="e">
        <f>CU301/CT301</f>
        <v>#DIV/0!</v>
      </c>
      <c r="DG301" s="110">
        <f>VLOOKUP($G301,'ВМП план'!$A$8:$AS$64,20,0)</f>
        <v>0</v>
      </c>
      <c r="DH301" s="110">
        <f>VLOOKUP($G301,'ВМП план'!$A$8:$AS$64,21,0)</f>
        <v>0</v>
      </c>
      <c r="DI301" s="109">
        <f>SUM(DG301/12*$B$2)</f>
        <v>0</v>
      </c>
      <c r="DJ301" s="109">
        <f>SUM(DH301/12*$B$2)</f>
        <v>0</v>
      </c>
      <c r="DK301" s="112">
        <f>SUM(DK302:DK305)</f>
        <v>0</v>
      </c>
      <c r="DL301" s="112">
        <f t="shared" ref="DL301:DM301" si="4548">SUM(DL302:DL305)</f>
        <v>0</v>
      </c>
      <c r="DM301" s="112">
        <f t="shared" si="4548"/>
        <v>0</v>
      </c>
      <c r="DN301" s="112">
        <f t="shared" ref="DN301" si="4549">SUM(DN302:DN305)</f>
        <v>0</v>
      </c>
      <c r="DO301" s="112">
        <f t="shared" ref="DO301:DP301" si="4550">SUM(DO302:DO305)</f>
        <v>0</v>
      </c>
      <c r="DP301" s="112">
        <f t="shared" si="4550"/>
        <v>0</v>
      </c>
      <c r="DQ301" s="182">
        <f t="shared" si="4442"/>
        <v>0</v>
      </c>
      <c r="DR301" s="112">
        <f t="shared" si="4443"/>
        <v>0</v>
      </c>
      <c r="DS301" s="173">
        <f t="shared" si="4443"/>
        <v>0</v>
      </c>
      <c r="DT301" s="111">
        <f t="shared" si="3481"/>
        <v>0</v>
      </c>
      <c r="DU301" s="111">
        <f t="shared" si="3482"/>
        <v>0</v>
      </c>
      <c r="DV301" s="420">
        <f>$H301</f>
        <v>221921.11472999997</v>
      </c>
      <c r="DW301" s="421"/>
      <c r="DX301" s="110">
        <f>VLOOKUP($G301,'ВМП план'!$A$8:$AS$64,22,0)</f>
        <v>0</v>
      </c>
      <c r="DY301" s="110">
        <f>VLOOKUP($G301,'ВМП план'!$A$8:$AS$64,23,0)</f>
        <v>0</v>
      </c>
      <c r="DZ301" s="109">
        <f>SUM(DX301/12*$B$2)</f>
        <v>0</v>
      </c>
      <c r="EA301" s="109">
        <f>SUM(DY301/12*$B$2)</f>
        <v>0</v>
      </c>
      <c r="EB301" s="112">
        <f>SUM(EB302:EB305)</f>
        <v>0</v>
      </c>
      <c r="EC301" s="112">
        <f t="shared" ref="EC301:ED301" si="4551">SUM(EC302:EC305)</f>
        <v>0</v>
      </c>
      <c r="ED301" s="112">
        <f t="shared" si="4551"/>
        <v>0</v>
      </c>
      <c r="EE301" s="112">
        <f t="shared" ref="EE301" si="4552">SUM(EE302:EE305)</f>
        <v>0</v>
      </c>
      <c r="EF301" s="112">
        <f t="shared" ref="EF301:EG301" si="4553">SUM(EF302:EF305)</f>
        <v>0</v>
      </c>
      <c r="EG301" s="112">
        <f t="shared" si="4553"/>
        <v>0</v>
      </c>
      <c r="EH301" s="182">
        <f t="shared" si="4444"/>
        <v>0</v>
      </c>
      <c r="EI301" s="112">
        <f t="shared" si="4445"/>
        <v>0</v>
      </c>
      <c r="EJ301" s="173">
        <f t="shared" si="4445"/>
        <v>0</v>
      </c>
      <c r="EK301" s="111">
        <f t="shared" si="3483"/>
        <v>0</v>
      </c>
      <c r="EL301" s="111">
        <f t="shared" si="3484"/>
        <v>0</v>
      </c>
      <c r="EM301" s="420">
        <f>$H301</f>
        <v>221921.11472999997</v>
      </c>
      <c r="EN301" s="421"/>
      <c r="EO301" s="110">
        <f>VLOOKUP($G301,'ВМП план'!$A$8:$AS$64,24,0)</f>
        <v>0</v>
      </c>
      <c r="EP301" s="110">
        <f>VLOOKUP($G301,'ВМП план'!$A$8:$AS$64,25,0)</f>
        <v>0</v>
      </c>
      <c r="EQ301" s="109">
        <f>SUM(EO301/12*$B$2)</f>
        <v>0</v>
      </c>
      <c r="ER301" s="109">
        <f>SUM(EP301/12*$B$2)</f>
        <v>0</v>
      </c>
      <c r="ES301" s="112">
        <f>SUM(ES302:ES305)</f>
        <v>0</v>
      </c>
      <c r="ET301" s="112">
        <f t="shared" ref="ET301:EU301" si="4554">SUM(ET302:ET305)</f>
        <v>0</v>
      </c>
      <c r="EU301" s="112">
        <f t="shared" si="4554"/>
        <v>0</v>
      </c>
      <c r="EV301" s="112">
        <f t="shared" ref="EV301" si="4555">SUM(EV302:EV305)</f>
        <v>0</v>
      </c>
      <c r="EW301" s="112">
        <f t="shared" ref="EW301:EX301" si="4556">SUM(EW302:EW305)</f>
        <v>0</v>
      </c>
      <c r="EX301" s="112">
        <f t="shared" si="4556"/>
        <v>0</v>
      </c>
      <c r="EY301" s="182">
        <f t="shared" si="4446"/>
        <v>0</v>
      </c>
      <c r="EZ301" s="112">
        <f t="shared" si="4447"/>
        <v>0</v>
      </c>
      <c r="FA301" s="173">
        <f t="shared" si="4447"/>
        <v>0</v>
      </c>
      <c r="FB301" s="111">
        <f t="shared" si="3485"/>
        <v>0</v>
      </c>
      <c r="FC301" s="111">
        <f t="shared" si="3486"/>
        <v>0</v>
      </c>
      <c r="FD301" s="420">
        <f>$H301</f>
        <v>221921.11472999997</v>
      </c>
      <c r="FE301" s="421"/>
      <c r="FF301" s="110">
        <f>VLOOKUP($G301,'ВМП план'!$A$8:$AS$64,26,0)</f>
        <v>0</v>
      </c>
      <c r="FG301" s="110">
        <f>VLOOKUP($G301,'ВМП план'!$A$8:$AS$64,27,0)</f>
        <v>0</v>
      </c>
      <c r="FH301" s="109">
        <f>SUM(FF301/12*$B$2)</f>
        <v>0</v>
      </c>
      <c r="FI301" s="109">
        <f>SUM(FG301/12*$B$2)</f>
        <v>0</v>
      </c>
      <c r="FJ301" s="112">
        <f>SUM(FJ302:FJ305)</f>
        <v>0</v>
      </c>
      <c r="FK301" s="112">
        <f t="shared" ref="FK301:FL301" si="4557">SUM(FK302:FK305)</f>
        <v>0</v>
      </c>
      <c r="FL301" s="112">
        <f t="shared" si="4557"/>
        <v>0</v>
      </c>
      <c r="FM301" s="112">
        <f t="shared" ref="FM301" si="4558">SUM(FM302:FM305)</f>
        <v>0</v>
      </c>
      <c r="FN301" s="112">
        <f t="shared" ref="FN301:FR301" si="4559">SUM(FN302:FN305)</f>
        <v>0</v>
      </c>
      <c r="FO301" s="112">
        <f t="shared" si="4559"/>
        <v>0</v>
      </c>
      <c r="FP301" s="182">
        <f t="shared" si="4559"/>
        <v>0</v>
      </c>
      <c r="FQ301" s="112">
        <f t="shared" si="4559"/>
        <v>0</v>
      </c>
      <c r="FR301" s="173">
        <f t="shared" si="4559"/>
        <v>0</v>
      </c>
      <c r="FS301" s="111">
        <f t="shared" si="3487"/>
        <v>0</v>
      </c>
      <c r="FT301" s="111">
        <f t="shared" si="3488"/>
        <v>0</v>
      </c>
      <c r="FU301" s="420">
        <f>$H301</f>
        <v>221921.11472999997</v>
      </c>
      <c r="FV301" s="421"/>
      <c r="FW301" s="110">
        <f>VLOOKUP($G301,'ВМП план'!$A$8:$AS$64,28,0)</f>
        <v>0</v>
      </c>
      <c r="FX301" s="110">
        <f>VLOOKUP($G301,'ВМП план'!$A$8:$AS$64,29,0)</f>
        <v>0</v>
      </c>
      <c r="FY301" s="109">
        <f>SUM(FW301/12*$B$2)</f>
        <v>0</v>
      </c>
      <c r="FZ301" s="109">
        <f>SUM(FX301/12*$B$2)</f>
        <v>0</v>
      </c>
      <c r="GA301" s="112">
        <f>SUM(GA302:GA305)</f>
        <v>0</v>
      </c>
      <c r="GB301" s="112">
        <f t="shared" ref="GB301:GI301" si="4560">SUM(GB302:GB305)</f>
        <v>0</v>
      </c>
      <c r="GC301" s="112">
        <f t="shared" si="4560"/>
        <v>0</v>
      </c>
      <c r="GD301" s="112">
        <f t="shared" si="4560"/>
        <v>0</v>
      </c>
      <c r="GE301" s="112">
        <f t="shared" si="4560"/>
        <v>0</v>
      </c>
      <c r="GF301" s="112">
        <f t="shared" si="4560"/>
        <v>0</v>
      </c>
      <c r="GG301" s="182">
        <f t="shared" si="4560"/>
        <v>0</v>
      </c>
      <c r="GH301" s="112">
        <f t="shared" si="4560"/>
        <v>0</v>
      </c>
      <c r="GI301" s="173">
        <f t="shared" si="4560"/>
        <v>0</v>
      </c>
      <c r="GJ301" s="111">
        <f t="shared" si="3489"/>
        <v>0</v>
      </c>
      <c r="GK301" s="111">
        <f t="shared" si="3490"/>
        <v>0</v>
      </c>
      <c r="GL301" s="420">
        <f>$H301</f>
        <v>221921.11472999997</v>
      </c>
      <c r="GM301" s="421"/>
      <c r="GN301" s="238">
        <f>VLOOKUP($G301,'ВМП план'!$A$8:$AS$64,30,0)</f>
        <v>10</v>
      </c>
      <c r="GO301" s="225">
        <f>VLOOKUP($G301,'ВМП план'!$A$8:$AS$64,31,0)</f>
        <v>2219211.1472999998</v>
      </c>
      <c r="GP301" s="238">
        <f>SUM(GN301/12*$B$2)</f>
        <v>8.3333333333333339</v>
      </c>
      <c r="GQ301" s="238">
        <f>SUM(GO301/12*$B$2)</f>
        <v>1849342.6227499999</v>
      </c>
      <c r="GR301" s="238">
        <f>SUM(GR302:GR305)</f>
        <v>16</v>
      </c>
      <c r="GS301" s="225">
        <f t="shared" ref="GS301:GZ301" si="4561">SUM(GS302:GS305)</f>
        <v>3550737.7599999984</v>
      </c>
      <c r="GT301" s="225">
        <f t="shared" si="4561"/>
        <v>121</v>
      </c>
      <c r="GU301" s="225">
        <f t="shared" si="4561"/>
        <v>1</v>
      </c>
      <c r="GV301" s="225">
        <f t="shared" si="4561"/>
        <v>221921.11</v>
      </c>
      <c r="GW301" s="225">
        <f t="shared" si="4561"/>
        <v>5</v>
      </c>
      <c r="GX301" s="225">
        <f t="shared" si="4561"/>
        <v>17</v>
      </c>
      <c r="GY301" s="225">
        <f t="shared" si="4561"/>
        <v>3772658.8699999982</v>
      </c>
      <c r="GZ301" s="225">
        <f t="shared" si="4561"/>
        <v>126</v>
      </c>
      <c r="HA301" s="239">
        <f t="shared" si="3606"/>
        <v>7.6666666666666661</v>
      </c>
      <c r="HB301" s="239">
        <f t="shared" si="3607"/>
        <v>1701395.1372499985</v>
      </c>
      <c r="HC301" s="420">
        <f>$H301</f>
        <v>221921.11472999997</v>
      </c>
      <c r="HD301" s="421">
        <f>GS301/GR301</f>
        <v>221921.1099999999</v>
      </c>
      <c r="HE301" s="110">
        <f>VLOOKUP($G301,'ВМП план'!$A$8:$AS$64,42,0)</f>
        <v>0</v>
      </c>
      <c r="HF301" s="110">
        <f>VLOOKUP($G301,'ВМП план'!$A$8:$AS$64,43,0)</f>
        <v>0</v>
      </c>
      <c r="HG301" s="109">
        <f>SUM(HE301/12*$B$2)</f>
        <v>0</v>
      </c>
      <c r="HH301" s="109">
        <f>SUM(HF301/12*$B$2)</f>
        <v>0</v>
      </c>
      <c r="HI301" s="112">
        <f>SUM(HI302:HI305)</f>
        <v>0</v>
      </c>
      <c r="HJ301" s="112">
        <f t="shared" ref="HJ301" si="4562">SUM(HJ302:HJ305)</f>
        <v>0</v>
      </c>
      <c r="HK301" s="112"/>
      <c r="HL301" s="112">
        <f t="shared" ref="HL301" si="4563">SUM(HL302:HL305)</f>
        <v>0</v>
      </c>
      <c r="HM301" s="112">
        <f t="shared" ref="HM301" si="4564">SUM(HM302:HM305)</f>
        <v>0</v>
      </c>
      <c r="HN301" s="112"/>
      <c r="HO301" s="182">
        <f t="shared" si="4452"/>
        <v>0</v>
      </c>
      <c r="HP301" s="112">
        <f t="shared" si="4453"/>
        <v>0</v>
      </c>
      <c r="HQ301" s="173"/>
      <c r="HR301" s="111">
        <f t="shared" si="3491"/>
        <v>0</v>
      </c>
      <c r="HS301" s="111">
        <f t="shared" si="3492"/>
        <v>0</v>
      </c>
      <c r="HT301" s="420">
        <f>$H301</f>
        <v>221921.11472999997</v>
      </c>
      <c r="HU301" s="421" t="e">
        <f>HJ301/HI301</f>
        <v>#DIV/0!</v>
      </c>
      <c r="HV301" s="110">
        <f>VLOOKUP($G301,'ВМП план'!$A$8:$AS$64,34,0)</f>
        <v>0</v>
      </c>
      <c r="HW301" s="110">
        <f>VLOOKUP($G301,'ВМП план'!$A$8:$AS$64,35,0)</f>
        <v>0</v>
      </c>
      <c r="HX301" s="109">
        <f>SUM(HV301/12*$B$2)</f>
        <v>0</v>
      </c>
      <c r="HY301" s="109">
        <f>SUM(HW301/12*$B$2)</f>
        <v>0</v>
      </c>
      <c r="HZ301" s="112"/>
      <c r="IA301" s="112"/>
      <c r="IB301" s="112"/>
      <c r="IC301" s="112">
        <f t="shared" ref="IC301" si="4565">SUM(IC302:IC305)</f>
        <v>0</v>
      </c>
      <c r="ID301" s="112">
        <f t="shared" ref="ID301" si="4566">SUM(ID302:ID305)</f>
        <v>0</v>
      </c>
      <c r="IE301" s="112"/>
      <c r="IF301" s="182">
        <f t="shared" si="4454"/>
        <v>0</v>
      </c>
      <c r="IG301" s="112">
        <f t="shared" si="4455"/>
        <v>0</v>
      </c>
      <c r="IH301" s="173"/>
      <c r="II301" s="111">
        <f t="shared" si="3493"/>
        <v>0</v>
      </c>
      <c r="IJ301" s="111">
        <f t="shared" si="3494"/>
        <v>0</v>
      </c>
      <c r="IK301" s="420">
        <f>$H301</f>
        <v>221921.11472999997</v>
      </c>
      <c r="IL301" s="421"/>
      <c r="IM301" s="110">
        <f>VLOOKUP($G301,'ВМП план'!$A$8:$AS$64,36,0)</f>
        <v>0</v>
      </c>
      <c r="IN301" s="110">
        <f>VLOOKUP($G301,'ВМП план'!$A$8:$AS$64,37,0)</f>
        <v>0</v>
      </c>
      <c r="IO301" s="109">
        <f>SUM(IM301/12*$B$2)</f>
        <v>0</v>
      </c>
      <c r="IP301" s="109">
        <f>SUM(IN301/12*$B$2)</f>
        <v>0</v>
      </c>
      <c r="IQ301" s="112">
        <f>SUM(IQ302:IQ305)</f>
        <v>0</v>
      </c>
      <c r="IR301" s="112">
        <f t="shared" ref="IR301" si="4567">SUM(IR302:IR305)</f>
        <v>0</v>
      </c>
      <c r="IS301" s="112"/>
      <c r="IT301" s="112">
        <f t="shared" ref="IT301" si="4568">SUM(IT302:IT305)</f>
        <v>0</v>
      </c>
      <c r="IU301" s="112">
        <f t="shared" ref="IU301" si="4569">SUM(IU302:IU305)</f>
        <v>0</v>
      </c>
      <c r="IV301" s="112"/>
      <c r="IW301" s="182">
        <f t="shared" si="4456"/>
        <v>0</v>
      </c>
      <c r="IX301" s="112">
        <f t="shared" si="4457"/>
        <v>0</v>
      </c>
      <c r="IY301" s="173">
        <f t="shared" si="4457"/>
        <v>0</v>
      </c>
      <c r="IZ301" s="111">
        <f t="shared" si="3495"/>
        <v>0</v>
      </c>
      <c r="JA301" s="111">
        <f t="shared" si="3496"/>
        <v>0</v>
      </c>
      <c r="JB301" s="420">
        <f>$H301</f>
        <v>221921.11472999997</v>
      </c>
      <c r="JC301" s="421" t="e">
        <f>IR301/IQ301</f>
        <v>#DIV/0!</v>
      </c>
      <c r="JD301" s="110">
        <f>VLOOKUP($G301,'ВМП план'!$A$8:$AS$64,38,0)</f>
        <v>5</v>
      </c>
      <c r="JE301" s="110">
        <f>VLOOKUP($G301,'ВМП план'!$A$8:$AS$64,39,0)</f>
        <v>1109605.5736499999</v>
      </c>
      <c r="JF301" s="109">
        <f>SUM(JD301/12*$B$2)</f>
        <v>4.166666666666667</v>
      </c>
      <c r="JG301" s="109">
        <f>SUM(JE301/12*$B$2)</f>
        <v>924671.31137499993</v>
      </c>
      <c r="JH301" s="109">
        <f>SUM(JH302:JH305)</f>
        <v>1</v>
      </c>
      <c r="JI301" s="109">
        <f t="shared" ref="JI301:JP301" si="4570">SUM(JI302:JI305)</f>
        <v>221921.11</v>
      </c>
      <c r="JJ301" s="109">
        <f t="shared" si="4570"/>
        <v>11</v>
      </c>
      <c r="JK301" s="109">
        <f t="shared" si="4570"/>
        <v>0</v>
      </c>
      <c r="JL301" s="109">
        <f t="shared" si="4570"/>
        <v>0</v>
      </c>
      <c r="JM301" s="109">
        <f t="shared" si="4570"/>
        <v>0</v>
      </c>
      <c r="JN301" s="109">
        <f t="shared" si="4570"/>
        <v>1</v>
      </c>
      <c r="JO301" s="109">
        <f t="shared" si="4570"/>
        <v>221921.11</v>
      </c>
      <c r="JP301" s="109">
        <f t="shared" si="4570"/>
        <v>11</v>
      </c>
      <c r="JQ301" s="111">
        <f t="shared" si="3497"/>
        <v>-3.166666666666667</v>
      </c>
      <c r="JR301" s="111">
        <f t="shared" si="3498"/>
        <v>-702750.20137499995</v>
      </c>
      <c r="JS301" s="420">
        <f>$H301</f>
        <v>221921.11472999997</v>
      </c>
      <c r="JT301" s="421">
        <f>JI301/JH301</f>
        <v>221921.11</v>
      </c>
      <c r="JU301" s="238">
        <f>VLOOKUP($G301,'ВМП план'!$A$8:$AS$64,32,0)</f>
        <v>0</v>
      </c>
      <c r="JV301" s="238">
        <f>VLOOKUP($G301,'ВМП план'!$A$8:$AS$64,33,0)</f>
        <v>0</v>
      </c>
      <c r="JW301" s="238">
        <f>SUM(JU301/12*$B$2)</f>
        <v>0</v>
      </c>
      <c r="JX301" s="238">
        <f>SUM(JV301/12*$B$2)</f>
        <v>0</v>
      </c>
      <c r="JY301" s="228"/>
      <c r="JZ301" s="228"/>
      <c r="KA301" s="228"/>
      <c r="KB301" s="111"/>
      <c r="KC301" s="111"/>
      <c r="KD301" s="111"/>
      <c r="KE301" s="111"/>
      <c r="KF301" s="111"/>
      <c r="KG301" s="111"/>
      <c r="KH301" s="228">
        <f t="shared" si="3499"/>
        <v>0</v>
      </c>
      <c r="KI301" s="228">
        <f t="shared" si="3500"/>
        <v>0</v>
      </c>
      <c r="KJ301" s="420">
        <f>$H301</f>
        <v>221921.11472999997</v>
      </c>
      <c r="KK301" s="421" t="e">
        <f>JZ301/JY301</f>
        <v>#DIV/0!</v>
      </c>
      <c r="KL301" s="238">
        <f>VLOOKUP($G301,'ВМП план'!$A$8:$AS$64,40,0)</f>
        <v>18</v>
      </c>
      <c r="KM301" s="238">
        <f>VLOOKUP($G301,'ВМП план'!$A$8:$AS$64,41,0)</f>
        <v>3994580.0651399996</v>
      </c>
      <c r="KN301" s="238">
        <f>SUM(KL301/12*$B$2)</f>
        <v>15</v>
      </c>
      <c r="KO301" s="238">
        <f>SUM(KM301/12*$B$2)</f>
        <v>3328816.72095</v>
      </c>
      <c r="KP301" s="238">
        <f>SUM(KP302:KP305)</f>
        <v>21</v>
      </c>
      <c r="KQ301" s="238">
        <f t="shared" ref="KQ301:KZ301" si="4571">SUM(KQ302:KQ305)</f>
        <v>4660343.3099999987</v>
      </c>
      <c r="KR301" s="238">
        <f t="shared" si="4571"/>
        <v>169</v>
      </c>
      <c r="KS301" s="238">
        <f t="shared" si="4571"/>
        <v>0</v>
      </c>
      <c r="KT301" s="238">
        <f t="shared" si="4571"/>
        <v>0</v>
      </c>
      <c r="KU301" s="238">
        <f t="shared" si="4571"/>
        <v>0</v>
      </c>
      <c r="KV301" s="238">
        <f t="shared" si="4571"/>
        <v>21</v>
      </c>
      <c r="KW301" s="238">
        <f t="shared" si="4571"/>
        <v>4660343.3099999987</v>
      </c>
      <c r="KX301" s="238">
        <f t="shared" si="4571"/>
        <v>169</v>
      </c>
      <c r="KY301" s="238">
        <f t="shared" si="4571"/>
        <v>21</v>
      </c>
      <c r="KZ301" s="238">
        <f t="shared" si="4571"/>
        <v>4660343.3099999987</v>
      </c>
      <c r="LA301" s="420">
        <f>$H301</f>
        <v>221921.11472999997</v>
      </c>
      <c r="LB301" s="421">
        <f>KQ301/KP301</f>
        <v>221921.10999999993</v>
      </c>
      <c r="LC301" s="228">
        <f>I301+Z301+AQ301+BH301+BY301+CP301+DG301+DX301+EO301+FF301+FW301+GN301+HE301+HV301+IM301+JD301+JU301+KL301</f>
        <v>56</v>
      </c>
      <c r="LD301" s="228">
        <f>J301+AA301+AR301+BI301+BZ301+CQ301+DH301+DY301+EP301+FG301+FX301+GO301+HF301+HW301+IN301+JE301+JV301+KM301</f>
        <v>12427582.42488</v>
      </c>
      <c r="LE301" s="228">
        <f>K301+AB301+AS301+BJ301+CA301+CR301+DI301+DZ301+EQ301+FH301+FY301+GP301+HG301+HX301+IO301+JF301+JW301+KN301</f>
        <v>46.666666666666671</v>
      </c>
      <c r="LF301" s="228">
        <f>L301+AC301+AT301+BK301+CB301+CS301+DJ301+EA301+ER301+FI301+FZ301+GQ301+HH301+HY301+IP301+JG301+JX301+KO301</f>
        <v>10356318.687399998</v>
      </c>
      <c r="LG301" s="241">
        <f t="shared" si="4501"/>
        <v>60</v>
      </c>
      <c r="LH301" s="241">
        <f t="shared" si="4502"/>
        <v>13315266.599999994</v>
      </c>
      <c r="LI301" s="241">
        <f>O301+AF301+AW301+BN301+CE301+CV301+DM301+ED301+EU301+FL301+GC301+GT301+HK301+IB301+IS301+JJ301+KA301+KR301</f>
        <v>523</v>
      </c>
      <c r="LJ301" s="241">
        <f>P301+AG301+AX301+BO301+CF301+CW301+DN301+EE301+EV301+FM301+GD301+GU301+HL301+IC301+IT301+JK301+KB301</f>
        <v>3</v>
      </c>
      <c r="LK301" s="241">
        <f>Q301+AH301+AY301+BP301+CG301+CX301+DO301+EF301+EW301+FN301+GE301+GV301+HM301+ID301+IU301+JL301+KC301</f>
        <v>665763.32999999996</v>
      </c>
      <c r="LL301" s="241">
        <f>R301+AI301+AZ301+BQ301+CH301+CY301+DP301+EG301+EX301+FO301+GF301+GW301+HN301+IE301+IV301+JM301+KD301</f>
        <v>17</v>
      </c>
      <c r="LM301" s="241">
        <f t="shared" si="4124"/>
        <v>63</v>
      </c>
      <c r="LN301" s="241">
        <f t="shared" si="4125"/>
        <v>13981029.929999994</v>
      </c>
      <c r="LO301" s="241">
        <f t="shared" si="4125"/>
        <v>540</v>
      </c>
      <c r="LP301" s="241">
        <f t="shared" si="4256"/>
        <v>13.333333333333329</v>
      </c>
      <c r="LQ301" s="241">
        <f t="shared" si="4257"/>
        <v>2958947.9125999957</v>
      </c>
      <c r="LR301" s="317">
        <f>LG301/LE301</f>
        <v>1.2857142857142856</v>
      </c>
      <c r="LS301" s="317">
        <f>LH301/LF301</f>
        <v>1.2857142583107255</v>
      </c>
      <c r="LT301" s="233">
        <f t="shared" si="4203"/>
        <v>221921.11472999997</v>
      </c>
      <c r="LU301" s="233">
        <f>LH301/LG301</f>
        <v>221921.1099999999</v>
      </c>
      <c r="LV301" s="242">
        <f t="shared" ref="LV301:LV302" si="4572">LT301-LU301</f>
        <v>4.7300000733230263E-3</v>
      </c>
      <c r="LW301" s="243">
        <f t="shared" ref="LW301:LW302" si="4573">LK301/LJ301</f>
        <v>221921.11</v>
      </c>
    </row>
    <row r="302" spans="1:335" ht="48" x14ac:dyDescent="0.2">
      <c r="A302" s="215">
        <v>1</v>
      </c>
      <c r="B302" s="215">
        <v>1</v>
      </c>
      <c r="C302" s="490">
        <v>183</v>
      </c>
      <c r="D302" s="602" t="s">
        <v>309</v>
      </c>
      <c r="E302" s="117" t="s">
        <v>488</v>
      </c>
      <c r="F302" s="492" t="s">
        <v>312</v>
      </c>
      <c r="G302" s="119">
        <v>41</v>
      </c>
      <c r="H302" s="193">
        <v>221921.11472999997</v>
      </c>
      <c r="I302" s="96"/>
      <c r="J302" s="96"/>
      <c r="K302" s="96"/>
      <c r="L302" s="96"/>
      <c r="M302" s="96">
        <f>VLOOKUP($E302,'факт '!$E$7:$DM$254,3,0)</f>
        <v>0</v>
      </c>
      <c r="N302" s="96">
        <f>VLOOKUP($E302,'факт '!$E$7:$DM$254,4,0)</f>
        <v>0</v>
      </c>
      <c r="O302" s="96">
        <f>VLOOKUP($E302,'факт '!$E$7:$DM$254,5,0)</f>
        <v>0</v>
      </c>
      <c r="P302" s="96">
        <f>VLOOKUP($E302,'факт '!$E$7:$DM$254,6,0)</f>
        <v>0</v>
      </c>
      <c r="Q302" s="96">
        <f>VLOOKUP($E302,'факт '!$E$7:$DM$254,7,0)</f>
        <v>0</v>
      </c>
      <c r="R302" s="96">
        <f>VLOOKUP($E302,'факт '!$E$7:$DM$254,8,0)</f>
        <v>0</v>
      </c>
      <c r="S302" s="96">
        <f>M302+P302</f>
        <v>0</v>
      </c>
      <c r="T302" s="96">
        <f>N302+Q302</f>
        <v>0</v>
      </c>
      <c r="U302" s="96">
        <f>O302+R302</f>
        <v>0</v>
      </c>
      <c r="V302" s="97">
        <f>M302-K302</f>
        <v>0</v>
      </c>
      <c r="W302" s="97">
        <f>N302-L302</f>
        <v>0</v>
      </c>
      <c r="X302" s="235">
        <f t="shared" ref="X302" si="4574">$H302</f>
        <v>221921.11472999997</v>
      </c>
      <c r="Y302" s="97"/>
      <c r="Z302" s="96"/>
      <c r="AA302" s="96"/>
      <c r="AB302" s="96"/>
      <c r="AC302" s="96"/>
      <c r="AD302" s="96">
        <f>VLOOKUP($E302,'факт '!$E$7:$DM$254,15,0)</f>
        <v>4</v>
      </c>
      <c r="AE302" s="96">
        <f>VLOOKUP($E302,'факт '!$E$7:$DM$254,16,0)</f>
        <v>887684.44</v>
      </c>
      <c r="AF302" s="105">
        <f>VLOOKUP($E302,'факт '!$E$7:$DM$254,17,0)</f>
        <v>31</v>
      </c>
      <c r="AG302" s="96">
        <f>VLOOKUP($E302,'факт '!$E$7:$DM$254,18,0)</f>
        <v>1</v>
      </c>
      <c r="AH302" s="96">
        <f>VLOOKUP($E302,'факт '!$E$7:$DM$254,19,0)</f>
        <v>221921.11</v>
      </c>
      <c r="AI302" s="96">
        <f>VLOOKUP($E302,'факт '!$E$7:$DM$254,20,0)</f>
        <v>6</v>
      </c>
      <c r="AJ302" s="96">
        <f t="shared" ref="AJ302" si="4575">AD302+AG302</f>
        <v>5</v>
      </c>
      <c r="AK302" s="96">
        <f t="shared" ref="AK302" si="4576">AE302+AH302</f>
        <v>1109605.5499999998</v>
      </c>
      <c r="AL302" s="172">
        <f t="shared" ref="AL302" si="4577">AF302+AI302</f>
        <v>37</v>
      </c>
      <c r="AM302" s="97">
        <f t="shared" ref="AM302" si="4578">AD302-AB302</f>
        <v>4</v>
      </c>
      <c r="AN302" s="97">
        <f t="shared" ref="AN302" si="4579">AE302-AC302</f>
        <v>887684.44</v>
      </c>
      <c r="AO302" s="236">
        <f>$H302</f>
        <v>221921.11472999997</v>
      </c>
      <c r="AP302" s="236">
        <f>AE302/AD302</f>
        <v>221921.11</v>
      </c>
      <c r="AQ302" s="96"/>
      <c r="AR302" s="96"/>
      <c r="AS302" s="96"/>
      <c r="AT302" s="96"/>
      <c r="AU302" s="96">
        <f>VLOOKUP($E302,'факт '!$E$7:$DM$254,9,0)</f>
        <v>0</v>
      </c>
      <c r="AV302" s="96">
        <f>VLOOKUP($E302,'факт '!$E$7:$DM$254,10,0)</f>
        <v>0</v>
      </c>
      <c r="AW302" s="96">
        <f>VLOOKUP($E302,'факт '!$E$7:$DM$254,11,0)</f>
        <v>0</v>
      </c>
      <c r="AX302" s="96">
        <f>VLOOKUP($E302,'факт '!$E$7:$DM$254,12,0)</f>
        <v>0</v>
      </c>
      <c r="AY302" s="96">
        <f>VLOOKUP($E302,'факт '!$E$7:$DM$254,13,0)</f>
        <v>0</v>
      </c>
      <c r="AZ302" s="96">
        <f>VLOOKUP($E302,'факт '!$E$7:$DM$254,14,0)</f>
        <v>0</v>
      </c>
      <c r="BA302" s="105">
        <f>AU302+AX302</f>
        <v>0</v>
      </c>
      <c r="BB302" s="96">
        <f>AV302+AY302</f>
        <v>0</v>
      </c>
      <c r="BC302" s="172">
        <f>AW302+AZ302</f>
        <v>0</v>
      </c>
      <c r="BD302" s="97">
        <f t="shared" si="4436"/>
        <v>0</v>
      </c>
      <c r="BE302" s="97">
        <f>AV302-AT302</f>
        <v>0</v>
      </c>
      <c r="BF302" s="97"/>
      <c r="BG302" s="97"/>
      <c r="BH302" s="96"/>
      <c r="BI302" s="96"/>
      <c r="BJ302" s="96"/>
      <c r="BK302" s="96"/>
      <c r="BL302" s="96">
        <f>VLOOKUP($E302,'факт '!$E$7:$DM$254,21,0)</f>
        <v>0</v>
      </c>
      <c r="BM302" s="96">
        <f>VLOOKUP($E302,'факт '!$E$7:$DM$254,22,0)</f>
        <v>0</v>
      </c>
      <c r="BN302" s="96">
        <f>VLOOKUP($E302,'факт '!$E$7:$DM$254,23,0)</f>
        <v>0</v>
      </c>
      <c r="BO302" s="105">
        <f>VLOOKUP($E302,'факт '!$E$7:$DM$254,24,0)</f>
        <v>0</v>
      </c>
      <c r="BP302" s="96">
        <f>VLOOKUP($E302,'факт '!$E$7:$DM$254,25,0)</f>
        <v>0</v>
      </c>
      <c r="BQ302" s="96">
        <f>VLOOKUP($E302,'факт '!$E$7:$DM$254,26,0)</f>
        <v>0</v>
      </c>
      <c r="BR302" s="96">
        <f>BL302+BO302</f>
        <v>0</v>
      </c>
      <c r="BS302" s="96">
        <f>BM302+BP302</f>
        <v>0</v>
      </c>
      <c r="BT302" s="172">
        <f>BN302+BQ302</f>
        <v>0</v>
      </c>
      <c r="BU302" s="97">
        <f>BL302-BJ302</f>
        <v>0</v>
      </c>
      <c r="BV302" s="97">
        <f>BM302-BK302</f>
        <v>0</v>
      </c>
      <c r="BW302" s="97"/>
      <c r="BX302" s="97"/>
      <c r="BY302" s="96"/>
      <c r="BZ302" s="96"/>
      <c r="CA302" s="96"/>
      <c r="CB302" s="96"/>
      <c r="CC302" s="96">
        <f>VLOOKUP($E302,'факт '!$E$7:$DM$254,33,0)</f>
        <v>18</v>
      </c>
      <c r="CD302" s="96">
        <f>VLOOKUP($E302,'факт '!$E$7:$DM$254,34,0)</f>
        <v>3994579.9799999981</v>
      </c>
      <c r="CE302" s="105">
        <f>VLOOKUP($E302,'факт '!$E$7:$DM$254,35,0)</f>
        <v>191</v>
      </c>
      <c r="CF302" s="96">
        <f>VLOOKUP($E302,'факт '!$E$7:$DM$254,36,0)</f>
        <v>1</v>
      </c>
      <c r="CG302" s="96">
        <f>VLOOKUP($E302,'факт '!$E$7:$DM$254,37,0)</f>
        <v>221921.11</v>
      </c>
      <c r="CH302" s="96">
        <f>VLOOKUP($E302,'факт '!$E$7:$DM$254,38,0)</f>
        <v>6</v>
      </c>
      <c r="CI302" s="96">
        <f t="shared" ref="CI302" si="4580">CC302+CF302</f>
        <v>19</v>
      </c>
      <c r="CJ302" s="96">
        <f t="shared" ref="CJ302" si="4581">CD302+CG302</f>
        <v>4216501.089999998</v>
      </c>
      <c r="CK302" s="172">
        <f t="shared" ref="CK302" si="4582">CE302+CH302</f>
        <v>197</v>
      </c>
      <c r="CL302" s="97">
        <f>CC302-CA302</f>
        <v>18</v>
      </c>
      <c r="CM302" s="97">
        <f>CD302-CB302</f>
        <v>3994579.9799999981</v>
      </c>
      <c r="CN302" s="235">
        <f t="shared" ref="CN302" si="4583">$H302</f>
        <v>221921.11472999997</v>
      </c>
      <c r="CO302" s="236">
        <f t="shared" ref="CO302" si="4584">CD302/CC302</f>
        <v>221921.1099999999</v>
      </c>
      <c r="CP302" s="96"/>
      <c r="CQ302" s="96"/>
      <c r="CR302" s="96"/>
      <c r="CS302" s="96"/>
      <c r="CT302" s="96">
        <f>VLOOKUP($E302,'факт '!$E$7:$DM$254,39,0)</f>
        <v>0</v>
      </c>
      <c r="CU302" s="96">
        <f>VLOOKUP($E302,'факт '!$E$7:$DM$254,40,0)</f>
        <v>0</v>
      </c>
      <c r="CV302" s="244">
        <f>VLOOKUP($E302,'факт '!$E$7:$DM$254,41,0)</f>
        <v>0</v>
      </c>
      <c r="CW302" s="96">
        <f>VLOOKUP($E302,'факт '!$E$7:$DM$254,42,0)</f>
        <v>0</v>
      </c>
      <c r="CX302" s="96">
        <f>VLOOKUP($E302,'факт '!$E$7:$DM$254,43,0)</f>
        <v>0</v>
      </c>
      <c r="CY302" s="105">
        <f>VLOOKUP($E302,'факт '!$E$7:$DM$254,44,0)</f>
        <v>0</v>
      </c>
      <c r="CZ302" s="96">
        <f>CT302+CW302</f>
        <v>0</v>
      </c>
      <c r="DA302" s="96">
        <f>CU302+CX302</f>
        <v>0</v>
      </c>
      <c r="DB302" s="172"/>
      <c r="DC302" s="97">
        <f>CT302-CR302</f>
        <v>0</v>
      </c>
      <c r="DD302" s="97">
        <f>CU302-CS302</f>
        <v>0</v>
      </c>
      <c r="DE302" s="236">
        <f>$H302</f>
        <v>221921.11472999997</v>
      </c>
      <c r="DF302" s="236" t="e">
        <f>CU302/CT302</f>
        <v>#DIV/0!</v>
      </c>
      <c r="DG302" s="96"/>
      <c r="DH302" s="96"/>
      <c r="DI302" s="96"/>
      <c r="DJ302" s="96"/>
      <c r="DK302" s="96">
        <f>VLOOKUP($E302,'факт '!$E$7:$DM$254,45,0)</f>
        <v>0</v>
      </c>
      <c r="DL302" s="96">
        <f>VLOOKUP($E302,'факт '!$E$7:$DM$254,46,0)</f>
        <v>0</v>
      </c>
      <c r="DM302" s="96">
        <f>VLOOKUP($E302,'факт '!$E$7:$DM$254,47,0)</f>
        <v>0</v>
      </c>
      <c r="DN302" s="96">
        <f>VLOOKUP($E302,'факт '!$E$7:$DM$254,48,0)</f>
        <v>0</v>
      </c>
      <c r="DO302" s="96">
        <f>VLOOKUP($E302,'факт '!$E$7:$DM$254,49,0)</f>
        <v>0</v>
      </c>
      <c r="DP302" s="96">
        <f>VLOOKUP($E302,'факт '!$E$7:$DM$254,50,0)</f>
        <v>0</v>
      </c>
      <c r="DQ302" s="105">
        <f>DK302+DN302</f>
        <v>0</v>
      </c>
      <c r="DR302" s="96">
        <f>DL302+DO302</f>
        <v>0</v>
      </c>
      <c r="DS302" s="172">
        <f>DM302+DP302</f>
        <v>0</v>
      </c>
      <c r="DT302" s="97">
        <f t="shared" si="3481"/>
        <v>0</v>
      </c>
      <c r="DU302" s="97">
        <f t="shared" si="3482"/>
        <v>0</v>
      </c>
      <c r="DV302" s="97"/>
      <c r="DW302" s="97"/>
      <c r="DX302" s="96"/>
      <c r="DY302" s="96"/>
      <c r="DZ302" s="96"/>
      <c r="EA302" s="96"/>
      <c r="EB302" s="96">
        <f>VLOOKUP($E302,'факт '!$E$7:$DM$254,51,0)</f>
        <v>0</v>
      </c>
      <c r="EC302" s="96">
        <f>VLOOKUP($E302,'факт '!$E$7:$DM$254,52,0)</f>
        <v>0</v>
      </c>
      <c r="ED302" s="96">
        <f>VLOOKUP($E302,'факт '!$E$7:$DM$254,53,0)</f>
        <v>0</v>
      </c>
      <c r="EE302" s="96">
        <f>VLOOKUP($E302,'факт '!$E$7:$DM$254,54,0)</f>
        <v>0</v>
      </c>
      <c r="EF302" s="96">
        <f>VLOOKUP($E302,'факт '!$E$7:$DM$254,55,0)</f>
        <v>0</v>
      </c>
      <c r="EG302" s="96">
        <f>VLOOKUP($E302,'факт '!$E$7:$DM$254,56,0)</f>
        <v>0</v>
      </c>
      <c r="EH302" s="105">
        <f>EB302+EE302</f>
        <v>0</v>
      </c>
      <c r="EI302" s="96">
        <f>EC302+EF302</f>
        <v>0</v>
      </c>
      <c r="EJ302" s="172">
        <f>ED302+EG302</f>
        <v>0</v>
      </c>
      <c r="EK302" s="97">
        <f>EB302-DZ302</f>
        <v>0</v>
      </c>
      <c r="EL302" s="97">
        <f>EC302-EA302</f>
        <v>0</v>
      </c>
      <c r="EM302" s="97"/>
      <c r="EN302" s="97"/>
      <c r="EO302" s="96"/>
      <c r="EP302" s="96"/>
      <c r="EQ302" s="96"/>
      <c r="ER302" s="96"/>
      <c r="ES302" s="96">
        <f>VLOOKUP($E302,'факт '!$E$7:$DM$254,57,0)</f>
        <v>0</v>
      </c>
      <c r="ET302" s="96">
        <f>VLOOKUP($E302,'факт '!$E$7:$DM$254,58,0)</f>
        <v>0</v>
      </c>
      <c r="EU302" s="96">
        <f>VLOOKUP($E302,'факт '!$E$7:$DM$254,59,0)</f>
        <v>0</v>
      </c>
      <c r="EV302" s="96">
        <f>VLOOKUP($E302,'факт '!$E$7:$DM$254,60,0)</f>
        <v>0</v>
      </c>
      <c r="EW302" s="96">
        <f>VLOOKUP($E302,'факт '!$E$7:$DM$254,61,0)</f>
        <v>0</v>
      </c>
      <c r="EX302" s="96">
        <f>VLOOKUP($E302,'факт '!$E$7:$DM$254,62,0)</f>
        <v>0</v>
      </c>
      <c r="EY302" s="105">
        <f>ES302+EV302</f>
        <v>0</v>
      </c>
      <c r="EZ302" s="96">
        <f>ET302+EW302</f>
        <v>0</v>
      </c>
      <c r="FA302" s="172">
        <f>EU302+EX302</f>
        <v>0</v>
      </c>
      <c r="FB302" s="97">
        <f>ES302-EQ302</f>
        <v>0</v>
      </c>
      <c r="FC302" s="97">
        <f>ET302-ER302</f>
        <v>0</v>
      </c>
      <c r="FD302" s="97"/>
      <c r="FE302" s="97"/>
      <c r="FF302" s="96"/>
      <c r="FG302" s="96"/>
      <c r="FH302" s="96"/>
      <c r="FI302" s="96"/>
      <c r="FJ302" s="96">
        <f>VLOOKUP($E302,'факт '!$E$7:$DM$254,27,0)</f>
        <v>0</v>
      </c>
      <c r="FK302" s="96">
        <f>VLOOKUP($E302,'факт '!$E$7:$DM$254,28,0)</f>
        <v>0</v>
      </c>
      <c r="FL302" s="96">
        <f>VLOOKUP($E302,'факт '!$E$7:$DM$254,29,0)</f>
        <v>0</v>
      </c>
      <c r="FM302" s="96">
        <f>VLOOKUP($E302,'факт '!$E$7:$DM$254,30,0)</f>
        <v>0</v>
      </c>
      <c r="FN302" s="96">
        <f>VLOOKUP($E302,'факт '!$E$7:$DM$254,31,0)</f>
        <v>0</v>
      </c>
      <c r="FO302" s="96">
        <f>VLOOKUP($E302,'факт '!$E$7:$DM$254,32,0)</f>
        <v>0</v>
      </c>
      <c r="FP302" s="105">
        <f>FJ302+FM302</f>
        <v>0</v>
      </c>
      <c r="FQ302" s="96">
        <f>FK302+FN302</f>
        <v>0</v>
      </c>
      <c r="FR302" s="172">
        <f>FL302+FO302</f>
        <v>0</v>
      </c>
      <c r="FS302" s="97">
        <f t="shared" si="3487"/>
        <v>0</v>
      </c>
      <c r="FT302" s="97">
        <f t="shared" si="3488"/>
        <v>0</v>
      </c>
      <c r="FU302" s="97"/>
      <c r="FV302" s="97"/>
      <c r="FW302" s="96"/>
      <c r="FX302" s="96"/>
      <c r="FY302" s="96"/>
      <c r="FZ302" s="96"/>
      <c r="GA302" s="96">
        <f>VLOOKUP($E302,'факт '!$E$7:$DM$254,63,0)</f>
        <v>0</v>
      </c>
      <c r="GB302" s="96">
        <f>VLOOKUP($E302,'факт '!$E$7:$DM$254,64,0)</f>
        <v>0</v>
      </c>
      <c r="GC302" s="96">
        <f>VLOOKUP($E302,'факт '!$E$7:$DM$254,65,0)</f>
        <v>0</v>
      </c>
      <c r="GD302" s="96">
        <f>VLOOKUP($E302,'факт '!$E$7:$DM$254,66,0)</f>
        <v>0</v>
      </c>
      <c r="GE302" s="96">
        <f>VLOOKUP($E302,'факт '!$E$7:$DM$254,67,0)</f>
        <v>0</v>
      </c>
      <c r="GF302" s="96">
        <f>VLOOKUP($E302,'факт '!$E$7:$DM$254,68,0)</f>
        <v>0</v>
      </c>
      <c r="GG302" s="105">
        <f>GA302+GD302</f>
        <v>0</v>
      </c>
      <c r="GH302" s="96">
        <f>GB302+GE302</f>
        <v>0</v>
      </c>
      <c r="GI302" s="172">
        <f>GC302+GF302</f>
        <v>0</v>
      </c>
      <c r="GJ302" s="97">
        <f t="shared" si="3489"/>
        <v>0</v>
      </c>
      <c r="GK302" s="97">
        <f t="shared" si="3490"/>
        <v>0</v>
      </c>
      <c r="GL302" s="97"/>
      <c r="GM302" s="97"/>
      <c r="GN302" s="96"/>
      <c r="GO302" s="96"/>
      <c r="GP302" s="96"/>
      <c r="GQ302" s="96"/>
      <c r="GR302" s="96">
        <f>VLOOKUP($E302,'факт '!$E$7:$DM$254,93,0)</f>
        <v>16</v>
      </c>
      <c r="GS302" s="96">
        <f>VLOOKUP($E302,'факт '!$E$7:$DM$254,94,0)</f>
        <v>3550737.7599999984</v>
      </c>
      <c r="GT302" s="96">
        <f>VLOOKUP($E302,'факт '!$E$7:$DM$254,95,0)</f>
        <v>121</v>
      </c>
      <c r="GU302" s="96">
        <f>VLOOKUP($E302,'факт '!$E$7:$DM$254,96,0)</f>
        <v>1</v>
      </c>
      <c r="GV302" s="96">
        <f>VLOOKUP($E302,'факт '!$E$7:$DM$254,97,0)</f>
        <v>221921.11</v>
      </c>
      <c r="GW302" s="96">
        <f>VLOOKUP($E302,'факт '!$E$7:$DM$254,98,0)</f>
        <v>5</v>
      </c>
      <c r="GX302" s="96">
        <f t="shared" ref="GX302" si="4585">GR302+GU302</f>
        <v>17</v>
      </c>
      <c r="GY302" s="96">
        <f t="shared" ref="GY302" si="4586">GS302+GV302</f>
        <v>3772658.8699999982</v>
      </c>
      <c r="GZ302" s="96">
        <f t="shared" ref="GZ302" si="4587">GT302+GW302</f>
        <v>126</v>
      </c>
      <c r="HA302" s="97">
        <f t="shared" si="3606"/>
        <v>16</v>
      </c>
      <c r="HB302" s="97">
        <f t="shared" si="3607"/>
        <v>3550737.7599999984</v>
      </c>
      <c r="HC302" s="235">
        <f t="shared" ref="HC302" si="4588">$H302</f>
        <v>221921.11472999997</v>
      </c>
      <c r="HD302" s="236">
        <f t="shared" ref="HD302" si="4589">GS302/GR302</f>
        <v>221921.1099999999</v>
      </c>
      <c r="HE302" s="96"/>
      <c r="HF302" s="96"/>
      <c r="HG302" s="96"/>
      <c r="HH302" s="96"/>
      <c r="HI302" s="96"/>
      <c r="HJ302" s="96"/>
      <c r="HK302" s="96"/>
      <c r="HL302" s="96"/>
      <c r="HM302" s="96"/>
      <c r="HN302" s="96"/>
      <c r="HO302" s="105"/>
      <c r="HP302" s="96"/>
      <c r="HQ302" s="172"/>
      <c r="HR302" s="97">
        <f t="shared" si="3491"/>
        <v>0</v>
      </c>
      <c r="HS302" s="97">
        <f t="shared" si="3492"/>
        <v>0</v>
      </c>
      <c r="HT302" s="97"/>
      <c r="HU302" s="97"/>
      <c r="HV302" s="96"/>
      <c r="HW302" s="96"/>
      <c r="HX302" s="96"/>
      <c r="HY302" s="96"/>
      <c r="HZ302" s="96">
        <f>VLOOKUP($E302,'факт '!$E$7:$DM$254,87,0)</f>
        <v>0</v>
      </c>
      <c r="IA302" s="96">
        <f>VLOOKUP($E302,'факт '!$E$7:$DM$254,88,0)</f>
        <v>0</v>
      </c>
      <c r="IB302" s="96">
        <f>VLOOKUP($E302,'факт '!$E$7:$DM$254,89,0)</f>
        <v>0</v>
      </c>
      <c r="IC302" s="96">
        <f>VLOOKUP($E302,'факт '!$E$7:$DM$254,90,0)</f>
        <v>0</v>
      </c>
      <c r="ID302" s="96">
        <f>VLOOKUP($E302,'факт '!$E$7:$DM$254,91,0)</f>
        <v>0</v>
      </c>
      <c r="IE302" s="96">
        <f>VLOOKUP($E302,'факт '!$E$7:$DM$254,92,0)</f>
        <v>0</v>
      </c>
      <c r="IF302" s="105">
        <f>HZ302+IC302</f>
        <v>0</v>
      </c>
      <c r="IG302" s="96">
        <f>IA302+ID302</f>
        <v>0</v>
      </c>
      <c r="IH302" s="172"/>
      <c r="II302" s="97">
        <f>HZ302-HX302</f>
        <v>0</v>
      </c>
      <c r="IJ302" s="97">
        <f>IA302-HY302</f>
        <v>0</v>
      </c>
      <c r="IK302" s="97"/>
      <c r="IL302" s="97"/>
      <c r="IM302" s="96"/>
      <c r="IN302" s="96"/>
      <c r="IO302" s="96"/>
      <c r="IP302" s="96"/>
      <c r="IQ302" s="96">
        <f>VLOOKUP($E302,'факт '!$E$7:$DM$254,99,0)</f>
        <v>0</v>
      </c>
      <c r="IR302" s="96">
        <f>VLOOKUP($E302,'факт '!$E$7:$DM$254,100,0)</f>
        <v>0</v>
      </c>
      <c r="IS302" s="96">
        <f>VLOOKUP($E302,'факт '!$E$7:$DM$254,101,0)</f>
        <v>0</v>
      </c>
      <c r="IT302" s="96">
        <f>VLOOKUP($E302,'факт '!$E$7:$DM$254,102,0)</f>
        <v>0</v>
      </c>
      <c r="IU302" s="96">
        <f>VLOOKUP($E302,'факт '!$E$7:$DM$254,103,0)</f>
        <v>0</v>
      </c>
      <c r="IV302" s="96">
        <f>VLOOKUP($E302,'факт '!$E$7:$DM$254,104,0)</f>
        <v>0</v>
      </c>
      <c r="IW302" s="105">
        <f>IQ302+IT302</f>
        <v>0</v>
      </c>
      <c r="IX302" s="96">
        <f>IR302+IU302</f>
        <v>0</v>
      </c>
      <c r="IY302" s="172">
        <f>IS302+IV302</f>
        <v>0</v>
      </c>
      <c r="IZ302" s="97">
        <f t="shared" si="3495"/>
        <v>0</v>
      </c>
      <c r="JA302" s="97">
        <f t="shared" si="3496"/>
        <v>0</v>
      </c>
      <c r="JB302" s="97"/>
      <c r="JC302" s="97"/>
      <c r="JD302" s="96"/>
      <c r="JE302" s="96"/>
      <c r="JF302" s="96"/>
      <c r="JG302" s="96"/>
      <c r="JH302" s="96">
        <f>VLOOKUP($E302,'факт '!$E$7:$DM$254,81,0)</f>
        <v>1</v>
      </c>
      <c r="JI302" s="96">
        <f>VLOOKUP($E302,'факт '!$E$7:$DM$254,82,0)</f>
        <v>221921.11</v>
      </c>
      <c r="JJ302" s="96">
        <f>VLOOKUP($E302,'факт '!$E$7:$DM$254,83,0)</f>
        <v>11</v>
      </c>
      <c r="JK302" s="96">
        <f>VLOOKUP($E302,'факт '!$E$7:$DM$254,84,0)</f>
        <v>0</v>
      </c>
      <c r="JL302" s="96">
        <f>VLOOKUP($E302,'факт '!$E$7:$DM$254,85,0)</f>
        <v>0</v>
      </c>
      <c r="JM302" s="96">
        <f>VLOOKUP($E302,'факт '!$E$7:$DM$254,86,0)</f>
        <v>0</v>
      </c>
      <c r="JN302" s="96">
        <f>JH302+JK302</f>
        <v>1</v>
      </c>
      <c r="JO302" s="96">
        <f>JI302+JL302</f>
        <v>221921.11</v>
      </c>
      <c r="JP302" s="96">
        <f>JJ302+JM302</f>
        <v>11</v>
      </c>
      <c r="JQ302" s="97">
        <f t="shared" si="3497"/>
        <v>1</v>
      </c>
      <c r="JR302" s="97">
        <f t="shared" si="3498"/>
        <v>221921.11</v>
      </c>
      <c r="JS302" s="235">
        <f>$H302</f>
        <v>221921.11472999997</v>
      </c>
      <c r="JT302" s="236">
        <f>JI302/JH302</f>
        <v>221921.11</v>
      </c>
      <c r="JU302" s="97"/>
      <c r="JV302" s="97"/>
      <c r="JW302" s="97"/>
      <c r="JX302" s="97"/>
      <c r="JY302" s="96">
        <f>VLOOKUP($E302,'факт '!$E$7:$DM$254,69,0)</f>
        <v>0</v>
      </c>
      <c r="JZ302" s="96">
        <f>VLOOKUP($E302,'факт '!$E$7:$DM$254,70,0)</f>
        <v>0</v>
      </c>
      <c r="KA302" s="96">
        <f>VLOOKUP($E302,'факт '!$E$7:$DM$254,71,0)</f>
        <v>0</v>
      </c>
      <c r="KB302" s="96">
        <f>VLOOKUP($E302,'факт '!$E$7:$DM$254,72,0)</f>
        <v>0</v>
      </c>
      <c r="KC302" s="96">
        <f>VLOOKUP($E302,'факт '!$E$7:$DM$254,73,0)</f>
        <v>0</v>
      </c>
      <c r="KD302" s="96">
        <f>VLOOKUP($E302,'факт '!$E$7:$DM$254,74,0)</f>
        <v>0</v>
      </c>
      <c r="KE302" s="97">
        <f>JY302+KB302</f>
        <v>0</v>
      </c>
      <c r="KF302" s="97">
        <f>JZ302+KC302</f>
        <v>0</v>
      </c>
      <c r="KG302" s="97">
        <f>KA302+KD302</f>
        <v>0</v>
      </c>
      <c r="KH302" s="97">
        <f t="shared" si="3499"/>
        <v>0</v>
      </c>
      <c r="KI302" s="97">
        <f t="shared" si="3500"/>
        <v>0</v>
      </c>
      <c r="KJ302" s="97"/>
      <c r="KK302" s="97"/>
      <c r="KL302" s="97"/>
      <c r="KM302" s="97"/>
      <c r="KN302" s="97"/>
      <c r="KO302" s="97"/>
      <c r="KP302" s="96">
        <f>VLOOKUP($E302,'факт '!$E$7:$DM$254,75,0)</f>
        <v>21</v>
      </c>
      <c r="KQ302" s="96">
        <f>VLOOKUP($E302,'факт '!$E$7:$DM$254,76,0)</f>
        <v>4660343.3099999987</v>
      </c>
      <c r="KR302" s="96">
        <f>VLOOKUP($E302,'факт '!$E$7:$DM$254,77,0)</f>
        <v>169</v>
      </c>
      <c r="KS302" s="96">
        <f>VLOOKUP($E302,'факт '!$E$7:$DM$254,78,0)</f>
        <v>0</v>
      </c>
      <c r="KT302" s="96">
        <f>VLOOKUP($E302,'факт '!$E$7:$DM$254,79,0)</f>
        <v>0</v>
      </c>
      <c r="KU302" s="96">
        <f>VLOOKUP($E302,'факт '!$E$7:$DM$254,80,0)</f>
        <v>0</v>
      </c>
      <c r="KV302" s="97">
        <f>KP302+KS302</f>
        <v>21</v>
      </c>
      <c r="KW302" s="97">
        <f>KQ302+KT302</f>
        <v>4660343.3099999987</v>
      </c>
      <c r="KX302" s="97">
        <f>KR302+KU302</f>
        <v>169</v>
      </c>
      <c r="KY302" s="97">
        <f>KP302-KN302</f>
        <v>21</v>
      </c>
      <c r="KZ302" s="97">
        <f>KQ302-KO302</f>
        <v>4660343.3099999987</v>
      </c>
      <c r="LA302" s="235">
        <f>$H302</f>
        <v>221921.11472999997</v>
      </c>
      <c r="LB302" s="236">
        <f>KQ302/KP302</f>
        <v>221921.10999999993</v>
      </c>
      <c r="LC302" s="98"/>
      <c r="LD302" s="99"/>
      <c r="LE302" s="98"/>
      <c r="LF302" s="98"/>
      <c r="LG302" s="231">
        <f t="shared" si="4501"/>
        <v>60</v>
      </c>
      <c r="LH302" s="231">
        <f t="shared" si="4502"/>
        <v>13315266.599999994</v>
      </c>
      <c r="LI302" s="231">
        <f t="shared" ref="LI302:LI305" si="4590">O302+AF302+AW302+BN302+CE302+CV302+DM302+ED302+EU302+FL302+GC302+GT302+HK302+IB302+IS302+JJ302+KA302+KR302</f>
        <v>523</v>
      </c>
      <c r="LJ302" s="231">
        <f t="shared" ref="LJ302:LJ305" si="4591">P302+AG302+AX302+BO302+CF302+CW302+DN302+EE302+EV302+FM302+GD302+GU302+HL302+IC302+IT302+JK302+KB302+KS302</f>
        <v>3</v>
      </c>
      <c r="LK302" s="231">
        <f t="shared" ref="LK302:LK305" si="4592">Q302+AH302+AY302+BP302+CG302+CX302+DO302+EF302+EW302+FN302+GE302+GV302+HM302+ID302+IU302+JL302+KC302+KT302</f>
        <v>665763.32999999996</v>
      </c>
      <c r="LL302" s="231">
        <f t="shared" ref="LL302:LL305" si="4593">R302+AI302+AZ302+BQ302+CH302+CY302+DP302+EG302+EX302+FO302+GF302+GW302+HN302+IE302+IV302+JM302+KD302+KU302</f>
        <v>17</v>
      </c>
      <c r="LM302" s="231">
        <f t="shared" si="4124"/>
        <v>63</v>
      </c>
      <c r="LN302" s="231">
        <f t="shared" si="4125"/>
        <v>13981029.929999994</v>
      </c>
      <c r="LO302" s="231">
        <f t="shared" si="4125"/>
        <v>540</v>
      </c>
      <c r="LP302" s="231">
        <f t="shared" si="4256"/>
        <v>60</v>
      </c>
      <c r="LQ302" s="231">
        <f t="shared" si="4257"/>
        <v>13315266.599999994</v>
      </c>
      <c r="LR302" s="100"/>
      <c r="LS302" s="101"/>
      <c r="LT302" s="102">
        <f t="shared" si="4203"/>
        <v>221921.11472999997</v>
      </c>
      <c r="LU302" s="102">
        <f t="shared" ref="LU302" si="4594">LH302/LG302</f>
        <v>221921.1099999999</v>
      </c>
      <c r="LV302" s="245">
        <f t="shared" si="4572"/>
        <v>4.7300000733230263E-3</v>
      </c>
      <c r="LW302" s="246">
        <f t="shared" si="4573"/>
        <v>221921.11</v>
      </c>
    </row>
    <row r="303" spans="1:335" hidden="1" x14ac:dyDescent="0.2">
      <c r="A303" s="215">
        <v>1</v>
      </c>
      <c r="B303" s="215"/>
      <c r="C303" s="328"/>
      <c r="D303" s="211"/>
      <c r="E303" s="334"/>
      <c r="F303" s="335"/>
      <c r="G303" s="290"/>
      <c r="H303" s="294"/>
      <c r="I303" s="248"/>
      <c r="J303" s="248"/>
      <c r="K303" s="248"/>
      <c r="L303" s="248"/>
      <c r="M303" s="96"/>
      <c r="N303" s="96"/>
      <c r="O303" s="96"/>
      <c r="P303" s="96"/>
      <c r="Q303" s="96"/>
      <c r="R303" s="96"/>
      <c r="S303" s="96">
        <f t="shared" ref="S303:S305" si="4595">M303+P303</f>
        <v>0</v>
      </c>
      <c r="T303" s="96">
        <f t="shared" ref="T303:T305" si="4596">N303+Q303</f>
        <v>0</v>
      </c>
      <c r="U303" s="96">
        <f t="shared" ref="U303:U305" si="4597">O303+R303</f>
        <v>0</v>
      </c>
      <c r="V303" s="97">
        <f t="shared" si="3541"/>
        <v>0</v>
      </c>
      <c r="W303" s="97">
        <f t="shared" si="3542"/>
        <v>0</v>
      </c>
      <c r="X303" s="251"/>
      <c r="Y303" s="251"/>
      <c r="Z303" s="248"/>
      <c r="AA303" s="248"/>
      <c r="AB303" s="248"/>
      <c r="AC303" s="248"/>
      <c r="AD303" s="96"/>
      <c r="AE303" s="96"/>
      <c r="AF303" s="105"/>
      <c r="AG303" s="96"/>
      <c r="AH303" s="96"/>
      <c r="AI303" s="96"/>
      <c r="AJ303" s="96">
        <f t="shared" ref="AJ303:AJ305" si="4598">AD303+AG303</f>
        <v>0</v>
      </c>
      <c r="AK303" s="96">
        <f t="shared" ref="AK303:AK305" si="4599">AE303+AH303</f>
        <v>0</v>
      </c>
      <c r="AL303" s="172">
        <f t="shared" ref="AL303:AL305" si="4600">AF303+AI303</f>
        <v>0</v>
      </c>
      <c r="AM303" s="97">
        <f t="shared" ref="AM303:AM305" si="4601">AD303-AB303</f>
        <v>0</v>
      </c>
      <c r="AN303" s="97">
        <f t="shared" ref="AN303:AN305" si="4602">AE303-AC303</f>
        <v>0</v>
      </c>
      <c r="AO303" s="251"/>
      <c r="AP303" s="251"/>
      <c r="AQ303" s="248"/>
      <c r="AR303" s="248"/>
      <c r="AS303" s="248"/>
      <c r="AT303" s="248"/>
      <c r="AU303" s="248"/>
      <c r="AV303" s="248"/>
      <c r="AW303" s="248"/>
      <c r="AX303" s="248"/>
      <c r="AY303" s="248"/>
      <c r="AZ303" s="248"/>
      <c r="BA303" s="96">
        <f t="shared" ref="BA303:BC306" si="4603">SUM(AU303+AX303)</f>
        <v>0</v>
      </c>
      <c r="BB303" s="96">
        <f t="shared" si="4603"/>
        <v>0</v>
      </c>
      <c r="BC303" s="96"/>
      <c r="BD303" s="251">
        <f t="shared" si="4436"/>
        <v>0</v>
      </c>
      <c r="BE303" s="251">
        <f t="shared" si="4437"/>
        <v>0</v>
      </c>
      <c r="BF303" s="251"/>
      <c r="BG303" s="251"/>
      <c r="BH303" s="248"/>
      <c r="BI303" s="248"/>
      <c r="BJ303" s="248"/>
      <c r="BK303" s="248"/>
      <c r="BL303" s="252"/>
      <c r="BM303" s="252"/>
      <c r="BN303" s="252"/>
      <c r="BO303" s="96"/>
      <c r="BP303" s="96"/>
      <c r="BQ303" s="96"/>
      <c r="BR303" s="96">
        <f t="shared" si="4438"/>
        <v>0</v>
      </c>
      <c r="BS303" s="96">
        <f t="shared" si="4439"/>
        <v>0</v>
      </c>
      <c r="BT303" s="96"/>
      <c r="BU303" s="251">
        <f t="shared" si="4214"/>
        <v>0</v>
      </c>
      <c r="BV303" s="251">
        <f t="shared" si="4215"/>
        <v>0</v>
      </c>
      <c r="BW303" s="251"/>
      <c r="BX303" s="251"/>
      <c r="BY303" s="248"/>
      <c r="BZ303" s="248"/>
      <c r="CA303" s="248"/>
      <c r="CB303" s="248"/>
      <c r="CC303" s="96"/>
      <c r="CD303" s="96"/>
      <c r="CE303" s="105"/>
      <c r="CF303" s="96"/>
      <c r="CG303" s="96"/>
      <c r="CH303" s="96"/>
      <c r="CI303" s="96"/>
      <c r="CJ303" s="96"/>
      <c r="CK303" s="172"/>
      <c r="CL303" s="97"/>
      <c r="CM303" s="97"/>
      <c r="CN303" s="235"/>
      <c r="CO303" s="97"/>
      <c r="CP303" s="248"/>
      <c r="CQ303" s="248"/>
      <c r="CR303" s="248"/>
      <c r="CS303" s="248"/>
      <c r="CT303" s="248"/>
      <c r="CU303" s="248"/>
      <c r="CV303" s="96"/>
      <c r="CW303" s="248"/>
      <c r="CX303" s="248"/>
      <c r="CY303" s="96"/>
      <c r="CZ303" s="96">
        <f t="shared" si="4440"/>
        <v>0</v>
      </c>
      <c r="DA303" s="96">
        <f t="shared" si="4441"/>
        <v>0</v>
      </c>
      <c r="DB303" s="96"/>
      <c r="DC303" s="251">
        <f t="shared" si="3479"/>
        <v>0</v>
      </c>
      <c r="DD303" s="251">
        <f t="shared" si="3480"/>
        <v>0</v>
      </c>
      <c r="DE303" s="251"/>
      <c r="DF303" s="251"/>
      <c r="DG303" s="248"/>
      <c r="DH303" s="248"/>
      <c r="DI303" s="248"/>
      <c r="DJ303" s="248"/>
      <c r="DK303" s="248"/>
      <c r="DL303" s="248"/>
      <c r="DM303" s="248"/>
      <c r="DN303" s="248"/>
      <c r="DO303" s="248"/>
      <c r="DP303" s="248"/>
      <c r="DQ303" s="96">
        <f t="shared" si="4442"/>
        <v>0</v>
      </c>
      <c r="DR303" s="96">
        <f t="shared" si="4443"/>
        <v>0</v>
      </c>
      <c r="DS303" s="96"/>
      <c r="DT303" s="251">
        <f t="shared" si="3481"/>
        <v>0</v>
      </c>
      <c r="DU303" s="251">
        <f t="shared" si="3482"/>
        <v>0</v>
      </c>
      <c r="DV303" s="251"/>
      <c r="DW303" s="251"/>
      <c r="DX303" s="248"/>
      <c r="DY303" s="248"/>
      <c r="DZ303" s="248"/>
      <c r="EA303" s="248"/>
      <c r="EB303" s="248"/>
      <c r="EC303" s="248"/>
      <c r="ED303" s="248"/>
      <c r="EE303" s="248"/>
      <c r="EF303" s="248"/>
      <c r="EG303" s="248"/>
      <c r="EH303" s="96">
        <f t="shared" si="4444"/>
        <v>0</v>
      </c>
      <c r="EI303" s="96">
        <f t="shared" si="4445"/>
        <v>0</v>
      </c>
      <c r="EJ303" s="96"/>
      <c r="EK303" s="251">
        <f t="shared" si="3483"/>
        <v>0</v>
      </c>
      <c r="EL303" s="251">
        <f t="shared" si="3484"/>
        <v>0</v>
      </c>
      <c r="EM303" s="251"/>
      <c r="EN303" s="251"/>
      <c r="EO303" s="248"/>
      <c r="EP303" s="248"/>
      <c r="EQ303" s="248"/>
      <c r="ER303" s="248"/>
      <c r="ES303" s="248"/>
      <c r="ET303" s="248"/>
      <c r="EU303" s="248"/>
      <c r="EV303" s="248"/>
      <c r="EW303" s="248"/>
      <c r="EX303" s="248"/>
      <c r="EY303" s="96">
        <f t="shared" si="4446"/>
        <v>0</v>
      </c>
      <c r="EZ303" s="96">
        <f t="shared" si="4447"/>
        <v>0</v>
      </c>
      <c r="FA303" s="96"/>
      <c r="FB303" s="251">
        <f t="shared" si="3485"/>
        <v>0</v>
      </c>
      <c r="FC303" s="251">
        <f t="shared" si="3486"/>
        <v>0</v>
      </c>
      <c r="FD303" s="251"/>
      <c r="FE303" s="251"/>
      <c r="FF303" s="248"/>
      <c r="FG303" s="248"/>
      <c r="FH303" s="248"/>
      <c r="FI303" s="248"/>
      <c r="FJ303" s="248"/>
      <c r="FK303" s="248"/>
      <c r="FL303" s="248"/>
      <c r="FM303" s="248"/>
      <c r="FN303" s="248"/>
      <c r="FO303" s="248"/>
      <c r="FP303" s="96">
        <f t="shared" si="4448"/>
        <v>0</v>
      </c>
      <c r="FQ303" s="96">
        <f t="shared" si="4449"/>
        <v>0</v>
      </c>
      <c r="FR303" s="96"/>
      <c r="FS303" s="251">
        <f t="shared" si="3487"/>
        <v>0</v>
      </c>
      <c r="FT303" s="251">
        <f t="shared" si="3488"/>
        <v>0</v>
      </c>
      <c r="FU303" s="251"/>
      <c r="FV303" s="251"/>
      <c r="FW303" s="248"/>
      <c r="FX303" s="248"/>
      <c r="FY303" s="248"/>
      <c r="FZ303" s="248"/>
      <c r="GA303" s="248"/>
      <c r="GB303" s="248"/>
      <c r="GC303" s="248"/>
      <c r="GD303" s="248"/>
      <c r="GE303" s="248"/>
      <c r="GF303" s="248"/>
      <c r="GG303" s="96">
        <f t="shared" si="4450"/>
        <v>0</v>
      </c>
      <c r="GH303" s="96">
        <f t="shared" si="4451"/>
        <v>0</v>
      </c>
      <c r="GI303" s="96">
        <f t="shared" si="4451"/>
        <v>0</v>
      </c>
      <c r="GJ303" s="251">
        <f t="shared" si="3489"/>
        <v>0</v>
      </c>
      <c r="GK303" s="251">
        <f t="shared" si="3490"/>
        <v>0</v>
      </c>
      <c r="GL303" s="251"/>
      <c r="GM303" s="251"/>
      <c r="GN303" s="248"/>
      <c r="GO303" s="248"/>
      <c r="GP303" s="248"/>
      <c r="GQ303" s="248"/>
      <c r="GR303" s="96"/>
      <c r="GS303" s="96"/>
      <c r="GT303" s="96"/>
      <c r="GU303" s="96"/>
      <c r="GV303" s="96"/>
      <c r="GW303" s="96"/>
      <c r="GX303" s="96"/>
      <c r="GY303" s="96"/>
      <c r="GZ303" s="96"/>
      <c r="HA303" s="97"/>
      <c r="HB303" s="97"/>
      <c r="HC303" s="235"/>
      <c r="HD303" s="236"/>
      <c r="HE303" s="248"/>
      <c r="HF303" s="248"/>
      <c r="HG303" s="248"/>
      <c r="HH303" s="248"/>
      <c r="HI303" s="252"/>
      <c r="HJ303" s="252"/>
      <c r="HK303" s="252"/>
      <c r="HL303" s="248"/>
      <c r="HM303" s="248"/>
      <c r="HN303" s="248"/>
      <c r="HO303" s="96">
        <f t="shared" si="4452"/>
        <v>0</v>
      </c>
      <c r="HP303" s="96">
        <f t="shared" si="4453"/>
        <v>0</v>
      </c>
      <c r="HQ303" s="96"/>
      <c r="HR303" s="251">
        <f t="shared" si="3491"/>
        <v>0</v>
      </c>
      <c r="HS303" s="251">
        <f t="shared" si="3492"/>
        <v>0</v>
      </c>
      <c r="HT303" s="251"/>
      <c r="HU303" s="251"/>
      <c r="HV303" s="248"/>
      <c r="HW303" s="248"/>
      <c r="HX303" s="248"/>
      <c r="HY303" s="248"/>
      <c r="HZ303" s="252"/>
      <c r="IA303" s="252"/>
      <c r="IB303" s="252"/>
      <c r="IC303" s="248"/>
      <c r="ID303" s="248"/>
      <c r="IE303" s="248"/>
      <c r="IF303" s="96">
        <f t="shared" si="4454"/>
        <v>0</v>
      </c>
      <c r="IG303" s="96">
        <f t="shared" si="4455"/>
        <v>0</v>
      </c>
      <c r="IH303" s="96"/>
      <c r="II303" s="251">
        <f t="shared" si="3493"/>
        <v>0</v>
      </c>
      <c r="IJ303" s="251">
        <f t="shared" si="3494"/>
        <v>0</v>
      </c>
      <c r="IK303" s="251"/>
      <c r="IL303" s="251"/>
      <c r="IM303" s="248"/>
      <c r="IN303" s="248"/>
      <c r="IO303" s="248"/>
      <c r="IP303" s="248"/>
      <c r="IQ303" s="252"/>
      <c r="IR303" s="252"/>
      <c r="IS303" s="252"/>
      <c r="IT303" s="248"/>
      <c r="IU303" s="248"/>
      <c r="IV303" s="248"/>
      <c r="IW303" s="96">
        <f t="shared" si="4456"/>
        <v>0</v>
      </c>
      <c r="IX303" s="96">
        <f t="shared" si="4457"/>
        <v>0</v>
      </c>
      <c r="IY303" s="96"/>
      <c r="IZ303" s="251">
        <f t="shared" si="3495"/>
        <v>0</v>
      </c>
      <c r="JA303" s="251">
        <f t="shared" si="3496"/>
        <v>0</v>
      </c>
      <c r="JB303" s="251"/>
      <c r="JC303" s="251"/>
      <c r="JD303" s="248"/>
      <c r="JE303" s="248"/>
      <c r="JF303" s="248"/>
      <c r="JG303" s="248"/>
      <c r="JH303" s="248"/>
      <c r="JI303" s="248"/>
      <c r="JJ303" s="248"/>
      <c r="JK303" s="248"/>
      <c r="JL303" s="248"/>
      <c r="JM303" s="248"/>
      <c r="JN303" s="248">
        <f t="shared" si="4458"/>
        <v>0</v>
      </c>
      <c r="JO303" s="248">
        <f t="shared" si="4459"/>
        <v>0</v>
      </c>
      <c r="JP303" s="248">
        <f t="shared" si="4459"/>
        <v>0</v>
      </c>
      <c r="JQ303" s="251">
        <f t="shared" si="3497"/>
        <v>0</v>
      </c>
      <c r="JR303" s="251">
        <f t="shared" si="3498"/>
        <v>0</v>
      </c>
      <c r="JS303" s="251"/>
      <c r="JT303" s="251"/>
      <c r="JU303" s="251"/>
      <c r="JV303" s="251"/>
      <c r="JW303" s="251"/>
      <c r="JX303" s="251"/>
      <c r="JY303" s="251"/>
      <c r="JZ303" s="251"/>
      <c r="KA303" s="251"/>
      <c r="KB303" s="251"/>
      <c r="KC303" s="251"/>
      <c r="KD303" s="251"/>
      <c r="KE303" s="251"/>
      <c r="KF303" s="251"/>
      <c r="KG303" s="251"/>
      <c r="KH303" s="251">
        <f t="shared" si="3499"/>
        <v>0</v>
      </c>
      <c r="KI303" s="251">
        <f t="shared" si="3500"/>
        <v>0</v>
      </c>
      <c r="KJ303" s="251"/>
      <c r="KK303" s="251"/>
      <c r="KL303" s="251"/>
      <c r="KM303" s="251"/>
      <c r="KN303" s="251"/>
      <c r="KO303" s="251"/>
      <c r="KP303" s="251"/>
      <c r="KQ303" s="251"/>
      <c r="KR303" s="251"/>
      <c r="KS303" s="251"/>
      <c r="KT303" s="251"/>
      <c r="KU303" s="251"/>
      <c r="KV303" s="251"/>
      <c r="KW303" s="251"/>
      <c r="KX303" s="251"/>
      <c r="KY303" s="251">
        <f t="shared" si="4287"/>
        <v>0</v>
      </c>
      <c r="KZ303" s="251">
        <f t="shared" si="4288"/>
        <v>0</v>
      </c>
      <c r="LA303" s="251"/>
      <c r="LB303" s="251"/>
      <c r="LC303" s="253"/>
      <c r="LD303" s="254"/>
      <c r="LE303" s="253"/>
      <c r="LF303" s="253"/>
      <c r="LG303" s="231">
        <f t="shared" si="4501"/>
        <v>0</v>
      </c>
      <c r="LH303" s="231">
        <f t="shared" si="4502"/>
        <v>0</v>
      </c>
      <c r="LI303" s="231">
        <f t="shared" si="4590"/>
        <v>0</v>
      </c>
      <c r="LJ303" s="231">
        <f t="shared" si="4591"/>
        <v>0</v>
      </c>
      <c r="LK303" s="231">
        <f t="shared" si="4592"/>
        <v>0</v>
      </c>
      <c r="LL303" s="231">
        <f t="shared" si="4593"/>
        <v>0</v>
      </c>
      <c r="LM303" s="231">
        <f t="shared" si="4124"/>
        <v>0</v>
      </c>
      <c r="LN303" s="231">
        <f t="shared" si="4125"/>
        <v>0</v>
      </c>
      <c r="LO303" s="231">
        <f t="shared" si="4125"/>
        <v>0</v>
      </c>
      <c r="LP303" s="231">
        <f t="shared" si="4256"/>
        <v>0</v>
      </c>
      <c r="LQ303" s="231">
        <f t="shared" si="4257"/>
        <v>0</v>
      </c>
      <c r="LR303" s="256"/>
      <c r="LS303" s="257"/>
      <c r="LT303" s="258">
        <f t="shared" si="4203"/>
        <v>0</v>
      </c>
      <c r="LU303" s="258"/>
      <c r="LV303" s="287"/>
    </row>
    <row r="304" spans="1:335" hidden="1" x14ac:dyDescent="0.2">
      <c r="A304" s="215">
        <v>1</v>
      </c>
      <c r="B304" s="215"/>
      <c r="C304" s="336"/>
      <c r="D304" s="159"/>
      <c r="E304" s="337"/>
      <c r="F304" s="338"/>
      <c r="G304" s="122"/>
      <c r="H304" s="15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>
        <f t="shared" si="4595"/>
        <v>0</v>
      </c>
      <c r="T304" s="96">
        <f t="shared" si="4596"/>
        <v>0</v>
      </c>
      <c r="U304" s="96">
        <f t="shared" si="4597"/>
        <v>0</v>
      </c>
      <c r="V304" s="97">
        <f t="shared" si="3541"/>
        <v>0</v>
      </c>
      <c r="W304" s="97">
        <f t="shared" si="3542"/>
        <v>0</v>
      </c>
      <c r="X304" s="97"/>
      <c r="Y304" s="97"/>
      <c r="Z304" s="96"/>
      <c r="AA304" s="96"/>
      <c r="AB304" s="96"/>
      <c r="AC304" s="96"/>
      <c r="AD304" s="96"/>
      <c r="AE304" s="96"/>
      <c r="AF304" s="105"/>
      <c r="AG304" s="96"/>
      <c r="AH304" s="96"/>
      <c r="AI304" s="96"/>
      <c r="AJ304" s="96">
        <f t="shared" si="4598"/>
        <v>0</v>
      </c>
      <c r="AK304" s="96">
        <f t="shared" si="4599"/>
        <v>0</v>
      </c>
      <c r="AL304" s="172">
        <f t="shared" si="4600"/>
        <v>0</v>
      </c>
      <c r="AM304" s="97">
        <f t="shared" si="4601"/>
        <v>0</v>
      </c>
      <c r="AN304" s="97">
        <f t="shared" si="4602"/>
        <v>0</v>
      </c>
      <c r="AO304" s="97"/>
      <c r="AP304" s="97"/>
      <c r="AQ304" s="96"/>
      <c r="AR304" s="96"/>
      <c r="AS304" s="96"/>
      <c r="AT304" s="96"/>
      <c r="AU304" s="96"/>
      <c r="AV304" s="96"/>
      <c r="AW304" s="96"/>
      <c r="AX304" s="96"/>
      <c r="AY304" s="96"/>
      <c r="AZ304" s="96"/>
      <c r="BA304" s="96">
        <f t="shared" si="4603"/>
        <v>0</v>
      </c>
      <c r="BB304" s="96">
        <f t="shared" si="4603"/>
        <v>0</v>
      </c>
      <c r="BC304" s="96"/>
      <c r="BD304" s="97">
        <f t="shared" si="4436"/>
        <v>0</v>
      </c>
      <c r="BE304" s="97">
        <f t="shared" si="4437"/>
        <v>0</v>
      </c>
      <c r="BF304" s="97"/>
      <c r="BG304" s="97"/>
      <c r="BH304" s="96"/>
      <c r="BI304" s="96"/>
      <c r="BJ304" s="96"/>
      <c r="BK304" s="96"/>
      <c r="BL304" s="247"/>
      <c r="BM304" s="247"/>
      <c r="BN304" s="247"/>
      <c r="BO304" s="96"/>
      <c r="BP304" s="96"/>
      <c r="BQ304" s="96"/>
      <c r="BR304" s="96">
        <f t="shared" si="4438"/>
        <v>0</v>
      </c>
      <c r="BS304" s="96">
        <f t="shared" si="4439"/>
        <v>0</v>
      </c>
      <c r="BT304" s="96"/>
      <c r="BU304" s="97">
        <f t="shared" si="4214"/>
        <v>0</v>
      </c>
      <c r="BV304" s="97">
        <f t="shared" si="4215"/>
        <v>0</v>
      </c>
      <c r="BW304" s="97"/>
      <c r="BX304" s="97"/>
      <c r="BY304" s="96"/>
      <c r="BZ304" s="96"/>
      <c r="CA304" s="96"/>
      <c r="CB304" s="96"/>
      <c r="CC304" s="96"/>
      <c r="CD304" s="96"/>
      <c r="CE304" s="105"/>
      <c r="CF304" s="96"/>
      <c r="CG304" s="96"/>
      <c r="CH304" s="96"/>
      <c r="CI304" s="96"/>
      <c r="CJ304" s="96"/>
      <c r="CK304" s="172"/>
      <c r="CL304" s="97"/>
      <c r="CM304" s="97"/>
      <c r="CN304" s="235"/>
      <c r="CO304" s="97"/>
      <c r="CP304" s="96"/>
      <c r="CQ304" s="96"/>
      <c r="CR304" s="96"/>
      <c r="CS304" s="96"/>
      <c r="CT304" s="96"/>
      <c r="CU304" s="96"/>
      <c r="CV304" s="96"/>
      <c r="CW304" s="96"/>
      <c r="CX304" s="96"/>
      <c r="CY304" s="96"/>
      <c r="CZ304" s="96">
        <f t="shared" si="4440"/>
        <v>0</v>
      </c>
      <c r="DA304" s="96">
        <f t="shared" si="4441"/>
        <v>0</v>
      </c>
      <c r="DB304" s="96"/>
      <c r="DC304" s="97">
        <f t="shared" si="3479"/>
        <v>0</v>
      </c>
      <c r="DD304" s="97">
        <f t="shared" si="3480"/>
        <v>0</v>
      </c>
      <c r="DE304" s="97"/>
      <c r="DF304" s="97"/>
      <c r="DG304" s="96"/>
      <c r="DH304" s="96"/>
      <c r="DI304" s="96"/>
      <c r="DJ304" s="96"/>
      <c r="DK304" s="96"/>
      <c r="DL304" s="96"/>
      <c r="DM304" s="96"/>
      <c r="DN304" s="96"/>
      <c r="DO304" s="96"/>
      <c r="DP304" s="96"/>
      <c r="DQ304" s="96">
        <f t="shared" si="4442"/>
        <v>0</v>
      </c>
      <c r="DR304" s="96">
        <f t="shared" si="4443"/>
        <v>0</v>
      </c>
      <c r="DS304" s="96"/>
      <c r="DT304" s="97">
        <f t="shared" si="3481"/>
        <v>0</v>
      </c>
      <c r="DU304" s="97">
        <f t="shared" si="3482"/>
        <v>0</v>
      </c>
      <c r="DV304" s="97"/>
      <c r="DW304" s="97"/>
      <c r="DX304" s="96"/>
      <c r="DY304" s="96"/>
      <c r="DZ304" s="96"/>
      <c r="EA304" s="96"/>
      <c r="EB304" s="96"/>
      <c r="EC304" s="96"/>
      <c r="ED304" s="96"/>
      <c r="EE304" s="96"/>
      <c r="EF304" s="96"/>
      <c r="EG304" s="96"/>
      <c r="EH304" s="96">
        <f t="shared" si="4444"/>
        <v>0</v>
      </c>
      <c r="EI304" s="96">
        <f t="shared" si="4445"/>
        <v>0</v>
      </c>
      <c r="EJ304" s="96"/>
      <c r="EK304" s="97">
        <f t="shared" si="3483"/>
        <v>0</v>
      </c>
      <c r="EL304" s="97">
        <f t="shared" si="3484"/>
        <v>0</v>
      </c>
      <c r="EM304" s="97"/>
      <c r="EN304" s="97"/>
      <c r="EO304" s="96"/>
      <c r="EP304" s="96"/>
      <c r="EQ304" s="96"/>
      <c r="ER304" s="96"/>
      <c r="ES304" s="96"/>
      <c r="ET304" s="96"/>
      <c r="EU304" s="96"/>
      <c r="EV304" s="96"/>
      <c r="EW304" s="96"/>
      <c r="EX304" s="96"/>
      <c r="EY304" s="96">
        <f t="shared" si="4446"/>
        <v>0</v>
      </c>
      <c r="EZ304" s="96">
        <f t="shared" si="4447"/>
        <v>0</v>
      </c>
      <c r="FA304" s="96"/>
      <c r="FB304" s="97">
        <f t="shared" si="3485"/>
        <v>0</v>
      </c>
      <c r="FC304" s="97">
        <f t="shared" si="3486"/>
        <v>0</v>
      </c>
      <c r="FD304" s="97"/>
      <c r="FE304" s="97"/>
      <c r="FF304" s="96"/>
      <c r="FG304" s="96"/>
      <c r="FH304" s="96"/>
      <c r="FI304" s="96"/>
      <c r="FJ304" s="96"/>
      <c r="FK304" s="96"/>
      <c r="FL304" s="96"/>
      <c r="FM304" s="96"/>
      <c r="FN304" s="96"/>
      <c r="FO304" s="96"/>
      <c r="FP304" s="96">
        <f t="shared" si="4448"/>
        <v>0</v>
      </c>
      <c r="FQ304" s="96">
        <f t="shared" si="4449"/>
        <v>0</v>
      </c>
      <c r="FR304" s="96"/>
      <c r="FS304" s="97">
        <f t="shared" si="3487"/>
        <v>0</v>
      </c>
      <c r="FT304" s="97">
        <f t="shared" si="3488"/>
        <v>0</v>
      </c>
      <c r="FU304" s="97"/>
      <c r="FV304" s="97"/>
      <c r="FW304" s="96"/>
      <c r="FX304" s="96"/>
      <c r="FY304" s="96"/>
      <c r="FZ304" s="96"/>
      <c r="GA304" s="96"/>
      <c r="GB304" s="96"/>
      <c r="GC304" s="96"/>
      <c r="GD304" s="96"/>
      <c r="GE304" s="96"/>
      <c r="GF304" s="96"/>
      <c r="GG304" s="96">
        <f t="shared" si="4450"/>
        <v>0</v>
      </c>
      <c r="GH304" s="96">
        <f t="shared" si="4451"/>
        <v>0</v>
      </c>
      <c r="GI304" s="96">
        <f t="shared" si="4451"/>
        <v>0</v>
      </c>
      <c r="GJ304" s="97">
        <f t="shared" si="3489"/>
        <v>0</v>
      </c>
      <c r="GK304" s="97">
        <f t="shared" si="3490"/>
        <v>0</v>
      </c>
      <c r="GL304" s="97"/>
      <c r="GM304" s="97"/>
      <c r="GN304" s="96"/>
      <c r="GO304" s="96"/>
      <c r="GP304" s="96"/>
      <c r="GQ304" s="96"/>
      <c r="GR304" s="96"/>
      <c r="GS304" s="96"/>
      <c r="GT304" s="96"/>
      <c r="GU304" s="96"/>
      <c r="GV304" s="96"/>
      <c r="GW304" s="96"/>
      <c r="GX304" s="96"/>
      <c r="GY304" s="96"/>
      <c r="GZ304" s="96"/>
      <c r="HA304" s="97"/>
      <c r="HB304" s="97"/>
      <c r="HC304" s="235"/>
      <c r="HD304" s="236"/>
      <c r="HE304" s="96"/>
      <c r="HF304" s="96"/>
      <c r="HG304" s="96"/>
      <c r="HH304" s="96"/>
      <c r="HI304" s="247"/>
      <c r="HJ304" s="247"/>
      <c r="HK304" s="247"/>
      <c r="HL304" s="96"/>
      <c r="HM304" s="96"/>
      <c r="HN304" s="96"/>
      <c r="HO304" s="96">
        <f t="shared" si="4452"/>
        <v>0</v>
      </c>
      <c r="HP304" s="96">
        <f t="shared" si="4453"/>
        <v>0</v>
      </c>
      <c r="HQ304" s="96"/>
      <c r="HR304" s="97">
        <f t="shared" si="3491"/>
        <v>0</v>
      </c>
      <c r="HS304" s="97">
        <f t="shared" si="3492"/>
        <v>0</v>
      </c>
      <c r="HT304" s="97"/>
      <c r="HU304" s="97"/>
      <c r="HV304" s="96"/>
      <c r="HW304" s="96"/>
      <c r="HX304" s="96"/>
      <c r="HY304" s="96"/>
      <c r="HZ304" s="247"/>
      <c r="IA304" s="247"/>
      <c r="IB304" s="247"/>
      <c r="IC304" s="96"/>
      <c r="ID304" s="96"/>
      <c r="IE304" s="96"/>
      <c r="IF304" s="96">
        <f t="shared" si="4454"/>
        <v>0</v>
      </c>
      <c r="IG304" s="96">
        <f t="shared" si="4455"/>
        <v>0</v>
      </c>
      <c r="IH304" s="96"/>
      <c r="II304" s="97">
        <f t="shared" si="3493"/>
        <v>0</v>
      </c>
      <c r="IJ304" s="97">
        <f t="shared" si="3494"/>
        <v>0</v>
      </c>
      <c r="IK304" s="97"/>
      <c r="IL304" s="97"/>
      <c r="IM304" s="96"/>
      <c r="IN304" s="96"/>
      <c r="IO304" s="96"/>
      <c r="IP304" s="96"/>
      <c r="IQ304" s="247"/>
      <c r="IR304" s="247"/>
      <c r="IS304" s="247"/>
      <c r="IT304" s="96"/>
      <c r="IU304" s="96"/>
      <c r="IV304" s="96"/>
      <c r="IW304" s="96">
        <f t="shared" si="4456"/>
        <v>0</v>
      </c>
      <c r="IX304" s="96">
        <f t="shared" si="4457"/>
        <v>0</v>
      </c>
      <c r="IY304" s="96"/>
      <c r="IZ304" s="97">
        <f t="shared" si="3495"/>
        <v>0</v>
      </c>
      <c r="JA304" s="97">
        <f t="shared" si="3496"/>
        <v>0</v>
      </c>
      <c r="JB304" s="97"/>
      <c r="JC304" s="97"/>
      <c r="JD304" s="96"/>
      <c r="JE304" s="96"/>
      <c r="JF304" s="96"/>
      <c r="JG304" s="96"/>
      <c r="JH304" s="96"/>
      <c r="JI304" s="96"/>
      <c r="JJ304" s="96"/>
      <c r="JK304" s="96"/>
      <c r="JL304" s="96"/>
      <c r="JM304" s="96"/>
      <c r="JN304" s="96">
        <f t="shared" si="4458"/>
        <v>0</v>
      </c>
      <c r="JO304" s="96">
        <f t="shared" si="4459"/>
        <v>0</v>
      </c>
      <c r="JP304" s="96">
        <f t="shared" si="4459"/>
        <v>0</v>
      </c>
      <c r="JQ304" s="97">
        <f t="shared" si="3497"/>
        <v>0</v>
      </c>
      <c r="JR304" s="97">
        <f t="shared" si="3498"/>
        <v>0</v>
      </c>
      <c r="JS304" s="97"/>
      <c r="JT304" s="97"/>
      <c r="JU304" s="97"/>
      <c r="JV304" s="97"/>
      <c r="JW304" s="97"/>
      <c r="JX304" s="97"/>
      <c r="JY304" s="97"/>
      <c r="JZ304" s="97"/>
      <c r="KA304" s="97"/>
      <c r="KB304" s="97"/>
      <c r="KC304" s="97"/>
      <c r="KD304" s="97"/>
      <c r="KE304" s="97"/>
      <c r="KF304" s="97"/>
      <c r="KG304" s="97"/>
      <c r="KH304" s="97">
        <f t="shared" si="3499"/>
        <v>0</v>
      </c>
      <c r="KI304" s="97">
        <f t="shared" si="3500"/>
        <v>0</v>
      </c>
      <c r="KJ304" s="97"/>
      <c r="KK304" s="97"/>
      <c r="KL304" s="97"/>
      <c r="KM304" s="97"/>
      <c r="KN304" s="97"/>
      <c r="KO304" s="97"/>
      <c r="KP304" s="97"/>
      <c r="KQ304" s="97"/>
      <c r="KR304" s="97"/>
      <c r="KS304" s="97"/>
      <c r="KT304" s="97"/>
      <c r="KU304" s="97"/>
      <c r="KV304" s="97"/>
      <c r="KW304" s="97"/>
      <c r="KX304" s="97"/>
      <c r="KY304" s="97">
        <f t="shared" si="4287"/>
        <v>0</v>
      </c>
      <c r="KZ304" s="97">
        <f t="shared" si="4288"/>
        <v>0</v>
      </c>
      <c r="LA304" s="97"/>
      <c r="LB304" s="97"/>
      <c r="LC304" s="98"/>
      <c r="LD304" s="99"/>
      <c r="LE304" s="98"/>
      <c r="LF304" s="98"/>
      <c r="LG304" s="231">
        <f t="shared" si="4501"/>
        <v>0</v>
      </c>
      <c r="LH304" s="231">
        <f t="shared" si="4502"/>
        <v>0</v>
      </c>
      <c r="LI304" s="231">
        <f t="shared" si="4590"/>
        <v>0</v>
      </c>
      <c r="LJ304" s="231">
        <f t="shared" si="4591"/>
        <v>0</v>
      </c>
      <c r="LK304" s="231">
        <f t="shared" si="4592"/>
        <v>0</v>
      </c>
      <c r="LL304" s="231">
        <f t="shared" si="4593"/>
        <v>0</v>
      </c>
      <c r="LM304" s="231">
        <f t="shared" si="4124"/>
        <v>0</v>
      </c>
      <c r="LN304" s="231">
        <f t="shared" si="4125"/>
        <v>0</v>
      </c>
      <c r="LO304" s="231">
        <f t="shared" si="4125"/>
        <v>0</v>
      </c>
      <c r="LP304" s="231">
        <f t="shared" si="4256"/>
        <v>0</v>
      </c>
      <c r="LQ304" s="231">
        <f t="shared" si="4257"/>
        <v>0</v>
      </c>
      <c r="LR304" s="100"/>
      <c r="LS304" s="101"/>
      <c r="LT304" s="102">
        <f t="shared" si="4203"/>
        <v>0</v>
      </c>
      <c r="LU304" s="102"/>
      <c r="LV304" s="245"/>
    </row>
    <row r="305" spans="1:335" hidden="1" x14ac:dyDescent="0.2">
      <c r="A305" s="215">
        <v>1</v>
      </c>
      <c r="B305" s="215"/>
      <c r="C305" s="336"/>
      <c r="D305" s="159"/>
      <c r="E305" s="337"/>
      <c r="F305" s="338"/>
      <c r="G305" s="122"/>
      <c r="H305" s="15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>
        <f t="shared" si="4595"/>
        <v>0</v>
      </c>
      <c r="T305" s="96">
        <f t="shared" si="4596"/>
        <v>0</v>
      </c>
      <c r="U305" s="96">
        <f t="shared" si="4597"/>
        <v>0</v>
      </c>
      <c r="V305" s="97">
        <f t="shared" si="3541"/>
        <v>0</v>
      </c>
      <c r="W305" s="97">
        <f t="shared" si="3542"/>
        <v>0</v>
      </c>
      <c r="X305" s="97"/>
      <c r="Y305" s="97"/>
      <c r="Z305" s="96"/>
      <c r="AA305" s="96"/>
      <c r="AB305" s="96"/>
      <c r="AC305" s="96"/>
      <c r="AD305" s="96"/>
      <c r="AE305" s="96"/>
      <c r="AF305" s="105"/>
      <c r="AG305" s="96"/>
      <c r="AH305" s="96"/>
      <c r="AI305" s="96"/>
      <c r="AJ305" s="96">
        <f t="shared" si="4598"/>
        <v>0</v>
      </c>
      <c r="AK305" s="96">
        <f t="shared" si="4599"/>
        <v>0</v>
      </c>
      <c r="AL305" s="172">
        <f t="shared" si="4600"/>
        <v>0</v>
      </c>
      <c r="AM305" s="97">
        <f t="shared" si="4601"/>
        <v>0</v>
      </c>
      <c r="AN305" s="97">
        <f t="shared" si="4602"/>
        <v>0</v>
      </c>
      <c r="AO305" s="97"/>
      <c r="AP305" s="97"/>
      <c r="AQ305" s="96"/>
      <c r="AR305" s="96"/>
      <c r="AS305" s="96"/>
      <c r="AT305" s="96"/>
      <c r="AU305" s="96"/>
      <c r="AV305" s="96"/>
      <c r="AW305" s="96"/>
      <c r="AX305" s="96"/>
      <c r="AY305" s="96"/>
      <c r="AZ305" s="96"/>
      <c r="BA305" s="96">
        <f t="shared" si="4603"/>
        <v>0</v>
      </c>
      <c r="BB305" s="96">
        <f t="shared" si="4603"/>
        <v>0</v>
      </c>
      <c r="BC305" s="96"/>
      <c r="BD305" s="97">
        <f t="shared" si="4436"/>
        <v>0</v>
      </c>
      <c r="BE305" s="97">
        <f t="shared" si="4437"/>
        <v>0</v>
      </c>
      <c r="BF305" s="97"/>
      <c r="BG305" s="97"/>
      <c r="BH305" s="96"/>
      <c r="BI305" s="96"/>
      <c r="BJ305" s="96"/>
      <c r="BK305" s="96"/>
      <c r="BL305" s="247"/>
      <c r="BM305" s="247"/>
      <c r="BN305" s="247"/>
      <c r="BO305" s="96"/>
      <c r="BP305" s="96"/>
      <c r="BQ305" s="96"/>
      <c r="BR305" s="96">
        <f t="shared" si="4438"/>
        <v>0</v>
      </c>
      <c r="BS305" s="96">
        <f t="shared" si="4439"/>
        <v>0</v>
      </c>
      <c r="BT305" s="96"/>
      <c r="BU305" s="97">
        <f t="shared" si="4214"/>
        <v>0</v>
      </c>
      <c r="BV305" s="97">
        <f t="shared" si="4215"/>
        <v>0</v>
      </c>
      <c r="BW305" s="97"/>
      <c r="BX305" s="97"/>
      <c r="BY305" s="96"/>
      <c r="BZ305" s="96"/>
      <c r="CA305" s="96"/>
      <c r="CB305" s="96"/>
      <c r="CC305" s="96"/>
      <c r="CD305" s="96"/>
      <c r="CE305" s="105"/>
      <c r="CF305" s="96"/>
      <c r="CG305" s="96"/>
      <c r="CH305" s="96"/>
      <c r="CI305" s="96"/>
      <c r="CJ305" s="96"/>
      <c r="CK305" s="172"/>
      <c r="CL305" s="97"/>
      <c r="CM305" s="97"/>
      <c r="CN305" s="235"/>
      <c r="CO305" s="97"/>
      <c r="CP305" s="96"/>
      <c r="CQ305" s="96"/>
      <c r="CR305" s="96"/>
      <c r="CS305" s="96"/>
      <c r="CT305" s="96"/>
      <c r="CU305" s="96"/>
      <c r="CV305" s="96"/>
      <c r="CW305" s="96"/>
      <c r="CX305" s="96"/>
      <c r="CY305" s="96"/>
      <c r="CZ305" s="96">
        <f t="shared" si="4440"/>
        <v>0</v>
      </c>
      <c r="DA305" s="96">
        <f t="shared" si="4441"/>
        <v>0</v>
      </c>
      <c r="DB305" s="96"/>
      <c r="DC305" s="97">
        <f t="shared" si="3479"/>
        <v>0</v>
      </c>
      <c r="DD305" s="97">
        <f t="shared" si="3480"/>
        <v>0</v>
      </c>
      <c r="DE305" s="97"/>
      <c r="DF305" s="97"/>
      <c r="DG305" s="96"/>
      <c r="DH305" s="96"/>
      <c r="DI305" s="96"/>
      <c r="DJ305" s="96"/>
      <c r="DK305" s="96"/>
      <c r="DL305" s="96"/>
      <c r="DM305" s="96"/>
      <c r="DN305" s="96"/>
      <c r="DO305" s="96"/>
      <c r="DP305" s="96"/>
      <c r="DQ305" s="96">
        <f t="shared" si="4442"/>
        <v>0</v>
      </c>
      <c r="DR305" s="96">
        <f t="shared" si="4443"/>
        <v>0</v>
      </c>
      <c r="DS305" s="96"/>
      <c r="DT305" s="97">
        <f t="shared" si="3481"/>
        <v>0</v>
      </c>
      <c r="DU305" s="97">
        <f t="shared" si="3482"/>
        <v>0</v>
      </c>
      <c r="DV305" s="97"/>
      <c r="DW305" s="97"/>
      <c r="DX305" s="96"/>
      <c r="DY305" s="96"/>
      <c r="DZ305" s="96"/>
      <c r="EA305" s="96"/>
      <c r="EB305" s="96"/>
      <c r="EC305" s="96"/>
      <c r="ED305" s="96"/>
      <c r="EE305" s="96"/>
      <c r="EF305" s="96"/>
      <c r="EG305" s="96"/>
      <c r="EH305" s="96">
        <f t="shared" si="4444"/>
        <v>0</v>
      </c>
      <c r="EI305" s="96">
        <f t="shared" si="4445"/>
        <v>0</v>
      </c>
      <c r="EJ305" s="96"/>
      <c r="EK305" s="97">
        <f t="shared" si="3483"/>
        <v>0</v>
      </c>
      <c r="EL305" s="97">
        <f t="shared" si="3484"/>
        <v>0</v>
      </c>
      <c r="EM305" s="97"/>
      <c r="EN305" s="97"/>
      <c r="EO305" s="96"/>
      <c r="EP305" s="96"/>
      <c r="EQ305" s="96"/>
      <c r="ER305" s="96"/>
      <c r="ES305" s="96"/>
      <c r="ET305" s="96"/>
      <c r="EU305" s="96"/>
      <c r="EV305" s="96"/>
      <c r="EW305" s="96"/>
      <c r="EX305" s="96"/>
      <c r="EY305" s="96">
        <f t="shared" si="4446"/>
        <v>0</v>
      </c>
      <c r="EZ305" s="96">
        <f t="shared" si="4447"/>
        <v>0</v>
      </c>
      <c r="FA305" s="96"/>
      <c r="FB305" s="97">
        <f t="shared" si="3485"/>
        <v>0</v>
      </c>
      <c r="FC305" s="97">
        <f t="shared" si="3486"/>
        <v>0</v>
      </c>
      <c r="FD305" s="97"/>
      <c r="FE305" s="97"/>
      <c r="FF305" s="96"/>
      <c r="FG305" s="96"/>
      <c r="FH305" s="96"/>
      <c r="FI305" s="96"/>
      <c r="FJ305" s="96"/>
      <c r="FK305" s="96"/>
      <c r="FL305" s="96"/>
      <c r="FM305" s="96"/>
      <c r="FN305" s="96"/>
      <c r="FO305" s="96"/>
      <c r="FP305" s="96">
        <f t="shared" si="4448"/>
        <v>0</v>
      </c>
      <c r="FQ305" s="96">
        <f t="shared" si="4449"/>
        <v>0</v>
      </c>
      <c r="FR305" s="96"/>
      <c r="FS305" s="97">
        <f t="shared" si="3487"/>
        <v>0</v>
      </c>
      <c r="FT305" s="97">
        <f t="shared" si="3488"/>
        <v>0</v>
      </c>
      <c r="FU305" s="97"/>
      <c r="FV305" s="97"/>
      <c r="FW305" s="96"/>
      <c r="FX305" s="96"/>
      <c r="FY305" s="96"/>
      <c r="FZ305" s="96"/>
      <c r="GA305" s="96"/>
      <c r="GB305" s="96"/>
      <c r="GC305" s="96"/>
      <c r="GD305" s="96"/>
      <c r="GE305" s="96"/>
      <c r="GF305" s="96"/>
      <c r="GG305" s="96">
        <f t="shared" si="4450"/>
        <v>0</v>
      </c>
      <c r="GH305" s="96">
        <f t="shared" si="4451"/>
        <v>0</v>
      </c>
      <c r="GI305" s="96">
        <f t="shared" si="4451"/>
        <v>0</v>
      </c>
      <c r="GJ305" s="97">
        <f t="shared" si="3489"/>
        <v>0</v>
      </c>
      <c r="GK305" s="97">
        <f t="shared" si="3490"/>
        <v>0</v>
      </c>
      <c r="GL305" s="97"/>
      <c r="GM305" s="97"/>
      <c r="GN305" s="96"/>
      <c r="GO305" s="96"/>
      <c r="GP305" s="96"/>
      <c r="GQ305" s="96"/>
      <c r="GR305" s="96"/>
      <c r="GS305" s="96"/>
      <c r="GT305" s="96"/>
      <c r="GU305" s="96"/>
      <c r="GV305" s="96"/>
      <c r="GW305" s="96"/>
      <c r="GX305" s="96"/>
      <c r="GY305" s="96"/>
      <c r="GZ305" s="96"/>
      <c r="HA305" s="97"/>
      <c r="HB305" s="97"/>
      <c r="HC305" s="235"/>
      <c r="HD305" s="236"/>
      <c r="HE305" s="96"/>
      <c r="HF305" s="96"/>
      <c r="HG305" s="96"/>
      <c r="HH305" s="96"/>
      <c r="HI305" s="247"/>
      <c r="HJ305" s="247"/>
      <c r="HK305" s="247"/>
      <c r="HL305" s="96"/>
      <c r="HM305" s="96"/>
      <c r="HN305" s="96"/>
      <c r="HO305" s="96">
        <f t="shared" si="4452"/>
        <v>0</v>
      </c>
      <c r="HP305" s="96">
        <f t="shared" si="4453"/>
        <v>0</v>
      </c>
      <c r="HQ305" s="96"/>
      <c r="HR305" s="97">
        <f t="shared" si="3491"/>
        <v>0</v>
      </c>
      <c r="HS305" s="97">
        <f t="shared" si="3492"/>
        <v>0</v>
      </c>
      <c r="HT305" s="97"/>
      <c r="HU305" s="97"/>
      <c r="HV305" s="96"/>
      <c r="HW305" s="96"/>
      <c r="HX305" s="96"/>
      <c r="HY305" s="96"/>
      <c r="HZ305" s="247"/>
      <c r="IA305" s="247"/>
      <c r="IB305" s="247"/>
      <c r="IC305" s="96"/>
      <c r="ID305" s="96"/>
      <c r="IE305" s="96"/>
      <c r="IF305" s="96">
        <f t="shared" si="4454"/>
        <v>0</v>
      </c>
      <c r="IG305" s="96">
        <f t="shared" si="4455"/>
        <v>0</v>
      </c>
      <c r="IH305" s="96"/>
      <c r="II305" s="97">
        <f t="shared" si="3493"/>
        <v>0</v>
      </c>
      <c r="IJ305" s="97">
        <f t="shared" si="3494"/>
        <v>0</v>
      </c>
      <c r="IK305" s="97"/>
      <c r="IL305" s="97"/>
      <c r="IM305" s="96"/>
      <c r="IN305" s="96"/>
      <c r="IO305" s="96"/>
      <c r="IP305" s="96"/>
      <c r="IQ305" s="247"/>
      <c r="IR305" s="247"/>
      <c r="IS305" s="247"/>
      <c r="IT305" s="96"/>
      <c r="IU305" s="96"/>
      <c r="IV305" s="96"/>
      <c r="IW305" s="96">
        <f t="shared" si="4456"/>
        <v>0</v>
      </c>
      <c r="IX305" s="96">
        <f t="shared" si="4457"/>
        <v>0</v>
      </c>
      <c r="IY305" s="96"/>
      <c r="IZ305" s="97">
        <f t="shared" si="3495"/>
        <v>0</v>
      </c>
      <c r="JA305" s="97">
        <f t="shared" si="3496"/>
        <v>0</v>
      </c>
      <c r="JB305" s="97"/>
      <c r="JC305" s="97"/>
      <c r="JD305" s="96"/>
      <c r="JE305" s="96"/>
      <c r="JF305" s="96"/>
      <c r="JG305" s="96"/>
      <c r="JH305" s="96"/>
      <c r="JI305" s="96"/>
      <c r="JJ305" s="96"/>
      <c r="JK305" s="96"/>
      <c r="JL305" s="96"/>
      <c r="JM305" s="96"/>
      <c r="JN305" s="96">
        <f t="shared" si="4458"/>
        <v>0</v>
      </c>
      <c r="JO305" s="96">
        <f t="shared" si="4459"/>
        <v>0</v>
      </c>
      <c r="JP305" s="96">
        <f t="shared" si="4459"/>
        <v>0</v>
      </c>
      <c r="JQ305" s="97">
        <f t="shared" si="3497"/>
        <v>0</v>
      </c>
      <c r="JR305" s="97">
        <f t="shared" si="3498"/>
        <v>0</v>
      </c>
      <c r="JS305" s="97"/>
      <c r="JT305" s="97"/>
      <c r="JU305" s="97"/>
      <c r="JV305" s="97"/>
      <c r="JW305" s="97"/>
      <c r="JX305" s="97"/>
      <c r="JY305" s="97"/>
      <c r="JZ305" s="97"/>
      <c r="KA305" s="97"/>
      <c r="KB305" s="97"/>
      <c r="KC305" s="97"/>
      <c r="KD305" s="97"/>
      <c r="KE305" s="97"/>
      <c r="KF305" s="97"/>
      <c r="KG305" s="97"/>
      <c r="KH305" s="97">
        <f t="shared" si="3499"/>
        <v>0</v>
      </c>
      <c r="KI305" s="97">
        <f t="shared" si="3500"/>
        <v>0</v>
      </c>
      <c r="KJ305" s="97"/>
      <c r="KK305" s="97"/>
      <c r="KL305" s="97"/>
      <c r="KM305" s="97"/>
      <c r="KN305" s="97"/>
      <c r="KO305" s="97"/>
      <c r="KP305" s="97"/>
      <c r="KQ305" s="97"/>
      <c r="KR305" s="97"/>
      <c r="KS305" s="97"/>
      <c r="KT305" s="97"/>
      <c r="KU305" s="97"/>
      <c r="KV305" s="97"/>
      <c r="KW305" s="97"/>
      <c r="KX305" s="97"/>
      <c r="KY305" s="97">
        <f t="shared" si="4287"/>
        <v>0</v>
      </c>
      <c r="KZ305" s="97">
        <f t="shared" si="4288"/>
        <v>0</v>
      </c>
      <c r="LA305" s="97"/>
      <c r="LB305" s="97"/>
      <c r="LC305" s="98"/>
      <c r="LD305" s="99"/>
      <c r="LE305" s="98"/>
      <c r="LF305" s="98"/>
      <c r="LG305" s="231">
        <f t="shared" si="4501"/>
        <v>0</v>
      </c>
      <c r="LH305" s="231">
        <f t="shared" si="4502"/>
        <v>0</v>
      </c>
      <c r="LI305" s="231">
        <f t="shared" si="4590"/>
        <v>0</v>
      </c>
      <c r="LJ305" s="231">
        <f t="shared" si="4591"/>
        <v>0</v>
      </c>
      <c r="LK305" s="231">
        <f t="shared" si="4592"/>
        <v>0</v>
      </c>
      <c r="LL305" s="231">
        <f t="shared" si="4593"/>
        <v>0</v>
      </c>
      <c r="LM305" s="231">
        <f t="shared" si="4124"/>
        <v>0</v>
      </c>
      <c r="LN305" s="231">
        <f t="shared" si="4125"/>
        <v>0</v>
      </c>
      <c r="LO305" s="231">
        <f t="shared" si="4125"/>
        <v>0</v>
      </c>
      <c r="LP305" s="231">
        <f t="shared" si="4256"/>
        <v>0</v>
      </c>
      <c r="LQ305" s="231">
        <f t="shared" si="4257"/>
        <v>0</v>
      </c>
      <c r="LR305" s="100"/>
      <c r="LS305" s="101"/>
      <c r="LT305" s="262">
        <f t="shared" si="4203"/>
        <v>0</v>
      </c>
      <c r="LU305" s="262"/>
      <c r="LV305" s="263"/>
    </row>
    <row r="306" spans="1:335" ht="13.5" x14ac:dyDescent="0.25">
      <c r="A306" s="215">
        <v>1</v>
      </c>
      <c r="B306" s="215">
        <v>1</v>
      </c>
      <c r="C306" s="127"/>
      <c r="D306" s="128"/>
      <c r="E306" s="127"/>
      <c r="F306" s="134" t="s">
        <v>264</v>
      </c>
      <c r="G306" s="213">
        <v>42</v>
      </c>
      <c r="H306" s="192">
        <v>200430.60743999999</v>
      </c>
      <c r="I306" s="110">
        <f>VLOOKUP($G306,'ВМП план'!$A$8:$AS$64,12,0)</f>
        <v>0</v>
      </c>
      <c r="J306" s="110">
        <f>VLOOKUP($G306,'ВМП план'!$A$8:$AS$64,13,0)</f>
        <v>0</v>
      </c>
      <c r="K306" s="110">
        <f>SUM(I306/12*$B$2)</f>
        <v>0</v>
      </c>
      <c r="L306" s="110">
        <f>SUM(J306/12*$B$2)</f>
        <v>0</v>
      </c>
      <c r="M306" s="112">
        <f>SUM(M307:M310)</f>
        <v>0</v>
      </c>
      <c r="N306" s="112">
        <f t="shared" ref="N306:R306" si="4604">SUM(N307:N310)</f>
        <v>0</v>
      </c>
      <c r="O306" s="112"/>
      <c r="P306" s="112">
        <f t="shared" si="4604"/>
        <v>0</v>
      </c>
      <c r="Q306" s="112">
        <f t="shared" si="4604"/>
        <v>0</v>
      </c>
      <c r="R306" s="112">
        <f t="shared" si="4604"/>
        <v>0</v>
      </c>
      <c r="S306" s="112">
        <f t="shared" si="4461"/>
        <v>0</v>
      </c>
      <c r="T306" s="112">
        <f t="shared" si="4462"/>
        <v>0</v>
      </c>
      <c r="U306" s="112">
        <f t="shared" si="4462"/>
        <v>0</v>
      </c>
      <c r="V306" s="111">
        <f t="shared" si="3541"/>
        <v>0</v>
      </c>
      <c r="W306" s="111">
        <f t="shared" si="3542"/>
        <v>0</v>
      </c>
      <c r="X306" s="420">
        <f>$H306</f>
        <v>200430.60743999999</v>
      </c>
      <c r="Y306" s="421"/>
      <c r="Z306" s="110">
        <f>VLOOKUP($G306,'ВМП план'!$A$8:$AS$64,10,0)</f>
        <v>5</v>
      </c>
      <c r="AA306" s="110">
        <f>VLOOKUP($G306,'ВМП план'!$A$8:$AS$64,11,0)</f>
        <v>1002153.0371999999</v>
      </c>
      <c r="AB306" s="109">
        <f>SUM(Z306/12*$B$2)</f>
        <v>4.166666666666667</v>
      </c>
      <c r="AC306" s="109">
        <f>SUM(AA306/12*$B$2)</f>
        <v>835127.53099999984</v>
      </c>
      <c r="AD306" s="112">
        <f>SUM(AD307:AD310)</f>
        <v>0</v>
      </c>
      <c r="AE306" s="112">
        <f t="shared" ref="AE306:AH306" si="4605">SUM(AE307:AE310)</f>
        <v>0</v>
      </c>
      <c r="AF306" s="182"/>
      <c r="AG306" s="112">
        <f t="shared" si="4605"/>
        <v>0</v>
      </c>
      <c r="AH306" s="112">
        <f t="shared" si="4605"/>
        <v>0</v>
      </c>
      <c r="AI306" s="112"/>
      <c r="AJ306" s="112">
        <f>SUM(AD306+AG306)</f>
        <v>0</v>
      </c>
      <c r="AK306" s="112">
        <f>SUM(AE306+AH306)</f>
        <v>0</v>
      </c>
      <c r="AL306" s="173"/>
      <c r="AM306" s="111">
        <f>AD306-AB306</f>
        <v>-4.166666666666667</v>
      </c>
      <c r="AN306" s="111">
        <f>AE306-AC306</f>
        <v>-835127.53099999984</v>
      </c>
      <c r="AO306" s="420">
        <f>$H306</f>
        <v>200430.60743999999</v>
      </c>
      <c r="AP306" s="421"/>
      <c r="AQ306" s="110">
        <f>VLOOKUP($G306,'ВМП план'!$A$8:$AS$64,14,0)</f>
        <v>0</v>
      </c>
      <c r="AR306" s="110">
        <f>VLOOKUP($G306,'ВМП план'!$A$8:$AS$64,15,0)</f>
        <v>0</v>
      </c>
      <c r="AS306" s="109">
        <f>SUM(AQ306/12*$B$2)</f>
        <v>0</v>
      </c>
      <c r="AT306" s="109">
        <f>SUM(AR306/12*$B$2)</f>
        <v>0</v>
      </c>
      <c r="AU306" s="112">
        <f>SUM(AU307:AU310)</f>
        <v>0</v>
      </c>
      <c r="AV306" s="112">
        <f t="shared" ref="AV306:AW306" si="4606">SUM(AV307:AV310)</f>
        <v>0</v>
      </c>
      <c r="AW306" s="112">
        <f t="shared" si="4606"/>
        <v>0</v>
      </c>
      <c r="AX306" s="112">
        <f t="shared" ref="AX306" si="4607">SUM(AX307:AX310)</f>
        <v>0</v>
      </c>
      <c r="AY306" s="112">
        <f t="shared" ref="AY306" si="4608">SUM(AY307:AY310)</f>
        <v>0</v>
      </c>
      <c r="AZ306" s="112"/>
      <c r="BA306" s="182">
        <f t="shared" si="4603"/>
        <v>0</v>
      </c>
      <c r="BB306" s="112">
        <f t="shared" si="4603"/>
        <v>0</v>
      </c>
      <c r="BC306" s="173">
        <f t="shared" si="4603"/>
        <v>0</v>
      </c>
      <c r="BD306" s="111">
        <f t="shared" si="4436"/>
        <v>0</v>
      </c>
      <c r="BE306" s="111">
        <f t="shared" si="4437"/>
        <v>0</v>
      </c>
      <c r="BF306" s="420">
        <f>$H306</f>
        <v>200430.60743999999</v>
      </c>
      <c r="BG306" s="421"/>
      <c r="BH306" s="110">
        <f>VLOOKUP($G306,'ВМП план'!$A$8:$AS$64,16,0)</f>
        <v>0</v>
      </c>
      <c r="BI306" s="110">
        <f>VLOOKUP($G306,'ВМП план'!$A$8:$AS$64,17,0)</f>
        <v>0</v>
      </c>
      <c r="BJ306" s="109">
        <f>SUM(BH306/12*$B$2)</f>
        <v>0</v>
      </c>
      <c r="BK306" s="109">
        <f>SUM(BI306/12*$B$2)</f>
        <v>0</v>
      </c>
      <c r="BL306" s="112">
        <f>SUM(BL307:BL310)</f>
        <v>0</v>
      </c>
      <c r="BM306" s="112">
        <f t="shared" ref="BM306" si="4609">SUM(BM307:BM310)</f>
        <v>0</v>
      </c>
      <c r="BN306" s="112"/>
      <c r="BO306" s="182">
        <f t="shared" ref="BO306" si="4610">SUM(BO307:BO310)</f>
        <v>0</v>
      </c>
      <c r="BP306" s="112">
        <f t="shared" ref="BP306:BQ306" si="4611">SUM(BP307:BP310)</f>
        <v>0</v>
      </c>
      <c r="BQ306" s="112">
        <f t="shared" si="4611"/>
        <v>0</v>
      </c>
      <c r="BR306" s="112">
        <f t="shared" si="4438"/>
        <v>0</v>
      </c>
      <c r="BS306" s="112">
        <f t="shared" si="4439"/>
        <v>0</v>
      </c>
      <c r="BT306" s="173">
        <f t="shared" si="4439"/>
        <v>0</v>
      </c>
      <c r="BU306" s="111">
        <f t="shared" si="4214"/>
        <v>0</v>
      </c>
      <c r="BV306" s="111">
        <f t="shared" si="4215"/>
        <v>0</v>
      </c>
      <c r="BW306" s="420">
        <f>$H306</f>
        <v>200430.60743999999</v>
      </c>
      <c r="BX306" s="421"/>
      <c r="BY306" s="110">
        <f>VLOOKUP($G306,'ВМП план'!$A$8:$AS$64,8,0)</f>
        <v>15</v>
      </c>
      <c r="BZ306" s="110">
        <f>VLOOKUP($G306,'ВМП план'!$A$8:$AS$64,9,0)</f>
        <v>3006459.1115999999</v>
      </c>
      <c r="CA306" s="109">
        <f>SUM(BY306/12*$B$2)</f>
        <v>12.5</v>
      </c>
      <c r="CB306" s="109">
        <f>SUM(BZ306/12*$B$2)</f>
        <v>2505382.5929999999</v>
      </c>
      <c r="CC306" s="109">
        <f>SUM(CC307:CC310)</f>
        <v>8</v>
      </c>
      <c r="CD306" s="109">
        <f t="shared" ref="CD306:CK306" si="4612">SUM(CD307:CD310)</f>
        <v>1603444.88</v>
      </c>
      <c r="CE306" s="179">
        <f t="shared" si="4612"/>
        <v>73</v>
      </c>
      <c r="CF306" s="109">
        <f t="shared" si="4612"/>
        <v>0</v>
      </c>
      <c r="CG306" s="109">
        <f t="shared" si="4612"/>
        <v>0</v>
      </c>
      <c r="CH306" s="109">
        <f t="shared" si="4612"/>
        <v>0</v>
      </c>
      <c r="CI306" s="109">
        <f t="shared" si="4612"/>
        <v>8</v>
      </c>
      <c r="CJ306" s="109">
        <f t="shared" si="4612"/>
        <v>1603444.88</v>
      </c>
      <c r="CK306" s="237">
        <f t="shared" si="4612"/>
        <v>73</v>
      </c>
      <c r="CL306" s="111">
        <f t="shared" si="3563"/>
        <v>-4.5</v>
      </c>
      <c r="CM306" s="111">
        <f t="shared" si="3564"/>
        <v>-901937.71299999999</v>
      </c>
      <c r="CN306" s="420">
        <f>$H306</f>
        <v>200430.60743999999</v>
      </c>
      <c r="CO306" s="421"/>
      <c r="CP306" s="110">
        <f>VLOOKUP($G306,'ВМП план'!$A$8:$AS$64,18,0)</f>
        <v>0</v>
      </c>
      <c r="CQ306" s="110">
        <f>VLOOKUP($G306,'ВМП план'!$A$8:$AS$64,19,0)</f>
        <v>0</v>
      </c>
      <c r="CR306" s="109">
        <f>SUM(CP306/12*$B$2)</f>
        <v>0</v>
      </c>
      <c r="CS306" s="109">
        <f>SUM(CQ306/12*$B$2)</f>
        <v>0</v>
      </c>
      <c r="CT306" s="110">
        <f>SUM(CT307:CT310)</f>
        <v>0</v>
      </c>
      <c r="CU306" s="110">
        <f t="shared" ref="CU306:CV306" si="4613">SUM(CU307:CU310)</f>
        <v>0</v>
      </c>
      <c r="CV306" s="178">
        <f t="shared" si="4613"/>
        <v>0</v>
      </c>
      <c r="CW306" s="110">
        <f t="shared" ref="CW306" si="4614">SUM(CW307:CW310)</f>
        <v>0</v>
      </c>
      <c r="CX306" s="110">
        <f t="shared" ref="CX306:CY306" si="4615">SUM(CX307:CX310)</f>
        <v>0</v>
      </c>
      <c r="CY306" s="180">
        <f t="shared" si="4615"/>
        <v>0</v>
      </c>
      <c r="CZ306" s="112">
        <f t="shared" si="4440"/>
        <v>0</v>
      </c>
      <c r="DA306" s="112">
        <f t="shared" si="4441"/>
        <v>0</v>
      </c>
      <c r="DB306" s="173">
        <f t="shared" si="4441"/>
        <v>0</v>
      </c>
      <c r="DC306" s="111">
        <f t="shared" ref="DC306" si="4616">CT306-CR306</f>
        <v>0</v>
      </c>
      <c r="DD306" s="111">
        <f t="shared" ref="DD306" si="4617">CU306-CS306</f>
        <v>0</v>
      </c>
      <c r="DE306" s="420">
        <f>$H306</f>
        <v>200430.60743999999</v>
      </c>
      <c r="DF306" s="420" t="e">
        <f>CU306/CT306</f>
        <v>#DIV/0!</v>
      </c>
      <c r="DG306" s="110">
        <f>VLOOKUP($G306,'ВМП план'!$A$8:$AS$64,20,0)</f>
        <v>0</v>
      </c>
      <c r="DH306" s="110">
        <f>VLOOKUP($G306,'ВМП план'!$A$8:$AS$64,21,0)</f>
        <v>0</v>
      </c>
      <c r="DI306" s="109">
        <f>SUM(DG306/12*$B$2)</f>
        <v>0</v>
      </c>
      <c r="DJ306" s="109">
        <f>SUM(DH306/12*$B$2)</f>
        <v>0</v>
      </c>
      <c r="DK306" s="112">
        <f>SUM(DK307:DK310)</f>
        <v>0</v>
      </c>
      <c r="DL306" s="112">
        <f t="shared" ref="DL306:DM306" si="4618">SUM(DL307:DL310)</f>
        <v>0</v>
      </c>
      <c r="DM306" s="112">
        <f t="shared" si="4618"/>
        <v>0</v>
      </c>
      <c r="DN306" s="112">
        <f t="shared" ref="DN306" si="4619">SUM(DN307:DN310)</f>
        <v>0</v>
      </c>
      <c r="DO306" s="112">
        <f t="shared" ref="DO306:DP306" si="4620">SUM(DO307:DO310)</f>
        <v>0</v>
      </c>
      <c r="DP306" s="112">
        <f t="shared" si="4620"/>
        <v>0</v>
      </c>
      <c r="DQ306" s="182">
        <f t="shared" si="4442"/>
        <v>0</v>
      </c>
      <c r="DR306" s="112">
        <f t="shared" si="4443"/>
        <v>0</v>
      </c>
      <c r="DS306" s="173">
        <f t="shared" si="4443"/>
        <v>0</v>
      </c>
      <c r="DT306" s="111">
        <f t="shared" si="3481"/>
        <v>0</v>
      </c>
      <c r="DU306" s="111">
        <f t="shared" si="3482"/>
        <v>0</v>
      </c>
      <c r="DV306" s="420">
        <f>$H306</f>
        <v>200430.60743999999</v>
      </c>
      <c r="DW306" s="421"/>
      <c r="DX306" s="110">
        <f>VLOOKUP($G306,'ВМП план'!$A$8:$AS$64,22,0)</f>
        <v>0</v>
      </c>
      <c r="DY306" s="110">
        <f>VLOOKUP($G306,'ВМП план'!$A$8:$AS$64,23,0)</f>
        <v>0</v>
      </c>
      <c r="DZ306" s="109">
        <f>SUM(DX306/12*$B$2)</f>
        <v>0</v>
      </c>
      <c r="EA306" s="109">
        <f>SUM(DY306/12*$B$2)</f>
        <v>0</v>
      </c>
      <c r="EB306" s="112">
        <f>SUM(EB307:EB310)</f>
        <v>0</v>
      </c>
      <c r="EC306" s="112">
        <f t="shared" ref="EC306:ED306" si="4621">SUM(EC307:EC310)</f>
        <v>0</v>
      </c>
      <c r="ED306" s="112">
        <f t="shared" si="4621"/>
        <v>0</v>
      </c>
      <c r="EE306" s="112">
        <f t="shared" ref="EE306" si="4622">SUM(EE307:EE310)</f>
        <v>0</v>
      </c>
      <c r="EF306" s="112">
        <f t="shared" ref="EF306:EG306" si="4623">SUM(EF307:EF310)</f>
        <v>0</v>
      </c>
      <c r="EG306" s="112">
        <f t="shared" si="4623"/>
        <v>0</v>
      </c>
      <c r="EH306" s="182">
        <f t="shared" si="4444"/>
        <v>0</v>
      </c>
      <c r="EI306" s="112">
        <f t="shared" si="4445"/>
        <v>0</v>
      </c>
      <c r="EJ306" s="173">
        <f t="shared" si="4445"/>
        <v>0</v>
      </c>
      <c r="EK306" s="111">
        <f t="shared" si="3483"/>
        <v>0</v>
      </c>
      <c r="EL306" s="111">
        <f t="shared" si="3484"/>
        <v>0</v>
      </c>
      <c r="EM306" s="420">
        <f>$H306</f>
        <v>200430.60743999999</v>
      </c>
      <c r="EN306" s="421"/>
      <c r="EO306" s="110">
        <f>VLOOKUP($G306,'ВМП план'!$A$8:$AS$64,24,0)</f>
        <v>0</v>
      </c>
      <c r="EP306" s="110">
        <f>VLOOKUP($G306,'ВМП план'!$A$8:$AS$64,25,0)</f>
        <v>0</v>
      </c>
      <c r="EQ306" s="109">
        <f>SUM(EO306/12*$B$2)</f>
        <v>0</v>
      </c>
      <c r="ER306" s="109">
        <f>SUM(EP306/12*$B$2)</f>
        <v>0</v>
      </c>
      <c r="ES306" s="112">
        <f>SUM(ES307:ES310)</f>
        <v>0</v>
      </c>
      <c r="ET306" s="112">
        <f t="shared" ref="ET306:EU306" si="4624">SUM(ET307:ET310)</f>
        <v>0</v>
      </c>
      <c r="EU306" s="112">
        <f t="shared" si="4624"/>
        <v>0</v>
      </c>
      <c r="EV306" s="112">
        <f t="shared" ref="EV306" si="4625">SUM(EV307:EV310)</f>
        <v>0</v>
      </c>
      <c r="EW306" s="112">
        <f t="shared" ref="EW306:EX306" si="4626">SUM(EW307:EW310)</f>
        <v>0</v>
      </c>
      <c r="EX306" s="112">
        <f t="shared" si="4626"/>
        <v>0</v>
      </c>
      <c r="EY306" s="182">
        <f t="shared" si="4446"/>
        <v>0</v>
      </c>
      <c r="EZ306" s="112">
        <f t="shared" si="4447"/>
        <v>0</v>
      </c>
      <c r="FA306" s="173">
        <f t="shared" si="4447"/>
        <v>0</v>
      </c>
      <c r="FB306" s="111">
        <f t="shared" si="3485"/>
        <v>0</v>
      </c>
      <c r="FC306" s="111">
        <f t="shared" si="3486"/>
        <v>0</v>
      </c>
      <c r="FD306" s="420">
        <f>$H306</f>
        <v>200430.60743999999</v>
      </c>
      <c r="FE306" s="421"/>
      <c r="FF306" s="110">
        <f>VLOOKUP($G306,'ВМП план'!$A$8:$AS$64,26,0)</f>
        <v>0</v>
      </c>
      <c r="FG306" s="110">
        <f>VLOOKUP($G306,'ВМП план'!$A$8:$AS$64,27,0)</f>
        <v>0</v>
      </c>
      <c r="FH306" s="109">
        <f>SUM(FF306/12*$B$2)</f>
        <v>0</v>
      </c>
      <c r="FI306" s="109">
        <f>SUM(FG306/12*$B$2)</f>
        <v>0</v>
      </c>
      <c r="FJ306" s="112">
        <f>SUM(FJ307:FJ310)</f>
        <v>0</v>
      </c>
      <c r="FK306" s="112">
        <f t="shared" ref="FK306:FL306" si="4627">SUM(FK307:FK310)</f>
        <v>0</v>
      </c>
      <c r="FL306" s="112">
        <f t="shared" si="4627"/>
        <v>0</v>
      </c>
      <c r="FM306" s="112">
        <f t="shared" ref="FM306" si="4628">SUM(FM307:FM310)</f>
        <v>0</v>
      </c>
      <c r="FN306" s="112">
        <f t="shared" ref="FN306:FR306" si="4629">SUM(FN307:FN310)</f>
        <v>0</v>
      </c>
      <c r="FO306" s="112">
        <f t="shared" si="4629"/>
        <v>0</v>
      </c>
      <c r="FP306" s="182">
        <f t="shared" si="4629"/>
        <v>0</v>
      </c>
      <c r="FQ306" s="112">
        <f t="shared" si="4629"/>
        <v>0</v>
      </c>
      <c r="FR306" s="173">
        <f t="shared" si="4629"/>
        <v>0</v>
      </c>
      <c r="FS306" s="111">
        <f t="shared" si="3487"/>
        <v>0</v>
      </c>
      <c r="FT306" s="111">
        <f t="shared" si="3488"/>
        <v>0</v>
      </c>
      <c r="FU306" s="420">
        <f>$H306</f>
        <v>200430.60743999999</v>
      </c>
      <c r="FV306" s="421"/>
      <c r="FW306" s="110">
        <f>VLOOKUP($G306,'ВМП план'!$A$8:$AS$64,28,0)</f>
        <v>0</v>
      </c>
      <c r="FX306" s="110">
        <f>VLOOKUP($G306,'ВМП план'!$A$8:$AS$64,29,0)</f>
        <v>0</v>
      </c>
      <c r="FY306" s="109">
        <f>SUM(FW306/12*$B$2)</f>
        <v>0</v>
      </c>
      <c r="FZ306" s="109">
        <f>SUM(FX306/12*$B$2)</f>
        <v>0</v>
      </c>
      <c r="GA306" s="112">
        <f>SUM(GA307:GA310)</f>
        <v>0</v>
      </c>
      <c r="GB306" s="112">
        <f t="shared" ref="GB306:GI306" si="4630">SUM(GB307:GB310)</f>
        <v>0</v>
      </c>
      <c r="GC306" s="112">
        <f t="shared" si="4630"/>
        <v>0</v>
      </c>
      <c r="GD306" s="112">
        <f t="shared" si="4630"/>
        <v>0</v>
      </c>
      <c r="GE306" s="112">
        <f t="shared" si="4630"/>
        <v>0</v>
      </c>
      <c r="GF306" s="112">
        <f t="shared" si="4630"/>
        <v>0</v>
      </c>
      <c r="GG306" s="182">
        <f t="shared" si="4630"/>
        <v>0</v>
      </c>
      <c r="GH306" s="112">
        <f t="shared" si="4630"/>
        <v>0</v>
      </c>
      <c r="GI306" s="173">
        <f t="shared" si="4630"/>
        <v>0</v>
      </c>
      <c r="GJ306" s="111">
        <f t="shared" si="3489"/>
        <v>0</v>
      </c>
      <c r="GK306" s="111">
        <f t="shared" si="3490"/>
        <v>0</v>
      </c>
      <c r="GL306" s="420">
        <f>$H306</f>
        <v>200430.60743999999</v>
      </c>
      <c r="GM306" s="421"/>
      <c r="GN306" s="110">
        <f>VLOOKUP($G306,'ВМП план'!$A$8:$AS$64,30,0)</f>
        <v>0</v>
      </c>
      <c r="GO306" s="110">
        <f>VLOOKUP($G306,'ВМП план'!$A$8:$AS$64,31,0)</f>
        <v>0</v>
      </c>
      <c r="GP306" s="109">
        <f>SUM(GN306/12*$B$2)</f>
        <v>0</v>
      </c>
      <c r="GQ306" s="109">
        <f>SUM(GO306/12*$B$2)</f>
        <v>0</v>
      </c>
      <c r="GR306" s="109">
        <f>SUM(GR307:GR310)</f>
        <v>0</v>
      </c>
      <c r="GS306" s="109">
        <f t="shared" ref="GS306:GZ306" si="4631">SUM(GS307:GS310)</f>
        <v>0</v>
      </c>
      <c r="GT306" s="109">
        <f t="shared" si="4631"/>
        <v>0</v>
      </c>
      <c r="GU306" s="109">
        <f t="shared" si="4631"/>
        <v>0</v>
      </c>
      <c r="GV306" s="109">
        <f t="shared" si="4631"/>
        <v>0</v>
      </c>
      <c r="GW306" s="109">
        <f t="shared" si="4631"/>
        <v>0</v>
      </c>
      <c r="GX306" s="109">
        <f t="shared" si="4631"/>
        <v>0</v>
      </c>
      <c r="GY306" s="109">
        <f t="shared" si="4631"/>
        <v>0</v>
      </c>
      <c r="GZ306" s="109">
        <f t="shared" si="4631"/>
        <v>0</v>
      </c>
      <c r="HA306" s="111">
        <f t="shared" si="3606"/>
        <v>0</v>
      </c>
      <c r="HB306" s="111">
        <f t="shared" si="3607"/>
        <v>0</v>
      </c>
      <c r="HC306" s="420">
        <f>$H306</f>
        <v>200430.60743999999</v>
      </c>
      <c r="HD306" s="421"/>
      <c r="HE306" s="110">
        <f>VLOOKUP($G306,'ВМП план'!$A$8:$AS$64,42,0)</f>
        <v>0</v>
      </c>
      <c r="HF306" s="110">
        <f>VLOOKUP($G306,'ВМП план'!$A$8:$AS$64,43,0)</f>
        <v>0</v>
      </c>
      <c r="HG306" s="109">
        <f>SUM(HE306/12*$B$2)</f>
        <v>0</v>
      </c>
      <c r="HH306" s="109">
        <f>SUM(HF306/12*$B$2)</f>
        <v>0</v>
      </c>
      <c r="HI306" s="112">
        <f>SUM(HI307:HI310)</f>
        <v>0</v>
      </c>
      <c r="HJ306" s="112">
        <f t="shared" ref="HJ306" si="4632">SUM(HJ307:HJ310)</f>
        <v>0</v>
      </c>
      <c r="HK306" s="112"/>
      <c r="HL306" s="112">
        <f t="shared" ref="HL306" si="4633">SUM(HL307:HL310)</f>
        <v>0</v>
      </c>
      <c r="HM306" s="112">
        <f t="shared" ref="HM306" si="4634">SUM(HM307:HM310)</f>
        <v>0</v>
      </c>
      <c r="HN306" s="112"/>
      <c r="HO306" s="182">
        <f t="shared" si="4452"/>
        <v>0</v>
      </c>
      <c r="HP306" s="112">
        <f t="shared" si="4453"/>
        <v>0</v>
      </c>
      <c r="HQ306" s="173"/>
      <c r="HR306" s="111">
        <f t="shared" si="3491"/>
        <v>0</v>
      </c>
      <c r="HS306" s="111">
        <f t="shared" si="3492"/>
        <v>0</v>
      </c>
      <c r="HT306" s="420">
        <f>$H306</f>
        <v>200430.60743999999</v>
      </c>
      <c r="HU306" s="421" t="e">
        <f>HJ306/HI306</f>
        <v>#DIV/0!</v>
      </c>
      <c r="HV306" s="110">
        <f>VLOOKUP($G306,'ВМП план'!$A$8:$AS$64,34,0)</f>
        <v>0</v>
      </c>
      <c r="HW306" s="110">
        <f>VLOOKUP($G306,'ВМП план'!$A$8:$AS$64,35,0)</f>
        <v>0</v>
      </c>
      <c r="HX306" s="109">
        <f>SUM(HV306/12*$B$2)</f>
        <v>0</v>
      </c>
      <c r="HY306" s="109">
        <f>SUM(HW306/12*$B$2)</f>
        <v>0</v>
      </c>
      <c r="HZ306" s="112">
        <f>SUM(HZ307:HZ310)</f>
        <v>0</v>
      </c>
      <c r="IA306" s="112">
        <f t="shared" ref="IA306" si="4635">SUM(IA307:IA310)</f>
        <v>0</v>
      </c>
      <c r="IB306" s="112"/>
      <c r="IC306" s="112">
        <f t="shared" ref="IC306" si="4636">SUM(IC307:IC310)</f>
        <v>0</v>
      </c>
      <c r="ID306" s="112">
        <f t="shared" ref="ID306" si="4637">SUM(ID307:ID310)</f>
        <v>0</v>
      </c>
      <c r="IE306" s="112"/>
      <c r="IF306" s="182">
        <f t="shared" si="4454"/>
        <v>0</v>
      </c>
      <c r="IG306" s="112">
        <f t="shared" si="4455"/>
        <v>0</v>
      </c>
      <c r="IH306" s="173"/>
      <c r="II306" s="111">
        <f t="shared" si="3493"/>
        <v>0</v>
      </c>
      <c r="IJ306" s="111">
        <f t="shared" si="3494"/>
        <v>0</v>
      </c>
      <c r="IK306" s="420">
        <f>$H306</f>
        <v>200430.60743999999</v>
      </c>
      <c r="IL306" s="421"/>
      <c r="IM306" s="110">
        <f>VLOOKUP($G306,'ВМП план'!$A$8:$AS$64,36,0)</f>
        <v>0</v>
      </c>
      <c r="IN306" s="110">
        <f>VLOOKUP($G306,'ВМП план'!$A$8:$AS$64,37,0)</f>
        <v>0</v>
      </c>
      <c r="IO306" s="109">
        <f>SUM(IM306/12*$B$2)</f>
        <v>0</v>
      </c>
      <c r="IP306" s="109">
        <f>SUM(IN306/12*$B$2)</f>
        <v>0</v>
      </c>
      <c r="IQ306" s="112">
        <f>SUM(IQ307:IQ310)</f>
        <v>0</v>
      </c>
      <c r="IR306" s="112">
        <f t="shared" ref="IR306" si="4638">SUM(IR307:IR310)</f>
        <v>0</v>
      </c>
      <c r="IS306" s="112"/>
      <c r="IT306" s="112">
        <f t="shared" ref="IT306" si="4639">SUM(IT307:IT310)</f>
        <v>0</v>
      </c>
      <c r="IU306" s="112">
        <f t="shared" ref="IU306" si="4640">SUM(IU307:IU310)</f>
        <v>0</v>
      </c>
      <c r="IV306" s="112"/>
      <c r="IW306" s="182">
        <f t="shared" si="4456"/>
        <v>0</v>
      </c>
      <c r="IX306" s="112">
        <f t="shared" si="4457"/>
        <v>0</v>
      </c>
      <c r="IY306" s="173">
        <f t="shared" si="4457"/>
        <v>0</v>
      </c>
      <c r="IZ306" s="111">
        <f t="shared" si="3495"/>
        <v>0</v>
      </c>
      <c r="JA306" s="111">
        <f t="shared" si="3496"/>
        <v>0</v>
      </c>
      <c r="JB306" s="420">
        <f>$H306</f>
        <v>200430.60743999999</v>
      </c>
      <c r="JC306" s="421" t="e">
        <f>IR306/IQ306</f>
        <v>#DIV/0!</v>
      </c>
      <c r="JD306" s="110">
        <f>VLOOKUP($G306,'ВМП план'!$A$8:$AS$64,38,0)</f>
        <v>0</v>
      </c>
      <c r="JE306" s="110">
        <f>VLOOKUP($G306,'ВМП план'!$A$8:$AS$64,39,0)</f>
        <v>0</v>
      </c>
      <c r="JF306" s="109">
        <f>SUM(JD306/12*$B$2)</f>
        <v>0</v>
      </c>
      <c r="JG306" s="109">
        <f>SUM(JE306/12*$B$2)</f>
        <v>0</v>
      </c>
      <c r="JH306" s="112">
        <f>SUM(JH307:JH310)</f>
        <v>0</v>
      </c>
      <c r="JI306" s="112">
        <f t="shared" ref="JI306:JP306" si="4641">SUM(JI307:JI310)</f>
        <v>0</v>
      </c>
      <c r="JJ306" s="112">
        <f t="shared" si="4641"/>
        <v>0</v>
      </c>
      <c r="JK306" s="112">
        <f t="shared" si="4641"/>
        <v>0</v>
      </c>
      <c r="JL306" s="112">
        <f t="shared" si="4641"/>
        <v>0</v>
      </c>
      <c r="JM306" s="112">
        <f t="shared" si="4641"/>
        <v>0</v>
      </c>
      <c r="JN306" s="112">
        <f t="shared" si="4641"/>
        <v>0</v>
      </c>
      <c r="JO306" s="112">
        <f t="shared" si="4641"/>
        <v>0</v>
      </c>
      <c r="JP306" s="112">
        <f t="shared" si="4641"/>
        <v>0</v>
      </c>
      <c r="JQ306" s="111">
        <f t="shared" si="3497"/>
        <v>0</v>
      </c>
      <c r="JR306" s="111">
        <f t="shared" si="3498"/>
        <v>0</v>
      </c>
      <c r="JS306" s="420">
        <f>$H306</f>
        <v>200430.60743999999</v>
      </c>
      <c r="JT306" s="421" t="e">
        <f>JI306/JH306</f>
        <v>#DIV/0!</v>
      </c>
      <c r="JU306" s="238">
        <f>VLOOKUP($G306,'ВМП план'!$A$8:$AS$64,32,0)</f>
        <v>0</v>
      </c>
      <c r="JV306" s="238">
        <f>VLOOKUP($G306,'ВМП план'!$A$8:$AS$64,33,0)</f>
        <v>0</v>
      </c>
      <c r="JW306" s="238">
        <f>SUM(JU306/12*$B$2)</f>
        <v>0</v>
      </c>
      <c r="JX306" s="238">
        <f>SUM(JV306/12*$B$2)</f>
        <v>0</v>
      </c>
      <c r="JY306" s="228"/>
      <c r="JZ306" s="228"/>
      <c r="KA306" s="228"/>
      <c r="KB306" s="111"/>
      <c r="KC306" s="111"/>
      <c r="KD306" s="111"/>
      <c r="KE306" s="111"/>
      <c r="KF306" s="111"/>
      <c r="KG306" s="111"/>
      <c r="KH306" s="228">
        <f t="shared" si="3499"/>
        <v>0</v>
      </c>
      <c r="KI306" s="228">
        <f t="shared" si="3500"/>
        <v>0</v>
      </c>
      <c r="KJ306" s="420">
        <f>$H306</f>
        <v>200430.60743999999</v>
      </c>
      <c r="KK306" s="421" t="e">
        <f>JZ306/JY306</f>
        <v>#DIV/0!</v>
      </c>
      <c r="KL306" s="238">
        <f>VLOOKUP($G306,'ВМП план'!$A$8:$AS$64,40,0)</f>
        <v>0</v>
      </c>
      <c r="KM306" s="238">
        <f>VLOOKUP($G306,'ВМП план'!$A$8:$AS$64,41,0)</f>
        <v>0</v>
      </c>
      <c r="KN306" s="238">
        <f>SUM(KL306/12*$B$2)</f>
        <v>0</v>
      </c>
      <c r="KO306" s="238">
        <f>SUM(KM306/12*$B$2)</f>
        <v>0</v>
      </c>
      <c r="KP306" s="228"/>
      <c r="KQ306" s="228"/>
      <c r="KR306" s="228"/>
      <c r="KS306" s="228"/>
      <c r="KT306" s="228"/>
      <c r="KU306" s="228"/>
      <c r="KV306" s="228"/>
      <c r="KW306" s="228"/>
      <c r="KX306" s="228"/>
      <c r="KY306" s="228">
        <f t="shared" si="4287"/>
        <v>0</v>
      </c>
      <c r="KZ306" s="228">
        <f t="shared" si="4288"/>
        <v>0</v>
      </c>
      <c r="LA306" s="420">
        <f>$H306</f>
        <v>200430.60743999999</v>
      </c>
      <c r="LB306" s="421" t="e">
        <f>KQ306/KP306</f>
        <v>#DIV/0!</v>
      </c>
      <c r="LC306" s="228">
        <f>I306+Z306+AQ306+BH306+BY306+CP306+DG306+DX306+EO306+FF306+FW306+GN306+HE306+HV306+IM306+JD306+JU306+KL306</f>
        <v>20</v>
      </c>
      <c r="LD306" s="228">
        <f>J306+AA306+AR306+BI306+BZ306+CQ306+DH306+DY306+EP306+FG306+FX306+GO306+HF306+HW306+IN306+JE306+JV306+KM306</f>
        <v>4008612.1487999996</v>
      </c>
      <c r="LE306" s="228">
        <f>K306+AB306+AS306+BJ306+CA306+CR306+DI306+DZ306+EQ306+FH306+FY306+GP306+HG306+HX306+IO306+JF306+JW306+KN306</f>
        <v>16.666666666666668</v>
      </c>
      <c r="LF306" s="228">
        <f>L306+AC306+AT306+BK306+CB306+CS306+DJ306+EA306+ER306+FI306+FZ306+GQ306+HH306+HY306+IP306+JG306+JX306+KO306</f>
        <v>3340510.1239999998</v>
      </c>
      <c r="LG306" s="228">
        <f t="shared" ref="LG306:LL306" si="4642">M306+AD306+AU306+BL306+CC306+CT306+DK306+EB306+ES306+FJ306+GA306+GR306+HI306+HZ306+IQ306+JH306+JY306</f>
        <v>8</v>
      </c>
      <c r="LH306" s="228">
        <f t="shared" si="4642"/>
        <v>1603444.88</v>
      </c>
      <c r="LI306" s="228">
        <f t="shared" si="4642"/>
        <v>73</v>
      </c>
      <c r="LJ306" s="241">
        <f t="shared" si="4642"/>
        <v>0</v>
      </c>
      <c r="LK306" s="241">
        <f t="shared" si="4642"/>
        <v>0</v>
      </c>
      <c r="LL306" s="241">
        <f t="shared" si="4642"/>
        <v>0</v>
      </c>
      <c r="LM306" s="241">
        <f t="shared" si="4124"/>
        <v>8</v>
      </c>
      <c r="LN306" s="241">
        <f t="shared" si="4125"/>
        <v>1603444.88</v>
      </c>
      <c r="LO306" s="241">
        <f t="shared" si="4125"/>
        <v>73</v>
      </c>
      <c r="LP306" s="241">
        <f t="shared" si="4256"/>
        <v>-8.6666666666666679</v>
      </c>
      <c r="LQ306" s="241">
        <f t="shared" si="4257"/>
        <v>-1737065.2439999999</v>
      </c>
      <c r="LR306" s="317">
        <f>LG306/LE306</f>
        <v>0.48</v>
      </c>
      <c r="LS306" s="317">
        <f>LH306/LF306</f>
        <v>0.48000000613080013</v>
      </c>
      <c r="LT306" s="233">
        <f t="shared" si="4203"/>
        <v>200430.60743999999</v>
      </c>
      <c r="LU306" s="233">
        <f>LH306/LG306</f>
        <v>200430.61</v>
      </c>
      <c r="LV306" s="242">
        <f t="shared" ref="LV306:LV307" si="4643">LT306-LU306</f>
        <v>-2.5599999935366213E-3</v>
      </c>
      <c r="LW306" s="243" t="e">
        <f t="shared" ref="LW306:LW307" si="4644">LK306/LJ306</f>
        <v>#DIV/0!</v>
      </c>
    </row>
    <row r="307" spans="1:335" ht="63.75" x14ac:dyDescent="0.2">
      <c r="A307" s="215">
        <v>1</v>
      </c>
      <c r="B307" s="215">
        <v>1</v>
      </c>
      <c r="C307" s="126">
        <v>183</v>
      </c>
      <c r="D307" s="117" t="s">
        <v>309</v>
      </c>
      <c r="E307" s="125" t="s">
        <v>663</v>
      </c>
      <c r="F307" s="117" t="s">
        <v>662</v>
      </c>
      <c r="G307" s="265">
        <v>42</v>
      </c>
      <c r="H307" s="266">
        <v>200430.60743999999</v>
      </c>
      <c r="I307" s="96"/>
      <c r="J307" s="96"/>
      <c r="K307" s="96"/>
      <c r="L307" s="96"/>
      <c r="M307" s="96">
        <f>VLOOKUP($E307,'факт '!$E$7:$DM$254,3,0)</f>
        <v>0</v>
      </c>
      <c r="N307" s="96">
        <f>VLOOKUP($E307,'факт '!$E$7:$DM$254,4,0)</f>
        <v>0</v>
      </c>
      <c r="O307" s="96">
        <f>VLOOKUP($E307,'факт '!$E$7:$DM$254,5,0)</f>
        <v>0</v>
      </c>
      <c r="P307" s="96">
        <f>VLOOKUP($E307,'факт '!$E$7:$DM$254,6,0)</f>
        <v>0</v>
      </c>
      <c r="Q307" s="96">
        <f>VLOOKUP($E307,'факт '!$E$7:$DM$254,7,0)</f>
        <v>0</v>
      </c>
      <c r="R307" s="96">
        <f>VLOOKUP($E307,'факт '!$E$7:$DM$254,8,0)</f>
        <v>0</v>
      </c>
      <c r="S307" s="96">
        <f>M307+P307</f>
        <v>0</v>
      </c>
      <c r="T307" s="96">
        <f>N307+Q307</f>
        <v>0</v>
      </c>
      <c r="U307" s="96">
        <f>O307+R307</f>
        <v>0</v>
      </c>
      <c r="V307" s="97">
        <f>M307-K307</f>
        <v>0</v>
      </c>
      <c r="W307" s="97">
        <f>N307-L307</f>
        <v>0</v>
      </c>
      <c r="X307" s="97"/>
      <c r="Y307" s="97"/>
      <c r="Z307" s="96"/>
      <c r="AA307" s="96"/>
      <c r="AB307" s="96"/>
      <c r="AC307" s="96"/>
      <c r="AD307" s="96">
        <f>VLOOKUP($E307,'факт '!$E$7:$DM$254,15,0)</f>
        <v>0</v>
      </c>
      <c r="AE307" s="96">
        <f>VLOOKUP($E307,'факт '!$E$7:$DM$254,16,0)</f>
        <v>0</v>
      </c>
      <c r="AF307" s="105">
        <f>VLOOKUP($E307,'факт '!$E$7:$DM$254,17,0)</f>
        <v>0</v>
      </c>
      <c r="AG307" s="96">
        <f>VLOOKUP($E307,'факт '!$E$7:$DM$254,18,0)</f>
        <v>0</v>
      </c>
      <c r="AH307" s="96">
        <f>VLOOKUP($E307,'факт '!$E$7:$DM$254,19,0)</f>
        <v>0</v>
      </c>
      <c r="AI307" s="96">
        <f>VLOOKUP($E307,'факт '!$E$7:$DM$254,20,0)</f>
        <v>0</v>
      </c>
      <c r="AJ307" s="96">
        <f t="shared" ref="AJ307" si="4645">AD307+AG307</f>
        <v>0</v>
      </c>
      <c r="AK307" s="96">
        <f t="shared" ref="AK307" si="4646">AE307+AH307</f>
        <v>0</v>
      </c>
      <c r="AL307" s="172">
        <f t="shared" ref="AL307" si="4647">AF307+AI307</f>
        <v>0</v>
      </c>
      <c r="AM307" s="97">
        <f t="shared" ref="AM307" si="4648">AD307-AB307</f>
        <v>0</v>
      </c>
      <c r="AN307" s="97">
        <f t="shared" ref="AN307" si="4649">AE307-AC307</f>
        <v>0</v>
      </c>
      <c r="AO307" s="97"/>
      <c r="AP307" s="97"/>
      <c r="AQ307" s="96"/>
      <c r="AR307" s="96"/>
      <c r="AS307" s="96"/>
      <c r="AT307" s="96"/>
      <c r="AU307" s="96">
        <f>VLOOKUP($E307,'факт '!$E$7:$DM$254,9,0)</f>
        <v>0</v>
      </c>
      <c r="AV307" s="96">
        <f>VLOOKUP($E307,'факт '!$E$7:$DM$254,10,0)</f>
        <v>0</v>
      </c>
      <c r="AW307" s="96">
        <f>VLOOKUP($E307,'факт '!$E$7:$DM$254,11,0)</f>
        <v>0</v>
      </c>
      <c r="AX307" s="96">
        <f>VLOOKUP($E307,'факт '!$E$7:$DM$254,12,0)</f>
        <v>0</v>
      </c>
      <c r="AY307" s="96">
        <f>VLOOKUP($E307,'факт '!$E$7:$DM$254,13,0)</f>
        <v>0</v>
      </c>
      <c r="AZ307" s="96">
        <f>VLOOKUP($E307,'факт '!$E$7:$DM$254,14,0)</f>
        <v>0</v>
      </c>
      <c r="BA307" s="105">
        <f>AU307+AX307</f>
        <v>0</v>
      </c>
      <c r="BB307" s="96">
        <f>AV307+AY307</f>
        <v>0</v>
      </c>
      <c r="BC307" s="172">
        <f>AW307+AZ307</f>
        <v>0</v>
      </c>
      <c r="BD307" s="97">
        <f t="shared" si="4436"/>
        <v>0</v>
      </c>
      <c r="BE307" s="97">
        <f>AV307-AT307</f>
        <v>0</v>
      </c>
      <c r="BF307" s="97"/>
      <c r="BG307" s="97"/>
      <c r="BH307" s="96"/>
      <c r="BI307" s="96"/>
      <c r="BJ307" s="96"/>
      <c r="BK307" s="96"/>
      <c r="BL307" s="96">
        <f>VLOOKUP($E307,'факт '!$E$7:$DM$254,21,0)</f>
        <v>0</v>
      </c>
      <c r="BM307" s="96">
        <f>VLOOKUP($E307,'факт '!$E$7:$DM$254,22,0)</f>
        <v>0</v>
      </c>
      <c r="BN307" s="96">
        <f>VLOOKUP($E307,'факт '!$E$7:$DM$254,23,0)</f>
        <v>0</v>
      </c>
      <c r="BO307" s="105">
        <f>VLOOKUP($E307,'факт '!$E$7:$DM$254,24,0)</f>
        <v>0</v>
      </c>
      <c r="BP307" s="96">
        <f>VLOOKUP($E307,'факт '!$E$7:$DM$254,25,0)</f>
        <v>0</v>
      </c>
      <c r="BQ307" s="96">
        <f>VLOOKUP($E307,'факт '!$E$7:$DM$254,26,0)</f>
        <v>0</v>
      </c>
      <c r="BR307" s="96">
        <f>BL307+BO307</f>
        <v>0</v>
      </c>
      <c r="BS307" s="96">
        <f>BM307+BP307</f>
        <v>0</v>
      </c>
      <c r="BT307" s="172">
        <f>BN307+BQ307</f>
        <v>0</v>
      </c>
      <c r="BU307" s="97">
        <f>BL307-BJ307</f>
        <v>0</v>
      </c>
      <c r="BV307" s="97">
        <f>BM307-BK307</f>
        <v>0</v>
      </c>
      <c r="BW307" s="97"/>
      <c r="BX307" s="97"/>
      <c r="BY307" s="96"/>
      <c r="BZ307" s="96"/>
      <c r="CA307" s="96"/>
      <c r="CB307" s="96"/>
      <c r="CC307" s="96">
        <f>VLOOKUP($E307,'факт '!$E$7:$DM$254,33,0)</f>
        <v>8</v>
      </c>
      <c r="CD307" s="96">
        <f>VLOOKUP($E307,'факт '!$E$7:$DM$254,34,0)</f>
        <v>1603444.88</v>
      </c>
      <c r="CE307" s="105">
        <f>VLOOKUP($E307,'факт '!$E$7:$DM$254,35,0)</f>
        <v>73</v>
      </c>
      <c r="CF307" s="96">
        <f>VLOOKUP($E307,'факт '!$E$7:$DM$254,36,0)</f>
        <v>0</v>
      </c>
      <c r="CG307" s="96">
        <f>VLOOKUP($E307,'факт '!$E$7:$DM$254,37,0)</f>
        <v>0</v>
      </c>
      <c r="CH307" s="96">
        <f>VLOOKUP($E307,'факт '!$E$7:$DM$254,38,0)</f>
        <v>0</v>
      </c>
      <c r="CI307" s="96">
        <f t="shared" ref="CI307" si="4650">CC307+CF307</f>
        <v>8</v>
      </c>
      <c r="CJ307" s="96">
        <f t="shared" ref="CJ307" si="4651">CD307+CG307</f>
        <v>1603444.88</v>
      </c>
      <c r="CK307" s="172">
        <f t="shared" ref="CK307" si="4652">CE307+CH307</f>
        <v>73</v>
      </c>
      <c r="CL307" s="97">
        <f>CC307-CA307</f>
        <v>8</v>
      </c>
      <c r="CM307" s="97">
        <f>CD307-CB307</f>
        <v>1603444.88</v>
      </c>
      <c r="CN307" s="235">
        <f t="shared" ref="CN307" si="4653">$H307</f>
        <v>200430.60743999999</v>
      </c>
      <c r="CO307" s="97">
        <f t="shared" ref="CO307" si="4654">CD307/CC307</f>
        <v>200430.61</v>
      </c>
      <c r="CP307" s="96"/>
      <c r="CQ307" s="96"/>
      <c r="CR307" s="96"/>
      <c r="CS307" s="96"/>
      <c r="CT307" s="96">
        <f>VLOOKUP($E307,'факт '!$E$7:$DM$254,39,0)</f>
        <v>0</v>
      </c>
      <c r="CU307" s="96">
        <f>VLOOKUP($E307,'факт '!$E$7:$DM$254,40,0)</f>
        <v>0</v>
      </c>
      <c r="CV307" s="244">
        <f>VLOOKUP($E307,'факт '!$E$7:$DM$254,41,0)</f>
        <v>0</v>
      </c>
      <c r="CW307" s="96">
        <f>VLOOKUP($E307,'факт '!$E$7:$DM$254,42,0)</f>
        <v>0</v>
      </c>
      <c r="CX307" s="96">
        <f>VLOOKUP($E307,'факт '!$E$7:$DM$254,43,0)</f>
        <v>0</v>
      </c>
      <c r="CY307" s="105">
        <f>VLOOKUP($E307,'факт '!$E$7:$DM$254,44,0)</f>
        <v>0</v>
      </c>
      <c r="CZ307" s="96">
        <f>CT307+CW307</f>
        <v>0</v>
      </c>
      <c r="DA307" s="96">
        <f>CU307+CX307</f>
        <v>0</v>
      </c>
      <c r="DB307" s="172">
        <f>CV307+CY307</f>
        <v>0</v>
      </c>
      <c r="DC307" s="97">
        <f>CT307-CR307</f>
        <v>0</v>
      </c>
      <c r="DD307" s="97">
        <f>CU307-CS307</f>
        <v>0</v>
      </c>
      <c r="DE307" s="236">
        <f t="shared" ref="DE307" si="4655">$H307</f>
        <v>200430.60743999999</v>
      </c>
      <c r="DF307" s="236" t="e">
        <f>CU307/CT307</f>
        <v>#DIV/0!</v>
      </c>
      <c r="DG307" s="96"/>
      <c r="DH307" s="96"/>
      <c r="DI307" s="96"/>
      <c r="DJ307" s="96"/>
      <c r="DK307" s="96">
        <f>VLOOKUP($E307,'факт '!$E$7:$DM$254,45,0)</f>
        <v>0</v>
      </c>
      <c r="DL307" s="96">
        <f>VLOOKUP($E307,'факт '!$E$7:$DM$254,46,0)</f>
        <v>0</v>
      </c>
      <c r="DM307" s="96">
        <f>VLOOKUP($E307,'факт '!$E$7:$DM$254,47,0)</f>
        <v>0</v>
      </c>
      <c r="DN307" s="96">
        <f>VLOOKUP($E307,'факт '!$E$7:$DM$254,48,0)</f>
        <v>0</v>
      </c>
      <c r="DO307" s="96">
        <f>VLOOKUP($E307,'факт '!$E$7:$DM$254,49,0)</f>
        <v>0</v>
      </c>
      <c r="DP307" s="96">
        <f>VLOOKUP($E307,'факт '!$E$7:$DM$254,50,0)</f>
        <v>0</v>
      </c>
      <c r="DQ307" s="105">
        <f>DK307+DN307</f>
        <v>0</v>
      </c>
      <c r="DR307" s="96">
        <f>DL307+DO307</f>
        <v>0</v>
      </c>
      <c r="DS307" s="172">
        <f>DM307+DP307</f>
        <v>0</v>
      </c>
      <c r="DT307" s="97">
        <f t="shared" si="3481"/>
        <v>0</v>
      </c>
      <c r="DU307" s="97">
        <f t="shared" si="3482"/>
        <v>0</v>
      </c>
      <c r="DV307" s="97"/>
      <c r="DW307" s="97"/>
      <c r="DX307" s="96"/>
      <c r="DY307" s="96"/>
      <c r="DZ307" s="96"/>
      <c r="EA307" s="96"/>
      <c r="EB307" s="96">
        <f>VLOOKUP($E307,'факт '!$E$7:$DM$254,51,0)</f>
        <v>0</v>
      </c>
      <c r="EC307" s="96">
        <f>VLOOKUP($E307,'факт '!$E$7:$DM$254,52,0)</f>
        <v>0</v>
      </c>
      <c r="ED307" s="96">
        <f>VLOOKUP($E307,'факт '!$E$7:$DM$254,53,0)</f>
        <v>0</v>
      </c>
      <c r="EE307" s="96">
        <f>VLOOKUP($E307,'факт '!$E$7:$DM$254,54,0)</f>
        <v>0</v>
      </c>
      <c r="EF307" s="96">
        <f>VLOOKUP($E307,'факт '!$E$7:$DM$254,55,0)</f>
        <v>0</v>
      </c>
      <c r="EG307" s="96">
        <f>VLOOKUP($E307,'факт '!$E$7:$DM$254,56,0)</f>
        <v>0</v>
      </c>
      <c r="EH307" s="105">
        <f>EB307+EE307</f>
        <v>0</v>
      </c>
      <c r="EI307" s="96">
        <f>EC307+EF307</f>
        <v>0</v>
      </c>
      <c r="EJ307" s="172">
        <f>ED307+EG307</f>
        <v>0</v>
      </c>
      <c r="EK307" s="97">
        <f>EB307-DZ307</f>
        <v>0</v>
      </c>
      <c r="EL307" s="97">
        <f>EC307-EA307</f>
        <v>0</v>
      </c>
      <c r="EM307" s="97"/>
      <c r="EN307" s="97"/>
      <c r="EO307" s="96"/>
      <c r="EP307" s="96"/>
      <c r="EQ307" s="96"/>
      <c r="ER307" s="96"/>
      <c r="ES307" s="96">
        <f>VLOOKUP($E307,'факт '!$E$7:$DM$254,57,0)</f>
        <v>0</v>
      </c>
      <c r="ET307" s="96">
        <f>VLOOKUP($E307,'факт '!$E$7:$DM$254,58,0)</f>
        <v>0</v>
      </c>
      <c r="EU307" s="96">
        <f>VLOOKUP($E307,'факт '!$E$7:$DM$254,59,0)</f>
        <v>0</v>
      </c>
      <c r="EV307" s="96">
        <f>VLOOKUP($E307,'факт '!$E$7:$DM$254,60,0)</f>
        <v>0</v>
      </c>
      <c r="EW307" s="96">
        <f>VLOOKUP($E307,'факт '!$E$7:$DM$254,61,0)</f>
        <v>0</v>
      </c>
      <c r="EX307" s="96">
        <f>VLOOKUP($E307,'факт '!$E$7:$DM$254,62,0)</f>
        <v>0</v>
      </c>
      <c r="EY307" s="105">
        <f>ES307+EV307</f>
        <v>0</v>
      </c>
      <c r="EZ307" s="96">
        <f>ET307+EW307</f>
        <v>0</v>
      </c>
      <c r="FA307" s="172">
        <f>EU307+EX307</f>
        <v>0</v>
      </c>
      <c r="FB307" s="97">
        <f>ES307-EQ307</f>
        <v>0</v>
      </c>
      <c r="FC307" s="97">
        <f>ET307-ER307</f>
        <v>0</v>
      </c>
      <c r="FD307" s="97"/>
      <c r="FE307" s="97"/>
      <c r="FF307" s="96"/>
      <c r="FG307" s="96"/>
      <c r="FH307" s="96"/>
      <c r="FI307" s="96"/>
      <c r="FJ307" s="96">
        <f>VLOOKUP($E307,'факт '!$E$7:$DM$254,27,0)</f>
        <v>0</v>
      </c>
      <c r="FK307" s="96">
        <f>VLOOKUP($E307,'факт '!$E$7:$DM$254,28,0)</f>
        <v>0</v>
      </c>
      <c r="FL307" s="96">
        <f>VLOOKUP($E307,'факт '!$E$7:$DM$254,29,0)</f>
        <v>0</v>
      </c>
      <c r="FM307" s="96">
        <f>VLOOKUP($E307,'факт '!$E$7:$DM$254,30,0)</f>
        <v>0</v>
      </c>
      <c r="FN307" s="96">
        <f>VLOOKUP($E307,'факт '!$E$7:$DM$254,31,0)</f>
        <v>0</v>
      </c>
      <c r="FO307" s="96">
        <f>VLOOKUP($E307,'факт '!$E$7:$DM$254,32,0)</f>
        <v>0</v>
      </c>
      <c r="FP307" s="105">
        <f>FJ307+FM307</f>
        <v>0</v>
      </c>
      <c r="FQ307" s="96">
        <f>FK307+FN307</f>
        <v>0</v>
      </c>
      <c r="FR307" s="172">
        <f>FL307+FO307</f>
        <v>0</v>
      </c>
      <c r="FS307" s="97">
        <f t="shared" si="3487"/>
        <v>0</v>
      </c>
      <c r="FT307" s="97">
        <f t="shared" si="3488"/>
        <v>0</v>
      </c>
      <c r="FU307" s="97"/>
      <c r="FV307" s="97"/>
      <c r="FW307" s="96"/>
      <c r="FX307" s="96"/>
      <c r="FY307" s="96"/>
      <c r="FZ307" s="96"/>
      <c r="GA307" s="96">
        <f>VLOOKUP($E307,'факт '!$E$7:$DM$254,63,0)</f>
        <v>0</v>
      </c>
      <c r="GB307" s="96">
        <f>VLOOKUP($E307,'факт '!$E$7:$DM$254,64,0)</f>
        <v>0</v>
      </c>
      <c r="GC307" s="96">
        <f>VLOOKUP($E307,'факт '!$E$7:$DM$254,65,0)</f>
        <v>0</v>
      </c>
      <c r="GD307" s="96">
        <f>VLOOKUP($E307,'факт '!$E$7:$DM$254,66,0)</f>
        <v>0</v>
      </c>
      <c r="GE307" s="96">
        <f>VLOOKUP($E307,'факт '!$E$7:$DM$254,67,0)</f>
        <v>0</v>
      </c>
      <c r="GF307" s="96">
        <f>VLOOKUP($E307,'факт '!$E$7:$DM$254,68,0)</f>
        <v>0</v>
      </c>
      <c r="GG307" s="105">
        <f>GA307+GD307</f>
        <v>0</v>
      </c>
      <c r="GH307" s="96">
        <f>GB307+GE307</f>
        <v>0</v>
      </c>
      <c r="GI307" s="172">
        <f>GC307+GF307</f>
        <v>0</v>
      </c>
      <c r="GJ307" s="97">
        <f t="shared" si="3489"/>
        <v>0</v>
      </c>
      <c r="GK307" s="97">
        <f t="shared" si="3490"/>
        <v>0</v>
      </c>
      <c r="GL307" s="97"/>
      <c r="GM307" s="97"/>
      <c r="GN307" s="96"/>
      <c r="GO307" s="96"/>
      <c r="GP307" s="96"/>
      <c r="GQ307" s="96"/>
      <c r="GR307" s="96">
        <f>VLOOKUP($E307,'факт '!$E$7:$DM$254,93,0)</f>
        <v>0</v>
      </c>
      <c r="GS307" s="96">
        <f>VLOOKUP($E307,'факт '!$E$7:$DM$254,94,0)</f>
        <v>0</v>
      </c>
      <c r="GT307" s="96">
        <f>VLOOKUP($E307,'факт '!$E$7:$DM$254,95,0)</f>
        <v>0</v>
      </c>
      <c r="GU307" s="96">
        <f>VLOOKUP($E307,'факт '!$E$7:$DM$254,96,0)</f>
        <v>0</v>
      </c>
      <c r="GV307" s="96">
        <f>VLOOKUP($E307,'факт '!$E$7:$DM$254,97,0)</f>
        <v>0</v>
      </c>
      <c r="GW307" s="96">
        <f>VLOOKUP($E307,'факт '!$E$7:$DM$254,98,0)</f>
        <v>0</v>
      </c>
      <c r="GX307" s="96">
        <f t="shared" ref="GX307" si="4656">GR307+GU307</f>
        <v>0</v>
      </c>
      <c r="GY307" s="96">
        <f t="shared" ref="GY307" si="4657">GS307+GV307</f>
        <v>0</v>
      </c>
      <c r="GZ307" s="96">
        <f t="shared" ref="GZ307" si="4658">GT307+GW307</f>
        <v>0</v>
      </c>
      <c r="HA307" s="97">
        <f t="shared" si="3606"/>
        <v>0</v>
      </c>
      <c r="HB307" s="97">
        <f t="shared" si="3607"/>
        <v>0</v>
      </c>
      <c r="HC307" s="235">
        <f t="shared" ref="HC307" si="4659">$H307</f>
        <v>200430.60743999999</v>
      </c>
      <c r="HD307" s="236" t="e">
        <f t="shared" ref="HD307" si="4660">GS307/GR307</f>
        <v>#DIV/0!</v>
      </c>
      <c r="HE307" s="96"/>
      <c r="HF307" s="96"/>
      <c r="HG307" s="96"/>
      <c r="HH307" s="96"/>
      <c r="HI307" s="96"/>
      <c r="HJ307" s="96"/>
      <c r="HK307" s="96"/>
      <c r="HL307" s="96"/>
      <c r="HM307" s="96"/>
      <c r="HN307" s="96"/>
      <c r="HO307" s="105"/>
      <c r="HP307" s="96"/>
      <c r="HQ307" s="172"/>
      <c r="HR307" s="97">
        <f t="shared" si="3491"/>
        <v>0</v>
      </c>
      <c r="HS307" s="97">
        <f t="shared" si="3492"/>
        <v>0</v>
      </c>
      <c r="HT307" s="97"/>
      <c r="HU307" s="97"/>
      <c r="HV307" s="96"/>
      <c r="HW307" s="96"/>
      <c r="HX307" s="96"/>
      <c r="HY307" s="96"/>
      <c r="HZ307" s="96">
        <f>VLOOKUP($E307,'факт '!$E$7:$DM$254,87,0)</f>
        <v>0</v>
      </c>
      <c r="IA307" s="96">
        <f>VLOOKUP($E307,'факт '!$E$7:$DM$254,88,0)</f>
        <v>0</v>
      </c>
      <c r="IB307" s="96">
        <f>VLOOKUP($E307,'факт '!$E$7:$DM$254,89,0)</f>
        <v>0</v>
      </c>
      <c r="IC307" s="96">
        <f>VLOOKUP($E307,'факт '!$E$7:$DM$254,90,0)</f>
        <v>0</v>
      </c>
      <c r="ID307" s="96">
        <f>VLOOKUP($E307,'факт '!$E$7:$DM$254,91,0)</f>
        <v>0</v>
      </c>
      <c r="IE307" s="96">
        <f>VLOOKUP($E307,'факт '!$E$7:$DM$254,92,0)</f>
        <v>0</v>
      </c>
      <c r="IF307" s="105">
        <f>HZ307+IC307</f>
        <v>0</v>
      </c>
      <c r="IG307" s="96">
        <f>IA307+ID307</f>
        <v>0</v>
      </c>
      <c r="IH307" s="172"/>
      <c r="II307" s="97">
        <f>HZ307-HX307</f>
        <v>0</v>
      </c>
      <c r="IJ307" s="97">
        <f>IA307-HY307</f>
        <v>0</v>
      </c>
      <c r="IK307" s="97"/>
      <c r="IL307" s="97"/>
      <c r="IM307" s="96"/>
      <c r="IN307" s="96"/>
      <c r="IO307" s="96"/>
      <c r="IP307" s="96"/>
      <c r="IQ307" s="96">
        <f>VLOOKUP($E307,'факт '!$E$7:$DM$254,99,0)</f>
        <v>0</v>
      </c>
      <c r="IR307" s="96">
        <f>VLOOKUP($E307,'факт '!$E$7:$DM$254,100,0)</f>
        <v>0</v>
      </c>
      <c r="IS307" s="96">
        <f>VLOOKUP($E307,'факт '!$E$7:$DM$254,101,0)</f>
        <v>0</v>
      </c>
      <c r="IT307" s="96">
        <f>VLOOKUP($E307,'факт '!$E$7:$DM$254,102,0)</f>
        <v>0</v>
      </c>
      <c r="IU307" s="96">
        <f>VLOOKUP($E307,'факт '!$E$7:$DM$254,103,0)</f>
        <v>0</v>
      </c>
      <c r="IV307" s="96">
        <f>VLOOKUP($E307,'факт '!$E$7:$DM$254,104,0)</f>
        <v>0</v>
      </c>
      <c r="IW307" s="105">
        <f>IQ307+IT307</f>
        <v>0</v>
      </c>
      <c r="IX307" s="96">
        <f>IR307+IU307</f>
        <v>0</v>
      </c>
      <c r="IY307" s="172">
        <f>IS307+IV307</f>
        <v>0</v>
      </c>
      <c r="IZ307" s="97">
        <f t="shared" si="3495"/>
        <v>0</v>
      </c>
      <c r="JA307" s="97">
        <f t="shared" si="3496"/>
        <v>0</v>
      </c>
      <c r="JB307" s="97"/>
      <c r="JC307" s="97"/>
      <c r="JD307" s="96"/>
      <c r="JE307" s="96"/>
      <c r="JF307" s="96"/>
      <c r="JG307" s="96"/>
      <c r="JH307" s="96">
        <f>VLOOKUP($E307,'факт '!$E$7:$DM$254,81,0)</f>
        <v>0</v>
      </c>
      <c r="JI307" s="96">
        <f>VLOOKUP($E307,'факт '!$E$7:$DM$254,82,0)</f>
        <v>0</v>
      </c>
      <c r="JJ307" s="96">
        <f>VLOOKUP($E307,'факт '!$E$7:$DM$254,83,0)</f>
        <v>0</v>
      </c>
      <c r="JK307" s="96">
        <f>VLOOKUP($E307,'факт '!$E$7:$DM$254,84,0)</f>
        <v>0</v>
      </c>
      <c r="JL307" s="96">
        <f>VLOOKUP($E307,'факт '!$E$7:$DM$254,85,0)</f>
        <v>0</v>
      </c>
      <c r="JM307" s="96">
        <f>VLOOKUP($E307,'факт '!$E$7:$DM$254,86,0)</f>
        <v>0</v>
      </c>
      <c r="JN307" s="96">
        <f>JH307+JK307</f>
        <v>0</v>
      </c>
      <c r="JO307" s="96">
        <f>JI307+JL307</f>
        <v>0</v>
      </c>
      <c r="JP307" s="96">
        <f>JJ307+JM307</f>
        <v>0</v>
      </c>
      <c r="JQ307" s="97">
        <f t="shared" si="3497"/>
        <v>0</v>
      </c>
      <c r="JR307" s="97">
        <f t="shared" si="3498"/>
        <v>0</v>
      </c>
      <c r="JS307" s="97"/>
      <c r="JT307" s="97"/>
      <c r="JU307" s="97"/>
      <c r="JV307" s="97"/>
      <c r="JW307" s="97"/>
      <c r="JX307" s="97"/>
      <c r="JY307" s="96">
        <f>VLOOKUP($E307,'факт '!$E$7:$DM$254,69,0)</f>
        <v>0</v>
      </c>
      <c r="JZ307" s="96">
        <f>VLOOKUP($E307,'факт '!$E$7:$DM$254,70,0)</f>
        <v>0</v>
      </c>
      <c r="KA307" s="96">
        <f>VLOOKUP($E307,'факт '!$E$7:$DM$254,71,0)</f>
        <v>0</v>
      </c>
      <c r="KB307" s="96">
        <f>VLOOKUP($E307,'факт '!$E$7:$DM$254,72,0)</f>
        <v>0</v>
      </c>
      <c r="KC307" s="96">
        <f>VLOOKUP($E307,'факт '!$E$7:$DM$254,73,0)</f>
        <v>0</v>
      </c>
      <c r="KD307" s="96">
        <f>VLOOKUP($E307,'факт '!$E$7:$DM$254,74,0)</f>
        <v>0</v>
      </c>
      <c r="KE307" s="97">
        <f>JY307+KB307</f>
        <v>0</v>
      </c>
      <c r="KF307" s="97">
        <f>JZ307+KC307</f>
        <v>0</v>
      </c>
      <c r="KG307" s="97">
        <f>KA307+KD307</f>
        <v>0</v>
      </c>
      <c r="KH307" s="97">
        <f t="shared" si="3499"/>
        <v>0</v>
      </c>
      <c r="KI307" s="97">
        <f t="shared" si="3500"/>
        <v>0</v>
      </c>
      <c r="KJ307" s="97"/>
      <c r="KK307" s="97"/>
      <c r="KL307" s="97"/>
      <c r="KM307" s="97"/>
      <c r="KN307" s="97"/>
      <c r="KO307" s="97"/>
      <c r="KP307" s="96">
        <f>VLOOKUP($E307,'факт '!$E$7:$DM$254,75,0)</f>
        <v>0</v>
      </c>
      <c r="KQ307" s="96">
        <f>VLOOKUP($E307,'факт '!$E$7:$DM$254,76,0)</f>
        <v>0</v>
      </c>
      <c r="KR307" s="96">
        <f>VLOOKUP($E307,'факт '!$E$7:$DM$254,77,0)</f>
        <v>0</v>
      </c>
      <c r="KS307" s="96">
        <f>VLOOKUP($E307,'факт '!$E$7:$DM$254,78,0)</f>
        <v>0</v>
      </c>
      <c r="KT307" s="96">
        <f>VLOOKUP($E307,'факт '!$E$7:$DM$254,79,0)</f>
        <v>0</v>
      </c>
      <c r="KU307" s="96">
        <f>VLOOKUP($E307,'факт '!$E$7:$DM$254,80,0)</f>
        <v>0</v>
      </c>
      <c r="KV307" s="97">
        <f>KP307+KS307</f>
        <v>0</v>
      </c>
      <c r="KW307" s="97">
        <f>KQ307+KT307</f>
        <v>0</v>
      </c>
      <c r="KX307" s="97">
        <f>KR307+KU307</f>
        <v>0</v>
      </c>
      <c r="KY307" s="97">
        <f>KP307-KN307</f>
        <v>0</v>
      </c>
      <c r="KZ307" s="97">
        <f>KQ307-KO307</f>
        <v>0</v>
      </c>
      <c r="LA307" s="97"/>
      <c r="LB307" s="97"/>
      <c r="LC307" s="98"/>
      <c r="LD307" s="99"/>
      <c r="LE307" s="98"/>
      <c r="LF307" s="98"/>
      <c r="LG307" s="231">
        <f t="shared" ref="LG307:LG310" si="4661">M307+AD307+AU307+BL307+CC307+CT307+DK307+EB307+ES307+FJ307+GA307+GR307+HI307+HZ307+IQ307+JH307+JY307+KP307</f>
        <v>8</v>
      </c>
      <c r="LH307" s="231">
        <f t="shared" ref="LH307:LH310" si="4662">N307+AE307+AV307+BM307+CD307+CU307+DL307+EC307+ET307+FK307+GB307+GS307+HJ307+IA307+IR307+JI307+JZ307+KQ307</f>
        <v>1603444.88</v>
      </c>
      <c r="LI307" s="231">
        <f t="shared" ref="LI307:LI310" si="4663">O307+AF307+AW307+BN307+CE307+CV307+DM307+ED307+EU307+FL307+GC307+GT307+HK307+IB307+IS307+JJ307+KA307+KR307</f>
        <v>73</v>
      </c>
      <c r="LJ307" s="231">
        <f t="shared" ref="LJ307:LJ310" si="4664">P307+AG307+AX307+BO307+CF307+CW307+DN307+EE307+EV307+FM307+GD307+GU307+HL307+IC307+IT307+JK307+KB307+KS307</f>
        <v>0</v>
      </c>
      <c r="LK307" s="231">
        <f t="shared" ref="LK307:LK310" si="4665">Q307+AH307+AY307+BP307+CG307+CX307+DO307+EF307+EW307+FN307+GE307+GV307+HM307+ID307+IU307+JL307+KC307+KT307</f>
        <v>0</v>
      </c>
      <c r="LL307" s="231">
        <f t="shared" ref="LL307:LL310" si="4666">R307+AI307+AZ307+BQ307+CH307+CY307+DP307+EG307+EX307+FO307+GF307+GW307+HN307+IE307+IV307+JM307+KD307+KU307</f>
        <v>0</v>
      </c>
      <c r="LM307" s="231">
        <f t="shared" si="4124"/>
        <v>8</v>
      </c>
      <c r="LN307" s="231">
        <f t="shared" si="4125"/>
        <v>1603444.88</v>
      </c>
      <c r="LO307" s="231">
        <f t="shared" si="4125"/>
        <v>73</v>
      </c>
      <c r="LP307" s="231">
        <f t="shared" si="4256"/>
        <v>8</v>
      </c>
      <c r="LQ307" s="231">
        <f t="shared" si="4257"/>
        <v>1603444.88</v>
      </c>
      <c r="LR307" s="100"/>
      <c r="LS307" s="101"/>
      <c r="LT307" s="102">
        <f t="shared" si="4203"/>
        <v>200430.60743999999</v>
      </c>
      <c r="LU307" s="102">
        <f t="shared" ref="LU307" si="4667">LH307/LG307</f>
        <v>200430.61</v>
      </c>
      <c r="LV307" s="245">
        <f t="shared" si="4643"/>
        <v>-2.5599999935366213E-3</v>
      </c>
      <c r="LW307" s="246" t="e">
        <f t="shared" si="4644"/>
        <v>#DIV/0!</v>
      </c>
    </row>
    <row r="308" spans="1:335" hidden="1" x14ac:dyDescent="0.2">
      <c r="A308" s="215">
        <v>1</v>
      </c>
      <c r="B308" s="215"/>
      <c r="C308" s="191"/>
      <c r="D308" s="185"/>
      <c r="E308" s="186"/>
      <c r="F308" s="185"/>
      <c r="G308" s="299"/>
      <c r="H308" s="300"/>
      <c r="I308" s="248"/>
      <c r="J308" s="248"/>
      <c r="K308" s="248"/>
      <c r="L308" s="248"/>
      <c r="M308" s="96"/>
      <c r="N308" s="96"/>
      <c r="O308" s="96"/>
      <c r="P308" s="96"/>
      <c r="Q308" s="96"/>
      <c r="R308" s="96"/>
      <c r="S308" s="96">
        <f t="shared" ref="S308:S310" si="4668">M308+P308</f>
        <v>0</v>
      </c>
      <c r="T308" s="96">
        <f t="shared" ref="T308:T310" si="4669">N308+Q308</f>
        <v>0</v>
      </c>
      <c r="U308" s="96">
        <f t="shared" ref="U308:U310" si="4670">O308+R308</f>
        <v>0</v>
      </c>
      <c r="V308" s="97">
        <f t="shared" si="3541"/>
        <v>0</v>
      </c>
      <c r="W308" s="97">
        <f t="shared" si="3542"/>
        <v>0</v>
      </c>
      <c r="X308" s="251"/>
      <c r="Y308" s="251"/>
      <c r="Z308" s="248"/>
      <c r="AA308" s="248"/>
      <c r="AB308" s="248"/>
      <c r="AC308" s="248"/>
      <c r="AD308" s="96"/>
      <c r="AE308" s="96"/>
      <c r="AF308" s="105"/>
      <c r="AG308" s="96"/>
      <c r="AH308" s="96"/>
      <c r="AI308" s="96"/>
      <c r="AJ308" s="96">
        <f t="shared" ref="AJ308:AJ310" si="4671">AD308+AG308</f>
        <v>0</v>
      </c>
      <c r="AK308" s="96">
        <f t="shared" ref="AK308:AK310" si="4672">AE308+AH308</f>
        <v>0</v>
      </c>
      <c r="AL308" s="172">
        <f t="shared" ref="AL308:AL310" si="4673">AF308+AI308</f>
        <v>0</v>
      </c>
      <c r="AM308" s="97">
        <f t="shared" ref="AM308:AM310" si="4674">AD308-AB308</f>
        <v>0</v>
      </c>
      <c r="AN308" s="97">
        <f t="shared" ref="AN308:AN310" si="4675">AE308-AC308</f>
        <v>0</v>
      </c>
      <c r="AO308" s="251"/>
      <c r="AP308" s="251"/>
      <c r="AQ308" s="301"/>
      <c r="AR308" s="248"/>
      <c r="AS308" s="248"/>
      <c r="AT308" s="248"/>
      <c r="AU308" s="248"/>
      <c r="AV308" s="248"/>
      <c r="AW308" s="248"/>
      <c r="AX308" s="248"/>
      <c r="AY308" s="248"/>
      <c r="AZ308" s="248"/>
      <c r="BA308" s="96"/>
      <c r="BB308" s="96"/>
      <c r="BC308" s="96"/>
      <c r="BD308" s="251"/>
      <c r="BE308" s="251"/>
      <c r="BF308" s="251"/>
      <c r="BG308" s="251"/>
      <c r="BH308" s="248"/>
      <c r="BI308" s="248"/>
      <c r="BJ308" s="248"/>
      <c r="BK308" s="248"/>
      <c r="BL308" s="96"/>
      <c r="BM308" s="96"/>
      <c r="BN308" s="96"/>
      <c r="BO308" s="105"/>
      <c r="BP308" s="96"/>
      <c r="BQ308" s="96"/>
      <c r="BR308" s="96"/>
      <c r="BS308" s="96"/>
      <c r="BT308" s="172"/>
      <c r="BU308" s="97"/>
      <c r="BV308" s="97"/>
      <c r="BW308" s="251"/>
      <c r="BX308" s="251"/>
      <c r="BY308" s="248"/>
      <c r="BZ308" s="248"/>
      <c r="CA308" s="248"/>
      <c r="CB308" s="248"/>
      <c r="CC308" s="96"/>
      <c r="CD308" s="96"/>
      <c r="CE308" s="105"/>
      <c r="CF308" s="96"/>
      <c r="CG308" s="96"/>
      <c r="CH308" s="96"/>
      <c r="CI308" s="96"/>
      <c r="CJ308" s="96"/>
      <c r="CK308" s="172"/>
      <c r="CL308" s="97"/>
      <c r="CM308" s="97"/>
      <c r="CN308" s="235"/>
      <c r="CO308" s="97"/>
      <c r="CP308" s="248"/>
      <c r="CQ308" s="248"/>
      <c r="CR308" s="248"/>
      <c r="CS308" s="248"/>
      <c r="CT308" s="248"/>
      <c r="CU308" s="248"/>
      <c r="CV308" s="96"/>
      <c r="CW308" s="248"/>
      <c r="CX308" s="248"/>
      <c r="CY308" s="96"/>
      <c r="CZ308" s="96"/>
      <c r="DA308" s="96"/>
      <c r="DB308" s="96"/>
      <c r="DC308" s="251"/>
      <c r="DD308" s="251"/>
      <c r="DE308" s="339"/>
      <c r="DF308" s="340"/>
      <c r="DG308" s="248"/>
      <c r="DH308" s="248"/>
      <c r="DI308" s="248"/>
      <c r="DJ308" s="248"/>
      <c r="DK308" s="248"/>
      <c r="DL308" s="248"/>
      <c r="DM308" s="248"/>
      <c r="DN308" s="248"/>
      <c r="DO308" s="248"/>
      <c r="DP308" s="248"/>
      <c r="DQ308" s="96"/>
      <c r="DR308" s="96"/>
      <c r="DS308" s="96"/>
      <c r="DT308" s="251"/>
      <c r="DU308" s="251"/>
      <c r="DV308" s="251"/>
      <c r="DW308" s="251"/>
      <c r="DX308" s="248"/>
      <c r="DY308" s="248"/>
      <c r="DZ308" s="248"/>
      <c r="EA308" s="248"/>
      <c r="EB308" s="248"/>
      <c r="EC308" s="248"/>
      <c r="ED308" s="248"/>
      <c r="EE308" s="248"/>
      <c r="EF308" s="248"/>
      <c r="EG308" s="248"/>
      <c r="EH308" s="96"/>
      <c r="EI308" s="96"/>
      <c r="EJ308" s="96"/>
      <c r="EK308" s="251"/>
      <c r="EL308" s="251"/>
      <c r="EM308" s="251"/>
      <c r="EN308" s="251"/>
      <c r="EO308" s="248"/>
      <c r="EP308" s="248"/>
      <c r="EQ308" s="248"/>
      <c r="ER308" s="248"/>
      <c r="ES308" s="248"/>
      <c r="ET308" s="248"/>
      <c r="EU308" s="248"/>
      <c r="EV308" s="248"/>
      <c r="EW308" s="248"/>
      <c r="EX308" s="248"/>
      <c r="EY308" s="96"/>
      <c r="EZ308" s="96"/>
      <c r="FA308" s="96"/>
      <c r="FB308" s="251"/>
      <c r="FC308" s="251"/>
      <c r="FD308" s="251"/>
      <c r="FE308" s="251"/>
      <c r="FF308" s="248"/>
      <c r="FG308" s="248"/>
      <c r="FH308" s="248"/>
      <c r="FI308" s="248"/>
      <c r="FJ308" s="248"/>
      <c r="FK308" s="248"/>
      <c r="FL308" s="248"/>
      <c r="FM308" s="248"/>
      <c r="FN308" s="248"/>
      <c r="FO308" s="248"/>
      <c r="FP308" s="96"/>
      <c r="FQ308" s="96"/>
      <c r="FR308" s="96"/>
      <c r="FS308" s="251"/>
      <c r="FT308" s="251"/>
      <c r="FU308" s="251"/>
      <c r="FV308" s="251"/>
      <c r="FW308" s="248"/>
      <c r="FX308" s="248"/>
      <c r="FY308" s="248"/>
      <c r="FZ308" s="248"/>
      <c r="GA308" s="248"/>
      <c r="GB308" s="248"/>
      <c r="GC308" s="248"/>
      <c r="GD308" s="248"/>
      <c r="GE308" s="248"/>
      <c r="GF308" s="248"/>
      <c r="GG308" s="96"/>
      <c r="GH308" s="96"/>
      <c r="GI308" s="96"/>
      <c r="GJ308" s="251"/>
      <c r="GK308" s="251"/>
      <c r="GL308" s="251"/>
      <c r="GM308" s="251"/>
      <c r="GN308" s="248"/>
      <c r="GO308" s="248"/>
      <c r="GP308" s="248"/>
      <c r="GQ308" s="248"/>
      <c r="GR308" s="96"/>
      <c r="GS308" s="96"/>
      <c r="GT308" s="96"/>
      <c r="GU308" s="96"/>
      <c r="GV308" s="96"/>
      <c r="GW308" s="96"/>
      <c r="GX308" s="96"/>
      <c r="GY308" s="96"/>
      <c r="GZ308" s="96"/>
      <c r="HA308" s="97"/>
      <c r="HB308" s="97"/>
      <c r="HC308" s="235"/>
      <c r="HD308" s="236"/>
      <c r="HE308" s="248"/>
      <c r="HF308" s="248"/>
      <c r="HG308" s="248"/>
      <c r="HH308" s="248"/>
      <c r="HI308" s="248"/>
      <c r="HJ308" s="248"/>
      <c r="HK308" s="248"/>
      <c r="HL308" s="248"/>
      <c r="HM308" s="248"/>
      <c r="HN308" s="248"/>
      <c r="HO308" s="96"/>
      <c r="HP308" s="96"/>
      <c r="HQ308" s="96"/>
      <c r="HR308" s="251"/>
      <c r="HS308" s="251"/>
      <c r="HT308" s="251"/>
      <c r="HU308" s="251"/>
      <c r="HV308" s="248"/>
      <c r="HW308" s="248"/>
      <c r="HX308" s="248"/>
      <c r="HY308" s="248"/>
      <c r="HZ308" s="248"/>
      <c r="IA308" s="248"/>
      <c r="IB308" s="248"/>
      <c r="IC308" s="248"/>
      <c r="ID308" s="248"/>
      <c r="IE308" s="248"/>
      <c r="IF308" s="96"/>
      <c r="IG308" s="96"/>
      <c r="IH308" s="96"/>
      <c r="II308" s="251"/>
      <c r="IJ308" s="251"/>
      <c r="IK308" s="251"/>
      <c r="IL308" s="251"/>
      <c r="IM308" s="248"/>
      <c r="IN308" s="248"/>
      <c r="IO308" s="248"/>
      <c r="IP308" s="248"/>
      <c r="IQ308" s="248"/>
      <c r="IR308" s="248"/>
      <c r="IS308" s="96"/>
      <c r="IT308" s="248"/>
      <c r="IU308" s="248"/>
      <c r="IV308" s="248"/>
      <c r="IW308" s="96"/>
      <c r="IX308" s="96"/>
      <c r="IY308" s="96"/>
      <c r="IZ308" s="251"/>
      <c r="JA308" s="251"/>
      <c r="JB308" s="251"/>
      <c r="JC308" s="251"/>
      <c r="JD308" s="248"/>
      <c r="JE308" s="248"/>
      <c r="JF308" s="248"/>
      <c r="JG308" s="248"/>
      <c r="JH308" s="248"/>
      <c r="JI308" s="248"/>
      <c r="JJ308" s="248"/>
      <c r="JK308" s="248"/>
      <c r="JL308" s="248"/>
      <c r="JM308" s="248"/>
      <c r="JN308" s="248"/>
      <c r="JO308" s="248"/>
      <c r="JP308" s="248"/>
      <c r="JQ308" s="251"/>
      <c r="JR308" s="251"/>
      <c r="JS308" s="251"/>
      <c r="JT308" s="251"/>
      <c r="JU308" s="251"/>
      <c r="JV308" s="251"/>
      <c r="JW308" s="251"/>
      <c r="JX308" s="251"/>
      <c r="JY308" s="248"/>
      <c r="JZ308" s="248"/>
      <c r="KA308" s="248"/>
      <c r="KB308" s="251"/>
      <c r="KC308" s="251"/>
      <c r="KD308" s="251"/>
      <c r="KE308" s="251"/>
      <c r="KF308" s="251"/>
      <c r="KG308" s="251"/>
      <c r="KH308" s="251"/>
      <c r="KI308" s="251"/>
      <c r="KJ308" s="251"/>
      <c r="KK308" s="251"/>
      <c r="KL308" s="251"/>
      <c r="KM308" s="251"/>
      <c r="KN308" s="251"/>
      <c r="KO308" s="251"/>
      <c r="KP308" s="248"/>
      <c r="KQ308" s="248"/>
      <c r="KR308" s="248"/>
      <c r="KS308" s="251"/>
      <c r="KT308" s="251"/>
      <c r="KU308" s="251"/>
      <c r="KV308" s="251">
        <f t="shared" ref="KV308" si="4676">KP308+KS308</f>
        <v>0</v>
      </c>
      <c r="KW308" s="251">
        <f t="shared" ref="KW308:KX308" si="4677">KQ308+KT308</f>
        <v>0</v>
      </c>
      <c r="KX308" s="251">
        <f t="shared" si="4677"/>
        <v>0</v>
      </c>
      <c r="KY308" s="251">
        <f t="shared" si="4287"/>
        <v>0</v>
      </c>
      <c r="KZ308" s="251">
        <f t="shared" si="4288"/>
        <v>0</v>
      </c>
      <c r="LA308" s="251"/>
      <c r="LB308" s="251"/>
      <c r="LC308" s="253"/>
      <c r="LD308" s="254"/>
      <c r="LE308" s="253"/>
      <c r="LF308" s="253"/>
      <c r="LG308" s="231">
        <f t="shared" si="4661"/>
        <v>0</v>
      </c>
      <c r="LH308" s="231">
        <f t="shared" si="4662"/>
        <v>0</v>
      </c>
      <c r="LI308" s="231">
        <f t="shared" si="4663"/>
        <v>0</v>
      </c>
      <c r="LJ308" s="231">
        <f t="shared" si="4664"/>
        <v>0</v>
      </c>
      <c r="LK308" s="231">
        <f t="shared" si="4665"/>
        <v>0</v>
      </c>
      <c r="LL308" s="231">
        <f t="shared" si="4666"/>
        <v>0</v>
      </c>
      <c r="LM308" s="231">
        <f t="shared" si="4124"/>
        <v>0</v>
      </c>
      <c r="LN308" s="231">
        <f t="shared" si="4125"/>
        <v>0</v>
      </c>
      <c r="LO308" s="231">
        <f t="shared" si="4125"/>
        <v>0</v>
      </c>
      <c r="LP308" s="231">
        <f t="shared" si="4256"/>
        <v>0</v>
      </c>
      <c r="LQ308" s="231">
        <f t="shared" si="4257"/>
        <v>0</v>
      </c>
      <c r="LR308" s="256"/>
      <c r="LS308" s="257"/>
      <c r="LT308" s="258">
        <f t="shared" si="4203"/>
        <v>0</v>
      </c>
      <c r="LU308" s="258"/>
      <c r="LV308" s="259"/>
      <c r="LW308" s="303"/>
    </row>
    <row r="309" spans="1:335" hidden="1" x14ac:dyDescent="0.2">
      <c r="A309" s="215">
        <v>1</v>
      </c>
      <c r="B309" s="215"/>
      <c r="C309" s="158"/>
      <c r="D309" s="158"/>
      <c r="E309" s="341"/>
      <c r="F309" s="82"/>
      <c r="G309" s="122"/>
      <c r="H309" s="15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>
        <f t="shared" si="4668"/>
        <v>0</v>
      </c>
      <c r="T309" s="96">
        <f t="shared" si="4669"/>
        <v>0</v>
      </c>
      <c r="U309" s="96">
        <f t="shared" si="4670"/>
        <v>0</v>
      </c>
      <c r="V309" s="97">
        <f t="shared" si="3541"/>
        <v>0</v>
      </c>
      <c r="W309" s="97">
        <f t="shared" si="3542"/>
        <v>0</v>
      </c>
      <c r="X309" s="97"/>
      <c r="Y309" s="97"/>
      <c r="Z309" s="96"/>
      <c r="AA309" s="96"/>
      <c r="AB309" s="96"/>
      <c r="AC309" s="96"/>
      <c r="AD309" s="96"/>
      <c r="AE309" s="96"/>
      <c r="AF309" s="105"/>
      <c r="AG309" s="96"/>
      <c r="AH309" s="96"/>
      <c r="AI309" s="96"/>
      <c r="AJ309" s="96">
        <f t="shared" si="4671"/>
        <v>0</v>
      </c>
      <c r="AK309" s="96">
        <f t="shared" si="4672"/>
        <v>0</v>
      </c>
      <c r="AL309" s="172">
        <f t="shared" si="4673"/>
        <v>0</v>
      </c>
      <c r="AM309" s="97">
        <f t="shared" si="4674"/>
        <v>0</v>
      </c>
      <c r="AN309" s="97">
        <f t="shared" si="4675"/>
        <v>0</v>
      </c>
      <c r="AO309" s="97"/>
      <c r="AP309" s="97"/>
      <c r="AQ309" s="96"/>
      <c r="AR309" s="96"/>
      <c r="AS309" s="96"/>
      <c r="AT309" s="96"/>
      <c r="AU309" s="96"/>
      <c r="AV309" s="96"/>
      <c r="AW309" s="96"/>
      <c r="AX309" s="96"/>
      <c r="AY309" s="96"/>
      <c r="AZ309" s="96"/>
      <c r="BA309" s="96"/>
      <c r="BB309" s="96"/>
      <c r="BC309" s="96"/>
      <c r="BD309" s="97"/>
      <c r="BE309" s="97"/>
      <c r="BF309" s="97"/>
      <c r="BG309" s="97"/>
      <c r="BH309" s="96"/>
      <c r="BI309" s="96"/>
      <c r="BJ309" s="96"/>
      <c r="BK309" s="96"/>
      <c r="BL309" s="96"/>
      <c r="BM309" s="96"/>
      <c r="BN309" s="96"/>
      <c r="BO309" s="105"/>
      <c r="BP309" s="96"/>
      <c r="BQ309" s="96"/>
      <c r="BR309" s="96"/>
      <c r="BS309" s="96"/>
      <c r="BT309" s="172"/>
      <c r="BU309" s="97"/>
      <c r="BV309" s="97"/>
      <c r="BW309" s="97"/>
      <c r="BX309" s="97"/>
      <c r="BY309" s="96"/>
      <c r="BZ309" s="96"/>
      <c r="CA309" s="96"/>
      <c r="CB309" s="96"/>
      <c r="CC309" s="96"/>
      <c r="CD309" s="96"/>
      <c r="CE309" s="105"/>
      <c r="CF309" s="96"/>
      <c r="CG309" s="96"/>
      <c r="CH309" s="96"/>
      <c r="CI309" s="96"/>
      <c r="CJ309" s="96"/>
      <c r="CK309" s="172"/>
      <c r="CL309" s="97"/>
      <c r="CM309" s="97"/>
      <c r="CN309" s="235"/>
      <c r="CO309" s="97"/>
      <c r="CP309" s="96"/>
      <c r="CQ309" s="96"/>
      <c r="CR309" s="96"/>
      <c r="CS309" s="96"/>
      <c r="CT309" s="96"/>
      <c r="CU309" s="96"/>
      <c r="CV309" s="96"/>
      <c r="CW309" s="96"/>
      <c r="CX309" s="96"/>
      <c r="CY309" s="96"/>
      <c r="CZ309" s="96"/>
      <c r="DA309" s="96"/>
      <c r="DB309" s="96"/>
      <c r="DC309" s="97"/>
      <c r="DD309" s="97"/>
      <c r="DE309" s="97"/>
      <c r="DF309" s="97"/>
      <c r="DG309" s="96"/>
      <c r="DH309" s="96"/>
      <c r="DI309" s="96"/>
      <c r="DJ309" s="96"/>
      <c r="DK309" s="96"/>
      <c r="DL309" s="96"/>
      <c r="DM309" s="96"/>
      <c r="DN309" s="96"/>
      <c r="DO309" s="96"/>
      <c r="DP309" s="96"/>
      <c r="DQ309" s="96"/>
      <c r="DR309" s="96"/>
      <c r="DS309" s="96"/>
      <c r="DT309" s="97"/>
      <c r="DU309" s="97"/>
      <c r="DV309" s="97"/>
      <c r="DW309" s="97"/>
      <c r="DX309" s="96"/>
      <c r="DY309" s="96"/>
      <c r="DZ309" s="96"/>
      <c r="EA309" s="96"/>
      <c r="EB309" s="96"/>
      <c r="EC309" s="96"/>
      <c r="ED309" s="96"/>
      <c r="EE309" s="96"/>
      <c r="EF309" s="96"/>
      <c r="EG309" s="96"/>
      <c r="EH309" s="96"/>
      <c r="EI309" s="96"/>
      <c r="EJ309" s="96"/>
      <c r="EK309" s="97"/>
      <c r="EL309" s="97"/>
      <c r="EM309" s="97"/>
      <c r="EN309" s="97"/>
      <c r="EO309" s="96"/>
      <c r="EP309" s="96"/>
      <c r="EQ309" s="96"/>
      <c r="ER309" s="96"/>
      <c r="ES309" s="96"/>
      <c r="ET309" s="96"/>
      <c r="EU309" s="96"/>
      <c r="EV309" s="96"/>
      <c r="EW309" s="96"/>
      <c r="EX309" s="96"/>
      <c r="EY309" s="96"/>
      <c r="EZ309" s="96"/>
      <c r="FA309" s="96"/>
      <c r="FB309" s="97"/>
      <c r="FC309" s="97"/>
      <c r="FD309" s="97"/>
      <c r="FE309" s="97"/>
      <c r="FF309" s="96"/>
      <c r="FG309" s="96"/>
      <c r="FH309" s="96"/>
      <c r="FI309" s="96"/>
      <c r="FJ309" s="96"/>
      <c r="FK309" s="96"/>
      <c r="FL309" s="96"/>
      <c r="FM309" s="96"/>
      <c r="FN309" s="96"/>
      <c r="FO309" s="96"/>
      <c r="FP309" s="96"/>
      <c r="FQ309" s="96"/>
      <c r="FR309" s="96"/>
      <c r="FS309" s="97"/>
      <c r="FT309" s="97"/>
      <c r="FU309" s="97"/>
      <c r="FV309" s="97"/>
      <c r="FW309" s="96"/>
      <c r="FX309" s="96"/>
      <c r="FY309" s="96"/>
      <c r="FZ309" s="96"/>
      <c r="GA309" s="96"/>
      <c r="GB309" s="96"/>
      <c r="GC309" s="96"/>
      <c r="GD309" s="96"/>
      <c r="GE309" s="96"/>
      <c r="GF309" s="96"/>
      <c r="GG309" s="96"/>
      <c r="GH309" s="96"/>
      <c r="GI309" s="96"/>
      <c r="GJ309" s="97"/>
      <c r="GK309" s="97"/>
      <c r="GL309" s="97"/>
      <c r="GM309" s="97"/>
      <c r="GN309" s="96"/>
      <c r="GO309" s="96"/>
      <c r="GP309" s="96"/>
      <c r="GQ309" s="96"/>
      <c r="GR309" s="96"/>
      <c r="GS309" s="96"/>
      <c r="GT309" s="96"/>
      <c r="GU309" s="96"/>
      <c r="GV309" s="96"/>
      <c r="GW309" s="96"/>
      <c r="GX309" s="96"/>
      <c r="GY309" s="96"/>
      <c r="GZ309" s="96"/>
      <c r="HA309" s="97"/>
      <c r="HB309" s="97"/>
      <c r="HC309" s="235"/>
      <c r="HD309" s="236"/>
      <c r="HE309" s="96"/>
      <c r="HF309" s="96"/>
      <c r="HG309" s="96"/>
      <c r="HH309" s="96"/>
      <c r="HI309" s="96"/>
      <c r="HJ309" s="96"/>
      <c r="HK309" s="96"/>
      <c r="HL309" s="96"/>
      <c r="HM309" s="96"/>
      <c r="HN309" s="96"/>
      <c r="HO309" s="96"/>
      <c r="HP309" s="96"/>
      <c r="HQ309" s="96"/>
      <c r="HR309" s="97"/>
      <c r="HS309" s="97"/>
      <c r="HT309" s="97"/>
      <c r="HU309" s="97"/>
      <c r="HV309" s="96"/>
      <c r="HW309" s="96"/>
      <c r="HX309" s="96"/>
      <c r="HY309" s="96"/>
      <c r="HZ309" s="96"/>
      <c r="IA309" s="96"/>
      <c r="IB309" s="96"/>
      <c r="IC309" s="96"/>
      <c r="ID309" s="96"/>
      <c r="IE309" s="96"/>
      <c r="IF309" s="96"/>
      <c r="IG309" s="96"/>
      <c r="IH309" s="96"/>
      <c r="II309" s="97"/>
      <c r="IJ309" s="97"/>
      <c r="IK309" s="97"/>
      <c r="IL309" s="97"/>
      <c r="IM309" s="96"/>
      <c r="IN309" s="96"/>
      <c r="IO309" s="96"/>
      <c r="IP309" s="96"/>
      <c r="IQ309" s="96"/>
      <c r="IR309" s="96"/>
      <c r="IS309" s="96"/>
      <c r="IT309" s="96"/>
      <c r="IU309" s="96"/>
      <c r="IV309" s="96"/>
      <c r="IW309" s="96"/>
      <c r="IX309" s="96"/>
      <c r="IY309" s="96"/>
      <c r="IZ309" s="97"/>
      <c r="JA309" s="97"/>
      <c r="JB309" s="97"/>
      <c r="JC309" s="97"/>
      <c r="JD309" s="96"/>
      <c r="JE309" s="96"/>
      <c r="JF309" s="96"/>
      <c r="JG309" s="96"/>
      <c r="JH309" s="96"/>
      <c r="JI309" s="96"/>
      <c r="JJ309" s="96"/>
      <c r="JK309" s="96"/>
      <c r="JL309" s="96"/>
      <c r="JM309" s="96"/>
      <c r="JN309" s="96"/>
      <c r="JO309" s="96"/>
      <c r="JP309" s="96"/>
      <c r="JQ309" s="97"/>
      <c r="JR309" s="97"/>
      <c r="JS309" s="97"/>
      <c r="JT309" s="97"/>
      <c r="JU309" s="97"/>
      <c r="JV309" s="97"/>
      <c r="JW309" s="97"/>
      <c r="JX309" s="97"/>
      <c r="JY309" s="97"/>
      <c r="JZ309" s="97"/>
      <c r="KA309" s="97"/>
      <c r="KB309" s="97"/>
      <c r="KC309" s="97"/>
      <c r="KD309" s="97"/>
      <c r="KE309" s="97"/>
      <c r="KF309" s="97"/>
      <c r="KG309" s="97"/>
      <c r="KH309" s="97"/>
      <c r="KI309" s="97"/>
      <c r="KJ309" s="97"/>
      <c r="KK309" s="97"/>
      <c r="KL309" s="97"/>
      <c r="KM309" s="97"/>
      <c r="KN309" s="97"/>
      <c r="KO309" s="97"/>
      <c r="KP309" s="97"/>
      <c r="KQ309" s="97"/>
      <c r="KR309" s="97"/>
      <c r="KS309" s="97"/>
      <c r="KT309" s="97"/>
      <c r="KU309" s="97"/>
      <c r="KV309" s="97"/>
      <c r="KW309" s="97"/>
      <c r="KX309" s="97"/>
      <c r="KY309" s="97"/>
      <c r="KZ309" s="97"/>
      <c r="LA309" s="97"/>
      <c r="LB309" s="97"/>
      <c r="LC309" s="98"/>
      <c r="LD309" s="99"/>
      <c r="LE309" s="98"/>
      <c r="LF309" s="98"/>
      <c r="LG309" s="231">
        <f t="shared" si="4661"/>
        <v>0</v>
      </c>
      <c r="LH309" s="231">
        <f t="shared" si="4662"/>
        <v>0</v>
      </c>
      <c r="LI309" s="231">
        <f t="shared" si="4663"/>
        <v>0</v>
      </c>
      <c r="LJ309" s="231">
        <f t="shared" si="4664"/>
        <v>0</v>
      </c>
      <c r="LK309" s="231">
        <f t="shared" si="4665"/>
        <v>0</v>
      </c>
      <c r="LL309" s="231">
        <f t="shared" si="4666"/>
        <v>0</v>
      </c>
      <c r="LM309" s="231">
        <f t="shared" si="4124"/>
        <v>0</v>
      </c>
      <c r="LN309" s="231">
        <f t="shared" si="4125"/>
        <v>0</v>
      </c>
      <c r="LO309" s="231">
        <f t="shared" si="4125"/>
        <v>0</v>
      </c>
      <c r="LP309" s="231">
        <f t="shared" si="4256"/>
        <v>0</v>
      </c>
      <c r="LQ309" s="231">
        <f t="shared" si="4257"/>
        <v>0</v>
      </c>
      <c r="LR309" s="100"/>
      <c r="LS309" s="101"/>
      <c r="LT309" s="102">
        <f t="shared" si="4203"/>
        <v>0</v>
      </c>
      <c r="LU309" s="102"/>
      <c r="LV309" s="245"/>
    </row>
    <row r="310" spans="1:335" hidden="1" x14ac:dyDescent="0.2">
      <c r="A310" s="215">
        <v>1</v>
      </c>
      <c r="B310" s="215"/>
      <c r="C310" s="336"/>
      <c r="D310" s="159"/>
      <c r="E310" s="337"/>
      <c r="F310" s="338"/>
      <c r="G310" s="122"/>
      <c r="H310" s="15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>
        <f t="shared" si="4668"/>
        <v>0</v>
      </c>
      <c r="T310" s="96">
        <f t="shared" si="4669"/>
        <v>0</v>
      </c>
      <c r="U310" s="96">
        <f t="shared" si="4670"/>
        <v>0</v>
      </c>
      <c r="V310" s="97">
        <f t="shared" si="3541"/>
        <v>0</v>
      </c>
      <c r="W310" s="97">
        <f t="shared" si="3542"/>
        <v>0</v>
      </c>
      <c r="X310" s="97"/>
      <c r="Y310" s="97"/>
      <c r="Z310" s="96"/>
      <c r="AA310" s="96"/>
      <c r="AB310" s="96"/>
      <c r="AC310" s="96"/>
      <c r="AD310" s="96"/>
      <c r="AE310" s="96"/>
      <c r="AF310" s="105"/>
      <c r="AG310" s="96"/>
      <c r="AH310" s="96"/>
      <c r="AI310" s="96"/>
      <c r="AJ310" s="96">
        <f t="shared" si="4671"/>
        <v>0</v>
      </c>
      <c r="AK310" s="96">
        <f t="shared" si="4672"/>
        <v>0</v>
      </c>
      <c r="AL310" s="172">
        <f t="shared" si="4673"/>
        <v>0</v>
      </c>
      <c r="AM310" s="97">
        <f t="shared" si="4674"/>
        <v>0</v>
      </c>
      <c r="AN310" s="97">
        <f t="shared" si="4675"/>
        <v>0</v>
      </c>
      <c r="AO310" s="97"/>
      <c r="AP310" s="97"/>
      <c r="AQ310" s="96"/>
      <c r="AR310" s="96"/>
      <c r="AS310" s="96"/>
      <c r="AT310" s="96"/>
      <c r="AU310" s="96"/>
      <c r="AV310" s="96"/>
      <c r="AW310" s="96"/>
      <c r="AX310" s="96"/>
      <c r="AY310" s="96"/>
      <c r="AZ310" s="96"/>
      <c r="BA310" s="96"/>
      <c r="BB310" s="96"/>
      <c r="BC310" s="96"/>
      <c r="BD310" s="97"/>
      <c r="BE310" s="97"/>
      <c r="BF310" s="97"/>
      <c r="BG310" s="97"/>
      <c r="BH310" s="96"/>
      <c r="BI310" s="96"/>
      <c r="BJ310" s="96"/>
      <c r="BK310" s="96"/>
      <c r="BL310" s="247"/>
      <c r="BM310" s="247"/>
      <c r="BN310" s="247"/>
      <c r="BO310" s="96"/>
      <c r="BP310" s="96"/>
      <c r="BQ310" s="96"/>
      <c r="BR310" s="96"/>
      <c r="BS310" s="96"/>
      <c r="BT310" s="96"/>
      <c r="BU310" s="97">
        <f t="shared" si="4214"/>
        <v>0</v>
      </c>
      <c r="BV310" s="97">
        <f t="shared" si="4215"/>
        <v>0</v>
      </c>
      <c r="BW310" s="97"/>
      <c r="BX310" s="97"/>
      <c r="BY310" s="96"/>
      <c r="BZ310" s="96"/>
      <c r="CA310" s="96"/>
      <c r="CB310" s="96"/>
      <c r="CC310" s="96"/>
      <c r="CD310" s="96"/>
      <c r="CE310" s="105"/>
      <c r="CF310" s="96"/>
      <c r="CG310" s="96"/>
      <c r="CH310" s="96"/>
      <c r="CI310" s="96"/>
      <c r="CJ310" s="96"/>
      <c r="CK310" s="172"/>
      <c r="CL310" s="97"/>
      <c r="CM310" s="97"/>
      <c r="CN310" s="235"/>
      <c r="CO310" s="97"/>
      <c r="CP310" s="96"/>
      <c r="CQ310" s="96"/>
      <c r="CR310" s="96"/>
      <c r="CS310" s="96"/>
      <c r="CT310" s="96"/>
      <c r="CU310" s="96"/>
      <c r="CV310" s="96"/>
      <c r="CW310" s="96"/>
      <c r="CX310" s="96"/>
      <c r="CY310" s="96"/>
      <c r="CZ310" s="96"/>
      <c r="DA310" s="96"/>
      <c r="DB310" s="96"/>
      <c r="DC310" s="97"/>
      <c r="DD310" s="97"/>
      <c r="DE310" s="97"/>
      <c r="DF310" s="97"/>
      <c r="DG310" s="96"/>
      <c r="DH310" s="96"/>
      <c r="DI310" s="96"/>
      <c r="DJ310" s="96"/>
      <c r="DK310" s="96"/>
      <c r="DL310" s="96"/>
      <c r="DM310" s="96"/>
      <c r="DN310" s="96"/>
      <c r="DO310" s="96"/>
      <c r="DP310" s="96"/>
      <c r="DQ310" s="96"/>
      <c r="DR310" s="96"/>
      <c r="DS310" s="96"/>
      <c r="DT310" s="97"/>
      <c r="DU310" s="97"/>
      <c r="DV310" s="97"/>
      <c r="DW310" s="97"/>
      <c r="DX310" s="96"/>
      <c r="DY310" s="96"/>
      <c r="DZ310" s="96"/>
      <c r="EA310" s="96"/>
      <c r="EB310" s="96"/>
      <c r="EC310" s="96"/>
      <c r="ED310" s="96"/>
      <c r="EE310" s="96"/>
      <c r="EF310" s="96"/>
      <c r="EG310" s="96"/>
      <c r="EH310" s="96"/>
      <c r="EI310" s="96"/>
      <c r="EJ310" s="96"/>
      <c r="EK310" s="97"/>
      <c r="EL310" s="97"/>
      <c r="EM310" s="97"/>
      <c r="EN310" s="97"/>
      <c r="EO310" s="96"/>
      <c r="EP310" s="96"/>
      <c r="EQ310" s="96"/>
      <c r="ER310" s="96"/>
      <c r="ES310" s="96"/>
      <c r="ET310" s="96"/>
      <c r="EU310" s="96"/>
      <c r="EV310" s="96"/>
      <c r="EW310" s="96"/>
      <c r="EX310" s="96"/>
      <c r="EY310" s="96"/>
      <c r="EZ310" s="96"/>
      <c r="FA310" s="96"/>
      <c r="FB310" s="97"/>
      <c r="FC310" s="97"/>
      <c r="FD310" s="97"/>
      <c r="FE310" s="97"/>
      <c r="FF310" s="96"/>
      <c r="FG310" s="96"/>
      <c r="FH310" s="96"/>
      <c r="FI310" s="96"/>
      <c r="FJ310" s="96"/>
      <c r="FK310" s="96"/>
      <c r="FL310" s="96"/>
      <c r="FM310" s="96"/>
      <c r="FN310" s="96"/>
      <c r="FO310" s="96"/>
      <c r="FP310" s="96"/>
      <c r="FQ310" s="96"/>
      <c r="FR310" s="96"/>
      <c r="FS310" s="97"/>
      <c r="FT310" s="97"/>
      <c r="FU310" s="97"/>
      <c r="FV310" s="97"/>
      <c r="FW310" s="96"/>
      <c r="FX310" s="96"/>
      <c r="FY310" s="96"/>
      <c r="FZ310" s="96"/>
      <c r="GA310" s="96"/>
      <c r="GB310" s="96"/>
      <c r="GC310" s="96"/>
      <c r="GD310" s="96"/>
      <c r="GE310" s="96"/>
      <c r="GF310" s="96"/>
      <c r="GG310" s="96"/>
      <c r="GH310" s="96"/>
      <c r="GI310" s="96"/>
      <c r="GJ310" s="97"/>
      <c r="GK310" s="97"/>
      <c r="GL310" s="97"/>
      <c r="GM310" s="97"/>
      <c r="GN310" s="96"/>
      <c r="GO310" s="96"/>
      <c r="GP310" s="96"/>
      <c r="GQ310" s="96"/>
      <c r="GR310" s="96"/>
      <c r="GS310" s="96"/>
      <c r="GT310" s="96"/>
      <c r="GU310" s="96"/>
      <c r="GV310" s="96"/>
      <c r="GW310" s="96"/>
      <c r="GX310" s="96"/>
      <c r="GY310" s="96"/>
      <c r="GZ310" s="96"/>
      <c r="HA310" s="97"/>
      <c r="HB310" s="97"/>
      <c r="HC310" s="235"/>
      <c r="HD310" s="236"/>
      <c r="HE310" s="96"/>
      <c r="HF310" s="96"/>
      <c r="HG310" s="96"/>
      <c r="HH310" s="96"/>
      <c r="HI310" s="247"/>
      <c r="HJ310" s="247"/>
      <c r="HK310" s="247"/>
      <c r="HL310" s="96"/>
      <c r="HM310" s="96"/>
      <c r="HN310" s="96"/>
      <c r="HO310" s="96"/>
      <c r="HP310" s="96"/>
      <c r="HQ310" s="96"/>
      <c r="HR310" s="97"/>
      <c r="HS310" s="97"/>
      <c r="HT310" s="97"/>
      <c r="HU310" s="97"/>
      <c r="HV310" s="96"/>
      <c r="HW310" s="96"/>
      <c r="HX310" s="96"/>
      <c r="HY310" s="96"/>
      <c r="HZ310" s="247"/>
      <c r="IA310" s="247"/>
      <c r="IB310" s="247"/>
      <c r="IC310" s="96"/>
      <c r="ID310" s="96"/>
      <c r="IE310" s="96"/>
      <c r="IF310" s="96"/>
      <c r="IG310" s="96"/>
      <c r="IH310" s="96"/>
      <c r="II310" s="97"/>
      <c r="IJ310" s="97"/>
      <c r="IK310" s="97"/>
      <c r="IL310" s="97"/>
      <c r="IM310" s="96"/>
      <c r="IN310" s="96"/>
      <c r="IO310" s="96"/>
      <c r="IP310" s="96"/>
      <c r="IQ310" s="247"/>
      <c r="IR310" s="247"/>
      <c r="IS310" s="247"/>
      <c r="IT310" s="96"/>
      <c r="IU310" s="96"/>
      <c r="IV310" s="96"/>
      <c r="IW310" s="96"/>
      <c r="IX310" s="96"/>
      <c r="IY310" s="96"/>
      <c r="IZ310" s="97"/>
      <c r="JA310" s="97"/>
      <c r="JB310" s="97"/>
      <c r="JC310" s="97"/>
      <c r="JD310" s="96"/>
      <c r="JE310" s="96"/>
      <c r="JF310" s="96"/>
      <c r="JG310" s="96"/>
      <c r="JH310" s="96"/>
      <c r="JI310" s="96"/>
      <c r="JJ310" s="96"/>
      <c r="JK310" s="96"/>
      <c r="JL310" s="96"/>
      <c r="JM310" s="96"/>
      <c r="JN310" s="96"/>
      <c r="JO310" s="96"/>
      <c r="JP310" s="96"/>
      <c r="JQ310" s="97"/>
      <c r="JR310" s="97"/>
      <c r="JS310" s="97"/>
      <c r="JT310" s="97"/>
      <c r="JU310" s="97"/>
      <c r="JV310" s="97"/>
      <c r="JW310" s="97"/>
      <c r="JX310" s="97"/>
      <c r="JY310" s="97"/>
      <c r="JZ310" s="97"/>
      <c r="KA310" s="97"/>
      <c r="KB310" s="97"/>
      <c r="KC310" s="97"/>
      <c r="KD310" s="97"/>
      <c r="KE310" s="97"/>
      <c r="KF310" s="97"/>
      <c r="KG310" s="97"/>
      <c r="KH310" s="97"/>
      <c r="KI310" s="97"/>
      <c r="KJ310" s="97"/>
      <c r="KK310" s="97"/>
      <c r="KL310" s="97"/>
      <c r="KM310" s="97"/>
      <c r="KN310" s="97"/>
      <c r="KO310" s="97"/>
      <c r="KP310" s="97"/>
      <c r="KQ310" s="97"/>
      <c r="KR310" s="97"/>
      <c r="KS310" s="97"/>
      <c r="KT310" s="97"/>
      <c r="KU310" s="97"/>
      <c r="KV310" s="97"/>
      <c r="KW310" s="97"/>
      <c r="KX310" s="97"/>
      <c r="KY310" s="97"/>
      <c r="KZ310" s="97"/>
      <c r="LA310" s="97"/>
      <c r="LB310" s="97"/>
      <c r="LC310" s="98"/>
      <c r="LD310" s="99"/>
      <c r="LE310" s="98"/>
      <c r="LF310" s="98"/>
      <c r="LG310" s="231">
        <f t="shared" si="4661"/>
        <v>0</v>
      </c>
      <c r="LH310" s="231">
        <f t="shared" si="4662"/>
        <v>0</v>
      </c>
      <c r="LI310" s="231">
        <f t="shared" si="4663"/>
        <v>0</v>
      </c>
      <c r="LJ310" s="231">
        <f t="shared" si="4664"/>
        <v>0</v>
      </c>
      <c r="LK310" s="231">
        <f t="shared" si="4665"/>
        <v>0</v>
      </c>
      <c r="LL310" s="231">
        <f t="shared" si="4666"/>
        <v>0</v>
      </c>
      <c r="LM310" s="231">
        <f t="shared" si="4124"/>
        <v>0</v>
      </c>
      <c r="LN310" s="231">
        <f t="shared" si="4125"/>
        <v>0</v>
      </c>
      <c r="LO310" s="231">
        <f t="shared" si="4125"/>
        <v>0</v>
      </c>
      <c r="LP310" s="231">
        <f t="shared" si="4256"/>
        <v>0</v>
      </c>
      <c r="LQ310" s="231">
        <f t="shared" si="4257"/>
        <v>0</v>
      </c>
      <c r="LR310" s="100"/>
      <c r="LS310" s="101"/>
      <c r="LT310" s="262">
        <f t="shared" si="4203"/>
        <v>0</v>
      </c>
      <c r="LU310" s="262"/>
      <c r="LV310" s="263"/>
    </row>
    <row r="311" spans="1:335" ht="27" x14ac:dyDescent="0.25">
      <c r="A311" s="215">
        <v>1</v>
      </c>
      <c r="B311" s="215">
        <v>1</v>
      </c>
      <c r="C311" s="127"/>
      <c r="D311" s="128"/>
      <c r="E311" s="127"/>
      <c r="F311" s="134" t="s">
        <v>265</v>
      </c>
      <c r="G311" s="213">
        <v>43</v>
      </c>
      <c r="H311" s="192">
        <v>160259.83056</v>
      </c>
      <c r="I311" s="110">
        <f>VLOOKUP($G311,'ВМП план'!$A$8:$AS$64,12,0)</f>
        <v>0</v>
      </c>
      <c r="J311" s="110">
        <f>VLOOKUP($G311,'ВМП план'!$A$8:$AS$64,13,0)</f>
        <v>0</v>
      </c>
      <c r="K311" s="110">
        <f>SUM(I311/12*$B$2)</f>
        <v>0</v>
      </c>
      <c r="L311" s="110">
        <f>SUM(J311/12*$B$2)</f>
        <v>0</v>
      </c>
      <c r="M311" s="112">
        <f>SUM(M312:M315)</f>
        <v>0</v>
      </c>
      <c r="N311" s="112">
        <f t="shared" ref="N311:R311" si="4678">SUM(N312:N315)</f>
        <v>0</v>
      </c>
      <c r="O311" s="112"/>
      <c r="P311" s="112">
        <f t="shared" si="4678"/>
        <v>0</v>
      </c>
      <c r="Q311" s="112">
        <f t="shared" si="4678"/>
        <v>0</v>
      </c>
      <c r="R311" s="112">
        <f t="shared" si="4678"/>
        <v>0</v>
      </c>
      <c r="S311" s="112">
        <f t="shared" si="4461"/>
        <v>0</v>
      </c>
      <c r="T311" s="112">
        <f t="shared" si="4462"/>
        <v>0</v>
      </c>
      <c r="U311" s="112">
        <f t="shared" si="4462"/>
        <v>0</v>
      </c>
      <c r="V311" s="111">
        <f t="shared" si="3541"/>
        <v>0</v>
      </c>
      <c r="W311" s="111">
        <f t="shared" si="3542"/>
        <v>0</v>
      </c>
      <c r="X311" s="420">
        <f>$H311</f>
        <v>160259.83056</v>
      </c>
      <c r="Y311" s="421"/>
      <c r="Z311" s="110">
        <f>VLOOKUP($G311,'ВМП план'!$A$8:$AS$64,10,0)</f>
        <v>0</v>
      </c>
      <c r="AA311" s="110">
        <f>VLOOKUP($G311,'ВМП план'!$A$8:$AS$64,11,0)</f>
        <v>0</v>
      </c>
      <c r="AB311" s="109">
        <f>SUM(Z311/12*$B$2)</f>
        <v>0</v>
      </c>
      <c r="AC311" s="109">
        <f>SUM(AA311/12*$B$2)</f>
        <v>0</v>
      </c>
      <c r="AD311" s="112">
        <f>SUM(AD312:AD315)</f>
        <v>0</v>
      </c>
      <c r="AE311" s="112">
        <f t="shared" ref="AE311:AH311" si="4679">SUM(AE312:AE315)</f>
        <v>0</v>
      </c>
      <c r="AF311" s="182"/>
      <c r="AG311" s="112">
        <f t="shared" si="4679"/>
        <v>0</v>
      </c>
      <c r="AH311" s="112">
        <f t="shared" si="4679"/>
        <v>0</v>
      </c>
      <c r="AI311" s="112"/>
      <c r="AJ311" s="112">
        <f>SUM(AD311+AG311)</f>
        <v>0</v>
      </c>
      <c r="AK311" s="112">
        <f>SUM(AE311+AH311)</f>
        <v>0</v>
      </c>
      <c r="AL311" s="173"/>
      <c r="AM311" s="111">
        <f>AD311-AB311</f>
        <v>0</v>
      </c>
      <c r="AN311" s="111">
        <f>AE311-AC311</f>
        <v>0</v>
      </c>
      <c r="AO311" s="420">
        <f>$H311</f>
        <v>160259.83056</v>
      </c>
      <c r="AP311" s="421"/>
      <c r="AQ311" s="110">
        <f>VLOOKUP($G311,'ВМП план'!$A$8:$AS$64,14,0)</f>
        <v>0</v>
      </c>
      <c r="AR311" s="110">
        <f>VLOOKUP($G311,'ВМП план'!$A$8:$AS$64,15,0)</f>
        <v>0</v>
      </c>
      <c r="AS311" s="109">
        <f>SUM(AQ311/12*$B$2)</f>
        <v>0</v>
      </c>
      <c r="AT311" s="109">
        <f>SUM(AR311/12*$B$2)</f>
        <v>0</v>
      </c>
      <c r="AU311" s="112">
        <f>SUM(AU312:AU315)</f>
        <v>0</v>
      </c>
      <c r="AV311" s="112">
        <f t="shared" ref="AV311:AW311" si="4680">SUM(AV312:AV315)</f>
        <v>0</v>
      </c>
      <c r="AW311" s="112">
        <f t="shared" si="4680"/>
        <v>0</v>
      </c>
      <c r="AX311" s="112">
        <f t="shared" ref="AX311" si="4681">SUM(AX312:AX315)</f>
        <v>0</v>
      </c>
      <c r="AY311" s="112">
        <f t="shared" ref="AY311" si="4682">SUM(AY312:AY315)</f>
        <v>0</v>
      </c>
      <c r="AZ311" s="112"/>
      <c r="BA311" s="182">
        <f>SUM(AU311+AX311)</f>
        <v>0</v>
      </c>
      <c r="BB311" s="112">
        <f>SUM(AV311+AY311)</f>
        <v>0</v>
      </c>
      <c r="BC311" s="173">
        <f>SUM(AW311+AZ311)</f>
        <v>0</v>
      </c>
      <c r="BD311" s="111">
        <f t="shared" ref="BD311:BD316" si="4683">AU311-AS311</f>
        <v>0</v>
      </c>
      <c r="BE311" s="111">
        <f t="shared" ref="BE311:BE316" si="4684">AV311-AT311</f>
        <v>0</v>
      </c>
      <c r="BF311" s="420">
        <f>$H311</f>
        <v>160259.83056</v>
      </c>
      <c r="BG311" s="421"/>
      <c r="BH311" s="110">
        <f>VLOOKUP($G311,'ВМП план'!$A$8:$AS$64,16,0)</f>
        <v>0</v>
      </c>
      <c r="BI311" s="110">
        <f>VLOOKUP($G311,'ВМП план'!$A$8:$AS$64,17,0)</f>
        <v>0</v>
      </c>
      <c r="BJ311" s="109">
        <f>SUM(BH311/12*$B$2)</f>
        <v>0</v>
      </c>
      <c r="BK311" s="109">
        <f>SUM(BI311/12*$B$2)</f>
        <v>0</v>
      </c>
      <c r="BL311" s="112">
        <f>SUM(BL312:BL315)</f>
        <v>0</v>
      </c>
      <c r="BM311" s="112">
        <f t="shared" ref="BM311" si="4685">SUM(BM312:BM315)</f>
        <v>0</v>
      </c>
      <c r="BN311" s="112"/>
      <c r="BO311" s="182">
        <f t="shared" ref="BO311" si="4686">SUM(BO312:BO315)</f>
        <v>0</v>
      </c>
      <c r="BP311" s="112">
        <f t="shared" ref="BP311:BQ311" si="4687">SUM(BP312:BP315)</f>
        <v>0</v>
      </c>
      <c r="BQ311" s="112">
        <f t="shared" si="4687"/>
        <v>0</v>
      </c>
      <c r="BR311" s="112">
        <f t="shared" si="4438"/>
        <v>0</v>
      </c>
      <c r="BS311" s="112">
        <f t="shared" si="4439"/>
        <v>0</v>
      </c>
      <c r="BT311" s="173">
        <f t="shared" si="4439"/>
        <v>0</v>
      </c>
      <c r="BU311" s="111">
        <f t="shared" si="4214"/>
        <v>0</v>
      </c>
      <c r="BV311" s="111">
        <f t="shared" si="4215"/>
        <v>0</v>
      </c>
      <c r="BW311" s="420">
        <f>$H311</f>
        <v>160259.83056</v>
      </c>
      <c r="BX311" s="421"/>
      <c r="BY311" s="110">
        <f>VLOOKUP($G311,'ВМП план'!$A$8:$AS$64,8,0)</f>
        <v>50</v>
      </c>
      <c r="BZ311" s="110">
        <f>VLOOKUP($G311,'ВМП план'!$A$8:$AS$64,9,0)</f>
        <v>8012991.5279999999</v>
      </c>
      <c r="CA311" s="109">
        <f>SUM(BY311/12*$B$2)</f>
        <v>41.666666666666671</v>
      </c>
      <c r="CB311" s="109">
        <f>SUM(BZ311/12*$B$2)</f>
        <v>6677492.9399999995</v>
      </c>
      <c r="CC311" s="109">
        <f>SUM(CC312:CC315)</f>
        <v>49</v>
      </c>
      <c r="CD311" s="109">
        <f t="shared" ref="CD311:CK311" si="4688">SUM(CD312:CD315)</f>
        <v>7852731.6700000027</v>
      </c>
      <c r="CE311" s="179">
        <f t="shared" si="4688"/>
        <v>483</v>
      </c>
      <c r="CF311" s="109">
        <f t="shared" si="4688"/>
        <v>0</v>
      </c>
      <c r="CG311" s="109">
        <f t="shared" si="4688"/>
        <v>0</v>
      </c>
      <c r="CH311" s="109">
        <f t="shared" si="4688"/>
        <v>0</v>
      </c>
      <c r="CI311" s="109">
        <f t="shared" si="4688"/>
        <v>49</v>
      </c>
      <c r="CJ311" s="109">
        <f t="shared" si="4688"/>
        <v>7852731.6700000027</v>
      </c>
      <c r="CK311" s="237">
        <f t="shared" si="4688"/>
        <v>483</v>
      </c>
      <c r="CL311" s="111">
        <f t="shared" si="3563"/>
        <v>7.3333333333333286</v>
      </c>
      <c r="CM311" s="111">
        <f t="shared" si="3564"/>
        <v>1175238.7300000032</v>
      </c>
      <c r="CN311" s="420">
        <f>$H311</f>
        <v>160259.83056</v>
      </c>
      <c r="CO311" s="420">
        <f>CD311/CC311</f>
        <v>160259.83000000005</v>
      </c>
      <c r="CP311" s="110">
        <f>VLOOKUP($G311,'ВМП план'!$A$8:$AS$64,18,0)</f>
        <v>0</v>
      </c>
      <c r="CQ311" s="110">
        <f>VLOOKUP($G311,'ВМП план'!$A$8:$AS$64,19,0)</f>
        <v>0</v>
      </c>
      <c r="CR311" s="109">
        <f>SUM(CP311/12*$B$2)</f>
        <v>0</v>
      </c>
      <c r="CS311" s="109">
        <f>SUM(CQ311/12*$B$2)</f>
        <v>0</v>
      </c>
      <c r="CT311" s="110">
        <f>SUM(CT312:CT315)</f>
        <v>0</v>
      </c>
      <c r="CU311" s="110">
        <f t="shared" ref="CU311:CV311" si="4689">SUM(CU312:CU315)</f>
        <v>0</v>
      </c>
      <c r="CV311" s="178">
        <f t="shared" si="4689"/>
        <v>0</v>
      </c>
      <c r="CW311" s="110">
        <f t="shared" ref="CW311" si="4690">SUM(CW312:CW315)</f>
        <v>0</v>
      </c>
      <c r="CX311" s="110">
        <f t="shared" ref="CX311:CY311" si="4691">SUM(CX312:CX315)</f>
        <v>0</v>
      </c>
      <c r="CY311" s="180">
        <f t="shared" si="4691"/>
        <v>0</v>
      </c>
      <c r="CZ311" s="112">
        <f t="shared" si="4440"/>
        <v>0</v>
      </c>
      <c r="DA311" s="112">
        <f t="shared" si="4441"/>
        <v>0</v>
      </c>
      <c r="DB311" s="173">
        <f t="shared" si="4441"/>
        <v>0</v>
      </c>
      <c r="DC311" s="111">
        <f t="shared" ref="DC311" si="4692">CT311-CR311</f>
        <v>0</v>
      </c>
      <c r="DD311" s="111">
        <f t="shared" ref="DD311" si="4693">CU311-CS311</f>
        <v>0</v>
      </c>
      <c r="DE311" s="420">
        <f>$H311</f>
        <v>160259.83056</v>
      </c>
      <c r="DF311" s="421" t="e">
        <f>CU311/CT311</f>
        <v>#DIV/0!</v>
      </c>
      <c r="DG311" s="110">
        <f>VLOOKUP($G311,'ВМП план'!$A$8:$AS$64,20,0)</f>
        <v>0</v>
      </c>
      <c r="DH311" s="110">
        <f>VLOOKUP($G311,'ВМП план'!$A$8:$AS$64,21,0)</f>
        <v>0</v>
      </c>
      <c r="DI311" s="109">
        <f>SUM(DG311/12*$B$2)</f>
        <v>0</v>
      </c>
      <c r="DJ311" s="109">
        <f>SUM(DH311/12*$B$2)</f>
        <v>0</v>
      </c>
      <c r="DK311" s="112">
        <f>SUM(DK312:DK315)</f>
        <v>0</v>
      </c>
      <c r="DL311" s="112">
        <f t="shared" ref="DL311:DM311" si="4694">SUM(DL312:DL315)</f>
        <v>0</v>
      </c>
      <c r="DM311" s="112">
        <f t="shared" si="4694"/>
        <v>0</v>
      </c>
      <c r="DN311" s="112">
        <f t="shared" ref="DN311" si="4695">SUM(DN312:DN315)</f>
        <v>0</v>
      </c>
      <c r="DO311" s="112">
        <f t="shared" ref="DO311:DP311" si="4696">SUM(DO312:DO315)</f>
        <v>0</v>
      </c>
      <c r="DP311" s="112">
        <f t="shared" si="4696"/>
        <v>0</v>
      </c>
      <c r="DQ311" s="182">
        <f t="shared" si="4442"/>
        <v>0</v>
      </c>
      <c r="DR311" s="112">
        <f t="shared" si="4443"/>
        <v>0</v>
      </c>
      <c r="DS311" s="173">
        <f t="shared" si="4443"/>
        <v>0</v>
      </c>
      <c r="DT311" s="111">
        <f t="shared" si="3481"/>
        <v>0</v>
      </c>
      <c r="DU311" s="111">
        <f t="shared" si="3482"/>
        <v>0</v>
      </c>
      <c r="DV311" s="420">
        <f>$H311</f>
        <v>160259.83056</v>
      </c>
      <c r="DW311" s="421"/>
      <c r="DX311" s="110">
        <f>VLOOKUP($G311,'ВМП план'!$A$8:$AS$64,22,0)</f>
        <v>0</v>
      </c>
      <c r="DY311" s="110">
        <f>VLOOKUP($G311,'ВМП план'!$A$8:$AS$64,23,0)</f>
        <v>0</v>
      </c>
      <c r="DZ311" s="109">
        <f>SUM(DX311/12*$B$2)</f>
        <v>0</v>
      </c>
      <c r="EA311" s="109">
        <f>SUM(DY311/12*$B$2)</f>
        <v>0</v>
      </c>
      <c r="EB311" s="112">
        <f>SUM(EB312:EB315)</f>
        <v>0</v>
      </c>
      <c r="EC311" s="112">
        <f t="shared" ref="EC311:ED311" si="4697">SUM(EC312:EC315)</f>
        <v>0</v>
      </c>
      <c r="ED311" s="112">
        <f t="shared" si="4697"/>
        <v>0</v>
      </c>
      <c r="EE311" s="112">
        <f t="shared" ref="EE311" si="4698">SUM(EE312:EE315)</f>
        <v>0</v>
      </c>
      <c r="EF311" s="112">
        <f t="shared" ref="EF311:EG311" si="4699">SUM(EF312:EF315)</f>
        <v>0</v>
      </c>
      <c r="EG311" s="112">
        <f t="shared" si="4699"/>
        <v>0</v>
      </c>
      <c r="EH311" s="182">
        <f t="shared" si="4444"/>
        <v>0</v>
      </c>
      <c r="EI311" s="112">
        <f t="shared" si="4445"/>
        <v>0</v>
      </c>
      <c r="EJ311" s="173">
        <f t="shared" si="4445"/>
        <v>0</v>
      </c>
      <c r="EK311" s="111">
        <f t="shared" si="3483"/>
        <v>0</v>
      </c>
      <c r="EL311" s="111">
        <f t="shared" si="3484"/>
        <v>0</v>
      </c>
      <c r="EM311" s="420">
        <f>$H311</f>
        <v>160259.83056</v>
      </c>
      <c r="EN311" s="421"/>
      <c r="EO311" s="110">
        <f>VLOOKUP($G311,'ВМП план'!$A$8:$AS$64,24,0)</f>
        <v>0</v>
      </c>
      <c r="EP311" s="110">
        <f>VLOOKUP($G311,'ВМП план'!$A$8:$AS$64,25,0)</f>
        <v>0</v>
      </c>
      <c r="EQ311" s="109">
        <f>SUM(EO311/12*$B$2)</f>
        <v>0</v>
      </c>
      <c r="ER311" s="109">
        <f>SUM(EP311/12*$B$2)</f>
        <v>0</v>
      </c>
      <c r="ES311" s="112">
        <f>SUM(ES312:ES315)</f>
        <v>0</v>
      </c>
      <c r="ET311" s="112">
        <f t="shared" ref="ET311:EU311" si="4700">SUM(ET312:ET315)</f>
        <v>0</v>
      </c>
      <c r="EU311" s="112">
        <f t="shared" si="4700"/>
        <v>0</v>
      </c>
      <c r="EV311" s="112">
        <f t="shared" ref="EV311" si="4701">SUM(EV312:EV315)</f>
        <v>0</v>
      </c>
      <c r="EW311" s="112">
        <f t="shared" ref="EW311:EX311" si="4702">SUM(EW312:EW315)</f>
        <v>0</v>
      </c>
      <c r="EX311" s="112">
        <f t="shared" si="4702"/>
        <v>0</v>
      </c>
      <c r="EY311" s="182">
        <f t="shared" si="4446"/>
        <v>0</v>
      </c>
      <c r="EZ311" s="112">
        <f t="shared" si="4447"/>
        <v>0</v>
      </c>
      <c r="FA311" s="173">
        <f t="shared" si="4447"/>
        <v>0</v>
      </c>
      <c r="FB311" s="111">
        <f t="shared" si="3485"/>
        <v>0</v>
      </c>
      <c r="FC311" s="111">
        <f t="shared" si="3486"/>
        <v>0</v>
      </c>
      <c r="FD311" s="420">
        <f>$H311</f>
        <v>160259.83056</v>
      </c>
      <c r="FE311" s="421"/>
      <c r="FF311" s="110">
        <f>VLOOKUP($G311,'ВМП план'!$A$8:$AS$64,26,0)</f>
        <v>0</v>
      </c>
      <c r="FG311" s="110">
        <f>VLOOKUP($G311,'ВМП план'!$A$8:$AS$64,27,0)</f>
        <v>0</v>
      </c>
      <c r="FH311" s="109">
        <f>SUM(FF311/12*$B$2)</f>
        <v>0</v>
      </c>
      <c r="FI311" s="109">
        <f>SUM(FG311/12*$B$2)</f>
        <v>0</v>
      </c>
      <c r="FJ311" s="112">
        <f>SUM(FJ312:FJ315)</f>
        <v>0</v>
      </c>
      <c r="FK311" s="112">
        <f t="shared" ref="FK311:FL311" si="4703">SUM(FK312:FK315)</f>
        <v>0</v>
      </c>
      <c r="FL311" s="112">
        <f t="shared" si="4703"/>
        <v>0</v>
      </c>
      <c r="FM311" s="112">
        <f t="shared" ref="FM311" si="4704">SUM(FM312:FM315)</f>
        <v>0</v>
      </c>
      <c r="FN311" s="112">
        <f t="shared" ref="FN311:FR311" si="4705">SUM(FN312:FN315)</f>
        <v>0</v>
      </c>
      <c r="FO311" s="112">
        <f t="shared" si="4705"/>
        <v>0</v>
      </c>
      <c r="FP311" s="182">
        <f t="shared" si="4705"/>
        <v>0</v>
      </c>
      <c r="FQ311" s="112">
        <f t="shared" si="4705"/>
        <v>0</v>
      </c>
      <c r="FR311" s="173">
        <f t="shared" si="4705"/>
        <v>0</v>
      </c>
      <c r="FS311" s="111">
        <f t="shared" ref="FS311:FS312" si="4706">FJ311-FH311</f>
        <v>0</v>
      </c>
      <c r="FT311" s="111">
        <f t="shared" ref="FT311:FT312" si="4707">FK311-FI311</f>
        <v>0</v>
      </c>
      <c r="FU311" s="420">
        <f>$H311</f>
        <v>160259.83056</v>
      </c>
      <c r="FV311" s="421"/>
      <c r="FW311" s="110">
        <f>VLOOKUP($G311,'ВМП план'!$A$8:$AS$64,28,0)</f>
        <v>0</v>
      </c>
      <c r="FX311" s="110">
        <f>VLOOKUP($G311,'ВМП план'!$A$8:$AS$64,29,0)</f>
        <v>0</v>
      </c>
      <c r="FY311" s="109">
        <f>SUM(FW311/12*$B$2)</f>
        <v>0</v>
      </c>
      <c r="FZ311" s="109">
        <f>SUM(FX311/12*$B$2)</f>
        <v>0</v>
      </c>
      <c r="GA311" s="112">
        <f>SUM(GA312:GA315)</f>
        <v>0</v>
      </c>
      <c r="GB311" s="112">
        <f t="shared" ref="GB311:GI311" si="4708">SUM(GB312:GB315)</f>
        <v>0</v>
      </c>
      <c r="GC311" s="112">
        <f t="shared" si="4708"/>
        <v>0</v>
      </c>
      <c r="GD311" s="112">
        <f t="shared" si="4708"/>
        <v>0</v>
      </c>
      <c r="GE311" s="112">
        <f t="shared" si="4708"/>
        <v>0</v>
      </c>
      <c r="GF311" s="112">
        <f t="shared" si="4708"/>
        <v>0</v>
      </c>
      <c r="GG311" s="182">
        <f t="shared" si="4708"/>
        <v>0</v>
      </c>
      <c r="GH311" s="112">
        <f t="shared" si="4708"/>
        <v>0</v>
      </c>
      <c r="GI311" s="173">
        <f t="shared" si="4708"/>
        <v>0</v>
      </c>
      <c r="GJ311" s="111">
        <f t="shared" si="3489"/>
        <v>0</v>
      </c>
      <c r="GK311" s="111">
        <f t="shared" si="3490"/>
        <v>0</v>
      </c>
      <c r="GL311" s="420">
        <f>$H311</f>
        <v>160259.83056</v>
      </c>
      <c r="GM311" s="421"/>
      <c r="GN311" s="238">
        <f>VLOOKUP($G311,'ВМП план'!$A$8:$AS$64,30,0)</f>
        <v>4</v>
      </c>
      <c r="GO311" s="225">
        <f>VLOOKUP($G311,'ВМП план'!$A$8:$AS$64,31,0)</f>
        <v>641039.32224000001</v>
      </c>
      <c r="GP311" s="238">
        <f>SUM(GN311/12*$B$2)</f>
        <v>3.333333333333333</v>
      </c>
      <c r="GQ311" s="238">
        <f>SUM(GO311/12*$B$2)</f>
        <v>534199.43519999995</v>
      </c>
      <c r="GR311" s="238">
        <f>SUM(GR312:GR315)</f>
        <v>2</v>
      </c>
      <c r="GS311" s="225">
        <f t="shared" ref="GS311:GZ311" si="4709">SUM(GS312:GS315)</f>
        <v>320519.65999999997</v>
      </c>
      <c r="GT311" s="225">
        <f t="shared" si="4709"/>
        <v>30</v>
      </c>
      <c r="GU311" s="225">
        <f t="shared" si="4709"/>
        <v>0</v>
      </c>
      <c r="GV311" s="225">
        <f t="shared" si="4709"/>
        <v>0</v>
      </c>
      <c r="GW311" s="225">
        <f t="shared" si="4709"/>
        <v>0</v>
      </c>
      <c r="GX311" s="225">
        <f t="shared" si="4709"/>
        <v>2</v>
      </c>
      <c r="GY311" s="225">
        <f t="shared" si="4709"/>
        <v>320519.65999999997</v>
      </c>
      <c r="GZ311" s="225">
        <f t="shared" si="4709"/>
        <v>30</v>
      </c>
      <c r="HA311" s="239">
        <f t="shared" si="3606"/>
        <v>-1.333333333333333</v>
      </c>
      <c r="HB311" s="239">
        <f t="shared" si="3607"/>
        <v>-213679.77519999997</v>
      </c>
      <c r="HC311" s="420">
        <f>$H311</f>
        <v>160259.83056</v>
      </c>
      <c r="HD311" s="421">
        <f>GS311/GR311</f>
        <v>160259.82999999999</v>
      </c>
      <c r="HE311" s="110">
        <f>VLOOKUP($G311,'ВМП план'!$A$8:$AS$64,42,0)</f>
        <v>0</v>
      </c>
      <c r="HF311" s="110">
        <f>VLOOKUP($G311,'ВМП план'!$A$8:$AS$64,43,0)</f>
        <v>0</v>
      </c>
      <c r="HG311" s="109">
        <f>SUM(HE311/12*$B$2)</f>
        <v>0</v>
      </c>
      <c r="HH311" s="109">
        <f>SUM(HF311/12*$B$2)</f>
        <v>0</v>
      </c>
      <c r="HI311" s="112">
        <f>SUM(HI312:HI315)</f>
        <v>0</v>
      </c>
      <c r="HJ311" s="112">
        <f t="shared" ref="HJ311" si="4710">SUM(HJ312:HJ315)</f>
        <v>0</v>
      </c>
      <c r="HK311" s="112"/>
      <c r="HL311" s="112">
        <f t="shared" ref="HL311" si="4711">SUM(HL312:HL315)</f>
        <v>0</v>
      </c>
      <c r="HM311" s="112">
        <f t="shared" ref="HM311" si="4712">SUM(HM312:HM315)</f>
        <v>0</v>
      </c>
      <c r="HN311" s="112"/>
      <c r="HO311" s="182">
        <f t="shared" si="4452"/>
        <v>0</v>
      </c>
      <c r="HP311" s="112">
        <f t="shared" si="4453"/>
        <v>0</v>
      </c>
      <c r="HQ311" s="173"/>
      <c r="HR311" s="111">
        <f t="shared" si="3491"/>
        <v>0</v>
      </c>
      <c r="HS311" s="111">
        <f t="shared" si="3492"/>
        <v>0</v>
      </c>
      <c r="HT311" s="420">
        <f>$H311</f>
        <v>160259.83056</v>
      </c>
      <c r="HU311" s="421" t="e">
        <f>HJ311/HI311</f>
        <v>#DIV/0!</v>
      </c>
      <c r="HV311" s="110">
        <f>VLOOKUP($G311,'ВМП план'!$A$8:$AS$64,34,0)</f>
        <v>0</v>
      </c>
      <c r="HW311" s="110">
        <f>VLOOKUP($G311,'ВМП план'!$A$8:$AS$64,35,0)</f>
        <v>0</v>
      </c>
      <c r="HX311" s="109">
        <f>SUM(HV311/12*$B$2)</f>
        <v>0</v>
      </c>
      <c r="HY311" s="109">
        <f>SUM(HW311/12*$B$2)</f>
        <v>0</v>
      </c>
      <c r="HZ311" s="112">
        <f>SUM(HZ312:HZ315)</f>
        <v>0</v>
      </c>
      <c r="IA311" s="112">
        <f t="shared" ref="IA311" si="4713">SUM(IA312:IA315)</f>
        <v>0</v>
      </c>
      <c r="IB311" s="112"/>
      <c r="IC311" s="112">
        <f t="shared" ref="IC311" si="4714">SUM(IC312:IC315)</f>
        <v>0</v>
      </c>
      <c r="ID311" s="112">
        <f t="shared" ref="ID311" si="4715">SUM(ID312:ID315)</f>
        <v>0</v>
      </c>
      <c r="IE311" s="112"/>
      <c r="IF311" s="182">
        <f t="shared" si="4454"/>
        <v>0</v>
      </c>
      <c r="IG311" s="112">
        <f t="shared" si="4455"/>
        <v>0</v>
      </c>
      <c r="IH311" s="173"/>
      <c r="II311" s="111">
        <f t="shared" si="3493"/>
        <v>0</v>
      </c>
      <c r="IJ311" s="111">
        <f t="shared" si="3494"/>
        <v>0</v>
      </c>
      <c r="IK311" s="420">
        <f>$H311</f>
        <v>160259.83056</v>
      </c>
      <c r="IL311" s="421"/>
      <c r="IM311" s="110">
        <f>VLOOKUP($G311,'ВМП план'!$A$8:$AS$64,36,0)</f>
        <v>0</v>
      </c>
      <c r="IN311" s="110">
        <f>VLOOKUP($G311,'ВМП план'!$A$8:$AS$64,37,0)</f>
        <v>0</v>
      </c>
      <c r="IO311" s="109">
        <f>SUM(IM311/12*$B$2)</f>
        <v>0</v>
      </c>
      <c r="IP311" s="109">
        <f>SUM(IN311/12*$B$2)</f>
        <v>0</v>
      </c>
      <c r="IQ311" s="112">
        <f>SUM(IQ312:IQ315)</f>
        <v>0</v>
      </c>
      <c r="IR311" s="112">
        <f t="shared" ref="IR311" si="4716">SUM(IR312:IR315)</f>
        <v>0</v>
      </c>
      <c r="IS311" s="112"/>
      <c r="IT311" s="112">
        <f t="shared" ref="IT311" si="4717">SUM(IT312:IT315)</f>
        <v>0</v>
      </c>
      <c r="IU311" s="112">
        <f t="shared" ref="IU311" si="4718">SUM(IU312:IU315)</f>
        <v>0</v>
      </c>
      <c r="IV311" s="112"/>
      <c r="IW311" s="182">
        <f t="shared" si="4456"/>
        <v>0</v>
      </c>
      <c r="IX311" s="112">
        <f t="shared" si="4457"/>
        <v>0</v>
      </c>
      <c r="IY311" s="173">
        <f t="shared" si="4457"/>
        <v>0</v>
      </c>
      <c r="IZ311" s="111">
        <f t="shared" si="3495"/>
        <v>0</v>
      </c>
      <c r="JA311" s="111">
        <f t="shared" si="3496"/>
        <v>0</v>
      </c>
      <c r="JB311" s="420">
        <f>$H311</f>
        <v>160259.83056</v>
      </c>
      <c r="JC311" s="421" t="e">
        <f>IR311/IQ311</f>
        <v>#DIV/0!</v>
      </c>
      <c r="JD311" s="110">
        <f>VLOOKUP($G311,'ВМП план'!$A$8:$AS$64,38,0)</f>
        <v>0</v>
      </c>
      <c r="JE311" s="110">
        <f>VLOOKUP($G311,'ВМП план'!$A$8:$AS$64,39,0)</f>
        <v>0</v>
      </c>
      <c r="JF311" s="109">
        <f>SUM(JD311/12*$B$2)</f>
        <v>0</v>
      </c>
      <c r="JG311" s="109">
        <f>SUM(JE311/12*$B$2)</f>
        <v>0</v>
      </c>
      <c r="JH311" s="112">
        <f>SUM(JH312:JH315)</f>
        <v>0</v>
      </c>
      <c r="JI311" s="112">
        <f t="shared" ref="JI311:JP311" si="4719">SUM(JI312:JI315)</f>
        <v>0</v>
      </c>
      <c r="JJ311" s="112">
        <f t="shared" si="4719"/>
        <v>0</v>
      </c>
      <c r="JK311" s="112">
        <f t="shared" si="4719"/>
        <v>0</v>
      </c>
      <c r="JL311" s="112">
        <f t="shared" si="4719"/>
        <v>0</v>
      </c>
      <c r="JM311" s="112">
        <f t="shared" si="4719"/>
        <v>0</v>
      </c>
      <c r="JN311" s="112">
        <f t="shared" si="4719"/>
        <v>0</v>
      </c>
      <c r="JO311" s="112">
        <f t="shared" si="4719"/>
        <v>0</v>
      </c>
      <c r="JP311" s="112">
        <f t="shared" si="4719"/>
        <v>0</v>
      </c>
      <c r="JQ311" s="111">
        <f t="shared" si="3497"/>
        <v>0</v>
      </c>
      <c r="JR311" s="111">
        <f t="shared" si="3498"/>
        <v>0</v>
      </c>
      <c r="JS311" s="420">
        <f>$H311</f>
        <v>160259.83056</v>
      </c>
      <c r="JT311" s="421" t="e">
        <f>JI311/JH311</f>
        <v>#DIV/0!</v>
      </c>
      <c r="JU311" s="238">
        <f>VLOOKUP($G311,'ВМП план'!$A$8:$AS$64,32,0)</f>
        <v>0</v>
      </c>
      <c r="JV311" s="238">
        <f>VLOOKUP($G311,'ВМП план'!$A$8:$AS$64,33,0)</f>
        <v>0</v>
      </c>
      <c r="JW311" s="238">
        <f>SUM(JU311/12*$B$2)</f>
        <v>0</v>
      </c>
      <c r="JX311" s="238">
        <f>SUM(JV311/12*$B$2)</f>
        <v>0</v>
      </c>
      <c r="JY311" s="228"/>
      <c r="JZ311" s="228"/>
      <c r="KA311" s="228"/>
      <c r="KB311" s="111"/>
      <c r="KC311" s="111"/>
      <c r="KD311" s="111"/>
      <c r="KE311" s="111"/>
      <c r="KF311" s="111"/>
      <c r="KG311" s="111"/>
      <c r="KH311" s="228">
        <f t="shared" si="3499"/>
        <v>0</v>
      </c>
      <c r="KI311" s="228">
        <f t="shared" si="3500"/>
        <v>0</v>
      </c>
      <c r="KJ311" s="420">
        <f>$H311</f>
        <v>160259.83056</v>
      </c>
      <c r="KK311" s="421" t="e">
        <f>JZ311/JY311</f>
        <v>#DIV/0!</v>
      </c>
      <c r="KL311" s="238">
        <f>VLOOKUP($G311,'ВМП план'!$A$8:$AS$64,40,0)</f>
        <v>0</v>
      </c>
      <c r="KM311" s="238">
        <f>VLOOKUP($G311,'ВМП план'!$A$8:$AS$64,41,0)</f>
        <v>0</v>
      </c>
      <c r="KN311" s="238">
        <f>SUM(KL311/12*$B$2)</f>
        <v>0</v>
      </c>
      <c r="KO311" s="238">
        <f>SUM(KM311/12*$B$2)</f>
        <v>0</v>
      </c>
      <c r="KP311" s="228"/>
      <c r="KQ311" s="228"/>
      <c r="KR311" s="228"/>
      <c r="KS311" s="228"/>
      <c r="KT311" s="228"/>
      <c r="KU311" s="228"/>
      <c r="KV311" s="228"/>
      <c r="KW311" s="228"/>
      <c r="KX311" s="228"/>
      <c r="KY311" s="228">
        <f t="shared" ref="KY311:KY316" si="4720">KP311-KN311</f>
        <v>0</v>
      </c>
      <c r="KZ311" s="228">
        <f t="shared" ref="KZ311:KZ316" si="4721">KQ311-KO311</f>
        <v>0</v>
      </c>
      <c r="LA311" s="420">
        <f>$H311</f>
        <v>160259.83056</v>
      </c>
      <c r="LB311" s="421" t="e">
        <f>KQ311/KP311</f>
        <v>#DIV/0!</v>
      </c>
      <c r="LC311" s="228">
        <f>I311+Z311+AQ311+BH311+BY311+CP311+DG311+DX311+EO311+FF311+FW311+GN311+HE311+HV311+IM311+JD311+JU311+KL311</f>
        <v>54</v>
      </c>
      <c r="LD311" s="228">
        <f>J311+AA311+AR311+BI311+BZ311+CQ311+DH311+DY311+EP311+FG311+FX311+GO311+HF311+HW311+IN311+JE311+JV311+KM311</f>
        <v>8654030.8502399996</v>
      </c>
      <c r="LE311" s="228">
        <f>K311+AB311+AS311+BJ311+CA311+CR311+DI311+DZ311+EQ311+FH311+FY311+GP311+HG311+HX311+IO311+JF311+JW311+KN311</f>
        <v>45.000000000000007</v>
      </c>
      <c r="LF311" s="228">
        <f>L311+AC311+AT311+BK311+CB311+CS311+DJ311+EA311+ER311+FI311+FZ311+GQ311+HH311+HY311+IP311+JG311+JX311+KO311</f>
        <v>7211692.3751999997</v>
      </c>
      <c r="LG311" s="228">
        <f t="shared" ref="LG311:LL311" si="4722">M311+AD311+AU311+BL311+CC311+CT311+DK311+EB311+ES311+FJ311+GA311+GR311+HI311+HZ311+IQ311+JH311+JY311</f>
        <v>51</v>
      </c>
      <c r="LH311" s="228">
        <f t="shared" si="4722"/>
        <v>8173251.3300000029</v>
      </c>
      <c r="LI311" s="228">
        <f t="shared" si="4722"/>
        <v>513</v>
      </c>
      <c r="LJ311" s="241">
        <f t="shared" si="4722"/>
        <v>0</v>
      </c>
      <c r="LK311" s="241">
        <f t="shared" si="4722"/>
        <v>0</v>
      </c>
      <c r="LL311" s="241">
        <f t="shared" si="4722"/>
        <v>0</v>
      </c>
      <c r="LM311" s="241">
        <f t="shared" si="4124"/>
        <v>51</v>
      </c>
      <c r="LN311" s="241">
        <f t="shared" si="4125"/>
        <v>8173251.3300000029</v>
      </c>
      <c r="LO311" s="241">
        <f t="shared" si="4125"/>
        <v>513</v>
      </c>
      <c r="LP311" s="241">
        <f t="shared" si="4256"/>
        <v>5.9999999999999929</v>
      </c>
      <c r="LQ311" s="241">
        <f t="shared" si="4257"/>
        <v>961558.95480000321</v>
      </c>
      <c r="LR311" s="317">
        <f>LG311/LE311</f>
        <v>1.1333333333333331</v>
      </c>
      <c r="LS311" s="317">
        <f>LH311/LF311</f>
        <v>1.1333333293730983</v>
      </c>
      <c r="LT311" s="233">
        <f t="shared" si="4203"/>
        <v>160259.83056</v>
      </c>
      <c r="LU311" s="233">
        <f>LH311/LG311</f>
        <v>160259.83000000005</v>
      </c>
      <c r="LV311" s="242">
        <f t="shared" ref="LV311:LV312" si="4723">LT311-LU311</f>
        <v>5.5999995674937963E-4</v>
      </c>
      <c r="LW311" s="243" t="e">
        <f t="shared" ref="LW311:LW312" si="4724">LK311/LJ311</f>
        <v>#DIV/0!</v>
      </c>
    </row>
    <row r="312" spans="1:335" ht="48" x14ac:dyDescent="0.2">
      <c r="A312" s="215">
        <v>1</v>
      </c>
      <c r="B312" s="215">
        <v>1</v>
      </c>
      <c r="C312" s="432">
        <v>220</v>
      </c>
      <c r="D312" s="433" t="s">
        <v>313</v>
      </c>
      <c r="E312" s="434" t="s">
        <v>464</v>
      </c>
      <c r="F312" s="435" t="s">
        <v>314</v>
      </c>
      <c r="G312" s="119">
        <v>43</v>
      </c>
      <c r="H312" s="193">
        <v>160259.83056</v>
      </c>
      <c r="I312" s="96"/>
      <c r="J312" s="96"/>
      <c r="K312" s="96"/>
      <c r="L312" s="96"/>
      <c r="M312" s="96">
        <f>VLOOKUP($E312,'факт '!$E$7:$DM$254,3,0)</f>
        <v>0</v>
      </c>
      <c r="N312" s="96">
        <f>VLOOKUP($E312,'факт '!$E$7:$DM$254,4,0)</f>
        <v>0</v>
      </c>
      <c r="O312" s="96">
        <f>VLOOKUP($E312,'факт '!$E$7:$DM$254,5,0)</f>
        <v>0</v>
      </c>
      <c r="P312" s="96">
        <f>VLOOKUP($E312,'факт '!$E$7:$DM$254,6,0)</f>
        <v>0</v>
      </c>
      <c r="Q312" s="96">
        <f>VLOOKUP($E312,'факт '!$E$7:$DM$254,7,0)</f>
        <v>0</v>
      </c>
      <c r="R312" s="96">
        <f>VLOOKUP($E312,'факт '!$E$7:$DM$254,8,0)</f>
        <v>0</v>
      </c>
      <c r="S312" s="96">
        <f>M312+P312</f>
        <v>0</v>
      </c>
      <c r="T312" s="96">
        <f>N312+Q312</f>
        <v>0</v>
      </c>
      <c r="U312" s="96">
        <f>O312+R312</f>
        <v>0</v>
      </c>
      <c r="V312" s="97">
        <f>M312-K312</f>
        <v>0</v>
      </c>
      <c r="W312" s="97">
        <f>N312-L312</f>
        <v>0</v>
      </c>
      <c r="X312" s="235">
        <f t="shared" ref="X312" si="4725">$H312</f>
        <v>160259.83056</v>
      </c>
      <c r="Y312" s="97"/>
      <c r="Z312" s="96"/>
      <c r="AA312" s="96"/>
      <c r="AB312" s="96"/>
      <c r="AC312" s="96"/>
      <c r="AD312" s="96">
        <f>VLOOKUP($E312,'факт '!$E$7:$DM$254,15,0)</f>
        <v>0</v>
      </c>
      <c r="AE312" s="96">
        <f>VLOOKUP($E312,'факт '!$E$7:$DM$254,16,0)</f>
        <v>0</v>
      </c>
      <c r="AF312" s="105">
        <f>VLOOKUP($E312,'факт '!$E$7:$DM$254,17,0)</f>
        <v>0</v>
      </c>
      <c r="AG312" s="96">
        <f>VLOOKUP($E312,'факт '!$E$7:$DM$254,18,0)</f>
        <v>0</v>
      </c>
      <c r="AH312" s="96">
        <f>VLOOKUP($E312,'факт '!$E$7:$DM$254,19,0)</f>
        <v>0</v>
      </c>
      <c r="AI312" s="96">
        <f>VLOOKUP($E312,'факт '!$E$7:$DM$254,20,0)</f>
        <v>0</v>
      </c>
      <c r="AJ312" s="96">
        <f t="shared" ref="AJ312" si="4726">AD312+AG312</f>
        <v>0</v>
      </c>
      <c r="AK312" s="96">
        <f t="shared" ref="AK312" si="4727">AE312+AH312</f>
        <v>0</v>
      </c>
      <c r="AL312" s="172">
        <f t="shared" ref="AL312" si="4728">AF312+AI312</f>
        <v>0</v>
      </c>
      <c r="AM312" s="97">
        <f t="shared" ref="AM312" si="4729">AD312-AB312</f>
        <v>0</v>
      </c>
      <c r="AN312" s="97">
        <f t="shared" ref="AN312" si="4730">AE312-AC312</f>
        <v>0</v>
      </c>
      <c r="AO312" s="97"/>
      <c r="AP312" s="97"/>
      <c r="AQ312" s="96"/>
      <c r="AR312" s="96"/>
      <c r="AS312" s="96"/>
      <c r="AT312" s="96"/>
      <c r="AU312" s="96">
        <f>VLOOKUP($E312,'факт '!$E$7:$DM$254,9,0)</f>
        <v>0</v>
      </c>
      <c r="AV312" s="96">
        <f>VLOOKUP($E312,'факт '!$E$7:$DM$254,10,0)</f>
        <v>0</v>
      </c>
      <c r="AW312" s="96">
        <f>VLOOKUP($E312,'факт '!$E$7:$DM$254,11,0)</f>
        <v>0</v>
      </c>
      <c r="AX312" s="96">
        <f>VLOOKUP($E312,'факт '!$E$7:$DM$254,12,0)</f>
        <v>0</v>
      </c>
      <c r="AY312" s="96">
        <f>VLOOKUP($E312,'факт '!$E$7:$DM$254,13,0)</f>
        <v>0</v>
      </c>
      <c r="AZ312" s="96">
        <f>VLOOKUP($E312,'факт '!$E$7:$DM$254,14,0)</f>
        <v>0</v>
      </c>
      <c r="BA312" s="105">
        <f>AU312+AX312</f>
        <v>0</v>
      </c>
      <c r="BB312" s="96">
        <f>AV312+AY312</f>
        <v>0</v>
      </c>
      <c r="BC312" s="172">
        <f>AW312+AZ312</f>
        <v>0</v>
      </c>
      <c r="BD312" s="97">
        <f t="shared" si="4683"/>
        <v>0</v>
      </c>
      <c r="BE312" s="97">
        <f>AV312-AT312</f>
        <v>0</v>
      </c>
      <c r="BF312" s="97"/>
      <c r="BG312" s="97"/>
      <c r="BH312" s="96"/>
      <c r="BI312" s="96"/>
      <c r="BJ312" s="96"/>
      <c r="BK312" s="96"/>
      <c r="BL312" s="96">
        <f>VLOOKUP($E312,'факт '!$E$7:$DM$254,21,0)</f>
        <v>0</v>
      </c>
      <c r="BM312" s="96">
        <f>VLOOKUP($E312,'факт '!$E$7:$DM$254,22,0)</f>
        <v>0</v>
      </c>
      <c r="BN312" s="96">
        <f>VLOOKUP($E312,'факт '!$E$7:$DM$254,23,0)</f>
        <v>0</v>
      </c>
      <c r="BO312" s="105">
        <f>VLOOKUP($E312,'факт '!$E$7:$DM$254,24,0)</f>
        <v>0</v>
      </c>
      <c r="BP312" s="96">
        <f>VLOOKUP($E312,'факт '!$E$7:$DM$254,25,0)</f>
        <v>0</v>
      </c>
      <c r="BQ312" s="96">
        <f>VLOOKUP($E312,'факт '!$E$7:$DM$254,26,0)</f>
        <v>0</v>
      </c>
      <c r="BR312" s="96">
        <f>BL312+BO312</f>
        <v>0</v>
      </c>
      <c r="BS312" s="96">
        <f>BM312+BP312</f>
        <v>0</v>
      </c>
      <c r="BT312" s="172">
        <f>BN312+BQ312</f>
        <v>0</v>
      </c>
      <c r="BU312" s="97">
        <f>BL312-BJ312</f>
        <v>0</v>
      </c>
      <c r="BV312" s="97">
        <f>BM312-BK312</f>
        <v>0</v>
      </c>
      <c r="BW312" s="97"/>
      <c r="BX312" s="97"/>
      <c r="BY312" s="96"/>
      <c r="BZ312" s="96"/>
      <c r="CA312" s="96"/>
      <c r="CB312" s="96"/>
      <c r="CC312" s="96">
        <f>VLOOKUP($E312,'факт '!$E$7:$DM$254,33,0)</f>
        <v>49</v>
      </c>
      <c r="CD312" s="96">
        <f>VLOOKUP($E312,'факт '!$E$7:$DM$254,34,0)</f>
        <v>7852731.6700000027</v>
      </c>
      <c r="CE312" s="105">
        <f>VLOOKUP($E312,'факт '!$E$7:$DM$254,35,0)</f>
        <v>483</v>
      </c>
      <c r="CF312" s="96">
        <f>VLOOKUP($E312,'факт '!$E$7:$DM$254,36,0)</f>
        <v>0</v>
      </c>
      <c r="CG312" s="96">
        <f>VLOOKUP($E312,'факт '!$E$7:$DM$254,37,0)</f>
        <v>0</v>
      </c>
      <c r="CH312" s="96">
        <f>VLOOKUP($E312,'факт '!$E$7:$DM$254,38,0)</f>
        <v>0</v>
      </c>
      <c r="CI312" s="96">
        <f t="shared" ref="CI312" si="4731">CC312+CF312</f>
        <v>49</v>
      </c>
      <c r="CJ312" s="96">
        <f t="shared" ref="CJ312" si="4732">CD312+CG312</f>
        <v>7852731.6700000027</v>
      </c>
      <c r="CK312" s="172">
        <f t="shared" ref="CK312" si="4733">CE312+CH312</f>
        <v>483</v>
      </c>
      <c r="CL312" s="97">
        <f>CC312-CA312</f>
        <v>49</v>
      </c>
      <c r="CM312" s="97">
        <f>CD312-CB312</f>
        <v>7852731.6700000027</v>
      </c>
      <c r="CN312" s="235">
        <f t="shared" ref="CN312" si="4734">$H312</f>
        <v>160259.83056</v>
      </c>
      <c r="CO312" s="236">
        <f t="shared" ref="CO312" si="4735">CD312/CC312</f>
        <v>160259.83000000005</v>
      </c>
      <c r="CP312" s="96"/>
      <c r="CQ312" s="96"/>
      <c r="CR312" s="96"/>
      <c r="CS312" s="96"/>
      <c r="CT312" s="96">
        <f>VLOOKUP($E312,'факт '!$E$7:$DM$254,39,0)</f>
        <v>0</v>
      </c>
      <c r="CU312" s="96">
        <f>VLOOKUP($E312,'факт '!$E$7:$DM$254,40,0)</f>
        <v>0</v>
      </c>
      <c r="CV312" s="244">
        <f>VLOOKUP($E312,'факт '!$E$7:$DM$254,41,0)</f>
        <v>0</v>
      </c>
      <c r="CW312" s="96">
        <f>VLOOKUP($E312,'факт '!$E$7:$DM$254,42,0)</f>
        <v>0</v>
      </c>
      <c r="CX312" s="96">
        <f>VLOOKUP($E312,'факт '!$E$7:$DM$254,43,0)</f>
        <v>0</v>
      </c>
      <c r="CY312" s="105">
        <f>VLOOKUP($E312,'факт '!$E$7:$DM$254,44,0)</f>
        <v>0</v>
      </c>
      <c r="CZ312" s="96">
        <f>CT312+CW312</f>
        <v>0</v>
      </c>
      <c r="DA312" s="96">
        <f>CU312+CX312</f>
        <v>0</v>
      </c>
      <c r="DB312" s="172">
        <f>CV312+CY312</f>
        <v>0</v>
      </c>
      <c r="DC312" s="97">
        <f>CT312-CR312</f>
        <v>0</v>
      </c>
      <c r="DD312" s="97">
        <f>CU312-CS312</f>
        <v>0</v>
      </c>
      <c r="DE312" s="236">
        <f>$H312</f>
        <v>160259.83056</v>
      </c>
      <c r="DF312" s="236" t="e">
        <f>CU312/CT312</f>
        <v>#DIV/0!</v>
      </c>
      <c r="DG312" s="96"/>
      <c r="DH312" s="96"/>
      <c r="DI312" s="96"/>
      <c r="DJ312" s="96"/>
      <c r="DK312" s="96">
        <f>VLOOKUP($E312,'факт '!$E$7:$DM$254,45,0)</f>
        <v>0</v>
      </c>
      <c r="DL312" s="96">
        <f>VLOOKUP($E312,'факт '!$E$7:$DM$254,46,0)</f>
        <v>0</v>
      </c>
      <c r="DM312" s="96">
        <f>VLOOKUP($E312,'факт '!$E$7:$DM$254,47,0)</f>
        <v>0</v>
      </c>
      <c r="DN312" s="96">
        <f>VLOOKUP($E312,'факт '!$E$7:$DM$254,48,0)</f>
        <v>0</v>
      </c>
      <c r="DO312" s="96">
        <f>VLOOKUP($E312,'факт '!$E$7:$DM$254,49,0)</f>
        <v>0</v>
      </c>
      <c r="DP312" s="96">
        <f>VLOOKUP($E312,'факт '!$E$7:$DM$254,50,0)</f>
        <v>0</v>
      </c>
      <c r="DQ312" s="105">
        <f>DK312+DN312</f>
        <v>0</v>
      </c>
      <c r="DR312" s="96">
        <f>DL312+DO312</f>
        <v>0</v>
      </c>
      <c r="DS312" s="172">
        <f>DM312+DP312</f>
        <v>0</v>
      </c>
      <c r="DT312" s="97">
        <f t="shared" si="3481"/>
        <v>0</v>
      </c>
      <c r="DU312" s="97">
        <f t="shared" si="3482"/>
        <v>0</v>
      </c>
      <c r="DV312" s="97"/>
      <c r="DW312" s="97"/>
      <c r="DX312" s="96"/>
      <c r="DY312" s="96"/>
      <c r="DZ312" s="96"/>
      <c r="EA312" s="96"/>
      <c r="EB312" s="96">
        <f>VLOOKUP($E312,'факт '!$E$7:$DM$254,51,0)</f>
        <v>0</v>
      </c>
      <c r="EC312" s="96">
        <f>VLOOKUP($E312,'факт '!$E$7:$DM$254,52,0)</f>
        <v>0</v>
      </c>
      <c r="ED312" s="96">
        <f>VLOOKUP($E312,'факт '!$E$7:$DM$254,53,0)</f>
        <v>0</v>
      </c>
      <c r="EE312" s="96">
        <f>VLOOKUP($E312,'факт '!$E$7:$DM$254,54,0)</f>
        <v>0</v>
      </c>
      <c r="EF312" s="96">
        <f>VLOOKUP($E312,'факт '!$E$7:$DM$254,55,0)</f>
        <v>0</v>
      </c>
      <c r="EG312" s="96">
        <f>VLOOKUP($E312,'факт '!$E$7:$DM$254,56,0)</f>
        <v>0</v>
      </c>
      <c r="EH312" s="105">
        <f>EB312+EE312</f>
        <v>0</v>
      </c>
      <c r="EI312" s="96">
        <f>EC312+EF312</f>
        <v>0</v>
      </c>
      <c r="EJ312" s="172">
        <f>ED312+EG312</f>
        <v>0</v>
      </c>
      <c r="EK312" s="97">
        <f>EB312-DZ312</f>
        <v>0</v>
      </c>
      <c r="EL312" s="97">
        <f>EC312-EA312</f>
        <v>0</v>
      </c>
      <c r="EM312" s="97"/>
      <c r="EN312" s="97"/>
      <c r="EO312" s="96"/>
      <c r="EP312" s="96"/>
      <c r="EQ312" s="96"/>
      <c r="ER312" s="96"/>
      <c r="ES312" s="96">
        <f>VLOOKUP($E312,'факт '!$E$7:$DM$254,57,0)</f>
        <v>0</v>
      </c>
      <c r="ET312" s="96">
        <f>VLOOKUP($E312,'факт '!$E$7:$DM$254,58,0)</f>
        <v>0</v>
      </c>
      <c r="EU312" s="96">
        <f>VLOOKUP($E312,'факт '!$E$7:$DM$254,59,0)</f>
        <v>0</v>
      </c>
      <c r="EV312" s="96">
        <f>VLOOKUP($E312,'факт '!$E$7:$DM$254,60,0)</f>
        <v>0</v>
      </c>
      <c r="EW312" s="96">
        <f>VLOOKUP($E312,'факт '!$E$7:$DM$254,61,0)</f>
        <v>0</v>
      </c>
      <c r="EX312" s="96">
        <f>VLOOKUP($E312,'факт '!$E$7:$DM$254,62,0)</f>
        <v>0</v>
      </c>
      <c r="EY312" s="105">
        <f>ES312+EV312</f>
        <v>0</v>
      </c>
      <c r="EZ312" s="96">
        <f>ET312+EW312</f>
        <v>0</v>
      </c>
      <c r="FA312" s="172">
        <f>EU312+EX312</f>
        <v>0</v>
      </c>
      <c r="FB312" s="97">
        <f>ES312-EQ312</f>
        <v>0</v>
      </c>
      <c r="FC312" s="97">
        <f>ET312-ER312</f>
        <v>0</v>
      </c>
      <c r="FD312" s="97"/>
      <c r="FE312" s="97"/>
      <c r="FF312" s="96"/>
      <c r="FG312" s="96"/>
      <c r="FH312" s="96"/>
      <c r="FI312" s="96"/>
      <c r="FJ312" s="96">
        <f>VLOOKUP($E312,'факт '!$E$7:$DM$254,27,0)</f>
        <v>0</v>
      </c>
      <c r="FK312" s="96">
        <f>VLOOKUP($E312,'факт '!$E$7:$DM$254,28,0)</f>
        <v>0</v>
      </c>
      <c r="FL312" s="96">
        <f>VLOOKUP($E312,'факт '!$E$7:$DM$254,29,0)</f>
        <v>0</v>
      </c>
      <c r="FM312" s="96">
        <f>VLOOKUP($E312,'факт '!$E$7:$DM$254,30,0)</f>
        <v>0</v>
      </c>
      <c r="FN312" s="96">
        <f>VLOOKUP($E312,'факт '!$E$7:$DM$254,31,0)</f>
        <v>0</v>
      </c>
      <c r="FO312" s="96">
        <f>VLOOKUP($E312,'факт '!$E$7:$DM$254,32,0)</f>
        <v>0</v>
      </c>
      <c r="FP312" s="105">
        <f>FJ312+FM312</f>
        <v>0</v>
      </c>
      <c r="FQ312" s="96">
        <f>FK312+FN312</f>
        <v>0</v>
      </c>
      <c r="FR312" s="172">
        <f>FL312+FO312</f>
        <v>0</v>
      </c>
      <c r="FS312" s="97">
        <f t="shared" si="4706"/>
        <v>0</v>
      </c>
      <c r="FT312" s="97">
        <f t="shared" si="4707"/>
        <v>0</v>
      </c>
      <c r="FU312" s="97"/>
      <c r="FV312" s="97"/>
      <c r="FW312" s="96"/>
      <c r="FX312" s="96"/>
      <c r="FY312" s="96"/>
      <c r="FZ312" s="96"/>
      <c r="GA312" s="96">
        <f>VLOOKUP($E312,'факт '!$E$7:$DM$254,63,0)</f>
        <v>0</v>
      </c>
      <c r="GB312" s="96">
        <f>VLOOKUP($E312,'факт '!$E$7:$DM$254,64,0)</f>
        <v>0</v>
      </c>
      <c r="GC312" s="96">
        <f>VLOOKUP($E312,'факт '!$E$7:$DM$254,65,0)</f>
        <v>0</v>
      </c>
      <c r="GD312" s="96">
        <f>VLOOKUP($E312,'факт '!$E$7:$DM$254,66,0)</f>
        <v>0</v>
      </c>
      <c r="GE312" s="96">
        <f>VLOOKUP($E312,'факт '!$E$7:$DM$254,67,0)</f>
        <v>0</v>
      </c>
      <c r="GF312" s="96">
        <f>VLOOKUP($E312,'факт '!$E$7:$DM$254,68,0)</f>
        <v>0</v>
      </c>
      <c r="GG312" s="105">
        <f>GA312+GD312</f>
        <v>0</v>
      </c>
      <c r="GH312" s="96">
        <f>GB312+GE312</f>
        <v>0</v>
      </c>
      <c r="GI312" s="172">
        <f>GC312+GF312</f>
        <v>0</v>
      </c>
      <c r="GJ312" s="97">
        <f t="shared" si="3489"/>
        <v>0</v>
      </c>
      <c r="GK312" s="97">
        <f t="shared" si="3490"/>
        <v>0</v>
      </c>
      <c r="GL312" s="97"/>
      <c r="GM312" s="97"/>
      <c r="GN312" s="96"/>
      <c r="GO312" s="96"/>
      <c r="GP312" s="96"/>
      <c r="GQ312" s="96"/>
      <c r="GR312" s="96">
        <f>VLOOKUP($E312,'факт '!$E$7:$DM$254,93,0)</f>
        <v>2</v>
      </c>
      <c r="GS312" s="96">
        <f>VLOOKUP($E312,'факт '!$E$7:$DM$254,94,0)</f>
        <v>320519.65999999997</v>
      </c>
      <c r="GT312" s="96">
        <f>VLOOKUP($E312,'факт '!$E$7:$DM$254,95,0)</f>
        <v>30</v>
      </c>
      <c r="GU312" s="96">
        <f>VLOOKUP($E312,'факт '!$E$7:$DM$254,96,0)</f>
        <v>0</v>
      </c>
      <c r="GV312" s="96">
        <f>VLOOKUP($E312,'факт '!$E$7:$DM$254,97,0)</f>
        <v>0</v>
      </c>
      <c r="GW312" s="96">
        <f>VLOOKUP($E312,'факт '!$E$7:$DM$254,98,0)</f>
        <v>0</v>
      </c>
      <c r="GX312" s="96">
        <f t="shared" ref="GX312" si="4736">GR312+GU312</f>
        <v>2</v>
      </c>
      <c r="GY312" s="96">
        <f t="shared" ref="GY312" si="4737">GS312+GV312</f>
        <v>320519.65999999997</v>
      </c>
      <c r="GZ312" s="96">
        <f t="shared" ref="GZ312" si="4738">GT312+GW312</f>
        <v>30</v>
      </c>
      <c r="HA312" s="97">
        <f t="shared" si="3606"/>
        <v>2</v>
      </c>
      <c r="HB312" s="97">
        <f t="shared" si="3607"/>
        <v>320519.65999999997</v>
      </c>
      <c r="HC312" s="235">
        <f t="shared" ref="HC312" si="4739">$H312</f>
        <v>160259.83056</v>
      </c>
      <c r="HD312" s="236">
        <f t="shared" ref="HD312" si="4740">GS312/GR312</f>
        <v>160259.82999999999</v>
      </c>
      <c r="HE312" s="96"/>
      <c r="HF312" s="96"/>
      <c r="HG312" s="96"/>
      <c r="HH312" s="96"/>
      <c r="HI312" s="96"/>
      <c r="HJ312" s="96"/>
      <c r="HK312" s="96"/>
      <c r="HL312" s="96"/>
      <c r="HM312" s="96"/>
      <c r="HN312" s="96"/>
      <c r="HO312" s="105">
        <f t="shared" si="4452"/>
        <v>0</v>
      </c>
      <c r="HP312" s="96">
        <f t="shared" si="4453"/>
        <v>0</v>
      </c>
      <c r="HQ312" s="172"/>
      <c r="HR312" s="97">
        <f t="shared" si="3491"/>
        <v>0</v>
      </c>
      <c r="HS312" s="97">
        <f t="shared" si="3492"/>
        <v>0</v>
      </c>
      <c r="HT312" s="97"/>
      <c r="HU312" s="97"/>
      <c r="HV312" s="96"/>
      <c r="HW312" s="96"/>
      <c r="HX312" s="96"/>
      <c r="HY312" s="96"/>
      <c r="HZ312" s="96">
        <f>VLOOKUP($E312,'факт '!$E$7:$DM$254,87,0)</f>
        <v>0</v>
      </c>
      <c r="IA312" s="96">
        <f>VLOOKUP($E312,'факт '!$E$7:$DM$254,88,0)</f>
        <v>0</v>
      </c>
      <c r="IB312" s="96">
        <f>VLOOKUP($E312,'факт '!$E$7:$DM$254,89,0)</f>
        <v>0</v>
      </c>
      <c r="IC312" s="96">
        <f>VLOOKUP($E312,'факт '!$E$7:$DM$254,90,0)</f>
        <v>0</v>
      </c>
      <c r="ID312" s="96">
        <f>VLOOKUP($E312,'факт '!$E$7:$DM$254,91,0)</f>
        <v>0</v>
      </c>
      <c r="IE312" s="96">
        <f>VLOOKUP($E312,'факт '!$E$7:$DM$254,92,0)</f>
        <v>0</v>
      </c>
      <c r="IF312" s="105">
        <f>HZ312+IC312</f>
        <v>0</v>
      </c>
      <c r="IG312" s="96">
        <f>IA312+ID312</f>
        <v>0</v>
      </c>
      <c r="IH312" s="172"/>
      <c r="II312" s="97">
        <f>HZ312-HX312</f>
        <v>0</v>
      </c>
      <c r="IJ312" s="97">
        <f>IA312-HY312</f>
        <v>0</v>
      </c>
      <c r="IK312" s="97"/>
      <c r="IL312" s="97"/>
      <c r="IM312" s="96"/>
      <c r="IN312" s="96"/>
      <c r="IO312" s="96"/>
      <c r="IP312" s="96"/>
      <c r="IQ312" s="96">
        <f>VLOOKUP($E312,'факт '!$E$7:$DM$254,99,0)</f>
        <v>0</v>
      </c>
      <c r="IR312" s="96">
        <f>VLOOKUP($E312,'факт '!$E$7:$DM$254,100,0)</f>
        <v>0</v>
      </c>
      <c r="IS312" s="96">
        <f>VLOOKUP($E312,'факт '!$E$7:$DM$254,101,0)</f>
        <v>0</v>
      </c>
      <c r="IT312" s="96">
        <f>VLOOKUP($E312,'факт '!$E$7:$DM$254,102,0)</f>
        <v>0</v>
      </c>
      <c r="IU312" s="96">
        <f>VLOOKUP($E312,'факт '!$E$7:$DM$254,103,0)</f>
        <v>0</v>
      </c>
      <c r="IV312" s="96">
        <f>VLOOKUP($E312,'факт '!$E$7:$DM$254,104,0)</f>
        <v>0</v>
      </c>
      <c r="IW312" s="105">
        <f>IQ312+IT312</f>
        <v>0</v>
      </c>
      <c r="IX312" s="96">
        <f>IR312+IU312</f>
        <v>0</v>
      </c>
      <c r="IY312" s="172">
        <f>IS312+IV312</f>
        <v>0</v>
      </c>
      <c r="IZ312" s="97">
        <f t="shared" si="3495"/>
        <v>0</v>
      </c>
      <c r="JA312" s="97">
        <f t="shared" si="3496"/>
        <v>0</v>
      </c>
      <c r="JB312" s="97"/>
      <c r="JC312" s="97"/>
      <c r="JD312" s="96"/>
      <c r="JE312" s="96"/>
      <c r="JF312" s="96"/>
      <c r="JG312" s="96"/>
      <c r="JH312" s="96">
        <f>VLOOKUP($E312,'факт '!$E$7:$DM$254,81,0)</f>
        <v>0</v>
      </c>
      <c r="JI312" s="96">
        <f>VLOOKUP($E312,'факт '!$E$7:$DM$254,82,0)</f>
        <v>0</v>
      </c>
      <c r="JJ312" s="96">
        <f>VLOOKUP($E312,'факт '!$E$7:$DM$254,83,0)</f>
        <v>0</v>
      </c>
      <c r="JK312" s="96">
        <f>VLOOKUP($E312,'факт '!$E$7:$DM$254,84,0)</f>
        <v>0</v>
      </c>
      <c r="JL312" s="96">
        <f>VLOOKUP($E312,'факт '!$E$7:$DM$254,85,0)</f>
        <v>0</v>
      </c>
      <c r="JM312" s="96">
        <f>VLOOKUP($E312,'факт '!$E$7:$DM$254,86,0)</f>
        <v>0</v>
      </c>
      <c r="JN312" s="96">
        <f>JH312+JK312</f>
        <v>0</v>
      </c>
      <c r="JO312" s="96">
        <f>JI312+JL312</f>
        <v>0</v>
      </c>
      <c r="JP312" s="96">
        <f>JJ312+JM312</f>
        <v>0</v>
      </c>
      <c r="JQ312" s="97">
        <f t="shared" si="3497"/>
        <v>0</v>
      </c>
      <c r="JR312" s="97">
        <f t="shared" si="3498"/>
        <v>0</v>
      </c>
      <c r="JS312" s="97"/>
      <c r="JT312" s="97"/>
      <c r="JU312" s="97"/>
      <c r="JV312" s="97"/>
      <c r="JW312" s="97"/>
      <c r="JX312" s="97"/>
      <c r="JY312" s="96">
        <f>VLOOKUP($E312,'факт '!$E$7:$DM$254,69,0)</f>
        <v>0</v>
      </c>
      <c r="JZ312" s="96">
        <f>VLOOKUP($E312,'факт '!$E$7:$DM$254,70,0)</f>
        <v>0</v>
      </c>
      <c r="KA312" s="96">
        <f>VLOOKUP($E312,'факт '!$E$7:$DM$254,71,0)</f>
        <v>0</v>
      </c>
      <c r="KB312" s="96">
        <f>VLOOKUP($E312,'факт '!$E$7:$DM$254,72,0)</f>
        <v>0</v>
      </c>
      <c r="KC312" s="96">
        <f>VLOOKUP($E312,'факт '!$E$7:$DM$254,73,0)</f>
        <v>0</v>
      </c>
      <c r="KD312" s="96">
        <f>VLOOKUP($E312,'факт '!$E$7:$DM$254,74,0)</f>
        <v>0</v>
      </c>
      <c r="KE312" s="97">
        <f>JY312+KB312</f>
        <v>0</v>
      </c>
      <c r="KF312" s="97">
        <f>JZ312+KC312</f>
        <v>0</v>
      </c>
      <c r="KG312" s="97">
        <f>KA312+KD312</f>
        <v>0</v>
      </c>
      <c r="KH312" s="97">
        <f t="shared" si="3499"/>
        <v>0</v>
      </c>
      <c r="KI312" s="97">
        <f t="shared" si="3500"/>
        <v>0</v>
      </c>
      <c r="KJ312" s="97"/>
      <c r="KK312" s="97"/>
      <c r="KL312" s="97"/>
      <c r="KM312" s="97"/>
      <c r="KN312" s="97"/>
      <c r="KO312" s="97"/>
      <c r="KP312" s="96">
        <f>VLOOKUP($E312,'факт '!$E$7:$DM$254,75,0)</f>
        <v>0</v>
      </c>
      <c r="KQ312" s="96">
        <f>VLOOKUP($E312,'факт '!$E$7:$DM$254,76,0)</f>
        <v>0</v>
      </c>
      <c r="KR312" s="96">
        <f>VLOOKUP($E312,'факт '!$E$7:$DM$254,77,0)</f>
        <v>0</v>
      </c>
      <c r="KS312" s="96">
        <f>VLOOKUP($E312,'факт '!$E$7:$DM$254,78,0)</f>
        <v>0</v>
      </c>
      <c r="KT312" s="96">
        <f>VLOOKUP($E312,'факт '!$E$7:$DM$254,79,0)</f>
        <v>0</v>
      </c>
      <c r="KU312" s="96">
        <f>VLOOKUP($E312,'факт '!$E$7:$DM$254,80,0)</f>
        <v>0</v>
      </c>
      <c r="KV312" s="97">
        <f>KP312+KS312</f>
        <v>0</v>
      </c>
      <c r="KW312" s="97">
        <f>KQ312+KT312</f>
        <v>0</v>
      </c>
      <c r="KX312" s="97">
        <f>KR312+KU312</f>
        <v>0</v>
      </c>
      <c r="KY312" s="97">
        <f>KP312-KN312</f>
        <v>0</v>
      </c>
      <c r="KZ312" s="97">
        <f>KQ312-KO312</f>
        <v>0</v>
      </c>
      <c r="LA312" s="97"/>
      <c r="LB312" s="97"/>
      <c r="LC312" s="98"/>
      <c r="LD312" s="99"/>
      <c r="LE312" s="98"/>
      <c r="LF312" s="98"/>
      <c r="LG312" s="231">
        <f t="shared" ref="LG312:LG315" si="4741">M312+AD312+AU312+BL312+CC312+CT312+DK312+EB312+ES312+FJ312+GA312+GR312+HI312+HZ312+IQ312+JH312+JY312+KP312</f>
        <v>51</v>
      </c>
      <c r="LH312" s="231">
        <f t="shared" ref="LH312:LH315" si="4742">N312+AE312+AV312+BM312+CD312+CU312+DL312+EC312+ET312+FK312+GB312+GS312+HJ312+IA312+IR312+JI312+JZ312+KQ312</f>
        <v>8173251.3300000029</v>
      </c>
      <c r="LI312" s="231">
        <f t="shared" ref="LI312:LI315" si="4743">O312+AF312+AW312+BN312+CE312+CV312+DM312+ED312+EU312+FL312+GC312+GT312+HK312+IB312+IS312+JJ312+KA312+KR312</f>
        <v>513</v>
      </c>
      <c r="LJ312" s="231">
        <f t="shared" ref="LJ312:LJ315" si="4744">P312+AG312+AX312+BO312+CF312+CW312+DN312+EE312+EV312+FM312+GD312+GU312+HL312+IC312+IT312+JK312+KB312+KS312</f>
        <v>0</v>
      </c>
      <c r="LK312" s="231">
        <f t="shared" ref="LK312:LK315" si="4745">Q312+AH312+AY312+BP312+CG312+CX312+DO312+EF312+EW312+FN312+GE312+GV312+HM312+ID312+IU312+JL312+KC312+KT312</f>
        <v>0</v>
      </c>
      <c r="LL312" s="231">
        <f t="shared" ref="LL312:LL315" si="4746">R312+AI312+AZ312+BQ312+CH312+CY312+DP312+EG312+EX312+FO312+GF312+GW312+HN312+IE312+IV312+JM312+KD312+KU312</f>
        <v>0</v>
      </c>
      <c r="LM312" s="231">
        <f t="shared" si="4124"/>
        <v>51</v>
      </c>
      <c r="LN312" s="231">
        <f t="shared" si="4125"/>
        <v>8173251.3300000029</v>
      </c>
      <c r="LO312" s="231">
        <f t="shared" si="4125"/>
        <v>513</v>
      </c>
      <c r="LP312" s="231">
        <f t="shared" si="4256"/>
        <v>51</v>
      </c>
      <c r="LQ312" s="231">
        <f t="shared" si="4257"/>
        <v>8173251.3300000029</v>
      </c>
      <c r="LR312" s="100"/>
      <c r="LS312" s="101"/>
      <c r="LT312" s="102">
        <f t="shared" si="4203"/>
        <v>160259.83056</v>
      </c>
      <c r="LU312" s="102">
        <f t="shared" ref="LU312" si="4747">LH312/LG312</f>
        <v>160259.83000000005</v>
      </c>
      <c r="LV312" s="245">
        <f t="shared" si="4723"/>
        <v>5.5999995674937963E-4</v>
      </c>
      <c r="LW312" s="246" t="e">
        <f t="shared" si="4724"/>
        <v>#DIV/0!</v>
      </c>
    </row>
    <row r="313" spans="1:335" hidden="1" x14ac:dyDescent="0.2">
      <c r="A313" s="215">
        <v>1</v>
      </c>
      <c r="B313" s="215"/>
      <c r="C313" s="278"/>
      <c r="D313" s="342"/>
      <c r="E313" s="278"/>
      <c r="F313" s="342"/>
      <c r="G313" s="290"/>
      <c r="H313" s="294"/>
      <c r="I313" s="248"/>
      <c r="J313" s="248"/>
      <c r="K313" s="248"/>
      <c r="L313" s="248"/>
      <c r="M313" s="96"/>
      <c r="N313" s="96"/>
      <c r="O313" s="96"/>
      <c r="P313" s="96"/>
      <c r="Q313" s="96"/>
      <c r="R313" s="96"/>
      <c r="S313" s="96">
        <f t="shared" ref="S313:S315" si="4748">M313+P313</f>
        <v>0</v>
      </c>
      <c r="T313" s="96">
        <f t="shared" ref="T313:T315" si="4749">N313+Q313</f>
        <v>0</v>
      </c>
      <c r="U313" s="96">
        <f t="shared" ref="U313:U315" si="4750">O313+R313</f>
        <v>0</v>
      </c>
      <c r="V313" s="97">
        <f t="shared" si="3541"/>
        <v>0</v>
      </c>
      <c r="W313" s="97">
        <f t="shared" si="3542"/>
        <v>0</v>
      </c>
      <c r="X313" s="251"/>
      <c r="Y313" s="251"/>
      <c r="Z313" s="248"/>
      <c r="AA313" s="248"/>
      <c r="AB313" s="248"/>
      <c r="AC313" s="248"/>
      <c r="AD313" s="96"/>
      <c r="AE313" s="96"/>
      <c r="AF313" s="105"/>
      <c r="AG313" s="96"/>
      <c r="AH313" s="96"/>
      <c r="AI313" s="96"/>
      <c r="AJ313" s="96">
        <f t="shared" ref="AJ313:AJ315" si="4751">AD313+AG313</f>
        <v>0</v>
      </c>
      <c r="AK313" s="96">
        <f t="shared" ref="AK313:AK315" si="4752">AE313+AH313</f>
        <v>0</v>
      </c>
      <c r="AL313" s="172">
        <f t="shared" ref="AL313:AL315" si="4753">AF313+AI313</f>
        <v>0</v>
      </c>
      <c r="AM313" s="97">
        <f t="shared" ref="AM313:AM315" si="4754">AD313-AB313</f>
        <v>0</v>
      </c>
      <c r="AN313" s="97">
        <f t="shared" ref="AN313:AN315" si="4755">AE313-AC313</f>
        <v>0</v>
      </c>
      <c r="AO313" s="251"/>
      <c r="AP313" s="251"/>
      <c r="AQ313" s="248"/>
      <c r="AR313" s="248"/>
      <c r="AS313" s="248"/>
      <c r="AT313" s="248"/>
      <c r="AU313" s="248"/>
      <c r="AV313" s="248"/>
      <c r="AW313" s="248"/>
      <c r="AX313" s="248"/>
      <c r="AY313" s="248"/>
      <c r="AZ313" s="248"/>
      <c r="BA313" s="96">
        <f t="shared" ref="BA313:BC316" si="4756">SUM(AU313+AX313)</f>
        <v>0</v>
      </c>
      <c r="BB313" s="96">
        <f t="shared" si="4756"/>
        <v>0</v>
      </c>
      <c r="BC313" s="96"/>
      <c r="BD313" s="251">
        <f t="shared" si="4683"/>
        <v>0</v>
      </c>
      <c r="BE313" s="251">
        <f t="shared" si="4684"/>
        <v>0</v>
      </c>
      <c r="BF313" s="251"/>
      <c r="BG313" s="251"/>
      <c r="BH313" s="248"/>
      <c r="BI313" s="248"/>
      <c r="BJ313" s="248"/>
      <c r="BK313" s="248"/>
      <c r="BL313" s="252"/>
      <c r="BM313" s="252"/>
      <c r="BN313" s="252"/>
      <c r="BO313" s="96"/>
      <c r="BP313" s="96"/>
      <c r="BQ313" s="96"/>
      <c r="BR313" s="96">
        <f t="shared" si="4438"/>
        <v>0</v>
      </c>
      <c r="BS313" s="96">
        <f t="shared" si="4439"/>
        <v>0</v>
      </c>
      <c r="BT313" s="96"/>
      <c r="BU313" s="251">
        <f t="shared" si="4214"/>
        <v>0</v>
      </c>
      <c r="BV313" s="251">
        <f t="shared" si="4215"/>
        <v>0</v>
      </c>
      <c r="BW313" s="251"/>
      <c r="BX313" s="251"/>
      <c r="BY313" s="248"/>
      <c r="BZ313" s="248"/>
      <c r="CA313" s="248"/>
      <c r="CB313" s="248"/>
      <c r="CC313" s="96"/>
      <c r="CD313" s="96"/>
      <c r="CE313" s="105"/>
      <c r="CF313" s="96"/>
      <c r="CG313" s="96"/>
      <c r="CH313" s="96"/>
      <c r="CI313" s="96"/>
      <c r="CJ313" s="96"/>
      <c r="CK313" s="172"/>
      <c r="CL313" s="97"/>
      <c r="CM313" s="97"/>
      <c r="CN313" s="235"/>
      <c r="CO313" s="97"/>
      <c r="CP313" s="248"/>
      <c r="CQ313" s="248"/>
      <c r="CR313" s="248"/>
      <c r="CS313" s="248"/>
      <c r="CT313" s="248"/>
      <c r="CU313" s="248"/>
      <c r="CV313" s="96"/>
      <c r="CW313" s="248"/>
      <c r="CX313" s="248"/>
      <c r="CY313" s="96"/>
      <c r="CZ313" s="96">
        <f t="shared" si="4440"/>
        <v>0</v>
      </c>
      <c r="DA313" s="96">
        <f t="shared" si="4441"/>
        <v>0</v>
      </c>
      <c r="DB313" s="96"/>
      <c r="DC313" s="251">
        <f t="shared" si="3479"/>
        <v>0</v>
      </c>
      <c r="DD313" s="251">
        <f t="shared" si="3480"/>
        <v>0</v>
      </c>
      <c r="DE313" s="251"/>
      <c r="DF313" s="251"/>
      <c r="DG313" s="248"/>
      <c r="DH313" s="248"/>
      <c r="DI313" s="248"/>
      <c r="DJ313" s="248"/>
      <c r="DK313" s="248"/>
      <c r="DL313" s="248"/>
      <c r="DM313" s="248"/>
      <c r="DN313" s="248"/>
      <c r="DO313" s="248"/>
      <c r="DP313" s="248"/>
      <c r="DQ313" s="96">
        <f t="shared" si="4442"/>
        <v>0</v>
      </c>
      <c r="DR313" s="96">
        <f t="shared" si="4443"/>
        <v>0</v>
      </c>
      <c r="DS313" s="96"/>
      <c r="DT313" s="251">
        <f t="shared" si="3481"/>
        <v>0</v>
      </c>
      <c r="DU313" s="251">
        <f t="shared" si="3482"/>
        <v>0</v>
      </c>
      <c r="DV313" s="251"/>
      <c r="DW313" s="251"/>
      <c r="DX313" s="248"/>
      <c r="DY313" s="248"/>
      <c r="DZ313" s="248"/>
      <c r="EA313" s="248"/>
      <c r="EB313" s="248"/>
      <c r="EC313" s="248"/>
      <c r="ED313" s="248"/>
      <c r="EE313" s="248"/>
      <c r="EF313" s="248"/>
      <c r="EG313" s="248"/>
      <c r="EH313" s="96">
        <f t="shared" si="4444"/>
        <v>0</v>
      </c>
      <c r="EI313" s="96">
        <f t="shared" si="4445"/>
        <v>0</v>
      </c>
      <c r="EJ313" s="96"/>
      <c r="EK313" s="251">
        <f t="shared" si="3483"/>
        <v>0</v>
      </c>
      <c r="EL313" s="251">
        <f t="shared" si="3484"/>
        <v>0</v>
      </c>
      <c r="EM313" s="251"/>
      <c r="EN313" s="251"/>
      <c r="EO313" s="248"/>
      <c r="EP313" s="248"/>
      <c r="EQ313" s="248"/>
      <c r="ER313" s="248"/>
      <c r="ES313" s="248"/>
      <c r="ET313" s="248"/>
      <c r="EU313" s="248"/>
      <c r="EV313" s="248"/>
      <c r="EW313" s="248"/>
      <c r="EX313" s="248"/>
      <c r="EY313" s="96">
        <f t="shared" si="4446"/>
        <v>0</v>
      </c>
      <c r="EZ313" s="96">
        <f t="shared" si="4447"/>
        <v>0</v>
      </c>
      <c r="FA313" s="96"/>
      <c r="FB313" s="251">
        <f t="shared" si="3485"/>
        <v>0</v>
      </c>
      <c r="FC313" s="251">
        <f t="shared" si="3486"/>
        <v>0</v>
      </c>
      <c r="FD313" s="251"/>
      <c r="FE313" s="251"/>
      <c r="FF313" s="248"/>
      <c r="FG313" s="248"/>
      <c r="FH313" s="248"/>
      <c r="FI313" s="248"/>
      <c r="FJ313" s="248"/>
      <c r="FK313" s="248"/>
      <c r="FL313" s="248"/>
      <c r="FM313" s="248"/>
      <c r="FN313" s="248"/>
      <c r="FO313" s="248"/>
      <c r="FP313" s="96">
        <f t="shared" si="4448"/>
        <v>0</v>
      </c>
      <c r="FQ313" s="96">
        <f t="shared" si="4449"/>
        <v>0</v>
      </c>
      <c r="FR313" s="96"/>
      <c r="FS313" s="251">
        <f t="shared" si="3487"/>
        <v>0</v>
      </c>
      <c r="FT313" s="251">
        <f t="shared" si="3488"/>
        <v>0</v>
      </c>
      <c r="FU313" s="251"/>
      <c r="FV313" s="251"/>
      <c r="FW313" s="248"/>
      <c r="FX313" s="248"/>
      <c r="FY313" s="248"/>
      <c r="FZ313" s="248"/>
      <c r="GA313" s="248"/>
      <c r="GB313" s="248"/>
      <c r="GC313" s="248"/>
      <c r="GD313" s="248"/>
      <c r="GE313" s="248"/>
      <c r="GF313" s="248"/>
      <c r="GG313" s="96">
        <f t="shared" si="4450"/>
        <v>0</v>
      </c>
      <c r="GH313" s="96">
        <f t="shared" si="4451"/>
        <v>0</v>
      </c>
      <c r="GI313" s="96">
        <f t="shared" si="4451"/>
        <v>0</v>
      </c>
      <c r="GJ313" s="251">
        <f t="shared" si="3489"/>
        <v>0</v>
      </c>
      <c r="GK313" s="251">
        <f t="shared" si="3490"/>
        <v>0</v>
      </c>
      <c r="GL313" s="251"/>
      <c r="GM313" s="251"/>
      <c r="GN313" s="248"/>
      <c r="GO313" s="248"/>
      <c r="GP313" s="248"/>
      <c r="GQ313" s="248"/>
      <c r="GR313" s="96"/>
      <c r="GS313" s="96"/>
      <c r="GT313" s="96"/>
      <c r="GU313" s="96"/>
      <c r="GV313" s="96"/>
      <c r="GW313" s="96"/>
      <c r="GX313" s="96"/>
      <c r="GY313" s="96"/>
      <c r="GZ313" s="96"/>
      <c r="HA313" s="97"/>
      <c r="HB313" s="97"/>
      <c r="HC313" s="235"/>
      <c r="HD313" s="236"/>
      <c r="HE313" s="248"/>
      <c r="HF313" s="248"/>
      <c r="HG313" s="248"/>
      <c r="HH313" s="248"/>
      <c r="HI313" s="252"/>
      <c r="HJ313" s="252"/>
      <c r="HK313" s="252"/>
      <c r="HL313" s="248"/>
      <c r="HM313" s="248"/>
      <c r="HN313" s="248"/>
      <c r="HO313" s="96">
        <f t="shared" si="4452"/>
        <v>0</v>
      </c>
      <c r="HP313" s="96">
        <f t="shared" si="4453"/>
        <v>0</v>
      </c>
      <c r="HQ313" s="96"/>
      <c r="HR313" s="251">
        <f t="shared" si="3491"/>
        <v>0</v>
      </c>
      <c r="HS313" s="251">
        <f t="shared" si="3492"/>
        <v>0</v>
      </c>
      <c r="HT313" s="251"/>
      <c r="HU313" s="251"/>
      <c r="HV313" s="248"/>
      <c r="HW313" s="248"/>
      <c r="HX313" s="248"/>
      <c r="HY313" s="248"/>
      <c r="HZ313" s="252"/>
      <c r="IA313" s="252"/>
      <c r="IB313" s="252"/>
      <c r="IC313" s="248"/>
      <c r="ID313" s="248"/>
      <c r="IE313" s="248"/>
      <c r="IF313" s="96">
        <f t="shared" si="4454"/>
        <v>0</v>
      </c>
      <c r="IG313" s="96">
        <f t="shared" si="4455"/>
        <v>0</v>
      </c>
      <c r="IH313" s="96"/>
      <c r="II313" s="251">
        <f t="shared" si="3493"/>
        <v>0</v>
      </c>
      <c r="IJ313" s="251">
        <f t="shared" si="3494"/>
        <v>0</v>
      </c>
      <c r="IK313" s="251"/>
      <c r="IL313" s="251"/>
      <c r="IM313" s="248"/>
      <c r="IN313" s="248"/>
      <c r="IO313" s="248"/>
      <c r="IP313" s="248"/>
      <c r="IQ313" s="252"/>
      <c r="IR313" s="252"/>
      <c r="IS313" s="252"/>
      <c r="IT313" s="248"/>
      <c r="IU313" s="248"/>
      <c r="IV313" s="248"/>
      <c r="IW313" s="96">
        <f t="shared" si="4456"/>
        <v>0</v>
      </c>
      <c r="IX313" s="96">
        <f t="shared" si="4457"/>
        <v>0</v>
      </c>
      <c r="IY313" s="96"/>
      <c r="IZ313" s="251">
        <f t="shared" si="3495"/>
        <v>0</v>
      </c>
      <c r="JA313" s="251">
        <f t="shared" si="3496"/>
        <v>0</v>
      </c>
      <c r="JB313" s="251"/>
      <c r="JC313" s="251"/>
      <c r="JD313" s="248"/>
      <c r="JE313" s="248"/>
      <c r="JF313" s="248"/>
      <c r="JG313" s="248"/>
      <c r="JH313" s="248"/>
      <c r="JI313" s="248"/>
      <c r="JJ313" s="248"/>
      <c r="JK313" s="248"/>
      <c r="JL313" s="248"/>
      <c r="JM313" s="248"/>
      <c r="JN313" s="248">
        <f t="shared" si="4458"/>
        <v>0</v>
      </c>
      <c r="JO313" s="248">
        <f t="shared" si="4459"/>
        <v>0</v>
      </c>
      <c r="JP313" s="248">
        <f t="shared" si="4459"/>
        <v>0</v>
      </c>
      <c r="JQ313" s="251">
        <f t="shared" si="3497"/>
        <v>0</v>
      </c>
      <c r="JR313" s="251">
        <f t="shared" si="3498"/>
        <v>0</v>
      </c>
      <c r="JS313" s="251"/>
      <c r="JT313" s="251"/>
      <c r="JU313" s="251"/>
      <c r="JV313" s="251"/>
      <c r="JW313" s="251"/>
      <c r="JX313" s="251"/>
      <c r="JY313" s="251"/>
      <c r="JZ313" s="251"/>
      <c r="KA313" s="251"/>
      <c r="KB313" s="251"/>
      <c r="KC313" s="251"/>
      <c r="KD313" s="251"/>
      <c r="KE313" s="251"/>
      <c r="KF313" s="251"/>
      <c r="KG313" s="251"/>
      <c r="KH313" s="251">
        <f t="shared" si="3499"/>
        <v>0</v>
      </c>
      <c r="KI313" s="251">
        <f t="shared" si="3500"/>
        <v>0</v>
      </c>
      <c r="KJ313" s="251"/>
      <c r="KK313" s="251"/>
      <c r="KL313" s="251"/>
      <c r="KM313" s="251"/>
      <c r="KN313" s="251"/>
      <c r="KO313" s="251"/>
      <c r="KP313" s="251"/>
      <c r="KQ313" s="251"/>
      <c r="KR313" s="251"/>
      <c r="KS313" s="251"/>
      <c r="KT313" s="251"/>
      <c r="KU313" s="251"/>
      <c r="KV313" s="251"/>
      <c r="KW313" s="251"/>
      <c r="KX313" s="251"/>
      <c r="KY313" s="251">
        <f t="shared" si="4720"/>
        <v>0</v>
      </c>
      <c r="KZ313" s="251">
        <f t="shared" si="4721"/>
        <v>0</v>
      </c>
      <c r="LA313" s="251"/>
      <c r="LB313" s="251"/>
      <c r="LC313" s="253"/>
      <c r="LD313" s="254"/>
      <c r="LE313" s="253"/>
      <c r="LF313" s="253"/>
      <c r="LG313" s="231">
        <f t="shared" si="4741"/>
        <v>0</v>
      </c>
      <c r="LH313" s="231">
        <f t="shared" si="4742"/>
        <v>0</v>
      </c>
      <c r="LI313" s="231">
        <f t="shared" si="4743"/>
        <v>0</v>
      </c>
      <c r="LJ313" s="231">
        <f t="shared" si="4744"/>
        <v>0</v>
      </c>
      <c r="LK313" s="231">
        <f t="shared" si="4745"/>
        <v>0</v>
      </c>
      <c r="LL313" s="231">
        <f t="shared" si="4746"/>
        <v>0</v>
      </c>
      <c r="LM313" s="231">
        <f t="shared" si="4124"/>
        <v>0</v>
      </c>
      <c r="LN313" s="231">
        <f t="shared" si="4125"/>
        <v>0</v>
      </c>
      <c r="LO313" s="231">
        <f t="shared" si="4125"/>
        <v>0</v>
      </c>
      <c r="LP313" s="231">
        <f t="shared" si="4256"/>
        <v>0</v>
      </c>
      <c r="LQ313" s="231">
        <f t="shared" si="4257"/>
        <v>0</v>
      </c>
      <c r="LR313" s="256"/>
      <c r="LS313" s="257"/>
      <c r="LT313" s="258">
        <f t="shared" si="4203"/>
        <v>0</v>
      </c>
      <c r="LU313" s="258"/>
      <c r="LV313" s="287"/>
    </row>
    <row r="314" spans="1:335" hidden="1" x14ac:dyDescent="0.2">
      <c r="A314" s="215">
        <v>1</v>
      </c>
      <c r="B314" s="215"/>
      <c r="C314" s="336"/>
      <c r="D314" s="159"/>
      <c r="E314" s="337"/>
      <c r="F314" s="338"/>
      <c r="G314" s="122"/>
      <c r="H314" s="15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>
        <f t="shared" si="4748"/>
        <v>0</v>
      </c>
      <c r="T314" s="96">
        <f t="shared" si="4749"/>
        <v>0</v>
      </c>
      <c r="U314" s="96">
        <f t="shared" si="4750"/>
        <v>0</v>
      </c>
      <c r="V314" s="97">
        <f t="shared" si="3541"/>
        <v>0</v>
      </c>
      <c r="W314" s="97">
        <f t="shared" si="3542"/>
        <v>0</v>
      </c>
      <c r="X314" s="97"/>
      <c r="Y314" s="97"/>
      <c r="Z314" s="96"/>
      <c r="AA314" s="96"/>
      <c r="AB314" s="96"/>
      <c r="AC314" s="96"/>
      <c r="AD314" s="96"/>
      <c r="AE314" s="96"/>
      <c r="AF314" s="105"/>
      <c r="AG314" s="96"/>
      <c r="AH314" s="96"/>
      <c r="AI314" s="96"/>
      <c r="AJ314" s="96">
        <f t="shared" si="4751"/>
        <v>0</v>
      </c>
      <c r="AK314" s="96">
        <f t="shared" si="4752"/>
        <v>0</v>
      </c>
      <c r="AL314" s="172">
        <f t="shared" si="4753"/>
        <v>0</v>
      </c>
      <c r="AM314" s="97">
        <f t="shared" si="4754"/>
        <v>0</v>
      </c>
      <c r="AN314" s="97">
        <f t="shared" si="4755"/>
        <v>0</v>
      </c>
      <c r="AO314" s="97"/>
      <c r="AP314" s="97"/>
      <c r="AQ314" s="96"/>
      <c r="AR314" s="96"/>
      <c r="AS314" s="96"/>
      <c r="AT314" s="96"/>
      <c r="AU314" s="96"/>
      <c r="AV314" s="96"/>
      <c r="AW314" s="96"/>
      <c r="AX314" s="96"/>
      <c r="AY314" s="96"/>
      <c r="AZ314" s="96"/>
      <c r="BA314" s="96">
        <f t="shared" si="4756"/>
        <v>0</v>
      </c>
      <c r="BB314" s="96">
        <f t="shared" si="4756"/>
        <v>0</v>
      </c>
      <c r="BC314" s="96"/>
      <c r="BD314" s="97">
        <f t="shared" si="4683"/>
        <v>0</v>
      </c>
      <c r="BE314" s="97">
        <f t="shared" si="4684"/>
        <v>0</v>
      </c>
      <c r="BF314" s="97"/>
      <c r="BG314" s="97"/>
      <c r="BH314" s="96"/>
      <c r="BI314" s="96"/>
      <c r="BJ314" s="96"/>
      <c r="BK314" s="96"/>
      <c r="BL314" s="247"/>
      <c r="BM314" s="247"/>
      <c r="BN314" s="247"/>
      <c r="BO314" s="96"/>
      <c r="BP314" s="96"/>
      <c r="BQ314" s="96"/>
      <c r="BR314" s="96">
        <f t="shared" si="4438"/>
        <v>0</v>
      </c>
      <c r="BS314" s="96">
        <f t="shared" si="4439"/>
        <v>0</v>
      </c>
      <c r="BT314" s="96"/>
      <c r="BU314" s="97">
        <f t="shared" si="4214"/>
        <v>0</v>
      </c>
      <c r="BV314" s="97">
        <f t="shared" si="4215"/>
        <v>0</v>
      </c>
      <c r="BW314" s="97"/>
      <c r="BX314" s="97"/>
      <c r="BY314" s="96"/>
      <c r="BZ314" s="96"/>
      <c r="CA314" s="96"/>
      <c r="CB314" s="96"/>
      <c r="CC314" s="96"/>
      <c r="CD314" s="96"/>
      <c r="CE314" s="105"/>
      <c r="CF314" s="96"/>
      <c r="CG314" s="96"/>
      <c r="CH314" s="96"/>
      <c r="CI314" s="96"/>
      <c r="CJ314" s="96"/>
      <c r="CK314" s="172"/>
      <c r="CL314" s="97"/>
      <c r="CM314" s="97"/>
      <c r="CN314" s="235"/>
      <c r="CO314" s="97"/>
      <c r="CP314" s="96"/>
      <c r="CQ314" s="96"/>
      <c r="CR314" s="96"/>
      <c r="CS314" s="96"/>
      <c r="CT314" s="96"/>
      <c r="CU314" s="96"/>
      <c r="CV314" s="96"/>
      <c r="CW314" s="96"/>
      <c r="CX314" s="96"/>
      <c r="CY314" s="96"/>
      <c r="CZ314" s="96">
        <f t="shared" si="4440"/>
        <v>0</v>
      </c>
      <c r="DA314" s="96">
        <f t="shared" si="4441"/>
        <v>0</v>
      </c>
      <c r="DB314" s="96"/>
      <c r="DC314" s="97">
        <f t="shared" si="3479"/>
        <v>0</v>
      </c>
      <c r="DD314" s="97">
        <f t="shared" si="3480"/>
        <v>0</v>
      </c>
      <c r="DE314" s="97"/>
      <c r="DF314" s="97"/>
      <c r="DG314" s="96"/>
      <c r="DH314" s="96"/>
      <c r="DI314" s="96"/>
      <c r="DJ314" s="96"/>
      <c r="DK314" s="96"/>
      <c r="DL314" s="96"/>
      <c r="DM314" s="96"/>
      <c r="DN314" s="96"/>
      <c r="DO314" s="96"/>
      <c r="DP314" s="96"/>
      <c r="DQ314" s="96">
        <f t="shared" si="4442"/>
        <v>0</v>
      </c>
      <c r="DR314" s="96">
        <f t="shared" si="4443"/>
        <v>0</v>
      </c>
      <c r="DS314" s="96"/>
      <c r="DT314" s="97">
        <f t="shared" si="3481"/>
        <v>0</v>
      </c>
      <c r="DU314" s="97">
        <f t="shared" si="3482"/>
        <v>0</v>
      </c>
      <c r="DV314" s="97"/>
      <c r="DW314" s="97"/>
      <c r="DX314" s="96"/>
      <c r="DY314" s="96"/>
      <c r="DZ314" s="96"/>
      <c r="EA314" s="96"/>
      <c r="EB314" s="96"/>
      <c r="EC314" s="96"/>
      <c r="ED314" s="96"/>
      <c r="EE314" s="96"/>
      <c r="EF314" s="96"/>
      <c r="EG314" s="96"/>
      <c r="EH314" s="96">
        <f t="shared" si="4444"/>
        <v>0</v>
      </c>
      <c r="EI314" s="96">
        <f t="shared" si="4445"/>
        <v>0</v>
      </c>
      <c r="EJ314" s="96"/>
      <c r="EK314" s="97">
        <f t="shared" si="3483"/>
        <v>0</v>
      </c>
      <c r="EL314" s="97">
        <f t="shared" si="3484"/>
        <v>0</v>
      </c>
      <c r="EM314" s="97"/>
      <c r="EN314" s="97"/>
      <c r="EO314" s="96"/>
      <c r="EP314" s="96"/>
      <c r="EQ314" s="96"/>
      <c r="ER314" s="96"/>
      <c r="ES314" s="96"/>
      <c r="ET314" s="96"/>
      <c r="EU314" s="96"/>
      <c r="EV314" s="96"/>
      <c r="EW314" s="96"/>
      <c r="EX314" s="96"/>
      <c r="EY314" s="96">
        <f t="shared" si="4446"/>
        <v>0</v>
      </c>
      <c r="EZ314" s="96">
        <f t="shared" si="4447"/>
        <v>0</v>
      </c>
      <c r="FA314" s="96"/>
      <c r="FB314" s="97">
        <f t="shared" si="3485"/>
        <v>0</v>
      </c>
      <c r="FC314" s="97">
        <f t="shared" si="3486"/>
        <v>0</v>
      </c>
      <c r="FD314" s="97"/>
      <c r="FE314" s="97"/>
      <c r="FF314" s="96"/>
      <c r="FG314" s="96"/>
      <c r="FH314" s="96"/>
      <c r="FI314" s="96"/>
      <c r="FJ314" s="96"/>
      <c r="FK314" s="96"/>
      <c r="FL314" s="96"/>
      <c r="FM314" s="96"/>
      <c r="FN314" s="96"/>
      <c r="FO314" s="96"/>
      <c r="FP314" s="96">
        <f t="shared" si="4448"/>
        <v>0</v>
      </c>
      <c r="FQ314" s="96">
        <f t="shared" si="4449"/>
        <v>0</v>
      </c>
      <c r="FR314" s="96"/>
      <c r="FS314" s="97">
        <f t="shared" si="3487"/>
        <v>0</v>
      </c>
      <c r="FT314" s="97">
        <f t="shared" si="3488"/>
        <v>0</v>
      </c>
      <c r="FU314" s="97"/>
      <c r="FV314" s="97"/>
      <c r="FW314" s="96"/>
      <c r="FX314" s="96"/>
      <c r="FY314" s="96"/>
      <c r="FZ314" s="96"/>
      <c r="GA314" s="96"/>
      <c r="GB314" s="96"/>
      <c r="GC314" s="96"/>
      <c r="GD314" s="96"/>
      <c r="GE314" s="96"/>
      <c r="GF314" s="96"/>
      <c r="GG314" s="96">
        <f t="shared" si="4450"/>
        <v>0</v>
      </c>
      <c r="GH314" s="96">
        <f t="shared" si="4451"/>
        <v>0</v>
      </c>
      <c r="GI314" s="96">
        <f t="shared" si="4451"/>
        <v>0</v>
      </c>
      <c r="GJ314" s="97">
        <f t="shared" si="3489"/>
        <v>0</v>
      </c>
      <c r="GK314" s="97">
        <f t="shared" si="3490"/>
        <v>0</v>
      </c>
      <c r="GL314" s="97"/>
      <c r="GM314" s="97"/>
      <c r="GN314" s="96"/>
      <c r="GO314" s="96"/>
      <c r="GP314" s="96"/>
      <c r="GQ314" s="96"/>
      <c r="GR314" s="96"/>
      <c r="GS314" s="96"/>
      <c r="GT314" s="96"/>
      <c r="GU314" s="96"/>
      <c r="GV314" s="96"/>
      <c r="GW314" s="96"/>
      <c r="GX314" s="96"/>
      <c r="GY314" s="96"/>
      <c r="GZ314" s="96"/>
      <c r="HA314" s="97"/>
      <c r="HB314" s="97"/>
      <c r="HC314" s="235"/>
      <c r="HD314" s="236"/>
      <c r="HE314" s="96"/>
      <c r="HF314" s="96"/>
      <c r="HG314" s="96"/>
      <c r="HH314" s="96"/>
      <c r="HI314" s="247"/>
      <c r="HJ314" s="247"/>
      <c r="HK314" s="247"/>
      <c r="HL314" s="96"/>
      <c r="HM314" s="96"/>
      <c r="HN314" s="96"/>
      <c r="HO314" s="96">
        <f t="shared" si="4452"/>
        <v>0</v>
      </c>
      <c r="HP314" s="96">
        <f t="shared" si="4453"/>
        <v>0</v>
      </c>
      <c r="HQ314" s="96"/>
      <c r="HR314" s="97">
        <f t="shared" si="3491"/>
        <v>0</v>
      </c>
      <c r="HS314" s="97">
        <f t="shared" si="3492"/>
        <v>0</v>
      </c>
      <c r="HT314" s="97"/>
      <c r="HU314" s="97"/>
      <c r="HV314" s="96"/>
      <c r="HW314" s="96"/>
      <c r="HX314" s="96"/>
      <c r="HY314" s="96"/>
      <c r="HZ314" s="247"/>
      <c r="IA314" s="247"/>
      <c r="IB314" s="247"/>
      <c r="IC314" s="96"/>
      <c r="ID314" s="96"/>
      <c r="IE314" s="96"/>
      <c r="IF314" s="96">
        <f t="shared" si="4454"/>
        <v>0</v>
      </c>
      <c r="IG314" s="96">
        <f t="shared" si="4455"/>
        <v>0</v>
      </c>
      <c r="IH314" s="96"/>
      <c r="II314" s="97">
        <f t="shared" si="3493"/>
        <v>0</v>
      </c>
      <c r="IJ314" s="97">
        <f t="shared" si="3494"/>
        <v>0</v>
      </c>
      <c r="IK314" s="97"/>
      <c r="IL314" s="97"/>
      <c r="IM314" s="96"/>
      <c r="IN314" s="96"/>
      <c r="IO314" s="96"/>
      <c r="IP314" s="96"/>
      <c r="IQ314" s="247"/>
      <c r="IR314" s="247"/>
      <c r="IS314" s="247"/>
      <c r="IT314" s="96"/>
      <c r="IU314" s="96"/>
      <c r="IV314" s="96"/>
      <c r="IW314" s="96">
        <f t="shared" si="4456"/>
        <v>0</v>
      </c>
      <c r="IX314" s="96">
        <f t="shared" si="4457"/>
        <v>0</v>
      </c>
      <c r="IY314" s="96"/>
      <c r="IZ314" s="97">
        <f t="shared" si="3495"/>
        <v>0</v>
      </c>
      <c r="JA314" s="97">
        <f t="shared" si="3496"/>
        <v>0</v>
      </c>
      <c r="JB314" s="97"/>
      <c r="JC314" s="97"/>
      <c r="JD314" s="96"/>
      <c r="JE314" s="96"/>
      <c r="JF314" s="96"/>
      <c r="JG314" s="96"/>
      <c r="JH314" s="96"/>
      <c r="JI314" s="96"/>
      <c r="JJ314" s="96"/>
      <c r="JK314" s="96"/>
      <c r="JL314" s="96"/>
      <c r="JM314" s="96"/>
      <c r="JN314" s="96">
        <f t="shared" si="4458"/>
        <v>0</v>
      </c>
      <c r="JO314" s="96">
        <f t="shared" si="4459"/>
        <v>0</v>
      </c>
      <c r="JP314" s="96">
        <f t="shared" si="4459"/>
        <v>0</v>
      </c>
      <c r="JQ314" s="97">
        <f t="shared" si="3497"/>
        <v>0</v>
      </c>
      <c r="JR314" s="97">
        <f t="shared" si="3498"/>
        <v>0</v>
      </c>
      <c r="JS314" s="97"/>
      <c r="JT314" s="97"/>
      <c r="JU314" s="97"/>
      <c r="JV314" s="97"/>
      <c r="JW314" s="97"/>
      <c r="JX314" s="97"/>
      <c r="JY314" s="97"/>
      <c r="JZ314" s="97"/>
      <c r="KA314" s="97"/>
      <c r="KB314" s="97"/>
      <c r="KC314" s="97"/>
      <c r="KD314" s="97"/>
      <c r="KE314" s="97"/>
      <c r="KF314" s="97"/>
      <c r="KG314" s="97"/>
      <c r="KH314" s="97">
        <f t="shared" si="3499"/>
        <v>0</v>
      </c>
      <c r="KI314" s="97">
        <f t="shared" si="3500"/>
        <v>0</v>
      </c>
      <c r="KJ314" s="97"/>
      <c r="KK314" s="97"/>
      <c r="KL314" s="97"/>
      <c r="KM314" s="97"/>
      <c r="KN314" s="97"/>
      <c r="KO314" s="97"/>
      <c r="KP314" s="97"/>
      <c r="KQ314" s="97"/>
      <c r="KR314" s="97"/>
      <c r="KS314" s="97"/>
      <c r="KT314" s="97"/>
      <c r="KU314" s="97"/>
      <c r="KV314" s="97"/>
      <c r="KW314" s="97"/>
      <c r="KX314" s="97"/>
      <c r="KY314" s="97">
        <f t="shared" si="4720"/>
        <v>0</v>
      </c>
      <c r="KZ314" s="97">
        <f t="shared" si="4721"/>
        <v>0</v>
      </c>
      <c r="LA314" s="97"/>
      <c r="LB314" s="97"/>
      <c r="LC314" s="98"/>
      <c r="LD314" s="99"/>
      <c r="LE314" s="98"/>
      <c r="LF314" s="98"/>
      <c r="LG314" s="231">
        <f t="shared" si="4741"/>
        <v>0</v>
      </c>
      <c r="LH314" s="231">
        <f t="shared" si="4742"/>
        <v>0</v>
      </c>
      <c r="LI314" s="231">
        <f t="shared" si="4743"/>
        <v>0</v>
      </c>
      <c r="LJ314" s="231">
        <f t="shared" si="4744"/>
        <v>0</v>
      </c>
      <c r="LK314" s="231">
        <f t="shared" si="4745"/>
        <v>0</v>
      </c>
      <c r="LL314" s="231">
        <f t="shared" si="4746"/>
        <v>0</v>
      </c>
      <c r="LM314" s="231">
        <f t="shared" si="4124"/>
        <v>0</v>
      </c>
      <c r="LN314" s="231">
        <f t="shared" si="4125"/>
        <v>0</v>
      </c>
      <c r="LO314" s="231">
        <f t="shared" si="4125"/>
        <v>0</v>
      </c>
      <c r="LP314" s="231">
        <f t="shared" si="4256"/>
        <v>0</v>
      </c>
      <c r="LQ314" s="231">
        <f t="shared" si="4257"/>
        <v>0</v>
      </c>
      <c r="LR314" s="100"/>
      <c r="LS314" s="101"/>
      <c r="LT314" s="102">
        <f t="shared" si="4203"/>
        <v>0</v>
      </c>
      <c r="LU314" s="102"/>
      <c r="LV314" s="245"/>
    </row>
    <row r="315" spans="1:335" hidden="1" x14ac:dyDescent="0.2">
      <c r="A315" s="215">
        <v>1</v>
      </c>
      <c r="B315" s="215"/>
      <c r="C315" s="336"/>
      <c r="D315" s="159"/>
      <c r="E315" s="337"/>
      <c r="F315" s="338"/>
      <c r="G315" s="122"/>
      <c r="H315" s="15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>
        <f t="shared" si="4748"/>
        <v>0</v>
      </c>
      <c r="T315" s="96">
        <f t="shared" si="4749"/>
        <v>0</v>
      </c>
      <c r="U315" s="96">
        <f t="shared" si="4750"/>
        <v>0</v>
      </c>
      <c r="V315" s="97">
        <f t="shared" ref="V315:W315" si="4757">M315-K315</f>
        <v>0</v>
      </c>
      <c r="W315" s="97">
        <f t="shared" si="4757"/>
        <v>0</v>
      </c>
      <c r="X315" s="97"/>
      <c r="Y315" s="97"/>
      <c r="Z315" s="96"/>
      <c r="AA315" s="96"/>
      <c r="AB315" s="96"/>
      <c r="AC315" s="96"/>
      <c r="AD315" s="96"/>
      <c r="AE315" s="96"/>
      <c r="AF315" s="105"/>
      <c r="AG315" s="96"/>
      <c r="AH315" s="96"/>
      <c r="AI315" s="96"/>
      <c r="AJ315" s="96">
        <f t="shared" si="4751"/>
        <v>0</v>
      </c>
      <c r="AK315" s="96">
        <f t="shared" si="4752"/>
        <v>0</v>
      </c>
      <c r="AL315" s="172">
        <f t="shared" si="4753"/>
        <v>0</v>
      </c>
      <c r="AM315" s="97">
        <f t="shared" si="4754"/>
        <v>0</v>
      </c>
      <c r="AN315" s="97">
        <f t="shared" si="4755"/>
        <v>0</v>
      </c>
      <c r="AO315" s="97"/>
      <c r="AP315" s="97"/>
      <c r="AQ315" s="96"/>
      <c r="AR315" s="96"/>
      <c r="AS315" s="96"/>
      <c r="AT315" s="96"/>
      <c r="AU315" s="96"/>
      <c r="AV315" s="96"/>
      <c r="AW315" s="96"/>
      <c r="AX315" s="96"/>
      <c r="AY315" s="96"/>
      <c r="AZ315" s="96"/>
      <c r="BA315" s="96">
        <f t="shared" si="4756"/>
        <v>0</v>
      </c>
      <c r="BB315" s="96">
        <f t="shared" si="4756"/>
        <v>0</v>
      </c>
      <c r="BC315" s="96"/>
      <c r="BD315" s="97">
        <f t="shared" si="4683"/>
        <v>0</v>
      </c>
      <c r="BE315" s="97">
        <f t="shared" si="4684"/>
        <v>0</v>
      </c>
      <c r="BF315" s="97"/>
      <c r="BG315" s="97"/>
      <c r="BH315" s="96"/>
      <c r="BI315" s="96"/>
      <c r="BJ315" s="96"/>
      <c r="BK315" s="96"/>
      <c r="BL315" s="247"/>
      <c r="BM315" s="247"/>
      <c r="BN315" s="247"/>
      <c r="BO315" s="96"/>
      <c r="BP315" s="96"/>
      <c r="BQ315" s="96"/>
      <c r="BR315" s="96">
        <f t="shared" si="4438"/>
        <v>0</v>
      </c>
      <c r="BS315" s="96">
        <f t="shared" si="4439"/>
        <v>0</v>
      </c>
      <c r="BT315" s="96"/>
      <c r="BU315" s="97">
        <f t="shared" si="4214"/>
        <v>0</v>
      </c>
      <c r="BV315" s="97">
        <f t="shared" si="4215"/>
        <v>0</v>
      </c>
      <c r="BW315" s="97"/>
      <c r="BX315" s="97"/>
      <c r="BY315" s="96"/>
      <c r="BZ315" s="96"/>
      <c r="CA315" s="96"/>
      <c r="CB315" s="96"/>
      <c r="CC315" s="96"/>
      <c r="CD315" s="96"/>
      <c r="CE315" s="105"/>
      <c r="CF315" s="96"/>
      <c r="CG315" s="96"/>
      <c r="CH315" s="96"/>
      <c r="CI315" s="96"/>
      <c r="CJ315" s="96"/>
      <c r="CK315" s="172"/>
      <c r="CL315" s="97"/>
      <c r="CM315" s="97"/>
      <c r="CN315" s="235"/>
      <c r="CO315" s="97"/>
      <c r="CP315" s="96"/>
      <c r="CQ315" s="96"/>
      <c r="CR315" s="96"/>
      <c r="CS315" s="96"/>
      <c r="CT315" s="96"/>
      <c r="CU315" s="96"/>
      <c r="CV315" s="96"/>
      <c r="CW315" s="96"/>
      <c r="CX315" s="96"/>
      <c r="CY315" s="96"/>
      <c r="CZ315" s="96">
        <f t="shared" si="4440"/>
        <v>0</v>
      </c>
      <c r="DA315" s="96">
        <f t="shared" si="4441"/>
        <v>0</v>
      </c>
      <c r="DB315" s="96"/>
      <c r="DC315" s="97">
        <f t="shared" ref="DC315:DC373" si="4758">CT315-CR315</f>
        <v>0</v>
      </c>
      <c r="DD315" s="97">
        <f t="shared" ref="DD315:DD373" si="4759">CU315-CS315</f>
        <v>0</v>
      </c>
      <c r="DE315" s="97"/>
      <c r="DF315" s="97"/>
      <c r="DG315" s="96"/>
      <c r="DH315" s="96"/>
      <c r="DI315" s="96"/>
      <c r="DJ315" s="96"/>
      <c r="DK315" s="96"/>
      <c r="DL315" s="96"/>
      <c r="DM315" s="96"/>
      <c r="DN315" s="96"/>
      <c r="DO315" s="96"/>
      <c r="DP315" s="96"/>
      <c r="DQ315" s="96">
        <f t="shared" si="4442"/>
        <v>0</v>
      </c>
      <c r="DR315" s="96">
        <f t="shared" si="4443"/>
        <v>0</v>
      </c>
      <c r="DS315" s="96"/>
      <c r="DT315" s="97">
        <f t="shared" ref="DT315:DT373" si="4760">DK315-DI315</f>
        <v>0</v>
      </c>
      <c r="DU315" s="97">
        <f t="shared" ref="DU315:DU373" si="4761">DL315-DJ315</f>
        <v>0</v>
      </c>
      <c r="DV315" s="97"/>
      <c r="DW315" s="97"/>
      <c r="DX315" s="96"/>
      <c r="DY315" s="96"/>
      <c r="DZ315" s="96"/>
      <c r="EA315" s="96"/>
      <c r="EB315" s="96"/>
      <c r="EC315" s="96"/>
      <c r="ED315" s="96"/>
      <c r="EE315" s="96"/>
      <c r="EF315" s="96"/>
      <c r="EG315" s="96"/>
      <c r="EH315" s="96">
        <f t="shared" si="4444"/>
        <v>0</v>
      </c>
      <c r="EI315" s="96">
        <f t="shared" si="4445"/>
        <v>0</v>
      </c>
      <c r="EJ315" s="96"/>
      <c r="EK315" s="97">
        <f t="shared" ref="EK315:EK374" si="4762">EB315-DZ315</f>
        <v>0</v>
      </c>
      <c r="EL315" s="97">
        <f t="shared" ref="EL315:EL374" si="4763">EC315-EA315</f>
        <v>0</v>
      </c>
      <c r="EM315" s="97"/>
      <c r="EN315" s="97"/>
      <c r="EO315" s="96"/>
      <c r="EP315" s="96"/>
      <c r="EQ315" s="96"/>
      <c r="ER315" s="96"/>
      <c r="ES315" s="96"/>
      <c r="ET315" s="96"/>
      <c r="EU315" s="96"/>
      <c r="EV315" s="96"/>
      <c r="EW315" s="96"/>
      <c r="EX315" s="96"/>
      <c r="EY315" s="96">
        <f t="shared" si="4446"/>
        <v>0</v>
      </c>
      <c r="EZ315" s="96">
        <f t="shared" si="4447"/>
        <v>0</v>
      </c>
      <c r="FA315" s="96"/>
      <c r="FB315" s="97">
        <f t="shared" ref="FB315:FB374" si="4764">ES315-EQ315</f>
        <v>0</v>
      </c>
      <c r="FC315" s="97">
        <f t="shared" ref="FC315:FC374" si="4765">ET315-ER315</f>
        <v>0</v>
      </c>
      <c r="FD315" s="97"/>
      <c r="FE315" s="97"/>
      <c r="FF315" s="96"/>
      <c r="FG315" s="96"/>
      <c r="FH315" s="96"/>
      <c r="FI315" s="96"/>
      <c r="FJ315" s="96"/>
      <c r="FK315" s="96"/>
      <c r="FL315" s="96"/>
      <c r="FM315" s="96"/>
      <c r="FN315" s="96"/>
      <c r="FO315" s="96"/>
      <c r="FP315" s="96">
        <f t="shared" si="4448"/>
        <v>0</v>
      </c>
      <c r="FQ315" s="96">
        <f t="shared" si="4449"/>
        <v>0</v>
      </c>
      <c r="FR315" s="96"/>
      <c r="FS315" s="97">
        <f t="shared" ref="FS315:FS373" si="4766">FJ315-FH315</f>
        <v>0</v>
      </c>
      <c r="FT315" s="97">
        <f t="shared" ref="FT315:FT373" si="4767">FK315-FI315</f>
        <v>0</v>
      </c>
      <c r="FU315" s="97"/>
      <c r="FV315" s="97"/>
      <c r="FW315" s="96"/>
      <c r="FX315" s="96"/>
      <c r="FY315" s="96"/>
      <c r="FZ315" s="96"/>
      <c r="GA315" s="96"/>
      <c r="GB315" s="96"/>
      <c r="GC315" s="96"/>
      <c r="GD315" s="96"/>
      <c r="GE315" s="96"/>
      <c r="GF315" s="96"/>
      <c r="GG315" s="96">
        <f t="shared" si="4450"/>
        <v>0</v>
      </c>
      <c r="GH315" s="96">
        <f t="shared" si="4451"/>
        <v>0</v>
      </c>
      <c r="GI315" s="96">
        <f t="shared" si="4451"/>
        <v>0</v>
      </c>
      <c r="GJ315" s="97">
        <f t="shared" ref="GJ315:GJ376" si="4768">GA315-FY315</f>
        <v>0</v>
      </c>
      <c r="GK315" s="97">
        <f t="shared" ref="GK315:GK376" si="4769">GB315-FZ315</f>
        <v>0</v>
      </c>
      <c r="GL315" s="97"/>
      <c r="GM315" s="97"/>
      <c r="GN315" s="96"/>
      <c r="GO315" s="96"/>
      <c r="GP315" s="96"/>
      <c r="GQ315" s="96"/>
      <c r="GR315" s="96"/>
      <c r="GS315" s="96"/>
      <c r="GT315" s="96"/>
      <c r="GU315" s="96"/>
      <c r="GV315" s="96"/>
      <c r="GW315" s="96"/>
      <c r="GX315" s="96"/>
      <c r="GY315" s="96"/>
      <c r="GZ315" s="96"/>
      <c r="HA315" s="97"/>
      <c r="HB315" s="97"/>
      <c r="HC315" s="235"/>
      <c r="HD315" s="236"/>
      <c r="HE315" s="96"/>
      <c r="HF315" s="96"/>
      <c r="HG315" s="96"/>
      <c r="HH315" s="96"/>
      <c r="HI315" s="247"/>
      <c r="HJ315" s="247"/>
      <c r="HK315" s="247"/>
      <c r="HL315" s="96"/>
      <c r="HM315" s="96"/>
      <c r="HN315" s="96"/>
      <c r="HO315" s="96">
        <f t="shared" si="4452"/>
        <v>0</v>
      </c>
      <c r="HP315" s="96">
        <f t="shared" si="4453"/>
        <v>0</v>
      </c>
      <c r="HQ315" s="96"/>
      <c r="HR315" s="97">
        <f t="shared" ref="HR315:HR373" si="4770">HI315-HG315</f>
        <v>0</v>
      </c>
      <c r="HS315" s="97">
        <f t="shared" ref="HS315:HS373" si="4771">HJ315-HH315</f>
        <v>0</v>
      </c>
      <c r="HT315" s="97"/>
      <c r="HU315" s="97"/>
      <c r="HV315" s="96"/>
      <c r="HW315" s="96"/>
      <c r="HX315" s="96"/>
      <c r="HY315" s="96"/>
      <c r="HZ315" s="247"/>
      <c r="IA315" s="247"/>
      <c r="IB315" s="247"/>
      <c r="IC315" s="96"/>
      <c r="ID315" s="96"/>
      <c r="IE315" s="96"/>
      <c r="IF315" s="96">
        <f t="shared" si="4454"/>
        <v>0</v>
      </c>
      <c r="IG315" s="96">
        <f t="shared" si="4455"/>
        <v>0</v>
      </c>
      <c r="IH315" s="96"/>
      <c r="II315" s="97">
        <f t="shared" ref="II315:II376" si="4772">HZ315-HX315</f>
        <v>0</v>
      </c>
      <c r="IJ315" s="97">
        <f t="shared" ref="IJ315:IJ376" si="4773">IA315-HY315</f>
        <v>0</v>
      </c>
      <c r="IK315" s="97"/>
      <c r="IL315" s="97"/>
      <c r="IM315" s="96"/>
      <c r="IN315" s="96"/>
      <c r="IO315" s="96"/>
      <c r="IP315" s="96"/>
      <c r="IQ315" s="247"/>
      <c r="IR315" s="247"/>
      <c r="IS315" s="247"/>
      <c r="IT315" s="96"/>
      <c r="IU315" s="96"/>
      <c r="IV315" s="96"/>
      <c r="IW315" s="96">
        <f t="shared" si="4456"/>
        <v>0</v>
      </c>
      <c r="IX315" s="96">
        <f t="shared" si="4457"/>
        <v>0</v>
      </c>
      <c r="IY315" s="96"/>
      <c r="IZ315" s="97">
        <f t="shared" ref="IZ315:IZ373" si="4774">IQ315-IO315</f>
        <v>0</v>
      </c>
      <c r="JA315" s="97">
        <f t="shared" ref="JA315:JA373" si="4775">IR315-IP315</f>
        <v>0</v>
      </c>
      <c r="JB315" s="97"/>
      <c r="JC315" s="97"/>
      <c r="JD315" s="96"/>
      <c r="JE315" s="96"/>
      <c r="JF315" s="96"/>
      <c r="JG315" s="96"/>
      <c r="JH315" s="96"/>
      <c r="JI315" s="96"/>
      <c r="JJ315" s="96"/>
      <c r="JK315" s="96"/>
      <c r="JL315" s="96"/>
      <c r="JM315" s="96"/>
      <c r="JN315" s="96">
        <f t="shared" si="4458"/>
        <v>0</v>
      </c>
      <c r="JO315" s="96">
        <f t="shared" si="4459"/>
        <v>0</v>
      </c>
      <c r="JP315" s="96">
        <f t="shared" si="4459"/>
        <v>0</v>
      </c>
      <c r="JQ315" s="97">
        <f t="shared" ref="JQ315:JQ373" si="4776">JH315-JF315</f>
        <v>0</v>
      </c>
      <c r="JR315" s="97">
        <f t="shared" ref="JR315:JR373" si="4777">JI315-JG315</f>
        <v>0</v>
      </c>
      <c r="JS315" s="97"/>
      <c r="JT315" s="97"/>
      <c r="JU315" s="97"/>
      <c r="JV315" s="97"/>
      <c r="JW315" s="97"/>
      <c r="JX315" s="97"/>
      <c r="JY315" s="97"/>
      <c r="JZ315" s="97"/>
      <c r="KA315" s="97"/>
      <c r="KB315" s="97"/>
      <c r="KC315" s="97"/>
      <c r="KD315" s="97"/>
      <c r="KE315" s="97"/>
      <c r="KF315" s="97"/>
      <c r="KG315" s="97"/>
      <c r="KH315" s="97">
        <f t="shared" ref="KH315:KH373" si="4778">JY315-JW315</f>
        <v>0</v>
      </c>
      <c r="KI315" s="97">
        <f t="shared" ref="KI315:KI373" si="4779">JZ315-JX315</f>
        <v>0</v>
      </c>
      <c r="KJ315" s="97"/>
      <c r="KK315" s="97"/>
      <c r="KL315" s="97"/>
      <c r="KM315" s="97"/>
      <c r="KN315" s="97"/>
      <c r="KO315" s="97"/>
      <c r="KP315" s="97"/>
      <c r="KQ315" s="97"/>
      <c r="KR315" s="97"/>
      <c r="KS315" s="97"/>
      <c r="KT315" s="97"/>
      <c r="KU315" s="97"/>
      <c r="KV315" s="97"/>
      <c r="KW315" s="97"/>
      <c r="KX315" s="97"/>
      <c r="KY315" s="97">
        <f t="shared" si="4720"/>
        <v>0</v>
      </c>
      <c r="KZ315" s="97">
        <f t="shared" si="4721"/>
        <v>0</v>
      </c>
      <c r="LA315" s="97"/>
      <c r="LB315" s="97"/>
      <c r="LC315" s="98"/>
      <c r="LD315" s="99"/>
      <c r="LE315" s="98"/>
      <c r="LF315" s="98"/>
      <c r="LG315" s="231">
        <f t="shared" si="4741"/>
        <v>0</v>
      </c>
      <c r="LH315" s="231">
        <f t="shared" si="4742"/>
        <v>0</v>
      </c>
      <c r="LI315" s="231">
        <f t="shared" si="4743"/>
        <v>0</v>
      </c>
      <c r="LJ315" s="231">
        <f t="shared" si="4744"/>
        <v>0</v>
      </c>
      <c r="LK315" s="231">
        <f t="shared" si="4745"/>
        <v>0</v>
      </c>
      <c r="LL315" s="231">
        <f t="shared" si="4746"/>
        <v>0</v>
      </c>
      <c r="LM315" s="231">
        <f t="shared" si="4124"/>
        <v>0</v>
      </c>
      <c r="LN315" s="231">
        <f t="shared" si="4125"/>
        <v>0</v>
      </c>
      <c r="LO315" s="231">
        <f t="shared" si="4125"/>
        <v>0</v>
      </c>
      <c r="LP315" s="231">
        <f t="shared" si="4256"/>
        <v>0</v>
      </c>
      <c r="LQ315" s="231">
        <f t="shared" si="4257"/>
        <v>0</v>
      </c>
      <c r="LR315" s="100"/>
      <c r="LS315" s="101"/>
      <c r="LT315" s="262">
        <f t="shared" si="4203"/>
        <v>0</v>
      </c>
      <c r="LU315" s="262"/>
      <c r="LV315" s="263"/>
    </row>
    <row r="316" spans="1:335" ht="27" x14ac:dyDescent="0.25">
      <c r="A316" s="215">
        <v>1</v>
      </c>
      <c r="B316" s="215">
        <v>1</v>
      </c>
      <c r="C316" s="127"/>
      <c r="D316" s="128"/>
      <c r="E316" s="127"/>
      <c r="F316" s="134" t="s">
        <v>266</v>
      </c>
      <c r="G316" s="213">
        <v>44</v>
      </c>
      <c r="H316" s="192">
        <v>294879.31001999998</v>
      </c>
      <c r="I316" s="110">
        <f>VLOOKUP($G316,'ВМП план'!$A$8:$AS$64,12,0)</f>
        <v>0</v>
      </c>
      <c r="J316" s="110">
        <f>VLOOKUP($G316,'ВМП план'!$A$8:$AS$64,13,0)</f>
        <v>0</v>
      </c>
      <c r="K316" s="110">
        <f>SUM(I316/12*$B$2)</f>
        <v>0</v>
      </c>
      <c r="L316" s="110">
        <f>SUM(J316/12*$B$2)</f>
        <v>0</v>
      </c>
      <c r="M316" s="112">
        <f>SUM(M317:M320)</f>
        <v>0</v>
      </c>
      <c r="N316" s="112">
        <f t="shared" ref="N316:R316" si="4780">SUM(N317:N320)</f>
        <v>0</v>
      </c>
      <c r="O316" s="112"/>
      <c r="P316" s="112">
        <f t="shared" si="4780"/>
        <v>0</v>
      </c>
      <c r="Q316" s="112">
        <f t="shared" si="4780"/>
        <v>0</v>
      </c>
      <c r="R316" s="112">
        <f t="shared" si="4780"/>
        <v>0</v>
      </c>
      <c r="S316" s="112">
        <f t="shared" si="4461"/>
        <v>0</v>
      </c>
      <c r="T316" s="112">
        <f t="shared" si="4462"/>
        <v>0</v>
      </c>
      <c r="U316" s="112">
        <f t="shared" si="4462"/>
        <v>0</v>
      </c>
      <c r="V316" s="111">
        <f t="shared" ref="V316:V379" si="4781">M316-K316</f>
        <v>0</v>
      </c>
      <c r="W316" s="111">
        <f t="shared" ref="W316:W379" si="4782">N316-L316</f>
        <v>0</v>
      </c>
      <c r="X316" s="420">
        <f>$H316</f>
        <v>294879.31001999998</v>
      </c>
      <c r="Y316" s="421"/>
      <c r="Z316" s="110">
        <f>VLOOKUP($G316,'ВМП план'!$A$8:$AS$64,10,0)</f>
        <v>0</v>
      </c>
      <c r="AA316" s="110">
        <f>VLOOKUP($G316,'ВМП план'!$A$8:$AS$64,11,0)</f>
        <v>0</v>
      </c>
      <c r="AB316" s="109">
        <f>SUM(Z316/12*$B$2)</f>
        <v>0</v>
      </c>
      <c r="AC316" s="109">
        <f>SUM(AA316/12*$B$2)</f>
        <v>0</v>
      </c>
      <c r="AD316" s="112">
        <f>SUM(AD317:AD320)</f>
        <v>0</v>
      </c>
      <c r="AE316" s="112">
        <f t="shared" ref="AE316:AH316" si="4783">SUM(AE317:AE320)</f>
        <v>0</v>
      </c>
      <c r="AF316" s="182"/>
      <c r="AG316" s="112">
        <f t="shared" si="4783"/>
        <v>0</v>
      </c>
      <c r="AH316" s="112">
        <f t="shared" si="4783"/>
        <v>0</v>
      </c>
      <c r="AI316" s="112"/>
      <c r="AJ316" s="112">
        <f>SUM(AD316+AG316)</f>
        <v>0</v>
      </c>
      <c r="AK316" s="112">
        <f>SUM(AE316+AH316)</f>
        <v>0</v>
      </c>
      <c r="AL316" s="173"/>
      <c r="AM316" s="111">
        <f>AD316-AB316</f>
        <v>0</v>
      </c>
      <c r="AN316" s="111">
        <f>AE316-AC316</f>
        <v>0</v>
      </c>
      <c r="AO316" s="420">
        <f>$H316</f>
        <v>294879.31001999998</v>
      </c>
      <c r="AP316" s="421"/>
      <c r="AQ316" s="110">
        <f>VLOOKUP($G316,'ВМП план'!$A$8:$AS$64,14,0)</f>
        <v>0</v>
      </c>
      <c r="AR316" s="110">
        <f>VLOOKUP($G316,'ВМП план'!$A$8:$AS$64,15,0)</f>
        <v>0</v>
      </c>
      <c r="AS316" s="109">
        <f>SUM(AQ316/12*$B$2)</f>
        <v>0</v>
      </c>
      <c r="AT316" s="109">
        <f>SUM(AR316/12*$B$2)</f>
        <v>0</v>
      </c>
      <c r="AU316" s="112">
        <f>SUM(AU317:AU320)</f>
        <v>0</v>
      </c>
      <c r="AV316" s="112">
        <f t="shared" ref="AV316:AW316" si="4784">SUM(AV317:AV320)</f>
        <v>0</v>
      </c>
      <c r="AW316" s="112">
        <f t="shared" si="4784"/>
        <v>0</v>
      </c>
      <c r="AX316" s="112">
        <f t="shared" ref="AX316" si="4785">SUM(AX317:AX320)</f>
        <v>0</v>
      </c>
      <c r="AY316" s="112">
        <f t="shared" ref="AY316" si="4786">SUM(AY317:AY320)</f>
        <v>0</v>
      </c>
      <c r="AZ316" s="112"/>
      <c r="BA316" s="182">
        <f t="shared" si="4756"/>
        <v>0</v>
      </c>
      <c r="BB316" s="112">
        <f t="shared" si="4756"/>
        <v>0</v>
      </c>
      <c r="BC316" s="173">
        <f t="shared" si="4756"/>
        <v>0</v>
      </c>
      <c r="BD316" s="111">
        <f t="shared" si="4683"/>
        <v>0</v>
      </c>
      <c r="BE316" s="111">
        <f t="shared" si="4684"/>
        <v>0</v>
      </c>
      <c r="BF316" s="420">
        <f>$H316</f>
        <v>294879.31001999998</v>
      </c>
      <c r="BG316" s="421"/>
      <c r="BH316" s="110">
        <f>VLOOKUP($G316,'ВМП план'!$A$8:$AS$64,16,0)</f>
        <v>0</v>
      </c>
      <c r="BI316" s="110">
        <f>VLOOKUP($G316,'ВМП план'!$A$8:$AS$64,17,0)</f>
        <v>0</v>
      </c>
      <c r="BJ316" s="109">
        <f>SUM(BH316/12*$B$2)</f>
        <v>0</v>
      </c>
      <c r="BK316" s="109">
        <f>SUM(BI316/12*$B$2)</f>
        <v>0</v>
      </c>
      <c r="BL316" s="112">
        <f>SUM(BL317:BL320)</f>
        <v>0</v>
      </c>
      <c r="BM316" s="112">
        <f t="shared" ref="BM316" si="4787">SUM(BM317:BM320)</f>
        <v>0</v>
      </c>
      <c r="BN316" s="112"/>
      <c r="BO316" s="182">
        <f t="shared" ref="BO316" si="4788">SUM(BO317:BO320)</f>
        <v>0</v>
      </c>
      <c r="BP316" s="112">
        <f t="shared" ref="BP316:BQ316" si="4789">SUM(BP317:BP320)</f>
        <v>0</v>
      </c>
      <c r="BQ316" s="112">
        <f t="shared" si="4789"/>
        <v>0</v>
      </c>
      <c r="BR316" s="112">
        <f t="shared" si="4438"/>
        <v>0</v>
      </c>
      <c r="BS316" s="112">
        <f t="shared" si="4439"/>
        <v>0</v>
      </c>
      <c r="BT316" s="173">
        <f t="shared" si="4439"/>
        <v>0</v>
      </c>
      <c r="BU316" s="111">
        <f t="shared" si="4214"/>
        <v>0</v>
      </c>
      <c r="BV316" s="111">
        <f t="shared" si="4215"/>
        <v>0</v>
      </c>
      <c r="BW316" s="420">
        <f>$H316</f>
        <v>294879.31001999998</v>
      </c>
      <c r="BX316" s="421"/>
      <c r="BY316" s="110">
        <f>VLOOKUP($G316,'ВМП план'!$A$8:$AS$64,8,0)</f>
        <v>0</v>
      </c>
      <c r="BZ316" s="110">
        <f>VLOOKUP($G316,'ВМП план'!$A$8:$AS$64,9,0)</f>
        <v>0</v>
      </c>
      <c r="CA316" s="109">
        <f>SUM(BY316/12*$B$2)</f>
        <v>0</v>
      </c>
      <c r="CB316" s="109">
        <f>SUM(BZ316/12*$B$2)</f>
        <v>0</v>
      </c>
      <c r="CC316" s="109">
        <f>SUM(CC317:CC320)</f>
        <v>0</v>
      </c>
      <c r="CD316" s="109">
        <f t="shared" ref="CD316:CK316" si="4790">SUM(CD317:CD320)</f>
        <v>0</v>
      </c>
      <c r="CE316" s="179">
        <f t="shared" si="4790"/>
        <v>0</v>
      </c>
      <c r="CF316" s="109">
        <f t="shared" si="4790"/>
        <v>0</v>
      </c>
      <c r="CG316" s="109">
        <f t="shared" si="4790"/>
        <v>0</v>
      </c>
      <c r="CH316" s="109">
        <f t="shared" si="4790"/>
        <v>0</v>
      </c>
      <c r="CI316" s="109">
        <f t="shared" si="4790"/>
        <v>0</v>
      </c>
      <c r="CJ316" s="109">
        <f t="shared" si="4790"/>
        <v>0</v>
      </c>
      <c r="CK316" s="237">
        <f t="shared" si="4790"/>
        <v>0</v>
      </c>
      <c r="CL316" s="111">
        <f t="shared" ref="CL316:CL376" si="4791">CC316-CA316</f>
        <v>0</v>
      </c>
      <c r="CM316" s="111">
        <f t="shared" ref="CM316:CM376" si="4792">CD316-CB316</f>
        <v>0</v>
      </c>
      <c r="CN316" s="420">
        <f>$H316</f>
        <v>294879.31001999998</v>
      </c>
      <c r="CO316" s="421"/>
      <c r="CP316" s="110">
        <f>VLOOKUP($G316,'ВМП план'!$A$8:$AS$64,18,0)</f>
        <v>0</v>
      </c>
      <c r="CQ316" s="110">
        <f>VLOOKUP($G316,'ВМП план'!$A$8:$AS$64,19,0)</f>
        <v>0</v>
      </c>
      <c r="CR316" s="109">
        <f>SUM(CP316/12*$B$2)</f>
        <v>0</v>
      </c>
      <c r="CS316" s="109">
        <f>SUM(CQ316/12*$B$2)</f>
        <v>0</v>
      </c>
      <c r="CT316" s="110">
        <f>SUM(CT317:CT320)</f>
        <v>0</v>
      </c>
      <c r="CU316" s="110">
        <f t="shared" ref="CU316:CV316" si="4793">SUM(CU317:CU320)</f>
        <v>0</v>
      </c>
      <c r="CV316" s="178">
        <f t="shared" si="4793"/>
        <v>0</v>
      </c>
      <c r="CW316" s="110">
        <f t="shared" ref="CW316" si="4794">SUM(CW317:CW320)</f>
        <v>0</v>
      </c>
      <c r="CX316" s="110">
        <f t="shared" ref="CX316:CY316" si="4795">SUM(CX317:CX320)</f>
        <v>0</v>
      </c>
      <c r="CY316" s="180">
        <f t="shared" si="4795"/>
        <v>0</v>
      </c>
      <c r="CZ316" s="112">
        <f t="shared" si="4440"/>
        <v>0</v>
      </c>
      <c r="DA316" s="112">
        <f t="shared" si="4441"/>
        <v>0</v>
      </c>
      <c r="DB316" s="173">
        <f t="shared" si="4441"/>
        <v>0</v>
      </c>
      <c r="DC316" s="111">
        <f t="shared" si="4758"/>
        <v>0</v>
      </c>
      <c r="DD316" s="111">
        <f t="shared" si="4759"/>
        <v>0</v>
      </c>
      <c r="DE316" s="420">
        <f>$H316</f>
        <v>294879.31001999998</v>
      </c>
      <c r="DF316" s="421"/>
      <c r="DG316" s="110">
        <f>VLOOKUP($G316,'ВМП план'!$A$8:$AS$64,20,0)</f>
        <v>0</v>
      </c>
      <c r="DH316" s="110">
        <f>VLOOKUP($G316,'ВМП план'!$A$8:$AS$64,21,0)</f>
        <v>0</v>
      </c>
      <c r="DI316" s="109">
        <f>SUM(DG316/12*$B$2)</f>
        <v>0</v>
      </c>
      <c r="DJ316" s="109">
        <f>SUM(DH316/12*$B$2)</f>
        <v>0</v>
      </c>
      <c r="DK316" s="112">
        <f>SUM(DK317:DK320)</f>
        <v>0</v>
      </c>
      <c r="DL316" s="112">
        <f t="shared" ref="DL316:DM316" si="4796">SUM(DL317:DL320)</f>
        <v>0</v>
      </c>
      <c r="DM316" s="112">
        <f t="shared" si="4796"/>
        <v>0</v>
      </c>
      <c r="DN316" s="112">
        <f t="shared" ref="DN316" si="4797">SUM(DN317:DN320)</f>
        <v>0</v>
      </c>
      <c r="DO316" s="112">
        <f t="shared" ref="DO316:DP316" si="4798">SUM(DO317:DO320)</f>
        <v>0</v>
      </c>
      <c r="DP316" s="112">
        <f t="shared" si="4798"/>
        <v>0</v>
      </c>
      <c r="DQ316" s="182">
        <f t="shared" si="4442"/>
        <v>0</v>
      </c>
      <c r="DR316" s="112">
        <f t="shared" si="4443"/>
        <v>0</v>
      </c>
      <c r="DS316" s="173">
        <f t="shared" si="4443"/>
        <v>0</v>
      </c>
      <c r="DT316" s="111">
        <f t="shared" si="4760"/>
        <v>0</v>
      </c>
      <c r="DU316" s="111">
        <f t="shared" si="4761"/>
        <v>0</v>
      </c>
      <c r="DV316" s="420">
        <f>$H316</f>
        <v>294879.31001999998</v>
      </c>
      <c r="DW316" s="421"/>
      <c r="DX316" s="110">
        <f>VLOOKUP($G316,'ВМП план'!$A$8:$AS$64,22,0)</f>
        <v>0</v>
      </c>
      <c r="DY316" s="110">
        <f>VLOOKUP($G316,'ВМП план'!$A$8:$AS$64,23,0)</f>
        <v>0</v>
      </c>
      <c r="DZ316" s="109">
        <f>SUM(DX316/12*$B$2)</f>
        <v>0</v>
      </c>
      <c r="EA316" s="109">
        <f>SUM(DY316/12*$B$2)</f>
        <v>0</v>
      </c>
      <c r="EB316" s="112">
        <f>SUM(EB317:EB320)</f>
        <v>0</v>
      </c>
      <c r="EC316" s="112">
        <f t="shared" ref="EC316:ED316" si="4799">SUM(EC317:EC320)</f>
        <v>0</v>
      </c>
      <c r="ED316" s="112">
        <f t="shared" si="4799"/>
        <v>0</v>
      </c>
      <c r="EE316" s="112">
        <f t="shared" ref="EE316" si="4800">SUM(EE317:EE320)</f>
        <v>0</v>
      </c>
      <c r="EF316" s="112">
        <f t="shared" ref="EF316:EG316" si="4801">SUM(EF317:EF320)</f>
        <v>0</v>
      </c>
      <c r="EG316" s="112">
        <f t="shared" si="4801"/>
        <v>0</v>
      </c>
      <c r="EH316" s="182">
        <f t="shared" si="4444"/>
        <v>0</v>
      </c>
      <c r="EI316" s="112">
        <f t="shared" si="4445"/>
        <v>0</v>
      </c>
      <c r="EJ316" s="173">
        <f t="shared" si="4445"/>
        <v>0</v>
      </c>
      <c r="EK316" s="111">
        <f t="shared" si="4762"/>
        <v>0</v>
      </c>
      <c r="EL316" s="111">
        <f t="shared" si="4763"/>
        <v>0</v>
      </c>
      <c r="EM316" s="420">
        <f>$H316</f>
        <v>294879.31001999998</v>
      </c>
      <c r="EN316" s="421"/>
      <c r="EO316" s="110">
        <f>VLOOKUP($G316,'ВМП план'!$A$8:$AS$64,24,0)</f>
        <v>0</v>
      </c>
      <c r="EP316" s="110">
        <f>VLOOKUP($G316,'ВМП план'!$A$8:$AS$64,25,0)</f>
        <v>0</v>
      </c>
      <c r="EQ316" s="109">
        <f>SUM(EO316/12*$B$2)</f>
        <v>0</v>
      </c>
      <c r="ER316" s="109">
        <f>SUM(EP316/12*$B$2)</f>
        <v>0</v>
      </c>
      <c r="ES316" s="112">
        <f>SUM(ES317:ES320)</f>
        <v>0</v>
      </c>
      <c r="ET316" s="112">
        <f t="shared" ref="ET316:EU316" si="4802">SUM(ET317:ET320)</f>
        <v>0</v>
      </c>
      <c r="EU316" s="112">
        <f t="shared" si="4802"/>
        <v>0</v>
      </c>
      <c r="EV316" s="112">
        <f t="shared" ref="EV316" si="4803">SUM(EV317:EV320)</f>
        <v>0</v>
      </c>
      <c r="EW316" s="112">
        <f t="shared" ref="EW316:EX316" si="4804">SUM(EW317:EW320)</f>
        <v>0</v>
      </c>
      <c r="EX316" s="112">
        <f t="shared" si="4804"/>
        <v>0</v>
      </c>
      <c r="EY316" s="182">
        <f t="shared" si="4446"/>
        <v>0</v>
      </c>
      <c r="EZ316" s="112">
        <f t="shared" si="4447"/>
        <v>0</v>
      </c>
      <c r="FA316" s="173">
        <f t="shared" si="4447"/>
        <v>0</v>
      </c>
      <c r="FB316" s="111">
        <f t="shared" si="4764"/>
        <v>0</v>
      </c>
      <c r="FC316" s="111">
        <f t="shared" si="4765"/>
        <v>0</v>
      </c>
      <c r="FD316" s="420">
        <f>$H316</f>
        <v>294879.31001999998</v>
      </c>
      <c r="FE316" s="421"/>
      <c r="FF316" s="110">
        <f>VLOOKUP($G316,'ВМП план'!$A$8:$AS$64,26,0)</f>
        <v>0</v>
      </c>
      <c r="FG316" s="110">
        <f>VLOOKUP($G316,'ВМП план'!$A$8:$AS$64,27,0)</f>
        <v>0</v>
      </c>
      <c r="FH316" s="109">
        <f>SUM(FF316/12*$B$2)</f>
        <v>0</v>
      </c>
      <c r="FI316" s="109">
        <f>SUM(FG316/12*$B$2)</f>
        <v>0</v>
      </c>
      <c r="FJ316" s="112">
        <f>SUM(FJ317:FJ320)</f>
        <v>0</v>
      </c>
      <c r="FK316" s="112">
        <f t="shared" ref="FK316:FL316" si="4805">SUM(FK317:FK320)</f>
        <v>0</v>
      </c>
      <c r="FL316" s="112">
        <f t="shared" si="4805"/>
        <v>0</v>
      </c>
      <c r="FM316" s="112">
        <f t="shared" ref="FM316" si="4806">SUM(FM317:FM320)</f>
        <v>0</v>
      </c>
      <c r="FN316" s="112">
        <f t="shared" ref="FN316:FR316" si="4807">SUM(FN317:FN320)</f>
        <v>0</v>
      </c>
      <c r="FO316" s="112">
        <f t="shared" si="4807"/>
        <v>0</v>
      </c>
      <c r="FP316" s="182">
        <f t="shared" si="4807"/>
        <v>0</v>
      </c>
      <c r="FQ316" s="112">
        <f t="shared" si="4807"/>
        <v>0</v>
      </c>
      <c r="FR316" s="173">
        <f t="shared" si="4807"/>
        <v>0</v>
      </c>
      <c r="FS316" s="111">
        <f t="shared" si="4766"/>
        <v>0</v>
      </c>
      <c r="FT316" s="111">
        <f t="shared" si="4767"/>
        <v>0</v>
      </c>
      <c r="FU316" s="420">
        <f>$H316</f>
        <v>294879.31001999998</v>
      </c>
      <c r="FV316" s="421"/>
      <c r="FW316" s="110">
        <f>VLOOKUP($G316,'ВМП план'!$A$8:$AS$64,28,0)</f>
        <v>0</v>
      </c>
      <c r="FX316" s="110">
        <f>VLOOKUP($G316,'ВМП план'!$A$8:$AS$64,29,0)</f>
        <v>0</v>
      </c>
      <c r="FY316" s="109">
        <f>SUM(FW316/12*$B$2)</f>
        <v>0</v>
      </c>
      <c r="FZ316" s="109">
        <f>SUM(FX316/12*$B$2)</f>
        <v>0</v>
      </c>
      <c r="GA316" s="112">
        <f>SUM(GA317:GA320)</f>
        <v>0</v>
      </c>
      <c r="GB316" s="112">
        <f t="shared" ref="GB316:GI316" si="4808">SUM(GB317:GB320)</f>
        <v>0</v>
      </c>
      <c r="GC316" s="112">
        <f t="shared" si="4808"/>
        <v>0</v>
      </c>
      <c r="GD316" s="112">
        <f t="shared" si="4808"/>
        <v>0</v>
      </c>
      <c r="GE316" s="112">
        <f t="shared" si="4808"/>
        <v>0</v>
      </c>
      <c r="GF316" s="112">
        <f t="shared" si="4808"/>
        <v>0</v>
      </c>
      <c r="GG316" s="182">
        <f t="shared" si="4808"/>
        <v>0</v>
      </c>
      <c r="GH316" s="112">
        <f t="shared" si="4808"/>
        <v>0</v>
      </c>
      <c r="GI316" s="173">
        <f t="shared" si="4808"/>
        <v>0</v>
      </c>
      <c r="GJ316" s="111">
        <f t="shared" si="4768"/>
        <v>0</v>
      </c>
      <c r="GK316" s="111">
        <f t="shared" si="4769"/>
        <v>0</v>
      </c>
      <c r="GL316" s="420">
        <f>$H316</f>
        <v>294879.31001999998</v>
      </c>
      <c r="GM316" s="421"/>
      <c r="GN316" s="110">
        <f>VLOOKUP($G316,'ВМП план'!$A$8:$AS$64,30,0)</f>
        <v>0</v>
      </c>
      <c r="GO316" s="110">
        <f>VLOOKUP($G316,'ВМП план'!$A$8:$AS$64,31,0)</f>
        <v>0</v>
      </c>
      <c r="GP316" s="109">
        <f>SUM(GN316/12*$B$2)</f>
        <v>0</v>
      </c>
      <c r="GQ316" s="109">
        <f>SUM(GO316/12*$B$2)</f>
        <v>0</v>
      </c>
      <c r="GR316" s="109">
        <f>SUM(GR317:GR320)</f>
        <v>0</v>
      </c>
      <c r="GS316" s="109">
        <f t="shared" ref="GS316:GZ316" si="4809">SUM(GS317:GS320)</f>
        <v>0</v>
      </c>
      <c r="GT316" s="109">
        <f t="shared" si="4809"/>
        <v>0</v>
      </c>
      <c r="GU316" s="109">
        <f t="shared" si="4809"/>
        <v>0</v>
      </c>
      <c r="GV316" s="109">
        <f t="shared" si="4809"/>
        <v>0</v>
      </c>
      <c r="GW316" s="109">
        <f t="shared" si="4809"/>
        <v>0</v>
      </c>
      <c r="GX316" s="109">
        <f t="shared" si="4809"/>
        <v>0</v>
      </c>
      <c r="GY316" s="109">
        <f t="shared" si="4809"/>
        <v>0</v>
      </c>
      <c r="GZ316" s="109">
        <f t="shared" si="4809"/>
        <v>0</v>
      </c>
      <c r="HA316" s="111">
        <f t="shared" ref="HA316:HA376" si="4810">GR316-GP316</f>
        <v>0</v>
      </c>
      <c r="HB316" s="111">
        <f t="shared" ref="HB316:HB376" si="4811">GS316-GQ316</f>
        <v>0</v>
      </c>
      <c r="HC316" s="420">
        <f>$H316</f>
        <v>294879.31001999998</v>
      </c>
      <c r="HD316" s="421"/>
      <c r="HE316" s="110">
        <f>VLOOKUP($G316,'ВМП план'!$A$8:$AS$64,42,0)</f>
        <v>0</v>
      </c>
      <c r="HF316" s="110">
        <f>VLOOKUP($G316,'ВМП план'!$A$8:$AS$64,43,0)</f>
        <v>0</v>
      </c>
      <c r="HG316" s="109">
        <f>SUM(HE316/12*$B$2)</f>
        <v>0</v>
      </c>
      <c r="HH316" s="109">
        <f>SUM(HF316/12*$B$2)</f>
        <v>0</v>
      </c>
      <c r="HI316" s="112">
        <f>SUM(HI317:HI320)</f>
        <v>0</v>
      </c>
      <c r="HJ316" s="112">
        <f t="shared" ref="HJ316" si="4812">SUM(HJ317:HJ320)</f>
        <v>0</v>
      </c>
      <c r="HK316" s="112"/>
      <c r="HL316" s="112">
        <f t="shared" ref="HL316" si="4813">SUM(HL317:HL320)</f>
        <v>0</v>
      </c>
      <c r="HM316" s="112">
        <f t="shared" ref="HM316" si="4814">SUM(HM317:HM320)</f>
        <v>0</v>
      </c>
      <c r="HN316" s="112"/>
      <c r="HO316" s="182">
        <f t="shared" si="4452"/>
        <v>0</v>
      </c>
      <c r="HP316" s="112">
        <f t="shared" si="4453"/>
        <v>0</v>
      </c>
      <c r="HQ316" s="173"/>
      <c r="HR316" s="111">
        <f t="shared" si="4770"/>
        <v>0</v>
      </c>
      <c r="HS316" s="111">
        <f t="shared" si="4771"/>
        <v>0</v>
      </c>
      <c r="HT316" s="420">
        <f>$H316</f>
        <v>294879.31001999998</v>
      </c>
      <c r="HU316" s="421" t="e">
        <f>HJ316/HI316</f>
        <v>#DIV/0!</v>
      </c>
      <c r="HV316" s="110">
        <f>VLOOKUP($G316,'ВМП план'!$A$8:$AS$64,34,0)</f>
        <v>0</v>
      </c>
      <c r="HW316" s="110">
        <f>VLOOKUP($G316,'ВМП план'!$A$8:$AS$64,35,0)</f>
        <v>0</v>
      </c>
      <c r="HX316" s="109">
        <f>SUM(HV316/12*$B$2)</f>
        <v>0</v>
      </c>
      <c r="HY316" s="109">
        <f>SUM(HW316/12*$B$2)</f>
        <v>0</v>
      </c>
      <c r="HZ316" s="112">
        <f>SUM(HZ317:HZ320)</f>
        <v>0</v>
      </c>
      <c r="IA316" s="112">
        <f t="shared" ref="IA316" si="4815">SUM(IA317:IA320)</f>
        <v>0</v>
      </c>
      <c r="IB316" s="112"/>
      <c r="IC316" s="112">
        <f t="shared" ref="IC316" si="4816">SUM(IC317:IC320)</f>
        <v>0</v>
      </c>
      <c r="ID316" s="112">
        <f t="shared" ref="ID316" si="4817">SUM(ID317:ID320)</f>
        <v>0</v>
      </c>
      <c r="IE316" s="112"/>
      <c r="IF316" s="182">
        <f t="shared" si="4454"/>
        <v>0</v>
      </c>
      <c r="IG316" s="112">
        <f t="shared" si="4455"/>
        <v>0</v>
      </c>
      <c r="IH316" s="173"/>
      <c r="II316" s="111">
        <f t="shared" si="4772"/>
        <v>0</v>
      </c>
      <c r="IJ316" s="111">
        <f t="shared" si="4773"/>
        <v>0</v>
      </c>
      <c r="IK316" s="420">
        <f>$H316</f>
        <v>294879.31001999998</v>
      </c>
      <c r="IL316" s="421"/>
      <c r="IM316" s="110">
        <f>VLOOKUP($G316,'ВМП план'!$A$8:$AS$64,36,0)</f>
        <v>0</v>
      </c>
      <c r="IN316" s="110">
        <f>VLOOKUP($G316,'ВМП план'!$A$8:$AS$64,37,0)</f>
        <v>0</v>
      </c>
      <c r="IO316" s="109">
        <f>SUM(IM316/12*$B$2)</f>
        <v>0</v>
      </c>
      <c r="IP316" s="109">
        <f>SUM(IN316/12*$B$2)</f>
        <v>0</v>
      </c>
      <c r="IQ316" s="112">
        <f>SUM(IQ317:IQ320)</f>
        <v>0</v>
      </c>
      <c r="IR316" s="112">
        <f t="shared" ref="IR316" si="4818">SUM(IR317:IR320)</f>
        <v>0</v>
      </c>
      <c r="IS316" s="112"/>
      <c r="IT316" s="112">
        <f t="shared" ref="IT316" si="4819">SUM(IT317:IT320)</f>
        <v>0</v>
      </c>
      <c r="IU316" s="112">
        <f t="shared" ref="IU316" si="4820">SUM(IU317:IU320)</f>
        <v>0</v>
      </c>
      <c r="IV316" s="112"/>
      <c r="IW316" s="182">
        <f t="shared" si="4456"/>
        <v>0</v>
      </c>
      <c r="IX316" s="112">
        <f t="shared" si="4457"/>
        <v>0</v>
      </c>
      <c r="IY316" s="173">
        <f t="shared" si="4457"/>
        <v>0</v>
      </c>
      <c r="IZ316" s="111">
        <f t="shared" si="4774"/>
        <v>0</v>
      </c>
      <c r="JA316" s="111">
        <f t="shared" si="4775"/>
        <v>0</v>
      </c>
      <c r="JB316" s="420">
        <f>$H316</f>
        <v>294879.31001999998</v>
      </c>
      <c r="JC316" s="421" t="e">
        <f>IR316/IQ316</f>
        <v>#DIV/0!</v>
      </c>
      <c r="JD316" s="110">
        <f>VLOOKUP($G316,'ВМП план'!$A$8:$AS$64,38,0)</f>
        <v>0</v>
      </c>
      <c r="JE316" s="110">
        <f>VLOOKUP($G316,'ВМП план'!$A$8:$AS$64,39,0)</f>
        <v>0</v>
      </c>
      <c r="JF316" s="109">
        <f>SUM(JD316/12*$B$2)</f>
        <v>0</v>
      </c>
      <c r="JG316" s="109">
        <f>SUM(JE316/12*$B$2)</f>
        <v>0</v>
      </c>
      <c r="JH316" s="112">
        <f>SUM(JH317:JH320)</f>
        <v>0</v>
      </c>
      <c r="JI316" s="112">
        <f t="shared" ref="JI316:JP316" si="4821">SUM(JI317:JI320)</f>
        <v>0</v>
      </c>
      <c r="JJ316" s="112">
        <f t="shared" si="4821"/>
        <v>0</v>
      </c>
      <c r="JK316" s="112">
        <f t="shared" si="4821"/>
        <v>0</v>
      </c>
      <c r="JL316" s="112">
        <f t="shared" si="4821"/>
        <v>0</v>
      </c>
      <c r="JM316" s="112">
        <f t="shared" si="4821"/>
        <v>0</v>
      </c>
      <c r="JN316" s="112">
        <f t="shared" si="4821"/>
        <v>0</v>
      </c>
      <c r="JO316" s="112">
        <f t="shared" si="4821"/>
        <v>0</v>
      </c>
      <c r="JP316" s="112">
        <f t="shared" si="4821"/>
        <v>0</v>
      </c>
      <c r="JQ316" s="111">
        <f t="shared" si="4776"/>
        <v>0</v>
      </c>
      <c r="JR316" s="111">
        <f t="shared" si="4777"/>
        <v>0</v>
      </c>
      <c r="JS316" s="420">
        <f>$H316</f>
        <v>294879.31001999998</v>
      </c>
      <c r="JT316" s="421" t="e">
        <f>JI316/JH316</f>
        <v>#DIV/0!</v>
      </c>
      <c r="JU316" s="238">
        <f>VLOOKUP($G316,'ВМП план'!$A$8:$AS$64,32,0)</f>
        <v>0</v>
      </c>
      <c r="JV316" s="238">
        <f>VLOOKUP($G316,'ВМП план'!$A$8:$AS$64,33,0)</f>
        <v>0</v>
      </c>
      <c r="JW316" s="238">
        <f>SUM(JU316/12*$B$2)</f>
        <v>0</v>
      </c>
      <c r="JX316" s="238">
        <f>SUM(JV316/12*$B$2)</f>
        <v>0</v>
      </c>
      <c r="JY316" s="228"/>
      <c r="JZ316" s="228"/>
      <c r="KA316" s="228"/>
      <c r="KB316" s="111"/>
      <c r="KC316" s="111"/>
      <c r="KD316" s="111"/>
      <c r="KE316" s="111"/>
      <c r="KF316" s="111"/>
      <c r="KG316" s="111"/>
      <c r="KH316" s="228">
        <f t="shared" si="4778"/>
        <v>0</v>
      </c>
      <c r="KI316" s="228">
        <f t="shared" si="4779"/>
        <v>0</v>
      </c>
      <c r="KJ316" s="420">
        <f>$H316</f>
        <v>294879.31001999998</v>
      </c>
      <c r="KK316" s="421" t="e">
        <f>JZ316/JY316</f>
        <v>#DIV/0!</v>
      </c>
      <c r="KL316" s="238">
        <f>VLOOKUP($G316,'ВМП план'!$A$8:$AS$64,40,0)</f>
        <v>0</v>
      </c>
      <c r="KM316" s="238">
        <f>VLOOKUP($G316,'ВМП план'!$A$8:$AS$64,41,0)</f>
        <v>0</v>
      </c>
      <c r="KN316" s="238">
        <f>SUM(KL316/12*$B$2)</f>
        <v>0</v>
      </c>
      <c r="KO316" s="238">
        <f>SUM(KM316/12*$B$2)</f>
        <v>0</v>
      </c>
      <c r="KP316" s="228"/>
      <c r="KQ316" s="228"/>
      <c r="KR316" s="228"/>
      <c r="KS316" s="228"/>
      <c r="KT316" s="228"/>
      <c r="KU316" s="228"/>
      <c r="KV316" s="228"/>
      <c r="KW316" s="228"/>
      <c r="KX316" s="228"/>
      <c r="KY316" s="228">
        <f t="shared" si="4720"/>
        <v>0</v>
      </c>
      <c r="KZ316" s="228">
        <f t="shared" si="4721"/>
        <v>0</v>
      </c>
      <c r="LA316" s="420">
        <f>$H316</f>
        <v>294879.31001999998</v>
      </c>
      <c r="LB316" s="421" t="e">
        <f>KQ316/KP316</f>
        <v>#DIV/0!</v>
      </c>
      <c r="LC316" s="228">
        <f>I316+Z316+AQ316+BH316+BY316+CP316+DG316+DX316+EO316+FF316+FW316+GN316+HE316+HV316+IM316+JD316+JU316+KL316</f>
        <v>0</v>
      </c>
      <c r="LD316" s="229">
        <f>J316+AA316+AR316+BI316+BZ316+CQ316+DH316+DY316+EP316+FG316+FX316+GO316+HF316+HW316+IN316+JE316+JV316+KM316</f>
        <v>0</v>
      </c>
      <c r="LE316" s="230">
        <f>K316+AB316+AS316+BJ316+CA316+CR316+DI316+DZ316+EQ316+FH316+FY316+GP316+HG316+HX316+IO316+JF316+JW316+KN316</f>
        <v>0</v>
      </c>
      <c r="LF316" s="229">
        <f>L316+AC316+AT316+BK316+CB316+CS316+DJ316+EA316+ER316+FI316+FZ316+GQ316+HH316+HY316+IP316+JG316+JX316+KO316</f>
        <v>0</v>
      </c>
      <c r="LG316" s="228">
        <f t="shared" ref="LG316:LL316" si="4822">M316+AD316+AU316+BL316+CC316+CT316+DK316+EB316+ES316+FJ316+GA316+GR316+HI316+HZ316+IQ316+JH316+JY316</f>
        <v>0</v>
      </c>
      <c r="LH316" s="228">
        <f t="shared" si="4822"/>
        <v>0</v>
      </c>
      <c r="LI316" s="228">
        <f t="shared" si="4822"/>
        <v>0</v>
      </c>
      <c r="LJ316" s="241">
        <f t="shared" si="4822"/>
        <v>0</v>
      </c>
      <c r="LK316" s="241">
        <f t="shared" si="4822"/>
        <v>0</v>
      </c>
      <c r="LL316" s="241">
        <f t="shared" si="4822"/>
        <v>0</v>
      </c>
      <c r="LM316" s="241">
        <f t="shared" si="4124"/>
        <v>0</v>
      </c>
      <c r="LN316" s="241">
        <f t="shared" si="4125"/>
        <v>0</v>
      </c>
      <c r="LO316" s="241">
        <f t="shared" si="4125"/>
        <v>0</v>
      </c>
      <c r="LP316" s="241">
        <f t="shared" si="4256"/>
        <v>0</v>
      </c>
      <c r="LQ316" s="241">
        <f t="shared" si="4257"/>
        <v>0</v>
      </c>
      <c r="LR316" s="317" t="e">
        <f>LG316/LE316</f>
        <v>#DIV/0!</v>
      </c>
      <c r="LS316" s="317" t="e">
        <f>LH316/LF316</f>
        <v>#DIV/0!</v>
      </c>
      <c r="LT316" s="233">
        <f t="shared" si="4203"/>
        <v>294879.31001999998</v>
      </c>
      <c r="LU316" s="233" t="e">
        <f>LH316/LG316</f>
        <v>#DIV/0!</v>
      </c>
      <c r="LV316" s="242" t="e">
        <f t="shared" ref="LV316:LV317" si="4823">LT316-LU316</f>
        <v>#DIV/0!</v>
      </c>
      <c r="LW316" s="243"/>
    </row>
    <row r="317" spans="1:335" x14ac:dyDescent="0.2">
      <c r="A317" s="215">
        <v>1</v>
      </c>
      <c r="B317" s="215">
        <v>1</v>
      </c>
      <c r="C317" s="432"/>
      <c r="D317" s="433"/>
      <c r="E317" s="559" t="s">
        <v>357</v>
      </c>
      <c r="F317" s="559" t="s">
        <v>357</v>
      </c>
      <c r="G317" s="265">
        <v>44</v>
      </c>
      <c r="H317" s="266">
        <v>294879.31001999998</v>
      </c>
      <c r="I317" s="96"/>
      <c r="J317" s="96"/>
      <c r="K317" s="96"/>
      <c r="L317" s="96"/>
      <c r="M317" s="96">
        <f>VLOOKUP($E317,'факт '!$E$7:$DM$254,3,0)</f>
        <v>0</v>
      </c>
      <c r="N317" s="96">
        <f>VLOOKUP($E317,'факт '!$E$7:$DM$254,4,0)</f>
        <v>0</v>
      </c>
      <c r="O317" s="96">
        <f>VLOOKUP($E317,'факт '!$E$7:$DM$254,5,0)</f>
        <v>0</v>
      </c>
      <c r="P317" s="96">
        <f>VLOOKUP($E317,'факт '!$E$7:$DM$254,6,0)</f>
        <v>0</v>
      </c>
      <c r="Q317" s="96">
        <f>VLOOKUP($E317,'факт '!$E$7:$DM$254,7,0)</f>
        <v>0</v>
      </c>
      <c r="R317" s="96">
        <f>VLOOKUP($E317,'факт '!$E$7:$DM$254,8,0)</f>
        <v>0</v>
      </c>
      <c r="S317" s="96">
        <f>M317+P317</f>
        <v>0</v>
      </c>
      <c r="T317" s="96">
        <f>N317+Q317</f>
        <v>0</v>
      </c>
      <c r="U317" s="96">
        <f>O317+R317</f>
        <v>0</v>
      </c>
      <c r="V317" s="97">
        <f>M317-K317</f>
        <v>0</v>
      </c>
      <c r="W317" s="97">
        <f>N317-L317</f>
        <v>0</v>
      </c>
      <c r="X317" s="97"/>
      <c r="Y317" s="97"/>
      <c r="Z317" s="96"/>
      <c r="AA317" s="96"/>
      <c r="AB317" s="96"/>
      <c r="AC317" s="96"/>
      <c r="AD317" s="96">
        <f>VLOOKUP($E317,'факт '!$E$7:$DM$254,15,0)</f>
        <v>0</v>
      </c>
      <c r="AE317" s="96">
        <f>VLOOKUP($E317,'факт '!$E$7:$DM$254,16,0)</f>
        <v>0</v>
      </c>
      <c r="AF317" s="105">
        <f>VLOOKUP($E317,'факт '!$E$7:$DM$254,17,0)</f>
        <v>0</v>
      </c>
      <c r="AG317" s="96">
        <f>VLOOKUP($E317,'факт '!$E$7:$DM$254,18,0)</f>
        <v>0</v>
      </c>
      <c r="AH317" s="96">
        <f>VLOOKUP($E317,'факт '!$E$7:$DM$254,19,0)</f>
        <v>0</v>
      </c>
      <c r="AI317" s="96">
        <f>VLOOKUP($E317,'факт '!$E$7:$DM$254,20,0)</f>
        <v>0</v>
      </c>
      <c r="AJ317" s="96">
        <f t="shared" ref="AJ317" si="4824">AD317+AG317</f>
        <v>0</v>
      </c>
      <c r="AK317" s="96">
        <f t="shared" ref="AK317" si="4825">AE317+AH317</f>
        <v>0</v>
      </c>
      <c r="AL317" s="172">
        <f t="shared" ref="AL317" si="4826">AF317+AI317</f>
        <v>0</v>
      </c>
      <c r="AM317" s="97">
        <f t="shared" ref="AM317" si="4827">AD317-AB317</f>
        <v>0</v>
      </c>
      <c r="AN317" s="97">
        <f t="shared" ref="AN317" si="4828">AE317-AC317</f>
        <v>0</v>
      </c>
      <c r="AO317" s="97"/>
      <c r="AP317" s="97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105"/>
      <c r="BB317" s="96"/>
      <c r="BC317" s="172"/>
      <c r="BD317" s="97"/>
      <c r="BE317" s="97"/>
      <c r="BF317" s="97"/>
      <c r="BG317" s="97"/>
      <c r="BH317" s="96"/>
      <c r="BI317" s="96"/>
      <c r="BJ317" s="96"/>
      <c r="BK317" s="96"/>
      <c r="BL317" s="96">
        <f>VLOOKUP($E317,'факт '!$E$7:$DM$254,21,0)</f>
        <v>0</v>
      </c>
      <c r="BM317" s="96">
        <f>VLOOKUP($E317,'факт '!$E$7:$DM$254,22,0)</f>
        <v>0</v>
      </c>
      <c r="BN317" s="96">
        <f>VLOOKUP($E317,'факт '!$E$7:$DM$254,23,0)</f>
        <v>0</v>
      </c>
      <c r="BO317" s="105">
        <f>VLOOKUP($E317,'факт '!$E$7:$DM$254,24,0)</f>
        <v>0</v>
      </c>
      <c r="BP317" s="96">
        <f>VLOOKUP($E317,'факт '!$E$7:$DM$254,25,0)</f>
        <v>0</v>
      </c>
      <c r="BQ317" s="96">
        <f>VLOOKUP($E317,'факт '!$E$7:$DM$254,26,0)</f>
        <v>0</v>
      </c>
      <c r="BR317" s="96">
        <f>BL317+BO317</f>
        <v>0</v>
      </c>
      <c r="BS317" s="96">
        <f>BM317+BP317</f>
        <v>0</v>
      </c>
      <c r="BT317" s="172">
        <f>BN317+BQ317</f>
        <v>0</v>
      </c>
      <c r="BU317" s="97">
        <f>BL317-BJ317</f>
        <v>0</v>
      </c>
      <c r="BV317" s="97">
        <f>BM317-BK317</f>
        <v>0</v>
      </c>
      <c r="BW317" s="97"/>
      <c r="BX317" s="97"/>
      <c r="BY317" s="96"/>
      <c r="BZ317" s="96"/>
      <c r="CA317" s="96"/>
      <c r="CB317" s="96"/>
      <c r="CC317" s="96">
        <f>VLOOKUP($E317,'факт '!$E$7:$DM$254,33,0)</f>
        <v>0</v>
      </c>
      <c r="CD317" s="96">
        <f>VLOOKUP($E317,'факт '!$E$7:$DM$254,34,0)</f>
        <v>0</v>
      </c>
      <c r="CE317" s="105">
        <f>VLOOKUP($E317,'факт '!$E$7:$DM$254,35,0)</f>
        <v>0</v>
      </c>
      <c r="CF317" s="96">
        <f>VLOOKUP($E317,'факт '!$E$7:$DM$254,36,0)</f>
        <v>0</v>
      </c>
      <c r="CG317" s="96">
        <f>VLOOKUP($E317,'факт '!$E$7:$DM$254,37,0)</f>
        <v>0</v>
      </c>
      <c r="CH317" s="96">
        <f>VLOOKUP($E317,'факт '!$E$7:$DM$254,38,0)</f>
        <v>0</v>
      </c>
      <c r="CI317" s="96">
        <f t="shared" ref="CI317" si="4829">CC317+CF317</f>
        <v>0</v>
      </c>
      <c r="CJ317" s="96">
        <f t="shared" ref="CJ317" si="4830">CD317+CG317</f>
        <v>0</v>
      </c>
      <c r="CK317" s="172">
        <f t="shared" ref="CK317" si="4831">CE317+CH317</f>
        <v>0</v>
      </c>
      <c r="CL317" s="97">
        <f>CC317-CA317</f>
        <v>0</v>
      </c>
      <c r="CM317" s="97">
        <f>CD317-CB317</f>
        <v>0</v>
      </c>
      <c r="CN317" s="235">
        <f t="shared" ref="CN317" si="4832">$H317</f>
        <v>294879.31001999998</v>
      </c>
      <c r="CO317" s="97" t="e">
        <f t="shared" ref="CO317" si="4833">CD317/CC317</f>
        <v>#DIV/0!</v>
      </c>
      <c r="CP317" s="96"/>
      <c r="CQ317" s="96"/>
      <c r="CR317" s="96"/>
      <c r="CS317" s="96"/>
      <c r="CT317" s="96">
        <f>VLOOKUP($E317,'факт '!$E$7:$DM$254,39,0)</f>
        <v>0</v>
      </c>
      <c r="CU317" s="96">
        <f>VLOOKUP($E317,'факт '!$E$7:$DM$254,40,0)</f>
        <v>0</v>
      </c>
      <c r="CV317" s="244">
        <f>VLOOKUP($E317,'факт '!$E$7:$DM$254,41,0)</f>
        <v>0</v>
      </c>
      <c r="CW317" s="96">
        <f>VLOOKUP($E317,'факт '!$E$7:$DM$254,42,0)</f>
        <v>0</v>
      </c>
      <c r="CX317" s="96">
        <f>VLOOKUP($E317,'факт '!$E$7:$DM$254,43,0)</f>
        <v>0</v>
      </c>
      <c r="CY317" s="105">
        <f>VLOOKUP($E317,'факт '!$E$7:$DM$254,44,0)</f>
        <v>0</v>
      </c>
      <c r="CZ317" s="96">
        <f>CT317+CW317</f>
        <v>0</v>
      </c>
      <c r="DA317" s="96">
        <f>CU317+CX317</f>
        <v>0</v>
      </c>
      <c r="DB317" s="172">
        <f>CV317+CY317</f>
        <v>0</v>
      </c>
      <c r="DC317" s="97">
        <f>CT317-CR317</f>
        <v>0</v>
      </c>
      <c r="DD317" s="97">
        <f>CU317-CS317</f>
        <v>0</v>
      </c>
      <c r="DE317" s="235">
        <f>$H317</f>
        <v>294879.31001999998</v>
      </c>
      <c r="DF317" s="97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105"/>
      <c r="DR317" s="96"/>
      <c r="DS317" s="172"/>
      <c r="DT317" s="97"/>
      <c r="DU317" s="97"/>
      <c r="DV317" s="97"/>
      <c r="DW317" s="97"/>
      <c r="DX317" s="96"/>
      <c r="DY317" s="96"/>
      <c r="DZ317" s="96"/>
      <c r="EA317" s="96"/>
      <c r="EB317" s="96"/>
      <c r="EC317" s="96"/>
      <c r="ED317" s="96"/>
      <c r="EE317" s="96"/>
      <c r="EF317" s="96"/>
      <c r="EG317" s="96"/>
      <c r="EH317" s="105"/>
      <c r="EI317" s="96"/>
      <c r="EJ317" s="172"/>
      <c r="EK317" s="97"/>
      <c r="EL317" s="97"/>
      <c r="EM317" s="97"/>
      <c r="EN317" s="97"/>
      <c r="EO317" s="96"/>
      <c r="EP317" s="96"/>
      <c r="EQ317" s="96"/>
      <c r="ER317" s="96"/>
      <c r="ES317" s="96"/>
      <c r="ET317" s="96"/>
      <c r="EU317" s="96"/>
      <c r="EV317" s="96"/>
      <c r="EW317" s="96"/>
      <c r="EX317" s="96"/>
      <c r="EY317" s="105"/>
      <c r="EZ317" s="96"/>
      <c r="FA317" s="172"/>
      <c r="FB317" s="97"/>
      <c r="FC317" s="97"/>
      <c r="FD317" s="97"/>
      <c r="FE317" s="97"/>
      <c r="FF317" s="96"/>
      <c r="FG317" s="96"/>
      <c r="FH317" s="96"/>
      <c r="FI317" s="96"/>
      <c r="FJ317" s="96"/>
      <c r="FK317" s="96"/>
      <c r="FL317" s="96"/>
      <c r="FM317" s="96"/>
      <c r="FN317" s="96"/>
      <c r="FO317" s="96"/>
      <c r="FP317" s="105"/>
      <c r="FQ317" s="96"/>
      <c r="FR317" s="172"/>
      <c r="FS317" s="97"/>
      <c r="FT317" s="97"/>
      <c r="FU317" s="97"/>
      <c r="FV317" s="97"/>
      <c r="FW317" s="96"/>
      <c r="FX317" s="96"/>
      <c r="FY317" s="96"/>
      <c r="FZ317" s="96"/>
      <c r="GA317" s="96">
        <f>VLOOKUP($E317,'факт '!$E$7:$DM$254,63,0)</f>
        <v>0</v>
      </c>
      <c r="GB317" s="96">
        <f>VLOOKUP($E317,'факт '!$E$7:$DM$254,64,0)</f>
        <v>0</v>
      </c>
      <c r="GC317" s="96">
        <f>VLOOKUP($E317,'факт '!$E$7:$DM$254,65,0)</f>
        <v>0</v>
      </c>
      <c r="GD317" s="96">
        <f>VLOOKUP($E317,'факт '!$E$7:$DM$254,66,0)</f>
        <v>0</v>
      </c>
      <c r="GE317" s="96">
        <f>VLOOKUP($E317,'факт '!$E$7:$DM$254,67,0)</f>
        <v>0</v>
      </c>
      <c r="GF317" s="96">
        <f>VLOOKUP($E317,'факт '!$E$7:$DM$254,68,0)</f>
        <v>0</v>
      </c>
      <c r="GG317" s="105"/>
      <c r="GH317" s="96"/>
      <c r="GI317" s="172"/>
      <c r="GJ317" s="97">
        <f t="shared" si="4768"/>
        <v>0</v>
      </c>
      <c r="GK317" s="97">
        <f t="shared" si="4769"/>
        <v>0</v>
      </c>
      <c r="GL317" s="97"/>
      <c r="GM317" s="97"/>
      <c r="GN317" s="96"/>
      <c r="GO317" s="96"/>
      <c r="GP317" s="96"/>
      <c r="GQ317" s="96"/>
      <c r="GR317" s="96">
        <f>VLOOKUP($E317,'факт '!$E$7:$DM$254,93,0)</f>
        <v>0</v>
      </c>
      <c r="GS317" s="96">
        <f>VLOOKUP($E317,'факт '!$E$7:$DM$254,94,0)</f>
        <v>0</v>
      </c>
      <c r="GT317" s="96">
        <f>VLOOKUP($E317,'факт '!$E$7:$DM$254,95,0)</f>
        <v>0</v>
      </c>
      <c r="GU317" s="96">
        <f>VLOOKUP($E317,'факт '!$E$7:$DM$254,96,0)</f>
        <v>0</v>
      </c>
      <c r="GV317" s="96">
        <f>VLOOKUP($E317,'факт '!$E$7:$DM$254,97,0)</f>
        <v>0</v>
      </c>
      <c r="GW317" s="96">
        <f>VLOOKUP($E317,'факт '!$E$7:$DM$254,98,0)</f>
        <v>0</v>
      </c>
      <c r="GX317" s="96">
        <f t="shared" ref="GX317" si="4834">GR317+GU317</f>
        <v>0</v>
      </c>
      <c r="GY317" s="96">
        <f t="shared" ref="GY317" si="4835">GS317+GV317</f>
        <v>0</v>
      </c>
      <c r="GZ317" s="96">
        <f t="shared" ref="GZ317" si="4836">GT317+GW317</f>
        <v>0</v>
      </c>
      <c r="HA317" s="97">
        <f t="shared" si="4810"/>
        <v>0</v>
      </c>
      <c r="HB317" s="97">
        <f t="shared" si="4811"/>
        <v>0</v>
      </c>
      <c r="HC317" s="235">
        <f t="shared" ref="HC317" si="4837">$H317</f>
        <v>294879.31001999998</v>
      </c>
      <c r="HD317" s="236" t="e">
        <f t="shared" ref="HD317" si="4838">GS317/GR317</f>
        <v>#DIV/0!</v>
      </c>
      <c r="HE317" s="96"/>
      <c r="HF317" s="96"/>
      <c r="HG317" s="96"/>
      <c r="HH317" s="96"/>
      <c r="HI317" s="96"/>
      <c r="HJ317" s="96"/>
      <c r="HK317" s="96"/>
      <c r="HL317" s="96"/>
      <c r="HM317" s="96"/>
      <c r="HN317" s="96"/>
      <c r="HO317" s="105"/>
      <c r="HP317" s="96"/>
      <c r="HQ317" s="172"/>
      <c r="HR317" s="97"/>
      <c r="HS317" s="97"/>
      <c r="HT317" s="97"/>
      <c r="HU317" s="97"/>
      <c r="HV317" s="96"/>
      <c r="HW317" s="96"/>
      <c r="HX317" s="96"/>
      <c r="HY317" s="96"/>
      <c r="HZ317" s="96">
        <f>VLOOKUP($E317,'факт '!$E$7:$DM$254,87,0)</f>
        <v>0</v>
      </c>
      <c r="IA317" s="96">
        <f>VLOOKUP($E317,'факт '!$E$7:$DM$254,88,0)</f>
        <v>0</v>
      </c>
      <c r="IB317" s="96">
        <f>VLOOKUP($E317,'факт '!$E$7:$DM$254,89,0)</f>
        <v>0</v>
      </c>
      <c r="IC317" s="96">
        <f>VLOOKUP($E317,'факт '!$E$7:$DM$254,90,0)</f>
        <v>0</v>
      </c>
      <c r="ID317" s="96">
        <f>VLOOKUP($E317,'факт '!$E$7:$DM$254,91,0)</f>
        <v>0</v>
      </c>
      <c r="IE317" s="96">
        <f>VLOOKUP($E317,'факт '!$E$7:$DM$254,92,0)</f>
        <v>0</v>
      </c>
      <c r="IF317" s="105"/>
      <c r="IG317" s="96"/>
      <c r="IH317" s="172"/>
      <c r="II317" s="97">
        <f>HZ317-HX317</f>
        <v>0</v>
      </c>
      <c r="IJ317" s="97">
        <f>IA317-HY317</f>
        <v>0</v>
      </c>
      <c r="IK317" s="97"/>
      <c r="IL317" s="97"/>
      <c r="IM317" s="96"/>
      <c r="IN317" s="96"/>
      <c r="IO317" s="96"/>
      <c r="IP317" s="96"/>
      <c r="IQ317" s="96">
        <f>VLOOKUP($E317,'факт '!$E$7:$DM$254,99,0)</f>
        <v>0</v>
      </c>
      <c r="IR317" s="96">
        <f>VLOOKUP($E317,'факт '!$E$7:$DM$254,100,0)</f>
        <v>0</v>
      </c>
      <c r="IS317" s="96">
        <f>VLOOKUP($E317,'факт '!$E$7:$DM$254,101,0)</f>
        <v>0</v>
      </c>
      <c r="IT317" s="96">
        <f>VLOOKUP($E317,'факт '!$E$7:$DM$254,102,0)</f>
        <v>0</v>
      </c>
      <c r="IU317" s="96">
        <f>VLOOKUP($E317,'факт '!$E$7:$DM$254,103,0)</f>
        <v>0</v>
      </c>
      <c r="IV317" s="96">
        <f>VLOOKUP($E317,'факт '!$E$7:$DM$254,104,0)</f>
        <v>0</v>
      </c>
      <c r="IW317" s="105"/>
      <c r="IX317" s="96"/>
      <c r="IY317" s="172"/>
      <c r="IZ317" s="97"/>
      <c r="JA317" s="97"/>
      <c r="JB317" s="97"/>
      <c r="JC317" s="97"/>
      <c r="JD317" s="96"/>
      <c r="JE317" s="96"/>
      <c r="JF317" s="96"/>
      <c r="JG317" s="96"/>
      <c r="JH317" s="96">
        <f>VLOOKUP($E317,'факт '!$E$7:$DM$254,81,0)</f>
        <v>0</v>
      </c>
      <c r="JI317" s="96">
        <f>VLOOKUP($E317,'факт '!$E$7:$DM$254,82,0)</f>
        <v>0</v>
      </c>
      <c r="JJ317" s="96">
        <f>VLOOKUP($E317,'факт '!$E$7:$DM$254,83,0)</f>
        <v>0</v>
      </c>
      <c r="JK317" s="96">
        <f>VLOOKUP($E317,'факт '!$E$7:$DM$254,84,0)</f>
        <v>0</v>
      </c>
      <c r="JL317" s="96">
        <f>VLOOKUP($E317,'факт '!$E$7:$DM$254,85,0)</f>
        <v>0</v>
      </c>
      <c r="JM317" s="96">
        <f>VLOOKUP($E317,'факт '!$E$7:$DM$254,86,0)</f>
        <v>0</v>
      </c>
      <c r="JN317" s="96"/>
      <c r="JO317" s="96"/>
      <c r="JP317" s="96"/>
      <c r="JQ317" s="97"/>
      <c r="JR317" s="97"/>
      <c r="JS317" s="97"/>
      <c r="JT317" s="97"/>
      <c r="JU317" s="97"/>
      <c r="JV317" s="97"/>
      <c r="JW317" s="97"/>
      <c r="JX317" s="97"/>
      <c r="JY317" s="96">
        <f>VLOOKUP($E317,'факт '!$E$7:$DM$254,69,0)</f>
        <v>0</v>
      </c>
      <c r="JZ317" s="96">
        <f>VLOOKUP($E317,'факт '!$E$7:$DM$254,70,0)</f>
        <v>0</v>
      </c>
      <c r="KA317" s="96">
        <f>VLOOKUP($E317,'факт '!$E$7:$DM$254,71,0)</f>
        <v>0</v>
      </c>
      <c r="KB317" s="96">
        <f>VLOOKUP($E317,'факт '!$E$7:$DM$254,72,0)</f>
        <v>0</v>
      </c>
      <c r="KC317" s="96">
        <f>VLOOKUP($E317,'факт '!$E$7:$DM$254,73,0)</f>
        <v>0</v>
      </c>
      <c r="KD317" s="96">
        <f>VLOOKUP($E317,'факт '!$E$7:$DM$254,74,0)</f>
        <v>0</v>
      </c>
      <c r="KE317" s="97"/>
      <c r="KF317" s="97"/>
      <c r="KG317" s="97"/>
      <c r="KH317" s="97"/>
      <c r="KI317" s="97"/>
      <c r="KJ317" s="97"/>
      <c r="KK317" s="97"/>
      <c r="KL317" s="97"/>
      <c r="KM317" s="97"/>
      <c r="KN317" s="97"/>
      <c r="KO317" s="97"/>
      <c r="KP317" s="96">
        <f>VLOOKUP($E317,'факт '!$E$7:$DM$254,75,0)</f>
        <v>0</v>
      </c>
      <c r="KQ317" s="96">
        <f>VLOOKUP($E317,'факт '!$E$7:$DM$254,76,0)</f>
        <v>0</v>
      </c>
      <c r="KR317" s="96">
        <f>VLOOKUP($E317,'факт '!$E$7:$DM$254,77,0)</f>
        <v>0</v>
      </c>
      <c r="KS317" s="96">
        <f>VLOOKUP($E317,'факт '!$E$7:$DM$254,78,0)</f>
        <v>0</v>
      </c>
      <c r="KT317" s="96">
        <f>VLOOKUP($E317,'факт '!$E$7:$DM$254,79,0)</f>
        <v>0</v>
      </c>
      <c r="KU317" s="96">
        <f>VLOOKUP($E317,'факт '!$E$7:$DM$254,80,0)</f>
        <v>0</v>
      </c>
      <c r="KV317" s="97"/>
      <c r="KW317" s="97"/>
      <c r="KX317" s="97"/>
      <c r="KY317" s="97"/>
      <c r="KZ317" s="97"/>
      <c r="LA317" s="97"/>
      <c r="LB317" s="97"/>
      <c r="LC317" s="98"/>
      <c r="LD317" s="99"/>
      <c r="LE317" s="98"/>
      <c r="LF317" s="98"/>
      <c r="LG317" s="231">
        <f t="shared" ref="LG317:LG320" si="4839">M317+AD317+AU317+BL317+CC317+CT317+DK317+EB317+ES317+FJ317+GA317+GR317+HI317+HZ317+IQ317+JH317+JY317+KP317</f>
        <v>0</v>
      </c>
      <c r="LH317" s="231">
        <f t="shared" ref="LH317:LH320" si="4840">N317+AE317+AV317+BM317+CD317+CU317+DL317+EC317+ET317+FK317+GB317+GS317+HJ317+IA317+IR317+JI317+JZ317+KQ317</f>
        <v>0</v>
      </c>
      <c r="LI317" s="231">
        <f t="shared" ref="LI317:LI320" si="4841">O317+AF317+AW317+BN317+CE317+CV317+DM317+ED317+EU317+FL317+GC317+GT317+HK317+IB317+IS317+JJ317+KA317+KR317</f>
        <v>0</v>
      </c>
      <c r="LJ317" s="231">
        <f t="shared" ref="LJ317:LJ320" si="4842">P317+AG317+AX317+BO317+CF317+CW317+DN317+EE317+EV317+FM317+GD317+GU317+HL317+IC317+IT317+JK317+KB317+KS317</f>
        <v>0</v>
      </c>
      <c r="LK317" s="231">
        <f t="shared" ref="LK317:LK320" si="4843">Q317+AH317+AY317+BP317+CG317+CX317+DO317+EF317+EW317+FN317+GE317+GV317+HM317+ID317+IU317+JL317+KC317+KT317</f>
        <v>0</v>
      </c>
      <c r="LL317" s="231">
        <f t="shared" ref="LL317:LL320" si="4844">R317+AI317+AZ317+BQ317+CH317+CY317+DP317+EG317+EX317+FO317+GF317+GW317+HN317+IE317+IV317+JM317+KD317+KU317</f>
        <v>0</v>
      </c>
      <c r="LM317" s="231">
        <f t="shared" si="4124"/>
        <v>0</v>
      </c>
      <c r="LN317" s="231">
        <f t="shared" si="4125"/>
        <v>0</v>
      </c>
      <c r="LO317" s="231">
        <f t="shared" si="4125"/>
        <v>0</v>
      </c>
      <c r="LP317" s="231">
        <f t="shared" si="4256"/>
        <v>0</v>
      </c>
      <c r="LQ317" s="231">
        <f t="shared" si="4257"/>
        <v>0</v>
      </c>
      <c r="LR317" s="100"/>
      <c r="LS317" s="101"/>
      <c r="LT317" s="102">
        <f t="shared" si="4203"/>
        <v>294879.31001999998</v>
      </c>
      <c r="LU317" s="102" t="e">
        <f>LH317/LG317</f>
        <v>#DIV/0!</v>
      </c>
      <c r="LV317" s="245" t="e">
        <f t="shared" si="4823"/>
        <v>#DIV/0!</v>
      </c>
      <c r="LW317" s="101"/>
    </row>
    <row r="318" spans="1:335" hidden="1" x14ac:dyDescent="0.2">
      <c r="A318" s="215">
        <v>1</v>
      </c>
      <c r="B318" s="215"/>
      <c r="C318" s="328"/>
      <c r="D318" s="211"/>
      <c r="E318" s="334"/>
      <c r="F318" s="335"/>
      <c r="G318" s="290"/>
      <c r="H318" s="294"/>
      <c r="I318" s="248"/>
      <c r="J318" s="248"/>
      <c r="K318" s="248"/>
      <c r="L318" s="248"/>
      <c r="M318" s="96"/>
      <c r="N318" s="96"/>
      <c r="O318" s="96"/>
      <c r="P318" s="96"/>
      <c r="Q318" s="96"/>
      <c r="R318" s="96"/>
      <c r="S318" s="96">
        <f t="shared" ref="S318:S320" si="4845">M318+P318</f>
        <v>0</v>
      </c>
      <c r="T318" s="96">
        <f t="shared" ref="T318:T320" si="4846">N318+Q318</f>
        <v>0</v>
      </c>
      <c r="U318" s="96">
        <f t="shared" ref="U318:U320" si="4847">O318+R318</f>
        <v>0</v>
      </c>
      <c r="V318" s="97">
        <f t="shared" si="4781"/>
        <v>0</v>
      </c>
      <c r="W318" s="97">
        <f t="shared" si="4782"/>
        <v>0</v>
      </c>
      <c r="X318" s="251"/>
      <c r="Y318" s="251"/>
      <c r="Z318" s="248"/>
      <c r="AA318" s="248"/>
      <c r="AB318" s="248"/>
      <c r="AC318" s="248"/>
      <c r="AD318" s="96"/>
      <c r="AE318" s="96"/>
      <c r="AF318" s="105"/>
      <c r="AG318" s="96"/>
      <c r="AH318" s="96"/>
      <c r="AI318" s="96"/>
      <c r="AJ318" s="96">
        <f t="shared" ref="AJ318:AJ320" si="4848">AD318+AG318</f>
        <v>0</v>
      </c>
      <c r="AK318" s="96">
        <f t="shared" ref="AK318:AK320" si="4849">AE318+AH318</f>
        <v>0</v>
      </c>
      <c r="AL318" s="172">
        <f t="shared" ref="AL318:AL320" si="4850">AF318+AI318</f>
        <v>0</v>
      </c>
      <c r="AM318" s="97">
        <f t="shared" ref="AM318:AM320" si="4851">AD318-AB318</f>
        <v>0</v>
      </c>
      <c r="AN318" s="97">
        <f t="shared" ref="AN318:AN320" si="4852">AE318-AC318</f>
        <v>0</v>
      </c>
      <c r="AO318" s="251"/>
      <c r="AP318" s="251"/>
      <c r="AQ318" s="248"/>
      <c r="AR318" s="248"/>
      <c r="AS318" s="248"/>
      <c r="AT318" s="248"/>
      <c r="AU318" s="248"/>
      <c r="AV318" s="248"/>
      <c r="AW318" s="248"/>
      <c r="AX318" s="248"/>
      <c r="AY318" s="248"/>
      <c r="AZ318" s="248"/>
      <c r="BA318" s="96">
        <f t="shared" ref="BA318:BC321" si="4853">SUM(AU318+AX318)</f>
        <v>0</v>
      </c>
      <c r="BB318" s="96">
        <f t="shared" si="4853"/>
        <v>0</v>
      </c>
      <c r="BC318" s="96"/>
      <c r="BD318" s="251">
        <f t="shared" ref="BD318:BE322" si="4854">AU318-AS318</f>
        <v>0</v>
      </c>
      <c r="BE318" s="251">
        <f t="shared" si="4854"/>
        <v>0</v>
      </c>
      <c r="BF318" s="251"/>
      <c r="BG318" s="251"/>
      <c r="BH318" s="248"/>
      <c r="BI318" s="248"/>
      <c r="BJ318" s="248"/>
      <c r="BK318" s="248"/>
      <c r="BL318" s="252"/>
      <c r="BM318" s="252"/>
      <c r="BN318" s="252"/>
      <c r="BO318" s="96"/>
      <c r="BP318" s="96"/>
      <c r="BQ318" s="96"/>
      <c r="BR318" s="96">
        <f t="shared" si="4438"/>
        <v>0</v>
      </c>
      <c r="BS318" s="96">
        <f t="shared" si="4439"/>
        <v>0</v>
      </c>
      <c r="BT318" s="96"/>
      <c r="BU318" s="251">
        <f t="shared" si="4214"/>
        <v>0</v>
      </c>
      <c r="BV318" s="251">
        <f t="shared" si="4215"/>
        <v>0</v>
      </c>
      <c r="BW318" s="251"/>
      <c r="BX318" s="251"/>
      <c r="BY318" s="248"/>
      <c r="BZ318" s="248"/>
      <c r="CA318" s="248"/>
      <c r="CB318" s="248"/>
      <c r="CC318" s="96"/>
      <c r="CD318" s="96"/>
      <c r="CE318" s="105"/>
      <c r="CF318" s="96"/>
      <c r="CG318" s="96"/>
      <c r="CH318" s="96"/>
      <c r="CI318" s="96"/>
      <c r="CJ318" s="96"/>
      <c r="CK318" s="172"/>
      <c r="CL318" s="97"/>
      <c r="CM318" s="97"/>
      <c r="CN318" s="235"/>
      <c r="CO318" s="97"/>
      <c r="CP318" s="248"/>
      <c r="CQ318" s="248"/>
      <c r="CR318" s="248"/>
      <c r="CS318" s="248"/>
      <c r="CT318" s="248"/>
      <c r="CU318" s="248"/>
      <c r="CV318" s="96"/>
      <c r="CW318" s="248"/>
      <c r="CX318" s="248"/>
      <c r="CY318" s="96"/>
      <c r="CZ318" s="96">
        <f t="shared" si="4440"/>
        <v>0</v>
      </c>
      <c r="DA318" s="96">
        <f t="shared" si="4441"/>
        <v>0</v>
      </c>
      <c r="DB318" s="96"/>
      <c r="DC318" s="251">
        <f t="shared" si="4758"/>
        <v>0</v>
      </c>
      <c r="DD318" s="251">
        <f t="shared" si="4759"/>
        <v>0</v>
      </c>
      <c r="DE318" s="251"/>
      <c r="DF318" s="251"/>
      <c r="DG318" s="248"/>
      <c r="DH318" s="248"/>
      <c r="DI318" s="248"/>
      <c r="DJ318" s="248"/>
      <c r="DK318" s="248"/>
      <c r="DL318" s="248"/>
      <c r="DM318" s="248"/>
      <c r="DN318" s="248"/>
      <c r="DO318" s="248"/>
      <c r="DP318" s="248"/>
      <c r="DQ318" s="96">
        <f t="shared" si="4442"/>
        <v>0</v>
      </c>
      <c r="DR318" s="96">
        <f t="shared" si="4443"/>
        <v>0</v>
      </c>
      <c r="DS318" s="96"/>
      <c r="DT318" s="251">
        <f t="shared" si="4760"/>
        <v>0</v>
      </c>
      <c r="DU318" s="251">
        <f t="shared" si="4761"/>
        <v>0</v>
      </c>
      <c r="DV318" s="251"/>
      <c r="DW318" s="251"/>
      <c r="DX318" s="248"/>
      <c r="DY318" s="248"/>
      <c r="DZ318" s="248"/>
      <c r="EA318" s="248"/>
      <c r="EB318" s="248"/>
      <c r="EC318" s="248"/>
      <c r="ED318" s="248"/>
      <c r="EE318" s="248"/>
      <c r="EF318" s="248"/>
      <c r="EG318" s="248"/>
      <c r="EH318" s="96">
        <f t="shared" si="4444"/>
        <v>0</v>
      </c>
      <c r="EI318" s="96">
        <f t="shared" si="4445"/>
        <v>0</v>
      </c>
      <c r="EJ318" s="96"/>
      <c r="EK318" s="251">
        <f t="shared" si="4762"/>
        <v>0</v>
      </c>
      <c r="EL318" s="251">
        <f t="shared" si="4763"/>
        <v>0</v>
      </c>
      <c r="EM318" s="251"/>
      <c r="EN318" s="251"/>
      <c r="EO318" s="248"/>
      <c r="EP318" s="248"/>
      <c r="EQ318" s="248"/>
      <c r="ER318" s="248"/>
      <c r="ES318" s="248"/>
      <c r="ET318" s="248"/>
      <c r="EU318" s="248"/>
      <c r="EV318" s="248"/>
      <c r="EW318" s="248"/>
      <c r="EX318" s="248"/>
      <c r="EY318" s="96">
        <f t="shared" si="4446"/>
        <v>0</v>
      </c>
      <c r="EZ318" s="96">
        <f t="shared" si="4447"/>
        <v>0</v>
      </c>
      <c r="FA318" s="96"/>
      <c r="FB318" s="251">
        <f t="shared" si="4764"/>
        <v>0</v>
      </c>
      <c r="FC318" s="251">
        <f t="shared" si="4765"/>
        <v>0</v>
      </c>
      <c r="FD318" s="251"/>
      <c r="FE318" s="251"/>
      <c r="FF318" s="248"/>
      <c r="FG318" s="248"/>
      <c r="FH318" s="248"/>
      <c r="FI318" s="248"/>
      <c r="FJ318" s="248"/>
      <c r="FK318" s="248"/>
      <c r="FL318" s="248"/>
      <c r="FM318" s="248"/>
      <c r="FN318" s="248"/>
      <c r="FO318" s="248"/>
      <c r="FP318" s="96">
        <f t="shared" si="4448"/>
        <v>0</v>
      </c>
      <c r="FQ318" s="96">
        <f t="shared" si="4449"/>
        <v>0</v>
      </c>
      <c r="FR318" s="96"/>
      <c r="FS318" s="251">
        <f t="shared" si="4766"/>
        <v>0</v>
      </c>
      <c r="FT318" s="251">
        <f t="shared" si="4767"/>
        <v>0</v>
      </c>
      <c r="FU318" s="251"/>
      <c r="FV318" s="251"/>
      <c r="FW318" s="248"/>
      <c r="FX318" s="248"/>
      <c r="FY318" s="248"/>
      <c r="FZ318" s="248"/>
      <c r="GA318" s="248"/>
      <c r="GB318" s="248"/>
      <c r="GC318" s="248"/>
      <c r="GD318" s="248"/>
      <c r="GE318" s="248"/>
      <c r="GF318" s="248"/>
      <c r="GG318" s="96">
        <f t="shared" si="4450"/>
        <v>0</v>
      </c>
      <c r="GH318" s="96">
        <f t="shared" si="4451"/>
        <v>0</v>
      </c>
      <c r="GI318" s="96">
        <f t="shared" si="4451"/>
        <v>0</v>
      </c>
      <c r="GJ318" s="251">
        <f t="shared" si="4768"/>
        <v>0</v>
      </c>
      <c r="GK318" s="251">
        <f t="shared" si="4769"/>
        <v>0</v>
      </c>
      <c r="GL318" s="251"/>
      <c r="GM318" s="251"/>
      <c r="GN318" s="248"/>
      <c r="GO318" s="248"/>
      <c r="GP318" s="248"/>
      <c r="GQ318" s="248"/>
      <c r="GR318" s="96"/>
      <c r="GS318" s="96"/>
      <c r="GT318" s="96"/>
      <c r="GU318" s="96"/>
      <c r="GV318" s="96"/>
      <c r="GW318" s="96"/>
      <c r="GX318" s="96"/>
      <c r="GY318" s="96"/>
      <c r="GZ318" s="96"/>
      <c r="HA318" s="97"/>
      <c r="HB318" s="97"/>
      <c r="HC318" s="235"/>
      <c r="HD318" s="236"/>
      <c r="HE318" s="248"/>
      <c r="HF318" s="248"/>
      <c r="HG318" s="248"/>
      <c r="HH318" s="248"/>
      <c r="HI318" s="252"/>
      <c r="HJ318" s="252"/>
      <c r="HK318" s="252"/>
      <c r="HL318" s="248"/>
      <c r="HM318" s="248"/>
      <c r="HN318" s="248"/>
      <c r="HO318" s="96">
        <f t="shared" si="4452"/>
        <v>0</v>
      </c>
      <c r="HP318" s="96">
        <f t="shared" si="4453"/>
        <v>0</v>
      </c>
      <c r="HQ318" s="96"/>
      <c r="HR318" s="251">
        <f t="shared" si="4770"/>
        <v>0</v>
      </c>
      <c r="HS318" s="251">
        <f t="shared" si="4771"/>
        <v>0</v>
      </c>
      <c r="HT318" s="251"/>
      <c r="HU318" s="251"/>
      <c r="HV318" s="248"/>
      <c r="HW318" s="248"/>
      <c r="HX318" s="248"/>
      <c r="HY318" s="248"/>
      <c r="HZ318" s="252"/>
      <c r="IA318" s="252"/>
      <c r="IB318" s="252"/>
      <c r="IC318" s="248"/>
      <c r="ID318" s="248"/>
      <c r="IE318" s="248"/>
      <c r="IF318" s="96">
        <f t="shared" si="4454"/>
        <v>0</v>
      </c>
      <c r="IG318" s="96">
        <f t="shared" si="4455"/>
        <v>0</v>
      </c>
      <c r="IH318" s="96"/>
      <c r="II318" s="251">
        <f t="shared" si="4772"/>
        <v>0</v>
      </c>
      <c r="IJ318" s="251">
        <f t="shared" si="4773"/>
        <v>0</v>
      </c>
      <c r="IK318" s="251"/>
      <c r="IL318" s="251"/>
      <c r="IM318" s="248"/>
      <c r="IN318" s="248"/>
      <c r="IO318" s="248"/>
      <c r="IP318" s="248"/>
      <c r="IQ318" s="252"/>
      <c r="IR318" s="252"/>
      <c r="IS318" s="252"/>
      <c r="IT318" s="248"/>
      <c r="IU318" s="248"/>
      <c r="IV318" s="248"/>
      <c r="IW318" s="96">
        <f t="shared" si="4456"/>
        <v>0</v>
      </c>
      <c r="IX318" s="96">
        <f t="shared" si="4457"/>
        <v>0</v>
      </c>
      <c r="IY318" s="96"/>
      <c r="IZ318" s="251">
        <f t="shared" si="4774"/>
        <v>0</v>
      </c>
      <c r="JA318" s="251">
        <f t="shared" si="4775"/>
        <v>0</v>
      </c>
      <c r="JB318" s="251"/>
      <c r="JC318" s="251"/>
      <c r="JD318" s="248"/>
      <c r="JE318" s="248"/>
      <c r="JF318" s="248"/>
      <c r="JG318" s="248"/>
      <c r="JH318" s="248"/>
      <c r="JI318" s="248"/>
      <c r="JJ318" s="248"/>
      <c r="JK318" s="248"/>
      <c r="JL318" s="248"/>
      <c r="JM318" s="248"/>
      <c r="JN318" s="248">
        <f t="shared" si="4458"/>
        <v>0</v>
      </c>
      <c r="JO318" s="248">
        <f t="shared" si="4459"/>
        <v>0</v>
      </c>
      <c r="JP318" s="248">
        <f t="shared" si="4459"/>
        <v>0</v>
      </c>
      <c r="JQ318" s="251">
        <f t="shared" si="4776"/>
        <v>0</v>
      </c>
      <c r="JR318" s="251">
        <f t="shared" si="4777"/>
        <v>0</v>
      </c>
      <c r="JS318" s="251"/>
      <c r="JT318" s="251"/>
      <c r="JU318" s="251"/>
      <c r="JV318" s="251"/>
      <c r="JW318" s="251"/>
      <c r="JX318" s="251"/>
      <c r="JY318" s="251"/>
      <c r="JZ318" s="251"/>
      <c r="KA318" s="251"/>
      <c r="KB318" s="251"/>
      <c r="KC318" s="251"/>
      <c r="KD318" s="251"/>
      <c r="KE318" s="251"/>
      <c r="KF318" s="251"/>
      <c r="KG318" s="251"/>
      <c r="KH318" s="251">
        <f t="shared" si="4778"/>
        <v>0</v>
      </c>
      <c r="KI318" s="251">
        <f t="shared" si="4779"/>
        <v>0</v>
      </c>
      <c r="KJ318" s="251"/>
      <c r="KK318" s="251"/>
      <c r="KL318" s="251"/>
      <c r="KM318" s="251"/>
      <c r="KN318" s="251"/>
      <c r="KO318" s="251"/>
      <c r="KP318" s="251"/>
      <c r="KQ318" s="251"/>
      <c r="KR318" s="251"/>
      <c r="KS318" s="251"/>
      <c r="KT318" s="251"/>
      <c r="KU318" s="251"/>
      <c r="KV318" s="251"/>
      <c r="KW318" s="251"/>
      <c r="KX318" s="251"/>
      <c r="KY318" s="251">
        <f t="shared" ref="KY318:KY344" si="4855">KP318-KN318</f>
        <v>0</v>
      </c>
      <c r="KZ318" s="251">
        <f t="shared" ref="KZ318:KZ344" si="4856">KQ318-KO318</f>
        <v>0</v>
      </c>
      <c r="LA318" s="251"/>
      <c r="LB318" s="251"/>
      <c r="LC318" s="253"/>
      <c r="LD318" s="254"/>
      <c r="LE318" s="253"/>
      <c r="LF318" s="253"/>
      <c r="LG318" s="231">
        <f t="shared" si="4839"/>
        <v>0</v>
      </c>
      <c r="LH318" s="231">
        <f t="shared" si="4840"/>
        <v>0</v>
      </c>
      <c r="LI318" s="231">
        <f t="shared" si="4841"/>
        <v>0</v>
      </c>
      <c r="LJ318" s="231">
        <f t="shared" si="4842"/>
        <v>0</v>
      </c>
      <c r="LK318" s="231">
        <f t="shared" si="4843"/>
        <v>0</v>
      </c>
      <c r="LL318" s="231">
        <f t="shared" si="4844"/>
        <v>0</v>
      </c>
      <c r="LM318" s="231">
        <f t="shared" si="4124"/>
        <v>0</v>
      </c>
      <c r="LN318" s="231">
        <f t="shared" si="4125"/>
        <v>0</v>
      </c>
      <c r="LO318" s="231">
        <f t="shared" si="4125"/>
        <v>0</v>
      </c>
      <c r="LP318" s="231">
        <f t="shared" si="4256"/>
        <v>0</v>
      </c>
      <c r="LQ318" s="231">
        <f t="shared" si="4257"/>
        <v>0</v>
      </c>
      <c r="LR318" s="256"/>
      <c r="LS318" s="257"/>
      <c r="LT318" s="258">
        <f t="shared" si="4203"/>
        <v>0</v>
      </c>
      <c r="LU318" s="258"/>
      <c r="LV318" s="287"/>
    </row>
    <row r="319" spans="1:335" hidden="1" x14ac:dyDescent="0.2">
      <c r="A319" s="215">
        <v>1</v>
      </c>
      <c r="B319" s="215"/>
      <c r="C319" s="336"/>
      <c r="D319" s="159"/>
      <c r="E319" s="337"/>
      <c r="F319" s="338"/>
      <c r="G319" s="122"/>
      <c r="H319" s="15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>
        <f t="shared" si="4845"/>
        <v>0</v>
      </c>
      <c r="T319" s="96">
        <f t="shared" si="4846"/>
        <v>0</v>
      </c>
      <c r="U319" s="96">
        <f t="shared" si="4847"/>
        <v>0</v>
      </c>
      <c r="V319" s="97">
        <f t="shared" si="4781"/>
        <v>0</v>
      </c>
      <c r="W319" s="97">
        <f t="shared" si="4782"/>
        <v>0</v>
      </c>
      <c r="X319" s="97"/>
      <c r="Y319" s="97"/>
      <c r="Z319" s="96"/>
      <c r="AA319" s="96"/>
      <c r="AB319" s="96"/>
      <c r="AC319" s="96"/>
      <c r="AD319" s="96"/>
      <c r="AE319" s="96"/>
      <c r="AF319" s="105"/>
      <c r="AG319" s="96"/>
      <c r="AH319" s="96"/>
      <c r="AI319" s="96"/>
      <c r="AJ319" s="96">
        <f t="shared" si="4848"/>
        <v>0</v>
      </c>
      <c r="AK319" s="96">
        <f t="shared" si="4849"/>
        <v>0</v>
      </c>
      <c r="AL319" s="172">
        <f t="shared" si="4850"/>
        <v>0</v>
      </c>
      <c r="AM319" s="97">
        <f t="shared" si="4851"/>
        <v>0</v>
      </c>
      <c r="AN319" s="97">
        <f t="shared" si="4852"/>
        <v>0</v>
      </c>
      <c r="AO319" s="97"/>
      <c r="AP319" s="97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>
        <f t="shared" si="4853"/>
        <v>0</v>
      </c>
      <c r="BB319" s="96">
        <f t="shared" si="4853"/>
        <v>0</v>
      </c>
      <c r="BC319" s="96"/>
      <c r="BD319" s="97">
        <f t="shared" si="4854"/>
        <v>0</v>
      </c>
      <c r="BE319" s="97">
        <f t="shared" si="4854"/>
        <v>0</v>
      </c>
      <c r="BF319" s="97"/>
      <c r="BG319" s="97"/>
      <c r="BH319" s="96"/>
      <c r="BI319" s="96"/>
      <c r="BJ319" s="96"/>
      <c r="BK319" s="96"/>
      <c r="BL319" s="247"/>
      <c r="BM319" s="247"/>
      <c r="BN319" s="247"/>
      <c r="BO319" s="96"/>
      <c r="BP319" s="96"/>
      <c r="BQ319" s="96"/>
      <c r="BR319" s="96">
        <f t="shared" si="4438"/>
        <v>0</v>
      </c>
      <c r="BS319" s="96">
        <f t="shared" si="4439"/>
        <v>0</v>
      </c>
      <c r="BT319" s="96"/>
      <c r="BU319" s="97">
        <f t="shared" si="4214"/>
        <v>0</v>
      </c>
      <c r="BV319" s="97">
        <f t="shared" si="4215"/>
        <v>0</v>
      </c>
      <c r="BW319" s="97"/>
      <c r="BX319" s="97"/>
      <c r="BY319" s="96"/>
      <c r="BZ319" s="96"/>
      <c r="CA319" s="96"/>
      <c r="CB319" s="96"/>
      <c r="CC319" s="96"/>
      <c r="CD319" s="96"/>
      <c r="CE319" s="105"/>
      <c r="CF319" s="96"/>
      <c r="CG319" s="96"/>
      <c r="CH319" s="96"/>
      <c r="CI319" s="96"/>
      <c r="CJ319" s="96"/>
      <c r="CK319" s="172"/>
      <c r="CL319" s="97"/>
      <c r="CM319" s="97"/>
      <c r="CN319" s="235"/>
      <c r="CO319" s="97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>
        <f t="shared" si="4440"/>
        <v>0</v>
      </c>
      <c r="DA319" s="96">
        <f t="shared" si="4441"/>
        <v>0</v>
      </c>
      <c r="DB319" s="96"/>
      <c r="DC319" s="97">
        <f t="shared" si="4758"/>
        <v>0</v>
      </c>
      <c r="DD319" s="97">
        <f t="shared" si="4759"/>
        <v>0</v>
      </c>
      <c r="DE319" s="97"/>
      <c r="DF319" s="97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>
        <f t="shared" si="4442"/>
        <v>0</v>
      </c>
      <c r="DR319" s="96">
        <f t="shared" si="4443"/>
        <v>0</v>
      </c>
      <c r="DS319" s="96"/>
      <c r="DT319" s="97">
        <f t="shared" si="4760"/>
        <v>0</v>
      </c>
      <c r="DU319" s="97">
        <f t="shared" si="4761"/>
        <v>0</v>
      </c>
      <c r="DV319" s="97"/>
      <c r="DW319" s="97"/>
      <c r="DX319" s="96"/>
      <c r="DY319" s="96"/>
      <c r="DZ319" s="96"/>
      <c r="EA319" s="96"/>
      <c r="EB319" s="96"/>
      <c r="EC319" s="96"/>
      <c r="ED319" s="96"/>
      <c r="EE319" s="96"/>
      <c r="EF319" s="96"/>
      <c r="EG319" s="96"/>
      <c r="EH319" s="96">
        <f t="shared" si="4444"/>
        <v>0</v>
      </c>
      <c r="EI319" s="96">
        <f t="shared" si="4445"/>
        <v>0</v>
      </c>
      <c r="EJ319" s="96"/>
      <c r="EK319" s="97">
        <f t="shared" si="4762"/>
        <v>0</v>
      </c>
      <c r="EL319" s="97">
        <f t="shared" si="4763"/>
        <v>0</v>
      </c>
      <c r="EM319" s="97"/>
      <c r="EN319" s="97"/>
      <c r="EO319" s="96"/>
      <c r="EP319" s="96"/>
      <c r="EQ319" s="96"/>
      <c r="ER319" s="96"/>
      <c r="ES319" s="96"/>
      <c r="ET319" s="96"/>
      <c r="EU319" s="96"/>
      <c r="EV319" s="96"/>
      <c r="EW319" s="96"/>
      <c r="EX319" s="96"/>
      <c r="EY319" s="96">
        <f t="shared" si="4446"/>
        <v>0</v>
      </c>
      <c r="EZ319" s="96">
        <f t="shared" si="4447"/>
        <v>0</v>
      </c>
      <c r="FA319" s="96"/>
      <c r="FB319" s="97">
        <f t="shared" si="4764"/>
        <v>0</v>
      </c>
      <c r="FC319" s="97">
        <f t="shared" si="4765"/>
        <v>0</v>
      </c>
      <c r="FD319" s="97"/>
      <c r="FE319" s="97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/>
      <c r="FP319" s="96">
        <f t="shared" si="4448"/>
        <v>0</v>
      </c>
      <c r="FQ319" s="96">
        <f t="shared" si="4449"/>
        <v>0</v>
      </c>
      <c r="FR319" s="96"/>
      <c r="FS319" s="97">
        <f t="shared" si="4766"/>
        <v>0</v>
      </c>
      <c r="FT319" s="97">
        <f t="shared" si="4767"/>
        <v>0</v>
      </c>
      <c r="FU319" s="97"/>
      <c r="FV319" s="97"/>
      <c r="FW319" s="96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>
        <f t="shared" si="4450"/>
        <v>0</v>
      </c>
      <c r="GH319" s="96">
        <f t="shared" si="4451"/>
        <v>0</v>
      </c>
      <c r="GI319" s="96">
        <f t="shared" si="4451"/>
        <v>0</v>
      </c>
      <c r="GJ319" s="97">
        <f t="shared" si="4768"/>
        <v>0</v>
      </c>
      <c r="GK319" s="97">
        <f t="shared" si="4769"/>
        <v>0</v>
      </c>
      <c r="GL319" s="97"/>
      <c r="GM319" s="97"/>
      <c r="GN319" s="96"/>
      <c r="GO319" s="96"/>
      <c r="GP319" s="96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7"/>
      <c r="HB319" s="97"/>
      <c r="HC319" s="235"/>
      <c r="HD319" s="236"/>
      <c r="HE319" s="96"/>
      <c r="HF319" s="96"/>
      <c r="HG319" s="96"/>
      <c r="HH319" s="96"/>
      <c r="HI319" s="247"/>
      <c r="HJ319" s="247"/>
      <c r="HK319" s="247"/>
      <c r="HL319" s="96"/>
      <c r="HM319" s="96"/>
      <c r="HN319" s="96"/>
      <c r="HO319" s="96">
        <f t="shared" si="4452"/>
        <v>0</v>
      </c>
      <c r="HP319" s="96">
        <f t="shared" si="4453"/>
        <v>0</v>
      </c>
      <c r="HQ319" s="96"/>
      <c r="HR319" s="97">
        <f t="shared" si="4770"/>
        <v>0</v>
      </c>
      <c r="HS319" s="97">
        <f t="shared" si="4771"/>
        <v>0</v>
      </c>
      <c r="HT319" s="97"/>
      <c r="HU319" s="97"/>
      <c r="HV319" s="96"/>
      <c r="HW319" s="96"/>
      <c r="HX319" s="96"/>
      <c r="HY319" s="96"/>
      <c r="HZ319" s="247"/>
      <c r="IA319" s="247"/>
      <c r="IB319" s="247"/>
      <c r="IC319" s="96"/>
      <c r="ID319" s="96"/>
      <c r="IE319" s="96"/>
      <c r="IF319" s="96">
        <f t="shared" si="4454"/>
        <v>0</v>
      </c>
      <c r="IG319" s="96">
        <f t="shared" si="4455"/>
        <v>0</v>
      </c>
      <c r="IH319" s="96"/>
      <c r="II319" s="97">
        <f t="shared" si="4772"/>
        <v>0</v>
      </c>
      <c r="IJ319" s="97">
        <f t="shared" si="4773"/>
        <v>0</v>
      </c>
      <c r="IK319" s="97"/>
      <c r="IL319" s="97"/>
      <c r="IM319" s="96"/>
      <c r="IN319" s="96"/>
      <c r="IO319" s="96"/>
      <c r="IP319" s="96"/>
      <c r="IQ319" s="247"/>
      <c r="IR319" s="247"/>
      <c r="IS319" s="247"/>
      <c r="IT319" s="96"/>
      <c r="IU319" s="96"/>
      <c r="IV319" s="96"/>
      <c r="IW319" s="96">
        <f t="shared" si="4456"/>
        <v>0</v>
      </c>
      <c r="IX319" s="96">
        <f t="shared" si="4457"/>
        <v>0</v>
      </c>
      <c r="IY319" s="96"/>
      <c r="IZ319" s="97">
        <f t="shared" si="4774"/>
        <v>0</v>
      </c>
      <c r="JA319" s="97">
        <f t="shared" si="4775"/>
        <v>0</v>
      </c>
      <c r="JB319" s="97"/>
      <c r="JC319" s="97"/>
      <c r="JD319" s="96"/>
      <c r="JE319" s="96"/>
      <c r="JF319" s="96"/>
      <c r="JG319" s="96"/>
      <c r="JH319" s="96"/>
      <c r="JI319" s="96"/>
      <c r="JJ319" s="96"/>
      <c r="JK319" s="96"/>
      <c r="JL319" s="96"/>
      <c r="JM319" s="96"/>
      <c r="JN319" s="96">
        <f t="shared" si="4458"/>
        <v>0</v>
      </c>
      <c r="JO319" s="96">
        <f t="shared" si="4459"/>
        <v>0</v>
      </c>
      <c r="JP319" s="96">
        <f t="shared" si="4459"/>
        <v>0</v>
      </c>
      <c r="JQ319" s="97">
        <f t="shared" si="4776"/>
        <v>0</v>
      </c>
      <c r="JR319" s="97">
        <f t="shared" si="4777"/>
        <v>0</v>
      </c>
      <c r="JS319" s="97"/>
      <c r="JT319" s="97"/>
      <c r="JU319" s="97"/>
      <c r="JV319" s="97"/>
      <c r="JW319" s="97"/>
      <c r="JX319" s="97"/>
      <c r="JY319" s="97"/>
      <c r="JZ319" s="97"/>
      <c r="KA319" s="97"/>
      <c r="KB319" s="97"/>
      <c r="KC319" s="97"/>
      <c r="KD319" s="97"/>
      <c r="KE319" s="97"/>
      <c r="KF319" s="97"/>
      <c r="KG319" s="97"/>
      <c r="KH319" s="97">
        <f t="shared" si="4778"/>
        <v>0</v>
      </c>
      <c r="KI319" s="97">
        <f t="shared" si="4779"/>
        <v>0</v>
      </c>
      <c r="KJ319" s="97"/>
      <c r="KK319" s="97"/>
      <c r="KL319" s="97"/>
      <c r="KM319" s="97"/>
      <c r="KN319" s="97"/>
      <c r="KO319" s="97"/>
      <c r="KP319" s="97"/>
      <c r="KQ319" s="97"/>
      <c r="KR319" s="97"/>
      <c r="KS319" s="97"/>
      <c r="KT319" s="97"/>
      <c r="KU319" s="97"/>
      <c r="KV319" s="97"/>
      <c r="KW319" s="97"/>
      <c r="KX319" s="97"/>
      <c r="KY319" s="97">
        <f t="shared" si="4855"/>
        <v>0</v>
      </c>
      <c r="KZ319" s="97">
        <f t="shared" si="4856"/>
        <v>0</v>
      </c>
      <c r="LA319" s="97"/>
      <c r="LB319" s="97"/>
      <c r="LC319" s="98"/>
      <c r="LD319" s="99"/>
      <c r="LE319" s="98"/>
      <c r="LF319" s="98"/>
      <c r="LG319" s="231">
        <f t="shared" si="4839"/>
        <v>0</v>
      </c>
      <c r="LH319" s="231">
        <f t="shared" si="4840"/>
        <v>0</v>
      </c>
      <c r="LI319" s="231">
        <f t="shared" si="4841"/>
        <v>0</v>
      </c>
      <c r="LJ319" s="231">
        <f t="shared" si="4842"/>
        <v>0</v>
      </c>
      <c r="LK319" s="231">
        <f t="shared" si="4843"/>
        <v>0</v>
      </c>
      <c r="LL319" s="231">
        <f t="shared" si="4844"/>
        <v>0</v>
      </c>
      <c r="LM319" s="231">
        <f t="shared" si="4124"/>
        <v>0</v>
      </c>
      <c r="LN319" s="231">
        <f t="shared" si="4125"/>
        <v>0</v>
      </c>
      <c r="LO319" s="231">
        <f t="shared" si="4125"/>
        <v>0</v>
      </c>
      <c r="LP319" s="231">
        <f t="shared" si="4256"/>
        <v>0</v>
      </c>
      <c r="LQ319" s="231">
        <f t="shared" si="4257"/>
        <v>0</v>
      </c>
      <c r="LR319" s="100"/>
      <c r="LS319" s="101"/>
      <c r="LT319" s="102">
        <f t="shared" si="4203"/>
        <v>0</v>
      </c>
      <c r="LU319" s="102"/>
      <c r="LV319" s="245"/>
    </row>
    <row r="320" spans="1:335" hidden="1" x14ac:dyDescent="0.2">
      <c r="A320" s="215">
        <v>1</v>
      </c>
      <c r="B320" s="215"/>
      <c r="C320" s="336"/>
      <c r="D320" s="159"/>
      <c r="E320" s="337"/>
      <c r="F320" s="338"/>
      <c r="G320" s="122"/>
      <c r="H320" s="15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>
        <f t="shared" si="4845"/>
        <v>0</v>
      </c>
      <c r="T320" s="96">
        <f t="shared" si="4846"/>
        <v>0</v>
      </c>
      <c r="U320" s="96">
        <f t="shared" si="4847"/>
        <v>0</v>
      </c>
      <c r="V320" s="97">
        <f t="shared" si="4781"/>
        <v>0</v>
      </c>
      <c r="W320" s="97">
        <f t="shared" si="4782"/>
        <v>0</v>
      </c>
      <c r="X320" s="97"/>
      <c r="Y320" s="97"/>
      <c r="Z320" s="96"/>
      <c r="AA320" s="96"/>
      <c r="AB320" s="96"/>
      <c r="AC320" s="96"/>
      <c r="AD320" s="96"/>
      <c r="AE320" s="96"/>
      <c r="AF320" s="105"/>
      <c r="AG320" s="96"/>
      <c r="AH320" s="96"/>
      <c r="AI320" s="96"/>
      <c r="AJ320" s="96">
        <f t="shared" si="4848"/>
        <v>0</v>
      </c>
      <c r="AK320" s="96">
        <f t="shared" si="4849"/>
        <v>0</v>
      </c>
      <c r="AL320" s="172">
        <f t="shared" si="4850"/>
        <v>0</v>
      </c>
      <c r="AM320" s="97">
        <f t="shared" si="4851"/>
        <v>0</v>
      </c>
      <c r="AN320" s="97">
        <f t="shared" si="4852"/>
        <v>0</v>
      </c>
      <c r="AO320" s="97"/>
      <c r="AP320" s="97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>
        <f t="shared" si="4853"/>
        <v>0</v>
      </c>
      <c r="BB320" s="96">
        <f t="shared" si="4853"/>
        <v>0</v>
      </c>
      <c r="BC320" s="96"/>
      <c r="BD320" s="97">
        <f t="shared" si="4854"/>
        <v>0</v>
      </c>
      <c r="BE320" s="97">
        <f t="shared" si="4854"/>
        <v>0</v>
      </c>
      <c r="BF320" s="97"/>
      <c r="BG320" s="97"/>
      <c r="BH320" s="96"/>
      <c r="BI320" s="96"/>
      <c r="BJ320" s="96"/>
      <c r="BK320" s="96"/>
      <c r="BL320" s="247"/>
      <c r="BM320" s="247"/>
      <c r="BN320" s="247"/>
      <c r="BO320" s="96"/>
      <c r="BP320" s="96"/>
      <c r="BQ320" s="96"/>
      <c r="BR320" s="96">
        <f t="shared" si="4438"/>
        <v>0</v>
      </c>
      <c r="BS320" s="96">
        <f t="shared" si="4439"/>
        <v>0</v>
      </c>
      <c r="BT320" s="96"/>
      <c r="BU320" s="97">
        <f t="shared" si="4214"/>
        <v>0</v>
      </c>
      <c r="BV320" s="97">
        <f t="shared" si="4215"/>
        <v>0</v>
      </c>
      <c r="BW320" s="97"/>
      <c r="BX320" s="97"/>
      <c r="BY320" s="96"/>
      <c r="BZ320" s="96"/>
      <c r="CA320" s="96"/>
      <c r="CB320" s="96"/>
      <c r="CC320" s="96"/>
      <c r="CD320" s="96"/>
      <c r="CE320" s="105"/>
      <c r="CF320" s="96"/>
      <c r="CG320" s="96"/>
      <c r="CH320" s="96"/>
      <c r="CI320" s="96"/>
      <c r="CJ320" s="96"/>
      <c r="CK320" s="172"/>
      <c r="CL320" s="97"/>
      <c r="CM320" s="97"/>
      <c r="CN320" s="235"/>
      <c r="CO320" s="97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>
        <f t="shared" si="4440"/>
        <v>0</v>
      </c>
      <c r="DA320" s="96">
        <f t="shared" si="4441"/>
        <v>0</v>
      </c>
      <c r="DB320" s="96"/>
      <c r="DC320" s="97">
        <f t="shared" si="4758"/>
        <v>0</v>
      </c>
      <c r="DD320" s="97">
        <f t="shared" si="4759"/>
        <v>0</v>
      </c>
      <c r="DE320" s="97"/>
      <c r="DF320" s="97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>
        <f t="shared" si="4442"/>
        <v>0</v>
      </c>
      <c r="DR320" s="96">
        <f t="shared" si="4443"/>
        <v>0</v>
      </c>
      <c r="DS320" s="96"/>
      <c r="DT320" s="97">
        <f t="shared" si="4760"/>
        <v>0</v>
      </c>
      <c r="DU320" s="97">
        <f t="shared" si="4761"/>
        <v>0</v>
      </c>
      <c r="DV320" s="97"/>
      <c r="DW320" s="97"/>
      <c r="DX320" s="96"/>
      <c r="DY320" s="96"/>
      <c r="DZ320" s="96"/>
      <c r="EA320" s="96"/>
      <c r="EB320" s="96"/>
      <c r="EC320" s="96"/>
      <c r="ED320" s="96"/>
      <c r="EE320" s="96"/>
      <c r="EF320" s="96"/>
      <c r="EG320" s="96"/>
      <c r="EH320" s="96">
        <f t="shared" si="4444"/>
        <v>0</v>
      </c>
      <c r="EI320" s="96">
        <f t="shared" si="4445"/>
        <v>0</v>
      </c>
      <c r="EJ320" s="96"/>
      <c r="EK320" s="97">
        <f t="shared" si="4762"/>
        <v>0</v>
      </c>
      <c r="EL320" s="97">
        <f t="shared" si="4763"/>
        <v>0</v>
      </c>
      <c r="EM320" s="97"/>
      <c r="EN320" s="97"/>
      <c r="EO320" s="96"/>
      <c r="EP320" s="96"/>
      <c r="EQ320" s="96"/>
      <c r="ER320" s="96"/>
      <c r="ES320" s="96"/>
      <c r="ET320" s="96"/>
      <c r="EU320" s="96"/>
      <c r="EV320" s="96"/>
      <c r="EW320" s="96"/>
      <c r="EX320" s="96"/>
      <c r="EY320" s="96">
        <f t="shared" si="4446"/>
        <v>0</v>
      </c>
      <c r="EZ320" s="96">
        <f t="shared" si="4447"/>
        <v>0</v>
      </c>
      <c r="FA320" s="96"/>
      <c r="FB320" s="97">
        <f t="shared" si="4764"/>
        <v>0</v>
      </c>
      <c r="FC320" s="97">
        <f t="shared" si="4765"/>
        <v>0</v>
      </c>
      <c r="FD320" s="97"/>
      <c r="FE320" s="97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/>
      <c r="FP320" s="96">
        <f t="shared" si="4448"/>
        <v>0</v>
      </c>
      <c r="FQ320" s="96">
        <f t="shared" si="4449"/>
        <v>0</v>
      </c>
      <c r="FR320" s="96"/>
      <c r="FS320" s="97">
        <f t="shared" si="4766"/>
        <v>0</v>
      </c>
      <c r="FT320" s="97">
        <f t="shared" si="4767"/>
        <v>0</v>
      </c>
      <c r="FU320" s="97"/>
      <c r="FV320" s="97"/>
      <c r="FW320" s="96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>
        <f t="shared" si="4450"/>
        <v>0</v>
      </c>
      <c r="GH320" s="96">
        <f t="shared" si="4451"/>
        <v>0</v>
      </c>
      <c r="GI320" s="96">
        <f t="shared" si="4451"/>
        <v>0</v>
      </c>
      <c r="GJ320" s="97">
        <f t="shared" si="4768"/>
        <v>0</v>
      </c>
      <c r="GK320" s="97">
        <f t="shared" si="4769"/>
        <v>0</v>
      </c>
      <c r="GL320" s="97"/>
      <c r="GM320" s="97"/>
      <c r="GN320" s="96"/>
      <c r="GO320" s="96"/>
      <c r="GP320" s="96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7"/>
      <c r="HB320" s="97"/>
      <c r="HC320" s="235"/>
      <c r="HD320" s="236"/>
      <c r="HE320" s="96"/>
      <c r="HF320" s="96"/>
      <c r="HG320" s="96"/>
      <c r="HH320" s="96"/>
      <c r="HI320" s="247"/>
      <c r="HJ320" s="247"/>
      <c r="HK320" s="247"/>
      <c r="HL320" s="96"/>
      <c r="HM320" s="96"/>
      <c r="HN320" s="96"/>
      <c r="HO320" s="96">
        <f t="shared" si="4452"/>
        <v>0</v>
      </c>
      <c r="HP320" s="96">
        <f t="shared" si="4453"/>
        <v>0</v>
      </c>
      <c r="HQ320" s="96"/>
      <c r="HR320" s="97">
        <f t="shared" si="4770"/>
        <v>0</v>
      </c>
      <c r="HS320" s="97">
        <f t="shared" si="4771"/>
        <v>0</v>
      </c>
      <c r="HT320" s="97"/>
      <c r="HU320" s="97"/>
      <c r="HV320" s="96"/>
      <c r="HW320" s="96"/>
      <c r="HX320" s="96"/>
      <c r="HY320" s="96"/>
      <c r="HZ320" s="247"/>
      <c r="IA320" s="247"/>
      <c r="IB320" s="247"/>
      <c r="IC320" s="96"/>
      <c r="ID320" s="96"/>
      <c r="IE320" s="96"/>
      <c r="IF320" s="96">
        <f t="shared" si="4454"/>
        <v>0</v>
      </c>
      <c r="IG320" s="96">
        <f t="shared" si="4455"/>
        <v>0</v>
      </c>
      <c r="IH320" s="96"/>
      <c r="II320" s="97">
        <f t="shared" si="4772"/>
        <v>0</v>
      </c>
      <c r="IJ320" s="97">
        <f t="shared" si="4773"/>
        <v>0</v>
      </c>
      <c r="IK320" s="97"/>
      <c r="IL320" s="97"/>
      <c r="IM320" s="96"/>
      <c r="IN320" s="96"/>
      <c r="IO320" s="96"/>
      <c r="IP320" s="96"/>
      <c r="IQ320" s="247"/>
      <c r="IR320" s="247"/>
      <c r="IS320" s="247"/>
      <c r="IT320" s="96"/>
      <c r="IU320" s="96"/>
      <c r="IV320" s="96"/>
      <c r="IW320" s="96">
        <f t="shared" si="4456"/>
        <v>0</v>
      </c>
      <c r="IX320" s="96">
        <f t="shared" si="4457"/>
        <v>0</v>
      </c>
      <c r="IY320" s="96"/>
      <c r="IZ320" s="97">
        <f t="shared" si="4774"/>
        <v>0</v>
      </c>
      <c r="JA320" s="97">
        <f t="shared" si="4775"/>
        <v>0</v>
      </c>
      <c r="JB320" s="97"/>
      <c r="JC320" s="97"/>
      <c r="JD320" s="96"/>
      <c r="JE320" s="96"/>
      <c r="JF320" s="96"/>
      <c r="JG320" s="96"/>
      <c r="JH320" s="96"/>
      <c r="JI320" s="96"/>
      <c r="JJ320" s="96"/>
      <c r="JK320" s="96"/>
      <c r="JL320" s="96"/>
      <c r="JM320" s="96"/>
      <c r="JN320" s="96">
        <f t="shared" si="4458"/>
        <v>0</v>
      </c>
      <c r="JO320" s="96">
        <f t="shared" si="4459"/>
        <v>0</v>
      </c>
      <c r="JP320" s="96">
        <f t="shared" si="4459"/>
        <v>0</v>
      </c>
      <c r="JQ320" s="97">
        <f t="shared" si="4776"/>
        <v>0</v>
      </c>
      <c r="JR320" s="97">
        <f t="shared" si="4777"/>
        <v>0</v>
      </c>
      <c r="JS320" s="97"/>
      <c r="JT320" s="97"/>
      <c r="JU320" s="97"/>
      <c r="JV320" s="97"/>
      <c r="JW320" s="97"/>
      <c r="JX320" s="97"/>
      <c r="JY320" s="97"/>
      <c r="JZ320" s="97"/>
      <c r="KA320" s="97"/>
      <c r="KB320" s="97"/>
      <c r="KC320" s="97"/>
      <c r="KD320" s="97"/>
      <c r="KE320" s="97"/>
      <c r="KF320" s="97"/>
      <c r="KG320" s="97"/>
      <c r="KH320" s="97">
        <f t="shared" si="4778"/>
        <v>0</v>
      </c>
      <c r="KI320" s="97">
        <f t="shared" si="4779"/>
        <v>0</v>
      </c>
      <c r="KJ320" s="97"/>
      <c r="KK320" s="97"/>
      <c r="KL320" s="97"/>
      <c r="KM320" s="97"/>
      <c r="KN320" s="97"/>
      <c r="KO320" s="97"/>
      <c r="KP320" s="97"/>
      <c r="KQ320" s="97"/>
      <c r="KR320" s="97"/>
      <c r="KS320" s="97"/>
      <c r="KT320" s="97"/>
      <c r="KU320" s="97"/>
      <c r="KV320" s="97"/>
      <c r="KW320" s="97"/>
      <c r="KX320" s="97"/>
      <c r="KY320" s="97">
        <f t="shared" si="4855"/>
        <v>0</v>
      </c>
      <c r="KZ320" s="97">
        <f t="shared" si="4856"/>
        <v>0</v>
      </c>
      <c r="LA320" s="97"/>
      <c r="LB320" s="97"/>
      <c r="LC320" s="98"/>
      <c r="LD320" s="99"/>
      <c r="LE320" s="98"/>
      <c r="LF320" s="98"/>
      <c r="LG320" s="231">
        <f t="shared" si="4839"/>
        <v>0</v>
      </c>
      <c r="LH320" s="231">
        <f t="shared" si="4840"/>
        <v>0</v>
      </c>
      <c r="LI320" s="231">
        <f t="shared" si="4841"/>
        <v>0</v>
      </c>
      <c r="LJ320" s="231">
        <f t="shared" si="4842"/>
        <v>0</v>
      </c>
      <c r="LK320" s="231">
        <f t="shared" si="4843"/>
        <v>0</v>
      </c>
      <c r="LL320" s="231">
        <f t="shared" si="4844"/>
        <v>0</v>
      </c>
      <c r="LM320" s="231">
        <f t="shared" si="4124"/>
        <v>0</v>
      </c>
      <c r="LN320" s="231">
        <f t="shared" si="4125"/>
        <v>0</v>
      </c>
      <c r="LO320" s="231">
        <f t="shared" si="4125"/>
        <v>0</v>
      </c>
      <c r="LP320" s="231">
        <f t="shared" si="4256"/>
        <v>0</v>
      </c>
      <c r="LQ320" s="231">
        <f t="shared" si="4257"/>
        <v>0</v>
      </c>
      <c r="LR320" s="100"/>
      <c r="LS320" s="101"/>
      <c r="LT320" s="262">
        <f t="shared" si="4203"/>
        <v>0</v>
      </c>
      <c r="LU320" s="262"/>
      <c r="LV320" s="263"/>
    </row>
    <row r="321" spans="1:335" ht="27" x14ac:dyDescent="0.25">
      <c r="A321" s="215">
        <v>1</v>
      </c>
      <c r="B321" s="215">
        <v>1</v>
      </c>
      <c r="C321" s="127"/>
      <c r="D321" s="128"/>
      <c r="E321" s="127"/>
      <c r="F321" s="134" t="s">
        <v>267</v>
      </c>
      <c r="G321" s="213">
        <v>45</v>
      </c>
      <c r="H321" s="192">
        <v>257720.03579999998</v>
      </c>
      <c r="I321" s="110">
        <f>VLOOKUP($G321,'ВМП план'!$A$8:$AS$64,12,0)</f>
        <v>0</v>
      </c>
      <c r="J321" s="110">
        <f>VLOOKUP($G321,'ВМП план'!$A$8:$AS$64,13,0)</f>
        <v>0</v>
      </c>
      <c r="K321" s="110">
        <f>SUM(I321/12*$B$2)</f>
        <v>0</v>
      </c>
      <c r="L321" s="110">
        <f>SUM(J321/12*$B$2)</f>
        <v>0</v>
      </c>
      <c r="M321" s="112">
        <f>SUM(M322:M325)</f>
        <v>0</v>
      </c>
      <c r="N321" s="112">
        <f t="shared" ref="N321:R321" si="4857">SUM(N322:N325)</f>
        <v>0</v>
      </c>
      <c r="O321" s="112"/>
      <c r="P321" s="112">
        <f t="shared" si="4857"/>
        <v>0</v>
      </c>
      <c r="Q321" s="112">
        <f t="shared" si="4857"/>
        <v>0</v>
      </c>
      <c r="R321" s="112">
        <f t="shared" si="4857"/>
        <v>0</v>
      </c>
      <c r="S321" s="112">
        <f t="shared" si="4461"/>
        <v>0</v>
      </c>
      <c r="T321" s="112">
        <f t="shared" si="4462"/>
        <v>0</v>
      </c>
      <c r="U321" s="112">
        <f t="shared" si="4462"/>
        <v>0</v>
      </c>
      <c r="V321" s="111">
        <f t="shared" si="4781"/>
        <v>0</v>
      </c>
      <c r="W321" s="111">
        <f t="shared" si="4782"/>
        <v>0</v>
      </c>
      <c r="X321" s="420">
        <f>$H321</f>
        <v>257720.03579999998</v>
      </c>
      <c r="Y321" s="421"/>
      <c r="Z321" s="110">
        <f>VLOOKUP($G321,'ВМП план'!$A$8:$AS$64,10,0)</f>
        <v>5</v>
      </c>
      <c r="AA321" s="110">
        <f>VLOOKUP($G321,'ВМП план'!$A$8:$AS$64,11,0)</f>
        <v>1288600.179</v>
      </c>
      <c r="AB321" s="109">
        <f>SUM(Z321/12*$B$2)</f>
        <v>4.166666666666667</v>
      </c>
      <c r="AC321" s="109">
        <f>SUM(AA321/12*$B$2)</f>
        <v>1073833.4824999999</v>
      </c>
      <c r="AD321" s="112">
        <f>SUM(AD322:AD325)</f>
        <v>0</v>
      </c>
      <c r="AE321" s="112">
        <f t="shared" ref="AE321:AH321" si="4858">SUM(AE322:AE325)</f>
        <v>0</v>
      </c>
      <c r="AF321" s="182"/>
      <c r="AG321" s="112">
        <f t="shared" si="4858"/>
        <v>0</v>
      </c>
      <c r="AH321" s="112">
        <f t="shared" si="4858"/>
        <v>0</v>
      </c>
      <c r="AI321" s="112"/>
      <c r="AJ321" s="112">
        <f>SUM(AD321+AG321)</f>
        <v>0</v>
      </c>
      <c r="AK321" s="112">
        <f>SUM(AE321+AH321)</f>
        <v>0</v>
      </c>
      <c r="AL321" s="173"/>
      <c r="AM321" s="111">
        <f>AD321-AB321</f>
        <v>-4.166666666666667</v>
      </c>
      <c r="AN321" s="111">
        <f>AE321-AC321</f>
        <v>-1073833.4824999999</v>
      </c>
      <c r="AO321" s="420">
        <f>$H321</f>
        <v>257720.03579999998</v>
      </c>
      <c r="AP321" s="421"/>
      <c r="AQ321" s="110">
        <f>VLOOKUP($G321,'ВМП план'!$A$8:$AS$64,14,0)</f>
        <v>0</v>
      </c>
      <c r="AR321" s="110">
        <f>VLOOKUP($G321,'ВМП план'!$A$8:$AS$64,15,0)</f>
        <v>0</v>
      </c>
      <c r="AS321" s="109">
        <f>SUM(AQ321/12*$B$2)</f>
        <v>0</v>
      </c>
      <c r="AT321" s="109">
        <f>SUM(AR321/12*$B$2)</f>
        <v>0</v>
      </c>
      <c r="AU321" s="112">
        <f>SUM(AU322:AU325)</f>
        <v>0</v>
      </c>
      <c r="AV321" s="112">
        <f t="shared" ref="AV321:AW321" si="4859">SUM(AV322:AV325)</f>
        <v>0</v>
      </c>
      <c r="AW321" s="112">
        <f t="shared" si="4859"/>
        <v>0</v>
      </c>
      <c r="AX321" s="112">
        <f t="shared" ref="AX321" si="4860">SUM(AX322:AX325)</f>
        <v>0</v>
      </c>
      <c r="AY321" s="112">
        <f t="shared" ref="AY321" si="4861">SUM(AY322:AY325)</f>
        <v>0</v>
      </c>
      <c r="AZ321" s="112"/>
      <c r="BA321" s="182">
        <f t="shared" si="4853"/>
        <v>0</v>
      </c>
      <c r="BB321" s="112">
        <f t="shared" si="4853"/>
        <v>0</v>
      </c>
      <c r="BC321" s="173">
        <f t="shared" si="4853"/>
        <v>0</v>
      </c>
      <c r="BD321" s="111">
        <f t="shared" si="4854"/>
        <v>0</v>
      </c>
      <c r="BE321" s="111">
        <f t="shared" si="4854"/>
        <v>0</v>
      </c>
      <c r="BF321" s="420">
        <f>$H321</f>
        <v>257720.03579999998</v>
      </c>
      <c r="BG321" s="421"/>
      <c r="BH321" s="110">
        <f>VLOOKUP($G321,'ВМП план'!$A$8:$AS$64,16,0)</f>
        <v>0</v>
      </c>
      <c r="BI321" s="110">
        <f>VLOOKUP($G321,'ВМП план'!$A$8:$AS$64,17,0)</f>
        <v>0</v>
      </c>
      <c r="BJ321" s="109">
        <f>SUM(BH321/12*$B$2)</f>
        <v>0</v>
      </c>
      <c r="BK321" s="109">
        <f>SUM(BI321/12*$B$2)</f>
        <v>0</v>
      </c>
      <c r="BL321" s="112">
        <f>SUM(BL322:BL325)</f>
        <v>0</v>
      </c>
      <c r="BM321" s="112">
        <f t="shared" ref="BM321" si="4862">SUM(BM322:BM325)</f>
        <v>0</v>
      </c>
      <c r="BN321" s="112"/>
      <c r="BO321" s="182">
        <f t="shared" ref="BO321" si="4863">SUM(BO322:BO325)</f>
        <v>0</v>
      </c>
      <c r="BP321" s="112">
        <f t="shared" ref="BP321:BQ321" si="4864">SUM(BP322:BP325)</f>
        <v>0</v>
      </c>
      <c r="BQ321" s="112">
        <f t="shared" si="4864"/>
        <v>0</v>
      </c>
      <c r="BR321" s="112">
        <f t="shared" si="4438"/>
        <v>0</v>
      </c>
      <c r="BS321" s="112">
        <f t="shared" si="4439"/>
        <v>0</v>
      </c>
      <c r="BT321" s="173">
        <f t="shared" si="4439"/>
        <v>0</v>
      </c>
      <c r="BU321" s="111">
        <f t="shared" si="4214"/>
        <v>0</v>
      </c>
      <c r="BV321" s="111">
        <f t="shared" si="4215"/>
        <v>0</v>
      </c>
      <c r="BW321" s="420">
        <f>$H321</f>
        <v>257720.03579999998</v>
      </c>
      <c r="BX321" s="421"/>
      <c r="BY321" s="110">
        <f>VLOOKUP($G321,'ВМП план'!$A$8:$AS$64,8,0)</f>
        <v>300</v>
      </c>
      <c r="BZ321" s="110">
        <f>VLOOKUP($G321,'ВМП план'!$A$8:$AS$64,9,0)</f>
        <v>77316010.739999995</v>
      </c>
      <c r="CA321" s="109">
        <f>SUM(BY321/12*$B$2)</f>
        <v>250</v>
      </c>
      <c r="CB321" s="109">
        <f>SUM(BZ321/12*$B$2)</f>
        <v>64430008.949999996</v>
      </c>
      <c r="CC321" s="109">
        <f>SUM(CC322:CC325)</f>
        <v>206</v>
      </c>
      <c r="CD321" s="109">
        <f t="shared" ref="CD321:CK321" si="4865">SUM(CD322:CD325)</f>
        <v>53090328.239999846</v>
      </c>
      <c r="CE321" s="179">
        <f t="shared" si="4865"/>
        <v>2018</v>
      </c>
      <c r="CF321" s="109">
        <f t="shared" si="4865"/>
        <v>12</v>
      </c>
      <c r="CG321" s="109">
        <f t="shared" si="4865"/>
        <v>3092640.48</v>
      </c>
      <c r="CH321" s="109">
        <f t="shared" si="4865"/>
        <v>116</v>
      </c>
      <c r="CI321" s="109">
        <f t="shared" si="4865"/>
        <v>218</v>
      </c>
      <c r="CJ321" s="109">
        <f t="shared" si="4865"/>
        <v>56182968.719999842</v>
      </c>
      <c r="CK321" s="237">
        <f t="shared" si="4865"/>
        <v>2134</v>
      </c>
      <c r="CL321" s="111">
        <f t="shared" si="4791"/>
        <v>-44</v>
      </c>
      <c r="CM321" s="111">
        <f t="shared" si="4792"/>
        <v>-11339680.71000015</v>
      </c>
      <c r="CN321" s="420">
        <f>$H321</f>
        <v>257720.03579999998</v>
      </c>
      <c r="CO321" s="420">
        <f>CD321/CC321</f>
        <v>257720.03999999925</v>
      </c>
      <c r="CP321" s="110">
        <f>VLOOKUP($G321,'ВМП план'!$A$8:$AS$64,18,0)</f>
        <v>0</v>
      </c>
      <c r="CQ321" s="110">
        <f>VLOOKUP($G321,'ВМП план'!$A$8:$AS$64,19,0)</f>
        <v>0</v>
      </c>
      <c r="CR321" s="109">
        <f>SUM(CP321/12*$B$2)</f>
        <v>0</v>
      </c>
      <c r="CS321" s="109">
        <f>SUM(CQ321/12*$B$2)</f>
        <v>0</v>
      </c>
      <c r="CT321" s="110">
        <f>SUM(CT322:CT325)</f>
        <v>0</v>
      </c>
      <c r="CU321" s="110">
        <f t="shared" ref="CU321:CV321" si="4866">SUM(CU322:CU325)</f>
        <v>0</v>
      </c>
      <c r="CV321" s="178">
        <f t="shared" si="4866"/>
        <v>0</v>
      </c>
      <c r="CW321" s="110">
        <f t="shared" ref="CW321" si="4867">SUM(CW322:CW325)</f>
        <v>0</v>
      </c>
      <c r="CX321" s="110">
        <f t="shared" ref="CX321:CY321" si="4868">SUM(CX322:CX325)</f>
        <v>0</v>
      </c>
      <c r="CY321" s="180">
        <f t="shared" si="4868"/>
        <v>0</v>
      </c>
      <c r="CZ321" s="112">
        <f t="shared" si="4440"/>
        <v>0</v>
      </c>
      <c r="DA321" s="112">
        <f t="shared" si="4441"/>
        <v>0</v>
      </c>
      <c r="DB321" s="173">
        <f t="shared" si="4441"/>
        <v>0</v>
      </c>
      <c r="DC321" s="111">
        <f t="shared" si="4758"/>
        <v>0</v>
      </c>
      <c r="DD321" s="111">
        <f t="shared" si="4759"/>
        <v>0</v>
      </c>
      <c r="DE321" s="420">
        <f>$H321</f>
        <v>257720.03579999998</v>
      </c>
      <c r="DF321" s="421" t="e">
        <f>CU321/CT321</f>
        <v>#DIV/0!</v>
      </c>
      <c r="DG321" s="110">
        <f>VLOOKUP($G321,'ВМП план'!$A$8:$AS$64,20,0)</f>
        <v>0</v>
      </c>
      <c r="DH321" s="110">
        <f>VLOOKUP($G321,'ВМП план'!$A$8:$AS$64,21,0)</f>
        <v>0</v>
      </c>
      <c r="DI321" s="109">
        <f>SUM(DG321/12*$B$2)</f>
        <v>0</v>
      </c>
      <c r="DJ321" s="109">
        <f>SUM(DH321/12*$B$2)</f>
        <v>0</v>
      </c>
      <c r="DK321" s="112">
        <f>SUM(DK322:DK325)</f>
        <v>0</v>
      </c>
      <c r="DL321" s="112">
        <f t="shared" ref="DL321:DM321" si="4869">SUM(DL322:DL325)</f>
        <v>0</v>
      </c>
      <c r="DM321" s="112">
        <f t="shared" si="4869"/>
        <v>0</v>
      </c>
      <c r="DN321" s="112">
        <f t="shared" ref="DN321" si="4870">SUM(DN322:DN325)</f>
        <v>0</v>
      </c>
      <c r="DO321" s="112">
        <f t="shared" ref="DO321:DP321" si="4871">SUM(DO322:DO325)</f>
        <v>0</v>
      </c>
      <c r="DP321" s="112">
        <f t="shared" si="4871"/>
        <v>0</v>
      </c>
      <c r="DQ321" s="182">
        <f t="shared" si="4442"/>
        <v>0</v>
      </c>
      <c r="DR321" s="112">
        <f t="shared" si="4443"/>
        <v>0</v>
      </c>
      <c r="DS321" s="173">
        <f t="shared" si="4443"/>
        <v>0</v>
      </c>
      <c r="DT321" s="111">
        <f t="shared" si="4760"/>
        <v>0</v>
      </c>
      <c r="DU321" s="111">
        <f t="shared" si="4761"/>
        <v>0</v>
      </c>
      <c r="DV321" s="420">
        <f>$H321</f>
        <v>257720.03579999998</v>
      </c>
      <c r="DW321" s="421"/>
      <c r="DX321" s="110">
        <f>VLOOKUP($G321,'ВМП план'!$A$8:$AS$64,22,0)</f>
        <v>0</v>
      </c>
      <c r="DY321" s="110">
        <f>VLOOKUP($G321,'ВМП план'!$A$8:$AS$64,23,0)</f>
        <v>0</v>
      </c>
      <c r="DZ321" s="109">
        <f>SUM(DX321/12*$B$2)</f>
        <v>0</v>
      </c>
      <c r="EA321" s="109">
        <f>SUM(DY321/12*$B$2)</f>
        <v>0</v>
      </c>
      <c r="EB321" s="112">
        <f>SUM(EB322:EB325)</f>
        <v>0</v>
      </c>
      <c r="EC321" s="112">
        <f t="shared" ref="EC321:ED321" si="4872">SUM(EC322:EC325)</f>
        <v>0</v>
      </c>
      <c r="ED321" s="112">
        <f t="shared" si="4872"/>
        <v>0</v>
      </c>
      <c r="EE321" s="112">
        <f t="shared" ref="EE321" si="4873">SUM(EE322:EE325)</f>
        <v>0</v>
      </c>
      <c r="EF321" s="112">
        <f t="shared" ref="EF321:EG321" si="4874">SUM(EF322:EF325)</f>
        <v>0</v>
      </c>
      <c r="EG321" s="112">
        <f t="shared" si="4874"/>
        <v>0</v>
      </c>
      <c r="EH321" s="182">
        <f t="shared" si="4444"/>
        <v>0</v>
      </c>
      <c r="EI321" s="112">
        <f t="shared" si="4445"/>
        <v>0</v>
      </c>
      <c r="EJ321" s="173">
        <f t="shared" si="4445"/>
        <v>0</v>
      </c>
      <c r="EK321" s="111">
        <f t="shared" si="4762"/>
        <v>0</v>
      </c>
      <c r="EL321" s="111">
        <f t="shared" si="4763"/>
        <v>0</v>
      </c>
      <c r="EM321" s="420">
        <f>$H321</f>
        <v>257720.03579999998</v>
      </c>
      <c r="EN321" s="421"/>
      <c r="EO321" s="110">
        <f>VLOOKUP($G321,'ВМП план'!$A$8:$AS$64,24,0)</f>
        <v>0</v>
      </c>
      <c r="EP321" s="110">
        <f>VLOOKUP($G321,'ВМП план'!$A$8:$AS$64,25,0)</f>
        <v>0</v>
      </c>
      <c r="EQ321" s="109">
        <f>SUM(EO321/12*$B$2)</f>
        <v>0</v>
      </c>
      <c r="ER321" s="109">
        <f>SUM(EP321/12*$B$2)</f>
        <v>0</v>
      </c>
      <c r="ES321" s="112">
        <f>SUM(ES322:ES325)</f>
        <v>0</v>
      </c>
      <c r="ET321" s="112">
        <f t="shared" ref="ET321:EU321" si="4875">SUM(ET322:ET325)</f>
        <v>0</v>
      </c>
      <c r="EU321" s="112">
        <f t="shared" si="4875"/>
        <v>0</v>
      </c>
      <c r="EV321" s="112">
        <f t="shared" ref="EV321" si="4876">SUM(EV322:EV325)</f>
        <v>0</v>
      </c>
      <c r="EW321" s="112">
        <f t="shared" ref="EW321:EX321" si="4877">SUM(EW322:EW325)</f>
        <v>0</v>
      </c>
      <c r="EX321" s="112">
        <f t="shared" si="4877"/>
        <v>0</v>
      </c>
      <c r="EY321" s="182">
        <f t="shared" si="4446"/>
        <v>0</v>
      </c>
      <c r="EZ321" s="112">
        <f t="shared" si="4447"/>
        <v>0</v>
      </c>
      <c r="FA321" s="173">
        <f t="shared" si="4447"/>
        <v>0</v>
      </c>
      <c r="FB321" s="111">
        <f t="shared" si="4764"/>
        <v>0</v>
      </c>
      <c r="FC321" s="111">
        <f t="shared" si="4765"/>
        <v>0</v>
      </c>
      <c r="FD321" s="420">
        <f>$H321</f>
        <v>257720.03579999998</v>
      </c>
      <c r="FE321" s="421"/>
      <c r="FF321" s="110">
        <f>VLOOKUP($G321,'ВМП план'!$A$8:$AS$64,26,0)</f>
        <v>0</v>
      </c>
      <c r="FG321" s="110">
        <f>VLOOKUP($G321,'ВМП план'!$A$8:$AS$64,27,0)</f>
        <v>0</v>
      </c>
      <c r="FH321" s="109">
        <f>SUM(FF321/12*$B$2)</f>
        <v>0</v>
      </c>
      <c r="FI321" s="109">
        <f>SUM(FG321/12*$B$2)</f>
        <v>0</v>
      </c>
      <c r="FJ321" s="112">
        <f>SUM(FJ322:FJ325)</f>
        <v>0</v>
      </c>
      <c r="FK321" s="112">
        <f t="shared" ref="FK321:FL321" si="4878">SUM(FK322:FK325)</f>
        <v>0</v>
      </c>
      <c r="FL321" s="112">
        <f t="shared" si="4878"/>
        <v>0</v>
      </c>
      <c r="FM321" s="112">
        <f t="shared" ref="FM321" si="4879">SUM(FM322:FM325)</f>
        <v>0</v>
      </c>
      <c r="FN321" s="112">
        <f t="shared" ref="FN321:FR321" si="4880">SUM(FN322:FN325)</f>
        <v>0</v>
      </c>
      <c r="FO321" s="112">
        <f t="shared" si="4880"/>
        <v>0</v>
      </c>
      <c r="FP321" s="182">
        <f t="shared" si="4880"/>
        <v>0</v>
      </c>
      <c r="FQ321" s="112">
        <f t="shared" si="4880"/>
        <v>0</v>
      </c>
      <c r="FR321" s="173">
        <f t="shared" si="4880"/>
        <v>0</v>
      </c>
      <c r="FS321" s="111">
        <f t="shared" si="4766"/>
        <v>0</v>
      </c>
      <c r="FT321" s="111">
        <f t="shared" si="4767"/>
        <v>0</v>
      </c>
      <c r="FU321" s="420">
        <f>$H321</f>
        <v>257720.03579999998</v>
      </c>
      <c r="FV321" s="421"/>
      <c r="FW321" s="110">
        <f>VLOOKUP($G321,'ВМП план'!$A$8:$AS$64,28,0)</f>
        <v>0</v>
      </c>
      <c r="FX321" s="110">
        <f>VLOOKUP($G321,'ВМП план'!$A$8:$AS$64,29,0)</f>
        <v>0</v>
      </c>
      <c r="FY321" s="109">
        <f>SUM(FW321/12*$B$2)</f>
        <v>0</v>
      </c>
      <c r="FZ321" s="109">
        <f>SUM(FX321/12*$B$2)</f>
        <v>0</v>
      </c>
      <c r="GA321" s="112">
        <f>SUM(GA322:GA325)</f>
        <v>0</v>
      </c>
      <c r="GB321" s="112">
        <f t="shared" ref="GB321:GI321" si="4881">SUM(GB322:GB325)</f>
        <v>0</v>
      </c>
      <c r="GC321" s="112">
        <f t="shared" si="4881"/>
        <v>0</v>
      </c>
      <c r="GD321" s="112">
        <f t="shared" si="4881"/>
        <v>0</v>
      </c>
      <c r="GE321" s="112">
        <f t="shared" si="4881"/>
        <v>0</v>
      </c>
      <c r="GF321" s="112">
        <f t="shared" si="4881"/>
        <v>0</v>
      </c>
      <c r="GG321" s="182">
        <f t="shared" si="4881"/>
        <v>0</v>
      </c>
      <c r="GH321" s="112">
        <f t="shared" si="4881"/>
        <v>0</v>
      </c>
      <c r="GI321" s="173">
        <f t="shared" si="4881"/>
        <v>0</v>
      </c>
      <c r="GJ321" s="111">
        <f t="shared" si="4768"/>
        <v>0</v>
      </c>
      <c r="GK321" s="111">
        <f t="shared" si="4769"/>
        <v>0</v>
      </c>
      <c r="GL321" s="420">
        <f>$H321</f>
        <v>257720.03579999998</v>
      </c>
      <c r="GM321" s="421"/>
      <c r="GN321" s="238">
        <f>VLOOKUP($G321,'ВМП план'!$A$8:$AS$64,30,0)</f>
        <v>1</v>
      </c>
      <c r="GO321" s="225">
        <f>VLOOKUP($G321,'ВМП план'!$A$8:$AS$64,31,0)</f>
        <v>257720.03579999998</v>
      </c>
      <c r="GP321" s="238">
        <f>SUM(GN321/12*$B$2)</f>
        <v>0.83333333333333326</v>
      </c>
      <c r="GQ321" s="238">
        <f>SUM(GO321/12*$B$2)</f>
        <v>214766.69649999999</v>
      </c>
      <c r="GR321" s="343">
        <f>SUM(GR322:GR325)</f>
        <v>1</v>
      </c>
      <c r="GS321" s="240">
        <f t="shared" ref="GS321:GZ321" si="4882">SUM(GS322:GS325)</f>
        <v>257720.04</v>
      </c>
      <c r="GT321" s="240">
        <f t="shared" si="4882"/>
        <v>12</v>
      </c>
      <c r="GU321" s="240">
        <f t="shared" si="4882"/>
        <v>0</v>
      </c>
      <c r="GV321" s="240">
        <f t="shared" si="4882"/>
        <v>0</v>
      </c>
      <c r="GW321" s="240">
        <f t="shared" si="4882"/>
        <v>0</v>
      </c>
      <c r="GX321" s="240">
        <f t="shared" si="4882"/>
        <v>1</v>
      </c>
      <c r="GY321" s="240">
        <f t="shared" si="4882"/>
        <v>257720.04</v>
      </c>
      <c r="GZ321" s="240">
        <f t="shared" si="4882"/>
        <v>12</v>
      </c>
      <c r="HA321" s="239">
        <f t="shared" si="4810"/>
        <v>0.16666666666666674</v>
      </c>
      <c r="HB321" s="239">
        <f t="shared" si="4811"/>
        <v>42953.343500000017</v>
      </c>
      <c r="HC321" s="420">
        <f>$H321</f>
        <v>257720.03579999998</v>
      </c>
      <c r="HD321" s="421"/>
      <c r="HE321" s="110">
        <f>VLOOKUP($G321,'ВМП план'!$A$8:$AS$64,42,0)</f>
        <v>0</v>
      </c>
      <c r="HF321" s="110">
        <f>VLOOKUP($G321,'ВМП план'!$A$8:$AS$64,43,0)</f>
        <v>0</v>
      </c>
      <c r="HG321" s="109">
        <f>SUM(HE321/12*$B$2)</f>
        <v>0</v>
      </c>
      <c r="HH321" s="109">
        <f>SUM(HF321/12*$B$2)</f>
        <v>0</v>
      </c>
      <c r="HI321" s="112">
        <f>SUM(HI322:HI325)</f>
        <v>0</v>
      </c>
      <c r="HJ321" s="112">
        <f t="shared" ref="HJ321" si="4883">SUM(HJ322:HJ325)</f>
        <v>0</v>
      </c>
      <c r="HK321" s="112"/>
      <c r="HL321" s="112">
        <f t="shared" ref="HL321" si="4884">SUM(HL322:HL325)</f>
        <v>0</v>
      </c>
      <c r="HM321" s="112">
        <f t="shared" ref="HM321" si="4885">SUM(HM322:HM325)</f>
        <v>0</v>
      </c>
      <c r="HN321" s="112"/>
      <c r="HO321" s="182">
        <f t="shared" si="4452"/>
        <v>0</v>
      </c>
      <c r="HP321" s="112">
        <f t="shared" si="4453"/>
        <v>0</v>
      </c>
      <c r="HQ321" s="173"/>
      <c r="HR321" s="111">
        <f t="shared" si="4770"/>
        <v>0</v>
      </c>
      <c r="HS321" s="111">
        <f t="shared" si="4771"/>
        <v>0</v>
      </c>
      <c r="HT321" s="420">
        <f>$H321</f>
        <v>257720.03579999998</v>
      </c>
      <c r="HU321" s="421" t="e">
        <f>HJ321/HI321</f>
        <v>#DIV/0!</v>
      </c>
      <c r="HV321" s="110">
        <f>VLOOKUP($G321,'ВМП план'!$A$8:$AS$64,34,0)</f>
        <v>0</v>
      </c>
      <c r="HW321" s="110">
        <f>VLOOKUP($G321,'ВМП план'!$A$8:$AS$64,35,0)</f>
        <v>0</v>
      </c>
      <c r="HX321" s="109">
        <f>SUM(HV321/12*$B$2)</f>
        <v>0</v>
      </c>
      <c r="HY321" s="109">
        <f>SUM(HW321/12*$B$2)</f>
        <v>0</v>
      </c>
      <c r="HZ321" s="112">
        <f>SUM(HZ322:HZ325)</f>
        <v>0</v>
      </c>
      <c r="IA321" s="112">
        <f t="shared" ref="IA321" si="4886">SUM(IA322:IA325)</f>
        <v>0</v>
      </c>
      <c r="IB321" s="112"/>
      <c r="IC321" s="112">
        <f t="shared" ref="IC321" si="4887">SUM(IC322:IC325)</f>
        <v>0</v>
      </c>
      <c r="ID321" s="112">
        <f t="shared" ref="ID321" si="4888">SUM(ID322:ID325)</f>
        <v>0</v>
      </c>
      <c r="IE321" s="112"/>
      <c r="IF321" s="182">
        <f t="shared" si="4454"/>
        <v>0</v>
      </c>
      <c r="IG321" s="112">
        <f t="shared" si="4455"/>
        <v>0</v>
      </c>
      <c r="IH321" s="173"/>
      <c r="II321" s="111">
        <f t="shared" si="4772"/>
        <v>0</v>
      </c>
      <c r="IJ321" s="111">
        <f t="shared" si="4773"/>
        <v>0</v>
      </c>
      <c r="IK321" s="420">
        <f>$H321</f>
        <v>257720.03579999998</v>
      </c>
      <c r="IL321" s="421"/>
      <c r="IM321" s="110">
        <f>VLOOKUP($G321,'ВМП план'!$A$8:$AS$64,36,0)</f>
        <v>0</v>
      </c>
      <c r="IN321" s="110">
        <f>VLOOKUP($G321,'ВМП план'!$A$8:$AS$64,37,0)</f>
        <v>0</v>
      </c>
      <c r="IO321" s="109">
        <f>SUM(IM321/12*$B$2)</f>
        <v>0</v>
      </c>
      <c r="IP321" s="109">
        <f>SUM(IN321/12*$B$2)</f>
        <v>0</v>
      </c>
      <c r="IQ321" s="112">
        <f>SUM(IQ322:IQ325)</f>
        <v>0</v>
      </c>
      <c r="IR321" s="112">
        <f t="shared" ref="IR321" si="4889">SUM(IR322:IR325)</f>
        <v>0</v>
      </c>
      <c r="IS321" s="112"/>
      <c r="IT321" s="112">
        <f t="shared" ref="IT321" si="4890">SUM(IT322:IT325)</f>
        <v>0</v>
      </c>
      <c r="IU321" s="112">
        <f t="shared" ref="IU321" si="4891">SUM(IU322:IU325)</f>
        <v>0</v>
      </c>
      <c r="IV321" s="112"/>
      <c r="IW321" s="182">
        <f t="shared" si="4456"/>
        <v>0</v>
      </c>
      <c r="IX321" s="112">
        <f t="shared" si="4457"/>
        <v>0</v>
      </c>
      <c r="IY321" s="173">
        <f t="shared" si="4457"/>
        <v>0</v>
      </c>
      <c r="IZ321" s="111">
        <f t="shared" si="4774"/>
        <v>0</v>
      </c>
      <c r="JA321" s="111">
        <f t="shared" si="4775"/>
        <v>0</v>
      </c>
      <c r="JB321" s="420">
        <f>$H321</f>
        <v>257720.03579999998</v>
      </c>
      <c r="JC321" s="421" t="e">
        <f>IR321/IQ321</f>
        <v>#DIV/0!</v>
      </c>
      <c r="JD321" s="110">
        <f>VLOOKUP($G321,'ВМП план'!$A$8:$AS$64,38,0)</f>
        <v>0</v>
      </c>
      <c r="JE321" s="110">
        <f>VLOOKUP($G321,'ВМП план'!$A$8:$AS$64,39,0)</f>
        <v>0</v>
      </c>
      <c r="JF321" s="109">
        <f>SUM(JD321/12*$B$2)</f>
        <v>0</v>
      </c>
      <c r="JG321" s="109">
        <f>SUM(JE321/12*$B$2)</f>
        <v>0</v>
      </c>
      <c r="JH321" s="112">
        <f>SUM(JH322:JH325)</f>
        <v>0</v>
      </c>
      <c r="JI321" s="112">
        <f t="shared" ref="JI321:JP321" si="4892">SUM(JI322:JI325)</f>
        <v>0</v>
      </c>
      <c r="JJ321" s="112">
        <f t="shared" si="4892"/>
        <v>0</v>
      </c>
      <c r="JK321" s="112">
        <f t="shared" si="4892"/>
        <v>0</v>
      </c>
      <c r="JL321" s="112">
        <f t="shared" si="4892"/>
        <v>0</v>
      </c>
      <c r="JM321" s="112">
        <f t="shared" si="4892"/>
        <v>0</v>
      </c>
      <c r="JN321" s="112">
        <f t="shared" si="4892"/>
        <v>0</v>
      </c>
      <c r="JO321" s="112">
        <f t="shared" si="4892"/>
        <v>0</v>
      </c>
      <c r="JP321" s="112">
        <f t="shared" si="4892"/>
        <v>0</v>
      </c>
      <c r="JQ321" s="111">
        <f t="shared" si="4776"/>
        <v>0</v>
      </c>
      <c r="JR321" s="111">
        <f t="shared" si="4777"/>
        <v>0</v>
      </c>
      <c r="JS321" s="420">
        <f>$H321</f>
        <v>257720.03579999998</v>
      </c>
      <c r="JT321" s="421" t="e">
        <f>JI321/JH321</f>
        <v>#DIV/0!</v>
      </c>
      <c r="JU321" s="238">
        <f>VLOOKUP($G321,'ВМП план'!$A$8:$AS$64,32,0)</f>
        <v>0</v>
      </c>
      <c r="JV321" s="238">
        <f>VLOOKUP($G321,'ВМП план'!$A$8:$AS$64,33,0)</f>
        <v>0</v>
      </c>
      <c r="JW321" s="238">
        <f>SUM(JU321/12*$B$2)</f>
        <v>0</v>
      </c>
      <c r="JX321" s="238">
        <f>SUM(JV321/12*$B$2)</f>
        <v>0</v>
      </c>
      <c r="JY321" s="228"/>
      <c r="JZ321" s="228"/>
      <c r="KA321" s="228"/>
      <c r="KB321" s="111"/>
      <c r="KC321" s="111"/>
      <c r="KD321" s="111"/>
      <c r="KE321" s="111"/>
      <c r="KF321" s="111"/>
      <c r="KG321" s="111"/>
      <c r="KH321" s="228">
        <f t="shared" si="4778"/>
        <v>0</v>
      </c>
      <c r="KI321" s="228">
        <f t="shared" si="4779"/>
        <v>0</v>
      </c>
      <c r="KJ321" s="420">
        <f>$H321</f>
        <v>257720.03579999998</v>
      </c>
      <c r="KK321" s="421" t="e">
        <f>JZ321/JY321</f>
        <v>#DIV/0!</v>
      </c>
      <c r="KL321" s="238">
        <f>VLOOKUP($G321,'ВМП план'!$A$8:$AS$64,40,0)</f>
        <v>0</v>
      </c>
      <c r="KM321" s="238">
        <f>VLOOKUP($G321,'ВМП план'!$A$8:$AS$64,41,0)</f>
        <v>0</v>
      </c>
      <c r="KN321" s="238">
        <f>SUM(KL321/12*$B$2)</f>
        <v>0</v>
      </c>
      <c r="KO321" s="238">
        <f>SUM(KM321/12*$B$2)</f>
        <v>0</v>
      </c>
      <c r="KP321" s="228"/>
      <c r="KQ321" s="228"/>
      <c r="KR321" s="228"/>
      <c r="KS321" s="228"/>
      <c r="KT321" s="228"/>
      <c r="KU321" s="228"/>
      <c r="KV321" s="228"/>
      <c r="KW321" s="228"/>
      <c r="KX321" s="228"/>
      <c r="KY321" s="228">
        <f t="shared" si="4855"/>
        <v>0</v>
      </c>
      <c r="KZ321" s="228">
        <f t="shared" si="4856"/>
        <v>0</v>
      </c>
      <c r="LA321" s="420">
        <f>$H321</f>
        <v>257720.03579999998</v>
      </c>
      <c r="LB321" s="421" t="e">
        <f>KQ321/KP321</f>
        <v>#DIV/0!</v>
      </c>
      <c r="LC321" s="228">
        <f>I321+Z321+AQ321+BH321+BY321+CP321+DG321+DX321+EO321+FF321+FW321+GN321+HE321+HV321+IM321+JD321+JU321+KL321</f>
        <v>306</v>
      </c>
      <c r="LD321" s="228">
        <f>J321+AA321+AR321+BI321+BZ321+CQ321+DH321+DY321+EP321+FG321+FX321+GO321+HF321+HW321+IN321+JE321+JV321+KM321</f>
        <v>78862330.954799995</v>
      </c>
      <c r="LE321" s="228">
        <f>K321+AB321+AS321+BJ321+CA321+CR321+DI321+DZ321+EQ321+FH321+FY321+GP321+HG321+HX321+IO321+JF321+JW321+KN321</f>
        <v>255</v>
      </c>
      <c r="LF321" s="228">
        <f>L321+AC321+AT321+BK321+CB321+CS321+DJ321+EA321+ER321+FI321+FZ321+GQ321+HH321+HY321+IP321+JG321+JX321+KO321</f>
        <v>65718609.129000001</v>
      </c>
      <c r="LG321" s="228">
        <f t="shared" ref="LG321:LL321" si="4893">M321+AD321+AU321+BL321+CC321+CT321+DK321+EB321+ES321+FJ321+GA321+GR321+HI321+HZ321+IQ321+JH321+JY321</f>
        <v>207</v>
      </c>
      <c r="LH321" s="228">
        <f t="shared" si="4893"/>
        <v>53348048.279999845</v>
      </c>
      <c r="LI321" s="228">
        <f t="shared" si="4893"/>
        <v>2030</v>
      </c>
      <c r="LJ321" s="241">
        <f t="shared" si="4893"/>
        <v>12</v>
      </c>
      <c r="LK321" s="241">
        <f t="shared" si="4893"/>
        <v>3092640.48</v>
      </c>
      <c r="LL321" s="241">
        <f t="shared" si="4893"/>
        <v>116</v>
      </c>
      <c r="LM321" s="241">
        <f t="shared" si="4124"/>
        <v>219</v>
      </c>
      <c r="LN321" s="241">
        <f t="shared" si="4125"/>
        <v>56440688.759999841</v>
      </c>
      <c r="LO321" s="241">
        <f t="shared" si="4125"/>
        <v>2146</v>
      </c>
      <c r="LP321" s="241">
        <f t="shared" si="4256"/>
        <v>-48</v>
      </c>
      <c r="LQ321" s="241">
        <f t="shared" si="4257"/>
        <v>-12370560.849000156</v>
      </c>
      <c r="LR321" s="317">
        <f>LG321/LE321</f>
        <v>0.81176470588235294</v>
      </c>
      <c r="LS321" s="317">
        <f>LH321/LF321</f>
        <v>0.81176471911148018</v>
      </c>
      <c r="LT321" s="233">
        <f t="shared" si="4203"/>
        <v>257720.03579999998</v>
      </c>
      <c r="LU321" s="233">
        <f>LH321/LG321</f>
        <v>257720.03999999925</v>
      </c>
      <c r="LV321" s="242">
        <f t="shared" ref="LV321:LV322" si="4894">LT321-LU321</f>
        <v>-4.1999992681667209E-3</v>
      </c>
      <c r="LW321" s="243">
        <f t="shared" ref="LW321:LW322" si="4895">LK321/LJ321</f>
        <v>257720.04</v>
      </c>
    </row>
    <row r="322" spans="1:335" ht="48" x14ac:dyDescent="0.2">
      <c r="A322" s="215">
        <v>1</v>
      </c>
      <c r="B322" s="215">
        <v>1</v>
      </c>
      <c r="C322" s="432">
        <v>219</v>
      </c>
      <c r="D322" s="433" t="s">
        <v>315</v>
      </c>
      <c r="E322" s="434" t="s">
        <v>465</v>
      </c>
      <c r="F322" s="435" t="s">
        <v>316</v>
      </c>
      <c r="G322" s="265">
        <v>45</v>
      </c>
      <c r="H322" s="266">
        <v>257720.03579999998</v>
      </c>
      <c r="I322" s="96"/>
      <c r="J322" s="96"/>
      <c r="K322" s="96"/>
      <c r="L322" s="96"/>
      <c r="M322" s="96">
        <f>VLOOKUP($E322,'факт '!$E$7:$DM$254,3,0)</f>
        <v>0</v>
      </c>
      <c r="N322" s="96">
        <f>VLOOKUP($E322,'факт '!$E$7:$DM$254,4,0)</f>
        <v>0</v>
      </c>
      <c r="O322" s="96">
        <f>VLOOKUP($E322,'факт '!$E$7:$DM$254,5,0)</f>
        <v>0</v>
      </c>
      <c r="P322" s="96">
        <f>VLOOKUP($E322,'факт '!$E$7:$DM$254,6,0)</f>
        <v>0</v>
      </c>
      <c r="Q322" s="96">
        <f>VLOOKUP($E322,'факт '!$E$7:$DM$254,7,0)</f>
        <v>0</v>
      </c>
      <c r="R322" s="96">
        <f>VLOOKUP($E322,'факт '!$E$7:$DM$254,8,0)</f>
        <v>0</v>
      </c>
      <c r="S322" s="96">
        <f>M322+P322</f>
        <v>0</v>
      </c>
      <c r="T322" s="96">
        <f>N322+Q322</f>
        <v>0</v>
      </c>
      <c r="U322" s="96">
        <f>O322+R322</f>
        <v>0</v>
      </c>
      <c r="V322" s="97">
        <f>M322-K322</f>
        <v>0</v>
      </c>
      <c r="W322" s="97">
        <f>N322-L322</f>
        <v>0</v>
      </c>
      <c r="X322" s="235">
        <f t="shared" ref="X322" si="4896">$H322</f>
        <v>257720.03579999998</v>
      </c>
      <c r="Y322" s="97"/>
      <c r="Z322" s="96"/>
      <c r="AA322" s="96"/>
      <c r="AB322" s="96"/>
      <c r="AC322" s="96"/>
      <c r="AD322" s="96">
        <f>VLOOKUP($E322,'факт '!$E$7:$DM$254,15,0)</f>
        <v>0</v>
      </c>
      <c r="AE322" s="96">
        <f>VLOOKUP($E322,'факт '!$E$7:$DM$254,16,0)</f>
        <v>0</v>
      </c>
      <c r="AF322" s="105">
        <f>VLOOKUP($E322,'факт '!$E$7:$DM$254,17,0)</f>
        <v>0</v>
      </c>
      <c r="AG322" s="96">
        <f>VLOOKUP($E322,'факт '!$E$7:$DM$254,18,0)</f>
        <v>0</v>
      </c>
      <c r="AH322" s="96">
        <f>VLOOKUP($E322,'факт '!$E$7:$DM$254,19,0)</f>
        <v>0</v>
      </c>
      <c r="AI322" s="96">
        <f>VLOOKUP($E322,'факт '!$E$7:$DM$254,20,0)</f>
        <v>0</v>
      </c>
      <c r="AJ322" s="96">
        <f t="shared" ref="AJ322" si="4897">AD322+AG322</f>
        <v>0</v>
      </c>
      <c r="AK322" s="96">
        <f t="shared" ref="AK322" si="4898">AE322+AH322</f>
        <v>0</v>
      </c>
      <c r="AL322" s="172">
        <f t="shared" ref="AL322" si="4899">AF322+AI322</f>
        <v>0</v>
      </c>
      <c r="AM322" s="97">
        <f t="shared" ref="AM322" si="4900">AD322-AB322</f>
        <v>0</v>
      </c>
      <c r="AN322" s="97">
        <f t="shared" ref="AN322" si="4901">AE322-AC322</f>
        <v>0</v>
      </c>
      <c r="AO322" s="97"/>
      <c r="AP322" s="97"/>
      <c r="AQ322" s="96"/>
      <c r="AR322" s="96"/>
      <c r="AS322" s="96"/>
      <c r="AT322" s="96"/>
      <c r="AU322" s="96">
        <f>VLOOKUP($E322,'факт '!$E$7:$DM$254,9,0)</f>
        <v>0</v>
      </c>
      <c r="AV322" s="96">
        <f>VLOOKUP($E322,'факт '!$E$7:$DM$254,10,0)</f>
        <v>0</v>
      </c>
      <c r="AW322" s="96">
        <f>VLOOKUP($E322,'факт '!$E$7:$DM$254,11,0)</f>
        <v>0</v>
      </c>
      <c r="AX322" s="96">
        <f>VLOOKUP($E322,'факт '!$E$7:$DM$254,12,0)</f>
        <v>0</v>
      </c>
      <c r="AY322" s="96">
        <f>VLOOKUP($E322,'факт '!$E$7:$DM$254,13,0)</f>
        <v>0</v>
      </c>
      <c r="AZ322" s="96">
        <f>VLOOKUP($E322,'факт '!$E$7:$DM$254,14,0)</f>
        <v>0</v>
      </c>
      <c r="BA322" s="105">
        <f>AU322+AX322</f>
        <v>0</v>
      </c>
      <c r="BB322" s="96">
        <f>AV322+AY322</f>
        <v>0</v>
      </c>
      <c r="BC322" s="172">
        <f>AW322+AZ322</f>
        <v>0</v>
      </c>
      <c r="BD322" s="97">
        <f t="shared" si="4854"/>
        <v>0</v>
      </c>
      <c r="BE322" s="97">
        <f t="shared" si="4854"/>
        <v>0</v>
      </c>
      <c r="BF322" s="97"/>
      <c r="BG322" s="97"/>
      <c r="BH322" s="96"/>
      <c r="BI322" s="96"/>
      <c r="BJ322" s="96"/>
      <c r="BK322" s="96"/>
      <c r="BL322" s="96">
        <f>VLOOKUP($E322,'факт '!$E$7:$DM$254,21,0)</f>
        <v>0</v>
      </c>
      <c r="BM322" s="96">
        <f>VLOOKUP($E322,'факт '!$E$7:$DM$254,22,0)</f>
        <v>0</v>
      </c>
      <c r="BN322" s="96">
        <f>VLOOKUP($E322,'факт '!$E$7:$DM$254,23,0)</f>
        <v>0</v>
      </c>
      <c r="BO322" s="105">
        <f>VLOOKUP($E322,'факт '!$E$7:$DM$254,24,0)</f>
        <v>0</v>
      </c>
      <c r="BP322" s="96">
        <f>VLOOKUP($E322,'факт '!$E$7:$DM$254,25,0)</f>
        <v>0</v>
      </c>
      <c r="BQ322" s="96">
        <f>VLOOKUP($E322,'факт '!$E$7:$DM$254,26,0)</f>
        <v>0</v>
      </c>
      <c r="BR322" s="96">
        <f>BL322+BO322</f>
        <v>0</v>
      </c>
      <c r="BS322" s="96">
        <f>BM322+BP322</f>
        <v>0</v>
      </c>
      <c r="BT322" s="172">
        <f>BN322+BQ322</f>
        <v>0</v>
      </c>
      <c r="BU322" s="97">
        <f>BL322-BJ322</f>
        <v>0</v>
      </c>
      <c r="BV322" s="97">
        <f>BM322-BK322</f>
        <v>0</v>
      </c>
      <c r="BW322" s="97"/>
      <c r="BX322" s="97"/>
      <c r="BY322" s="96"/>
      <c r="BZ322" s="96"/>
      <c r="CA322" s="96"/>
      <c r="CB322" s="96"/>
      <c r="CC322" s="96">
        <f>VLOOKUP($E322,'факт '!$E$7:$DM$254,33,0)</f>
        <v>206</v>
      </c>
      <c r="CD322" s="96">
        <f>VLOOKUP($E322,'факт '!$E$7:$DM$254,34,0)</f>
        <v>53090328.239999846</v>
      </c>
      <c r="CE322" s="105">
        <f>VLOOKUP($E322,'факт '!$E$7:$DM$254,35,0)</f>
        <v>2018</v>
      </c>
      <c r="CF322" s="96">
        <f>VLOOKUP($E322,'факт '!$E$7:$DM$254,36,0)</f>
        <v>12</v>
      </c>
      <c r="CG322" s="96">
        <f>VLOOKUP($E322,'факт '!$E$7:$DM$254,37,0)</f>
        <v>3092640.48</v>
      </c>
      <c r="CH322" s="96">
        <f>VLOOKUP($E322,'факт '!$E$7:$DM$254,38,0)</f>
        <v>116</v>
      </c>
      <c r="CI322" s="96">
        <f t="shared" ref="CI322" si="4902">CC322+CF322</f>
        <v>218</v>
      </c>
      <c r="CJ322" s="96">
        <f t="shared" ref="CJ322" si="4903">CD322+CG322</f>
        <v>56182968.719999842</v>
      </c>
      <c r="CK322" s="172">
        <f t="shared" ref="CK322" si="4904">CE322+CH322</f>
        <v>2134</v>
      </c>
      <c r="CL322" s="97">
        <f>CC322-CA322</f>
        <v>206</v>
      </c>
      <c r="CM322" s="97">
        <f>CD322-CB322</f>
        <v>53090328.239999846</v>
      </c>
      <c r="CN322" s="235">
        <f t="shared" ref="CN322" si="4905">$H322</f>
        <v>257720.03579999998</v>
      </c>
      <c r="CO322" s="236">
        <f t="shared" ref="CO322" si="4906">CD322/CC322</f>
        <v>257720.03999999925</v>
      </c>
      <c r="CP322" s="96"/>
      <c r="CQ322" s="96"/>
      <c r="CR322" s="96"/>
      <c r="CS322" s="96"/>
      <c r="CT322" s="96">
        <f>VLOOKUP($E322,'факт '!$E$7:$DM$254,39,0)</f>
        <v>0</v>
      </c>
      <c r="CU322" s="96">
        <f>VLOOKUP($E322,'факт '!$E$7:$DM$254,40,0)</f>
        <v>0</v>
      </c>
      <c r="CV322" s="244">
        <f>VLOOKUP($E322,'факт '!$E$7:$DM$254,41,0)</f>
        <v>0</v>
      </c>
      <c r="CW322" s="96">
        <f>VLOOKUP($E322,'факт '!$E$7:$DM$254,42,0)</f>
        <v>0</v>
      </c>
      <c r="CX322" s="96">
        <f>VLOOKUP($E322,'факт '!$E$7:$DM$254,43,0)</f>
        <v>0</v>
      </c>
      <c r="CY322" s="105">
        <f>VLOOKUP($E322,'факт '!$E$7:$DM$254,44,0)</f>
        <v>0</v>
      </c>
      <c r="CZ322" s="96">
        <f>CT322+CW322</f>
        <v>0</v>
      </c>
      <c r="DA322" s="96">
        <f>CU322+CX322</f>
        <v>0</v>
      </c>
      <c r="DB322" s="172">
        <f>CV322+CY322</f>
        <v>0</v>
      </c>
      <c r="DC322" s="97">
        <f>CT322-CR322</f>
        <v>0</v>
      </c>
      <c r="DD322" s="97">
        <f>CU322-CS322</f>
        <v>0</v>
      </c>
      <c r="DE322" s="236">
        <f>$H322</f>
        <v>257720.03579999998</v>
      </c>
      <c r="DF322" s="236" t="e">
        <f>CU322/CT322</f>
        <v>#DIV/0!</v>
      </c>
      <c r="DG322" s="96"/>
      <c r="DH322" s="96"/>
      <c r="DI322" s="96"/>
      <c r="DJ322" s="96"/>
      <c r="DK322" s="96">
        <f>VLOOKUP($E322,'факт '!$E$7:$DM$254,45,0)</f>
        <v>0</v>
      </c>
      <c r="DL322" s="96">
        <f>VLOOKUP($E322,'факт '!$E$7:$DM$254,46,0)</f>
        <v>0</v>
      </c>
      <c r="DM322" s="96">
        <f>VLOOKUP($E322,'факт '!$E$7:$DM$254,47,0)</f>
        <v>0</v>
      </c>
      <c r="DN322" s="96">
        <f>VLOOKUP($E322,'факт '!$E$7:$DM$254,48,0)</f>
        <v>0</v>
      </c>
      <c r="DO322" s="96">
        <f>VLOOKUP($E322,'факт '!$E$7:$DM$254,49,0)</f>
        <v>0</v>
      </c>
      <c r="DP322" s="96">
        <f>VLOOKUP($E322,'факт '!$E$7:$DM$254,50,0)</f>
        <v>0</v>
      </c>
      <c r="DQ322" s="105">
        <f>DK322+DN322</f>
        <v>0</v>
      </c>
      <c r="DR322" s="96">
        <f>DL322+DO322</f>
        <v>0</v>
      </c>
      <c r="DS322" s="172">
        <f>DM322+DP322</f>
        <v>0</v>
      </c>
      <c r="DT322" s="97">
        <f t="shared" si="4760"/>
        <v>0</v>
      </c>
      <c r="DU322" s="97">
        <f t="shared" si="4761"/>
        <v>0</v>
      </c>
      <c r="DV322" s="97"/>
      <c r="DW322" s="97"/>
      <c r="DX322" s="96"/>
      <c r="DY322" s="96"/>
      <c r="DZ322" s="96"/>
      <c r="EA322" s="96"/>
      <c r="EB322" s="96">
        <f>VLOOKUP($E322,'факт '!$E$7:$DM$254,51,0)</f>
        <v>0</v>
      </c>
      <c r="EC322" s="96">
        <f>VLOOKUP($E322,'факт '!$E$7:$DM$254,52,0)</f>
        <v>0</v>
      </c>
      <c r="ED322" s="96">
        <f>VLOOKUP($E322,'факт '!$E$7:$DM$254,53,0)</f>
        <v>0</v>
      </c>
      <c r="EE322" s="96">
        <f>VLOOKUP($E322,'факт '!$E$7:$DM$254,54,0)</f>
        <v>0</v>
      </c>
      <c r="EF322" s="96">
        <f>VLOOKUP($E322,'факт '!$E$7:$DM$254,55,0)</f>
        <v>0</v>
      </c>
      <c r="EG322" s="96">
        <f>VLOOKUP($E322,'факт '!$E$7:$DM$254,56,0)</f>
        <v>0</v>
      </c>
      <c r="EH322" s="105">
        <f>EB322+EE322</f>
        <v>0</v>
      </c>
      <c r="EI322" s="96">
        <f>EC322+EF322</f>
        <v>0</v>
      </c>
      <c r="EJ322" s="172">
        <f>ED322+EG322</f>
        <v>0</v>
      </c>
      <c r="EK322" s="97">
        <f>EB322-DZ322</f>
        <v>0</v>
      </c>
      <c r="EL322" s="97">
        <f>EC322-EA322</f>
        <v>0</v>
      </c>
      <c r="EM322" s="97"/>
      <c r="EN322" s="97"/>
      <c r="EO322" s="96"/>
      <c r="EP322" s="96"/>
      <c r="EQ322" s="96"/>
      <c r="ER322" s="96"/>
      <c r="ES322" s="96">
        <f>VLOOKUP($E322,'факт '!$E$7:$DM$254,57,0)</f>
        <v>0</v>
      </c>
      <c r="ET322" s="96">
        <f>VLOOKUP($E322,'факт '!$E$7:$DM$254,58,0)</f>
        <v>0</v>
      </c>
      <c r="EU322" s="96">
        <f>VLOOKUP($E322,'факт '!$E$7:$DM$254,59,0)</f>
        <v>0</v>
      </c>
      <c r="EV322" s="96">
        <f>VLOOKUP($E322,'факт '!$E$7:$DM$254,60,0)</f>
        <v>0</v>
      </c>
      <c r="EW322" s="96">
        <f>VLOOKUP($E322,'факт '!$E$7:$DM$254,61,0)</f>
        <v>0</v>
      </c>
      <c r="EX322" s="96">
        <f>VLOOKUP($E322,'факт '!$E$7:$DM$254,62,0)</f>
        <v>0</v>
      </c>
      <c r="EY322" s="105">
        <f>ES322+EV322</f>
        <v>0</v>
      </c>
      <c r="EZ322" s="96">
        <f>ET322+EW322</f>
        <v>0</v>
      </c>
      <c r="FA322" s="172">
        <f>EU322+EX322</f>
        <v>0</v>
      </c>
      <c r="FB322" s="97">
        <f>ES322-EQ322</f>
        <v>0</v>
      </c>
      <c r="FC322" s="97">
        <f>ET322-ER322</f>
        <v>0</v>
      </c>
      <c r="FD322" s="97"/>
      <c r="FE322" s="97"/>
      <c r="FF322" s="96"/>
      <c r="FG322" s="96"/>
      <c r="FH322" s="96"/>
      <c r="FI322" s="96"/>
      <c r="FJ322" s="96">
        <f>VLOOKUP($E322,'факт '!$E$7:$DM$254,27,0)</f>
        <v>0</v>
      </c>
      <c r="FK322" s="96">
        <f>VLOOKUP($E322,'факт '!$E$7:$DM$254,28,0)</f>
        <v>0</v>
      </c>
      <c r="FL322" s="96">
        <f>VLOOKUP($E322,'факт '!$E$7:$DM$254,29,0)</f>
        <v>0</v>
      </c>
      <c r="FM322" s="96">
        <f>VLOOKUP($E322,'факт '!$E$7:$DM$254,30,0)</f>
        <v>0</v>
      </c>
      <c r="FN322" s="96">
        <f>VLOOKUP($E322,'факт '!$E$7:$DM$254,31,0)</f>
        <v>0</v>
      </c>
      <c r="FO322" s="96">
        <f>VLOOKUP($E322,'факт '!$E$7:$DM$254,32,0)</f>
        <v>0</v>
      </c>
      <c r="FP322" s="105">
        <f>FJ322+FM322</f>
        <v>0</v>
      </c>
      <c r="FQ322" s="96">
        <f>FK322+FN322</f>
        <v>0</v>
      </c>
      <c r="FR322" s="172">
        <f>FL322+FO322</f>
        <v>0</v>
      </c>
      <c r="FS322" s="97">
        <f t="shared" si="4766"/>
        <v>0</v>
      </c>
      <c r="FT322" s="97">
        <f t="shared" si="4767"/>
        <v>0</v>
      </c>
      <c r="FU322" s="97"/>
      <c r="FV322" s="97"/>
      <c r="FW322" s="96"/>
      <c r="FX322" s="96"/>
      <c r="FY322" s="96"/>
      <c r="FZ322" s="96"/>
      <c r="GA322" s="96">
        <f>VLOOKUP($E322,'факт '!$E$7:$DM$254,63,0)</f>
        <v>0</v>
      </c>
      <c r="GB322" s="96">
        <f>VLOOKUP($E322,'факт '!$E$7:$DM$254,64,0)</f>
        <v>0</v>
      </c>
      <c r="GC322" s="96">
        <f>VLOOKUP($E322,'факт '!$E$7:$DM$254,65,0)</f>
        <v>0</v>
      </c>
      <c r="GD322" s="96">
        <f>VLOOKUP($E322,'факт '!$E$7:$DM$254,66,0)</f>
        <v>0</v>
      </c>
      <c r="GE322" s="96">
        <f>VLOOKUP($E322,'факт '!$E$7:$DM$254,67,0)</f>
        <v>0</v>
      </c>
      <c r="GF322" s="96">
        <f>VLOOKUP($E322,'факт '!$E$7:$DM$254,68,0)</f>
        <v>0</v>
      </c>
      <c r="GG322" s="105">
        <f>GA322+GD322</f>
        <v>0</v>
      </c>
      <c r="GH322" s="96">
        <f>GB322+GE322</f>
        <v>0</v>
      </c>
      <c r="GI322" s="172">
        <f>GC322+GF322</f>
        <v>0</v>
      </c>
      <c r="GJ322" s="97">
        <f t="shared" si="4768"/>
        <v>0</v>
      </c>
      <c r="GK322" s="97">
        <f t="shared" si="4769"/>
        <v>0</v>
      </c>
      <c r="GL322" s="97"/>
      <c r="GM322" s="97"/>
      <c r="GN322" s="96"/>
      <c r="GO322" s="96"/>
      <c r="GP322" s="96"/>
      <c r="GQ322" s="96"/>
      <c r="GR322" s="96">
        <f>VLOOKUP($E322,'факт '!$E$7:$DM$254,93,0)</f>
        <v>1</v>
      </c>
      <c r="GS322" s="96">
        <f>VLOOKUP($E322,'факт '!$E$7:$DM$254,94,0)</f>
        <v>257720.04</v>
      </c>
      <c r="GT322" s="96">
        <f>VLOOKUP($E322,'факт '!$E$7:$DM$254,95,0)</f>
        <v>12</v>
      </c>
      <c r="GU322" s="96">
        <f>VLOOKUP($E322,'факт '!$E$7:$DM$254,96,0)</f>
        <v>0</v>
      </c>
      <c r="GV322" s="96">
        <f>VLOOKUP($E322,'факт '!$E$7:$DM$254,97,0)</f>
        <v>0</v>
      </c>
      <c r="GW322" s="96">
        <f>VLOOKUP($E322,'факт '!$E$7:$DM$254,98,0)</f>
        <v>0</v>
      </c>
      <c r="GX322" s="96">
        <f t="shared" ref="GX322" si="4907">GR322+GU322</f>
        <v>1</v>
      </c>
      <c r="GY322" s="96">
        <f t="shared" ref="GY322" si="4908">GS322+GV322</f>
        <v>257720.04</v>
      </c>
      <c r="GZ322" s="96">
        <f t="shared" ref="GZ322" si="4909">GT322+GW322</f>
        <v>12</v>
      </c>
      <c r="HA322" s="97">
        <f t="shared" si="4810"/>
        <v>1</v>
      </c>
      <c r="HB322" s="97">
        <f t="shared" si="4811"/>
        <v>257720.04</v>
      </c>
      <c r="HC322" s="235">
        <f t="shared" ref="HC322" si="4910">$H322</f>
        <v>257720.03579999998</v>
      </c>
      <c r="HD322" s="236">
        <f t="shared" ref="HD322" si="4911">GS322/GR322</f>
        <v>257720.04</v>
      </c>
      <c r="HE322" s="96"/>
      <c r="HF322" s="96"/>
      <c r="HG322" s="96"/>
      <c r="HH322" s="96"/>
      <c r="HI322" s="96"/>
      <c r="HJ322" s="96"/>
      <c r="HK322" s="96"/>
      <c r="HL322" s="96"/>
      <c r="HM322" s="96"/>
      <c r="HN322" s="96"/>
      <c r="HO322" s="105"/>
      <c r="HP322" s="96"/>
      <c r="HQ322" s="172"/>
      <c r="HR322" s="97">
        <f t="shared" si="4770"/>
        <v>0</v>
      </c>
      <c r="HS322" s="97">
        <f t="shared" si="4771"/>
        <v>0</v>
      </c>
      <c r="HT322" s="97"/>
      <c r="HU322" s="97"/>
      <c r="HV322" s="96"/>
      <c r="HW322" s="96"/>
      <c r="HX322" s="96"/>
      <c r="HY322" s="96"/>
      <c r="HZ322" s="96">
        <f>VLOOKUP($E322,'факт '!$E$7:$DM$254,87,0)</f>
        <v>0</v>
      </c>
      <c r="IA322" s="96">
        <f>VLOOKUP($E322,'факт '!$E$7:$DM$254,88,0)</f>
        <v>0</v>
      </c>
      <c r="IB322" s="96">
        <f>VLOOKUP($E322,'факт '!$E$7:$DM$254,89,0)</f>
        <v>0</v>
      </c>
      <c r="IC322" s="96">
        <f>VLOOKUP($E322,'факт '!$E$7:$DM$254,90,0)</f>
        <v>0</v>
      </c>
      <c r="ID322" s="96">
        <f>VLOOKUP($E322,'факт '!$E$7:$DM$254,91,0)</f>
        <v>0</v>
      </c>
      <c r="IE322" s="96">
        <f>VLOOKUP($E322,'факт '!$E$7:$DM$254,92,0)</f>
        <v>0</v>
      </c>
      <c r="IF322" s="105">
        <f>HZ322+IC322</f>
        <v>0</v>
      </c>
      <c r="IG322" s="96">
        <f>IA322+ID322</f>
        <v>0</v>
      </c>
      <c r="IH322" s="172"/>
      <c r="II322" s="97">
        <f>HZ322-HX322</f>
        <v>0</v>
      </c>
      <c r="IJ322" s="97">
        <f>IA322-HY322</f>
        <v>0</v>
      </c>
      <c r="IK322" s="97"/>
      <c r="IL322" s="97"/>
      <c r="IM322" s="96"/>
      <c r="IN322" s="96"/>
      <c r="IO322" s="96"/>
      <c r="IP322" s="96"/>
      <c r="IQ322" s="96">
        <f>VLOOKUP($E322,'факт '!$E$7:$DM$254,99,0)</f>
        <v>0</v>
      </c>
      <c r="IR322" s="96">
        <f>VLOOKUP($E322,'факт '!$E$7:$DM$254,100,0)</f>
        <v>0</v>
      </c>
      <c r="IS322" s="96">
        <f>VLOOKUP($E322,'факт '!$E$7:$DM$254,101,0)</f>
        <v>0</v>
      </c>
      <c r="IT322" s="96">
        <f>VLOOKUP($E322,'факт '!$E$7:$DM$254,102,0)</f>
        <v>0</v>
      </c>
      <c r="IU322" s="96">
        <f>VLOOKUP($E322,'факт '!$E$7:$DM$254,103,0)</f>
        <v>0</v>
      </c>
      <c r="IV322" s="96">
        <f>VLOOKUP($E322,'факт '!$E$7:$DM$254,104,0)</f>
        <v>0</v>
      </c>
      <c r="IW322" s="105">
        <f>IQ322+IT322</f>
        <v>0</v>
      </c>
      <c r="IX322" s="96">
        <f>IR322+IU322</f>
        <v>0</v>
      </c>
      <c r="IY322" s="172">
        <f>IS322+IV322</f>
        <v>0</v>
      </c>
      <c r="IZ322" s="97">
        <f t="shared" si="4774"/>
        <v>0</v>
      </c>
      <c r="JA322" s="97">
        <f t="shared" si="4775"/>
        <v>0</v>
      </c>
      <c r="JB322" s="97"/>
      <c r="JC322" s="97"/>
      <c r="JD322" s="96"/>
      <c r="JE322" s="96"/>
      <c r="JF322" s="96"/>
      <c r="JG322" s="96"/>
      <c r="JH322" s="96">
        <f>VLOOKUP($E322,'факт '!$E$7:$DM$254,81,0)</f>
        <v>0</v>
      </c>
      <c r="JI322" s="96">
        <f>VLOOKUP($E322,'факт '!$E$7:$DM$254,82,0)</f>
        <v>0</v>
      </c>
      <c r="JJ322" s="96">
        <f>VLOOKUP($E322,'факт '!$E$7:$DM$254,83,0)</f>
        <v>0</v>
      </c>
      <c r="JK322" s="96">
        <f>VLOOKUP($E322,'факт '!$E$7:$DM$254,84,0)</f>
        <v>0</v>
      </c>
      <c r="JL322" s="96">
        <f>VLOOKUP($E322,'факт '!$E$7:$DM$254,85,0)</f>
        <v>0</v>
      </c>
      <c r="JM322" s="96">
        <f>VLOOKUP($E322,'факт '!$E$7:$DM$254,86,0)</f>
        <v>0</v>
      </c>
      <c r="JN322" s="96">
        <f>JH322+JK322</f>
        <v>0</v>
      </c>
      <c r="JO322" s="96">
        <f>JI322+JL322</f>
        <v>0</v>
      </c>
      <c r="JP322" s="96">
        <f>JJ322+JM322</f>
        <v>0</v>
      </c>
      <c r="JQ322" s="97">
        <f t="shared" si="4776"/>
        <v>0</v>
      </c>
      <c r="JR322" s="97">
        <f t="shared" si="4777"/>
        <v>0</v>
      </c>
      <c r="JS322" s="97"/>
      <c r="JT322" s="97"/>
      <c r="JU322" s="97"/>
      <c r="JV322" s="97"/>
      <c r="JW322" s="97"/>
      <c r="JX322" s="97"/>
      <c r="JY322" s="96">
        <f>VLOOKUP($E322,'факт '!$E$7:$DM$254,69,0)</f>
        <v>0</v>
      </c>
      <c r="JZ322" s="96">
        <f>VLOOKUP($E322,'факт '!$E$7:$DM$254,70,0)</f>
        <v>0</v>
      </c>
      <c r="KA322" s="96">
        <f>VLOOKUP($E322,'факт '!$E$7:$DM$254,71,0)</f>
        <v>0</v>
      </c>
      <c r="KB322" s="96">
        <f>VLOOKUP($E322,'факт '!$E$7:$DM$254,72,0)</f>
        <v>0</v>
      </c>
      <c r="KC322" s="96">
        <f>VLOOKUP($E322,'факт '!$E$7:$DM$254,73,0)</f>
        <v>0</v>
      </c>
      <c r="KD322" s="96">
        <f>VLOOKUP($E322,'факт '!$E$7:$DM$254,74,0)</f>
        <v>0</v>
      </c>
      <c r="KE322" s="97">
        <f>JY322+KB322</f>
        <v>0</v>
      </c>
      <c r="KF322" s="97">
        <f>JZ322+KC322</f>
        <v>0</v>
      </c>
      <c r="KG322" s="97">
        <f>KA322+KD322</f>
        <v>0</v>
      </c>
      <c r="KH322" s="97">
        <f t="shared" si="4778"/>
        <v>0</v>
      </c>
      <c r="KI322" s="97">
        <f t="shared" si="4779"/>
        <v>0</v>
      </c>
      <c r="KJ322" s="97"/>
      <c r="KK322" s="97"/>
      <c r="KL322" s="97"/>
      <c r="KM322" s="97"/>
      <c r="KN322" s="97"/>
      <c r="KO322" s="97"/>
      <c r="KP322" s="96">
        <f>VLOOKUP($E322,'факт '!$E$7:$DM$254,75,0)</f>
        <v>0</v>
      </c>
      <c r="KQ322" s="96">
        <f>VLOOKUP($E322,'факт '!$E$7:$DM$254,76,0)</f>
        <v>0</v>
      </c>
      <c r="KR322" s="96">
        <f>VLOOKUP($E322,'факт '!$E$7:$DM$254,77,0)</f>
        <v>0</v>
      </c>
      <c r="KS322" s="96">
        <f>VLOOKUP($E322,'факт '!$E$7:$DM$254,78,0)</f>
        <v>0</v>
      </c>
      <c r="KT322" s="96">
        <f>VLOOKUP($E322,'факт '!$E$7:$DM$254,79,0)</f>
        <v>0</v>
      </c>
      <c r="KU322" s="96">
        <f>VLOOKUP($E322,'факт '!$E$7:$DM$254,80,0)</f>
        <v>0</v>
      </c>
      <c r="KV322" s="97">
        <f>KP322+KS322</f>
        <v>0</v>
      </c>
      <c r="KW322" s="97">
        <f>KQ322+KT322</f>
        <v>0</v>
      </c>
      <c r="KX322" s="97">
        <f>KR322+KU322</f>
        <v>0</v>
      </c>
      <c r="KY322" s="97">
        <f>KP322-KN322</f>
        <v>0</v>
      </c>
      <c r="KZ322" s="97">
        <f>KQ322-KO322</f>
        <v>0</v>
      </c>
      <c r="LA322" s="97"/>
      <c r="LB322" s="97"/>
      <c r="LC322" s="98"/>
      <c r="LD322" s="99"/>
      <c r="LE322" s="98"/>
      <c r="LF322" s="98"/>
      <c r="LG322" s="231">
        <f t="shared" ref="LG322:LG325" si="4912">M322+AD322+AU322+BL322+CC322+CT322+DK322+EB322+ES322+FJ322+GA322+GR322+HI322+HZ322+IQ322+JH322+JY322+KP322</f>
        <v>207</v>
      </c>
      <c r="LH322" s="231">
        <f t="shared" ref="LH322:LH325" si="4913">N322+AE322+AV322+BM322+CD322+CU322+DL322+EC322+ET322+FK322+GB322+GS322+HJ322+IA322+IR322+JI322+JZ322+KQ322</f>
        <v>53348048.279999845</v>
      </c>
      <c r="LI322" s="231">
        <f t="shared" ref="LI322:LI325" si="4914">O322+AF322+AW322+BN322+CE322+CV322+DM322+ED322+EU322+FL322+GC322+GT322+HK322+IB322+IS322+JJ322+KA322+KR322</f>
        <v>2030</v>
      </c>
      <c r="LJ322" s="231">
        <f t="shared" ref="LJ322:LJ325" si="4915">P322+AG322+AX322+BO322+CF322+CW322+DN322+EE322+EV322+FM322+GD322+GU322+HL322+IC322+IT322+JK322+KB322+KS322</f>
        <v>12</v>
      </c>
      <c r="LK322" s="231">
        <f t="shared" ref="LK322:LK325" si="4916">Q322+AH322+AY322+BP322+CG322+CX322+DO322+EF322+EW322+FN322+GE322+GV322+HM322+ID322+IU322+JL322+KC322+KT322</f>
        <v>3092640.48</v>
      </c>
      <c r="LL322" s="231">
        <f t="shared" ref="LL322:LL325" si="4917">R322+AI322+AZ322+BQ322+CH322+CY322+DP322+EG322+EX322+FO322+GF322+GW322+HN322+IE322+IV322+JM322+KD322+KU322</f>
        <v>116</v>
      </c>
      <c r="LM322" s="231">
        <f t="shared" si="4124"/>
        <v>219</v>
      </c>
      <c r="LN322" s="231">
        <f t="shared" si="4125"/>
        <v>56440688.759999841</v>
      </c>
      <c r="LO322" s="231">
        <f t="shared" si="4125"/>
        <v>2146</v>
      </c>
      <c r="LP322" s="231">
        <f t="shared" si="4256"/>
        <v>207</v>
      </c>
      <c r="LQ322" s="231">
        <f t="shared" si="4257"/>
        <v>53348048.279999845</v>
      </c>
      <c r="LR322" s="100"/>
      <c r="LS322" s="101"/>
      <c r="LT322" s="102">
        <f t="shared" si="4203"/>
        <v>257720.03579999998</v>
      </c>
      <c r="LU322" s="102">
        <f t="shared" ref="LU322" si="4918">LH322/LG322</f>
        <v>257720.03999999925</v>
      </c>
      <c r="LV322" s="245">
        <f t="shared" si="4894"/>
        <v>-4.1999992681667209E-3</v>
      </c>
      <c r="LW322" s="246">
        <f t="shared" si="4895"/>
        <v>257720.04</v>
      </c>
    </row>
    <row r="323" spans="1:335" hidden="1" x14ac:dyDescent="0.2">
      <c r="A323" s="215">
        <v>1</v>
      </c>
      <c r="B323" s="215"/>
      <c r="C323" s="344"/>
      <c r="D323" s="345"/>
      <c r="E323" s="346"/>
      <c r="F323" s="347"/>
      <c r="G323" s="299"/>
      <c r="H323" s="300"/>
      <c r="I323" s="248"/>
      <c r="J323" s="248"/>
      <c r="K323" s="248"/>
      <c r="L323" s="248"/>
      <c r="M323" s="96"/>
      <c r="N323" s="96"/>
      <c r="O323" s="96"/>
      <c r="P323" s="96"/>
      <c r="Q323" s="96"/>
      <c r="R323" s="96"/>
      <c r="S323" s="96">
        <f t="shared" ref="S323:S325" si="4919">M323+P323</f>
        <v>0</v>
      </c>
      <c r="T323" s="96">
        <f t="shared" ref="T323:T325" si="4920">N323+Q323</f>
        <v>0</v>
      </c>
      <c r="U323" s="96">
        <f t="shared" ref="U323:U325" si="4921">O323+R323</f>
        <v>0</v>
      </c>
      <c r="V323" s="97">
        <f t="shared" si="4781"/>
        <v>0</v>
      </c>
      <c r="W323" s="97">
        <f t="shared" si="4782"/>
        <v>0</v>
      </c>
      <c r="X323" s="251"/>
      <c r="Y323" s="251"/>
      <c r="Z323" s="248"/>
      <c r="AA323" s="248"/>
      <c r="AB323" s="248"/>
      <c r="AC323" s="248"/>
      <c r="AD323" s="96"/>
      <c r="AE323" s="96"/>
      <c r="AF323" s="105"/>
      <c r="AG323" s="96"/>
      <c r="AH323" s="96"/>
      <c r="AI323" s="96"/>
      <c r="AJ323" s="96">
        <f t="shared" ref="AJ323:AJ325" si="4922">AD323+AG323</f>
        <v>0</v>
      </c>
      <c r="AK323" s="96">
        <f t="shared" ref="AK323:AK325" si="4923">AE323+AH323</f>
        <v>0</v>
      </c>
      <c r="AL323" s="172">
        <f t="shared" ref="AL323:AL325" si="4924">AF323+AI323</f>
        <v>0</v>
      </c>
      <c r="AM323" s="97">
        <f t="shared" ref="AM323:AM325" si="4925">AD323-AB323</f>
        <v>0</v>
      </c>
      <c r="AN323" s="97">
        <f t="shared" ref="AN323:AN325" si="4926">AE323-AC323</f>
        <v>0</v>
      </c>
      <c r="AO323" s="251"/>
      <c r="AP323" s="251"/>
      <c r="AQ323" s="248"/>
      <c r="AR323" s="248"/>
      <c r="AS323" s="248"/>
      <c r="AT323" s="248"/>
      <c r="AU323" s="248"/>
      <c r="AV323" s="248"/>
      <c r="AW323" s="248"/>
      <c r="AX323" s="248"/>
      <c r="AY323" s="248"/>
      <c r="AZ323" s="248"/>
      <c r="BA323" s="96"/>
      <c r="BB323" s="96"/>
      <c r="BC323" s="96"/>
      <c r="BD323" s="251"/>
      <c r="BE323" s="251"/>
      <c r="BF323" s="251"/>
      <c r="BG323" s="251"/>
      <c r="BH323" s="248"/>
      <c r="BI323" s="248"/>
      <c r="BJ323" s="248"/>
      <c r="BK323" s="248"/>
      <c r="BL323" s="252"/>
      <c r="BM323" s="252"/>
      <c r="BN323" s="252"/>
      <c r="BO323" s="96"/>
      <c r="BP323" s="96"/>
      <c r="BQ323" s="96"/>
      <c r="BR323" s="96"/>
      <c r="BS323" s="96"/>
      <c r="BT323" s="96"/>
      <c r="BU323" s="251">
        <f t="shared" si="4214"/>
        <v>0</v>
      </c>
      <c r="BV323" s="251">
        <f t="shared" si="4215"/>
        <v>0</v>
      </c>
      <c r="BW323" s="251"/>
      <c r="BX323" s="251"/>
      <c r="BY323" s="248"/>
      <c r="BZ323" s="248"/>
      <c r="CA323" s="248"/>
      <c r="CB323" s="248"/>
      <c r="CC323" s="96"/>
      <c r="CD323" s="96"/>
      <c r="CE323" s="105"/>
      <c r="CF323" s="96"/>
      <c r="CG323" s="96"/>
      <c r="CH323" s="96"/>
      <c r="CI323" s="96"/>
      <c r="CJ323" s="96"/>
      <c r="CK323" s="172"/>
      <c r="CL323" s="97"/>
      <c r="CM323" s="97"/>
      <c r="CN323" s="235"/>
      <c r="CO323" s="97"/>
      <c r="CP323" s="248"/>
      <c r="CQ323" s="248"/>
      <c r="CR323" s="248"/>
      <c r="CS323" s="248"/>
      <c r="CT323" s="248"/>
      <c r="CU323" s="248"/>
      <c r="CV323" s="96"/>
      <c r="CW323" s="248"/>
      <c r="CX323" s="248"/>
      <c r="CY323" s="96"/>
      <c r="CZ323" s="96"/>
      <c r="DA323" s="96"/>
      <c r="DB323" s="96"/>
      <c r="DC323" s="251"/>
      <c r="DD323" s="251"/>
      <c r="DE323" s="251"/>
      <c r="DF323" s="251"/>
      <c r="DG323" s="248"/>
      <c r="DH323" s="248"/>
      <c r="DI323" s="248"/>
      <c r="DJ323" s="248"/>
      <c r="DK323" s="248"/>
      <c r="DL323" s="248"/>
      <c r="DM323" s="248"/>
      <c r="DN323" s="248"/>
      <c r="DO323" s="248"/>
      <c r="DP323" s="248"/>
      <c r="DQ323" s="96"/>
      <c r="DR323" s="96"/>
      <c r="DS323" s="96"/>
      <c r="DT323" s="251"/>
      <c r="DU323" s="251"/>
      <c r="DV323" s="251"/>
      <c r="DW323" s="251"/>
      <c r="DX323" s="248"/>
      <c r="DY323" s="248"/>
      <c r="DZ323" s="248"/>
      <c r="EA323" s="248"/>
      <c r="EB323" s="248"/>
      <c r="EC323" s="248"/>
      <c r="ED323" s="248"/>
      <c r="EE323" s="248"/>
      <c r="EF323" s="248"/>
      <c r="EG323" s="248"/>
      <c r="EH323" s="96"/>
      <c r="EI323" s="96"/>
      <c r="EJ323" s="96"/>
      <c r="EK323" s="251"/>
      <c r="EL323" s="251"/>
      <c r="EM323" s="251"/>
      <c r="EN323" s="251"/>
      <c r="EO323" s="248"/>
      <c r="EP323" s="248"/>
      <c r="EQ323" s="248"/>
      <c r="ER323" s="248"/>
      <c r="ES323" s="248"/>
      <c r="ET323" s="248"/>
      <c r="EU323" s="248"/>
      <c r="EV323" s="248"/>
      <c r="EW323" s="248"/>
      <c r="EX323" s="248"/>
      <c r="EY323" s="96"/>
      <c r="EZ323" s="96"/>
      <c r="FA323" s="96"/>
      <c r="FB323" s="251"/>
      <c r="FC323" s="251"/>
      <c r="FD323" s="251"/>
      <c r="FE323" s="251"/>
      <c r="FF323" s="248"/>
      <c r="FG323" s="248"/>
      <c r="FH323" s="248"/>
      <c r="FI323" s="248"/>
      <c r="FJ323" s="248"/>
      <c r="FK323" s="248"/>
      <c r="FL323" s="248"/>
      <c r="FM323" s="248"/>
      <c r="FN323" s="248"/>
      <c r="FO323" s="248"/>
      <c r="FP323" s="96"/>
      <c r="FQ323" s="96"/>
      <c r="FR323" s="96"/>
      <c r="FS323" s="251"/>
      <c r="FT323" s="251"/>
      <c r="FU323" s="251"/>
      <c r="FV323" s="251"/>
      <c r="FW323" s="248"/>
      <c r="FX323" s="248"/>
      <c r="FY323" s="248"/>
      <c r="FZ323" s="248"/>
      <c r="GA323" s="248"/>
      <c r="GB323" s="248"/>
      <c r="GC323" s="248"/>
      <c r="GD323" s="248"/>
      <c r="GE323" s="248"/>
      <c r="GF323" s="248"/>
      <c r="GG323" s="96"/>
      <c r="GH323" s="96"/>
      <c r="GI323" s="96"/>
      <c r="GJ323" s="251"/>
      <c r="GK323" s="251"/>
      <c r="GL323" s="251"/>
      <c r="GM323" s="251"/>
      <c r="GN323" s="248"/>
      <c r="GO323" s="248"/>
      <c r="GP323" s="248"/>
      <c r="GQ323" s="248"/>
      <c r="GR323" s="96"/>
      <c r="GS323" s="96"/>
      <c r="GT323" s="96"/>
      <c r="GU323" s="96"/>
      <c r="GV323" s="96"/>
      <c r="GW323" s="96"/>
      <c r="GX323" s="96"/>
      <c r="GY323" s="96"/>
      <c r="GZ323" s="96"/>
      <c r="HA323" s="97"/>
      <c r="HB323" s="97"/>
      <c r="HC323" s="235"/>
      <c r="HD323" s="236"/>
      <c r="HE323" s="248"/>
      <c r="HF323" s="248"/>
      <c r="HG323" s="248"/>
      <c r="HH323" s="248"/>
      <c r="HI323" s="252"/>
      <c r="HJ323" s="252"/>
      <c r="HK323" s="252"/>
      <c r="HL323" s="248"/>
      <c r="HM323" s="248"/>
      <c r="HN323" s="248"/>
      <c r="HO323" s="96"/>
      <c r="HP323" s="96"/>
      <c r="HQ323" s="96"/>
      <c r="HR323" s="251"/>
      <c r="HS323" s="251"/>
      <c r="HT323" s="251"/>
      <c r="HU323" s="251"/>
      <c r="HV323" s="248"/>
      <c r="HW323" s="248"/>
      <c r="HX323" s="248"/>
      <c r="HY323" s="248"/>
      <c r="HZ323" s="252"/>
      <c r="IA323" s="252"/>
      <c r="IB323" s="252"/>
      <c r="IC323" s="248"/>
      <c r="ID323" s="248"/>
      <c r="IE323" s="248"/>
      <c r="IF323" s="96"/>
      <c r="IG323" s="96"/>
      <c r="IH323" s="96"/>
      <c r="II323" s="251"/>
      <c r="IJ323" s="251"/>
      <c r="IK323" s="251"/>
      <c r="IL323" s="251"/>
      <c r="IM323" s="248"/>
      <c r="IN323" s="248"/>
      <c r="IO323" s="248"/>
      <c r="IP323" s="248"/>
      <c r="IQ323" s="252"/>
      <c r="IR323" s="252"/>
      <c r="IS323" s="252"/>
      <c r="IT323" s="248"/>
      <c r="IU323" s="248"/>
      <c r="IV323" s="248"/>
      <c r="IW323" s="96"/>
      <c r="IX323" s="96"/>
      <c r="IY323" s="96"/>
      <c r="IZ323" s="251"/>
      <c r="JA323" s="251"/>
      <c r="JB323" s="251"/>
      <c r="JC323" s="251"/>
      <c r="JD323" s="248"/>
      <c r="JE323" s="248"/>
      <c r="JF323" s="248"/>
      <c r="JG323" s="248"/>
      <c r="JH323" s="248"/>
      <c r="JI323" s="248"/>
      <c r="JJ323" s="248"/>
      <c r="JK323" s="248"/>
      <c r="JL323" s="248"/>
      <c r="JM323" s="248"/>
      <c r="JN323" s="248"/>
      <c r="JO323" s="248"/>
      <c r="JP323" s="248"/>
      <c r="JQ323" s="251"/>
      <c r="JR323" s="251"/>
      <c r="JS323" s="251"/>
      <c r="JT323" s="251"/>
      <c r="JU323" s="251"/>
      <c r="JV323" s="251"/>
      <c r="JW323" s="251"/>
      <c r="JX323" s="251"/>
      <c r="JY323" s="251"/>
      <c r="JZ323" s="251"/>
      <c r="KA323" s="251"/>
      <c r="KB323" s="251"/>
      <c r="KC323" s="251"/>
      <c r="KD323" s="251"/>
      <c r="KE323" s="251"/>
      <c r="KF323" s="251"/>
      <c r="KG323" s="251"/>
      <c r="KH323" s="251"/>
      <c r="KI323" s="251"/>
      <c r="KJ323" s="251"/>
      <c r="KK323" s="251"/>
      <c r="KL323" s="251"/>
      <c r="KM323" s="251"/>
      <c r="KN323" s="251"/>
      <c r="KO323" s="251"/>
      <c r="KP323" s="248"/>
      <c r="KQ323" s="248"/>
      <c r="KR323" s="248"/>
      <c r="KS323" s="251"/>
      <c r="KT323" s="251"/>
      <c r="KU323" s="251"/>
      <c r="KV323" s="251"/>
      <c r="KW323" s="251"/>
      <c r="KX323" s="251"/>
      <c r="KY323" s="251">
        <f t="shared" si="4855"/>
        <v>0</v>
      </c>
      <c r="KZ323" s="251">
        <f t="shared" si="4856"/>
        <v>0</v>
      </c>
      <c r="LA323" s="251"/>
      <c r="LB323" s="251"/>
      <c r="LC323" s="253"/>
      <c r="LD323" s="254"/>
      <c r="LE323" s="253"/>
      <c r="LF323" s="253"/>
      <c r="LG323" s="231">
        <f t="shared" si="4912"/>
        <v>0</v>
      </c>
      <c r="LH323" s="231">
        <f t="shared" si="4913"/>
        <v>0</v>
      </c>
      <c r="LI323" s="231">
        <f t="shared" si="4914"/>
        <v>0</v>
      </c>
      <c r="LJ323" s="231">
        <f t="shared" si="4915"/>
        <v>0</v>
      </c>
      <c r="LK323" s="231">
        <f t="shared" si="4916"/>
        <v>0</v>
      </c>
      <c r="LL323" s="231">
        <f t="shared" si="4917"/>
        <v>0</v>
      </c>
      <c r="LM323" s="231">
        <f t="shared" si="4124"/>
        <v>0</v>
      </c>
      <c r="LN323" s="231">
        <f t="shared" si="4125"/>
        <v>0</v>
      </c>
      <c r="LO323" s="231">
        <f t="shared" si="4125"/>
        <v>0</v>
      </c>
      <c r="LP323" s="231">
        <f t="shared" si="4256"/>
        <v>0</v>
      </c>
      <c r="LQ323" s="231">
        <f t="shared" si="4257"/>
        <v>0</v>
      </c>
      <c r="LR323" s="256"/>
      <c r="LS323" s="257"/>
      <c r="LT323" s="258">
        <f t="shared" si="4203"/>
        <v>0</v>
      </c>
      <c r="LU323" s="258" t="e">
        <f t="shared" ref="LU323" si="4927">LH323/LG323</f>
        <v>#DIV/0!</v>
      </c>
      <c r="LV323" s="259" t="e">
        <f>LU323-LT322</f>
        <v>#DIV/0!</v>
      </c>
    </row>
    <row r="324" spans="1:335" hidden="1" x14ac:dyDescent="0.2">
      <c r="A324" s="215">
        <v>1</v>
      </c>
      <c r="B324" s="215"/>
      <c r="C324" s="336"/>
      <c r="D324" s="159"/>
      <c r="E324" s="337"/>
      <c r="F324" s="338"/>
      <c r="G324" s="122"/>
      <c r="H324" s="15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>
        <f t="shared" si="4919"/>
        <v>0</v>
      </c>
      <c r="T324" s="96">
        <f t="shared" si="4920"/>
        <v>0</v>
      </c>
      <c r="U324" s="96">
        <f t="shared" si="4921"/>
        <v>0</v>
      </c>
      <c r="V324" s="97">
        <f t="shared" si="4781"/>
        <v>0</v>
      </c>
      <c r="W324" s="97">
        <f t="shared" si="4782"/>
        <v>0</v>
      </c>
      <c r="X324" s="97"/>
      <c r="Y324" s="97"/>
      <c r="Z324" s="96"/>
      <c r="AA324" s="96"/>
      <c r="AB324" s="96"/>
      <c r="AC324" s="96"/>
      <c r="AD324" s="96"/>
      <c r="AE324" s="96"/>
      <c r="AF324" s="105"/>
      <c r="AG324" s="96"/>
      <c r="AH324" s="96"/>
      <c r="AI324" s="96"/>
      <c r="AJ324" s="96">
        <f t="shared" si="4922"/>
        <v>0</v>
      </c>
      <c r="AK324" s="96">
        <f t="shared" si="4923"/>
        <v>0</v>
      </c>
      <c r="AL324" s="172">
        <f t="shared" si="4924"/>
        <v>0</v>
      </c>
      <c r="AM324" s="97">
        <f t="shared" si="4925"/>
        <v>0</v>
      </c>
      <c r="AN324" s="97">
        <f t="shared" si="4926"/>
        <v>0</v>
      </c>
      <c r="AO324" s="97"/>
      <c r="AP324" s="97"/>
      <c r="AQ324" s="96"/>
      <c r="AR324" s="96"/>
      <c r="AS324" s="96"/>
      <c r="AT324" s="96"/>
      <c r="AU324" s="96"/>
      <c r="AV324" s="96"/>
      <c r="AW324" s="96"/>
      <c r="AX324" s="96"/>
      <c r="AY324" s="96"/>
      <c r="AZ324" s="96"/>
      <c r="BA324" s="96">
        <f>SUM(AU324+AX324)</f>
        <v>0</v>
      </c>
      <c r="BB324" s="96">
        <f>SUM(AV324+AY324)</f>
        <v>0</v>
      </c>
      <c r="BC324" s="96"/>
      <c r="BD324" s="97">
        <f t="shared" ref="BD324:BD340" si="4928">AU324-AS324</f>
        <v>0</v>
      </c>
      <c r="BE324" s="97">
        <f t="shared" ref="BE324:BE339" si="4929">AV324-AT324</f>
        <v>0</v>
      </c>
      <c r="BF324" s="97"/>
      <c r="BG324" s="97"/>
      <c r="BH324" s="96"/>
      <c r="BI324" s="96"/>
      <c r="BJ324" s="96"/>
      <c r="BK324" s="96"/>
      <c r="BL324" s="247"/>
      <c r="BM324" s="247"/>
      <c r="BN324" s="247"/>
      <c r="BO324" s="96"/>
      <c r="BP324" s="96"/>
      <c r="BQ324" s="96"/>
      <c r="BR324" s="96">
        <f t="shared" si="4438"/>
        <v>0</v>
      </c>
      <c r="BS324" s="96">
        <f t="shared" si="4439"/>
        <v>0</v>
      </c>
      <c r="BT324" s="96"/>
      <c r="BU324" s="97">
        <f t="shared" si="4214"/>
        <v>0</v>
      </c>
      <c r="BV324" s="97">
        <f t="shared" si="4215"/>
        <v>0</v>
      </c>
      <c r="BW324" s="97"/>
      <c r="BX324" s="97"/>
      <c r="BY324" s="96"/>
      <c r="BZ324" s="96"/>
      <c r="CA324" s="96"/>
      <c r="CB324" s="96"/>
      <c r="CC324" s="96"/>
      <c r="CD324" s="96"/>
      <c r="CE324" s="105"/>
      <c r="CF324" s="96"/>
      <c r="CG324" s="96"/>
      <c r="CH324" s="96"/>
      <c r="CI324" s="96"/>
      <c r="CJ324" s="96"/>
      <c r="CK324" s="172"/>
      <c r="CL324" s="97"/>
      <c r="CM324" s="97"/>
      <c r="CN324" s="235"/>
      <c r="CO324" s="97"/>
      <c r="CP324" s="96"/>
      <c r="CQ324" s="96"/>
      <c r="CR324" s="96"/>
      <c r="CS324" s="96"/>
      <c r="CT324" s="96"/>
      <c r="CU324" s="96"/>
      <c r="CV324" s="96"/>
      <c r="CW324" s="96"/>
      <c r="CX324" s="96"/>
      <c r="CY324" s="96"/>
      <c r="CZ324" s="96">
        <f t="shared" si="4440"/>
        <v>0</v>
      </c>
      <c r="DA324" s="96">
        <f t="shared" si="4441"/>
        <v>0</v>
      </c>
      <c r="DB324" s="96"/>
      <c r="DC324" s="97">
        <f t="shared" si="4758"/>
        <v>0</v>
      </c>
      <c r="DD324" s="97">
        <f t="shared" si="4759"/>
        <v>0</v>
      </c>
      <c r="DE324" s="97"/>
      <c r="DF324" s="97"/>
      <c r="DG324" s="96"/>
      <c r="DH324" s="96"/>
      <c r="DI324" s="96"/>
      <c r="DJ324" s="96"/>
      <c r="DK324" s="96"/>
      <c r="DL324" s="96"/>
      <c r="DM324" s="96"/>
      <c r="DN324" s="96"/>
      <c r="DO324" s="96"/>
      <c r="DP324" s="96"/>
      <c r="DQ324" s="96">
        <f t="shared" si="4442"/>
        <v>0</v>
      </c>
      <c r="DR324" s="96">
        <f t="shared" si="4443"/>
        <v>0</v>
      </c>
      <c r="DS324" s="96"/>
      <c r="DT324" s="97">
        <f t="shared" si="4760"/>
        <v>0</v>
      </c>
      <c r="DU324" s="97">
        <f t="shared" si="4761"/>
        <v>0</v>
      </c>
      <c r="DV324" s="97"/>
      <c r="DW324" s="97"/>
      <c r="DX324" s="96"/>
      <c r="DY324" s="96"/>
      <c r="DZ324" s="96"/>
      <c r="EA324" s="96"/>
      <c r="EB324" s="96"/>
      <c r="EC324" s="96"/>
      <c r="ED324" s="96"/>
      <c r="EE324" s="96"/>
      <c r="EF324" s="96"/>
      <c r="EG324" s="96"/>
      <c r="EH324" s="96">
        <f t="shared" si="4444"/>
        <v>0</v>
      </c>
      <c r="EI324" s="96">
        <f t="shared" si="4445"/>
        <v>0</v>
      </c>
      <c r="EJ324" s="96"/>
      <c r="EK324" s="97">
        <f t="shared" si="4762"/>
        <v>0</v>
      </c>
      <c r="EL324" s="97">
        <f t="shared" si="4763"/>
        <v>0</v>
      </c>
      <c r="EM324" s="97"/>
      <c r="EN324" s="97"/>
      <c r="EO324" s="96"/>
      <c r="EP324" s="96"/>
      <c r="EQ324" s="96"/>
      <c r="ER324" s="96"/>
      <c r="ES324" s="96"/>
      <c r="ET324" s="96"/>
      <c r="EU324" s="96"/>
      <c r="EV324" s="96"/>
      <c r="EW324" s="96"/>
      <c r="EX324" s="96"/>
      <c r="EY324" s="96">
        <f t="shared" si="4446"/>
        <v>0</v>
      </c>
      <c r="EZ324" s="96">
        <f t="shared" si="4447"/>
        <v>0</v>
      </c>
      <c r="FA324" s="96"/>
      <c r="FB324" s="97">
        <f t="shared" si="4764"/>
        <v>0</v>
      </c>
      <c r="FC324" s="97">
        <f t="shared" si="4765"/>
        <v>0</v>
      </c>
      <c r="FD324" s="97"/>
      <c r="FE324" s="97"/>
      <c r="FF324" s="96"/>
      <c r="FG324" s="96"/>
      <c r="FH324" s="96"/>
      <c r="FI324" s="96"/>
      <c r="FJ324" s="96"/>
      <c r="FK324" s="96"/>
      <c r="FL324" s="96"/>
      <c r="FM324" s="96"/>
      <c r="FN324" s="96"/>
      <c r="FO324" s="96"/>
      <c r="FP324" s="96">
        <f t="shared" si="4448"/>
        <v>0</v>
      </c>
      <c r="FQ324" s="96">
        <f t="shared" si="4449"/>
        <v>0</v>
      </c>
      <c r="FR324" s="96"/>
      <c r="FS324" s="97">
        <f t="shared" si="4766"/>
        <v>0</v>
      </c>
      <c r="FT324" s="97">
        <f t="shared" si="4767"/>
        <v>0</v>
      </c>
      <c r="FU324" s="97"/>
      <c r="FV324" s="97"/>
      <c r="FW324" s="96"/>
      <c r="FX324" s="96"/>
      <c r="FY324" s="96"/>
      <c r="FZ324" s="96"/>
      <c r="GA324" s="96"/>
      <c r="GB324" s="96"/>
      <c r="GC324" s="96"/>
      <c r="GD324" s="96"/>
      <c r="GE324" s="96"/>
      <c r="GF324" s="96"/>
      <c r="GG324" s="96">
        <f t="shared" si="4450"/>
        <v>0</v>
      </c>
      <c r="GH324" s="96">
        <f t="shared" si="4451"/>
        <v>0</v>
      </c>
      <c r="GI324" s="96">
        <f t="shared" si="4451"/>
        <v>0</v>
      </c>
      <c r="GJ324" s="97">
        <f t="shared" si="4768"/>
        <v>0</v>
      </c>
      <c r="GK324" s="97">
        <f t="shared" si="4769"/>
        <v>0</v>
      </c>
      <c r="GL324" s="97"/>
      <c r="GM324" s="97"/>
      <c r="GN324" s="96"/>
      <c r="GO324" s="96"/>
      <c r="GP324" s="96"/>
      <c r="GQ324" s="96"/>
      <c r="GR324" s="96"/>
      <c r="GS324" s="96"/>
      <c r="GT324" s="96"/>
      <c r="GU324" s="96"/>
      <c r="GV324" s="96"/>
      <c r="GW324" s="96"/>
      <c r="GX324" s="96"/>
      <c r="GY324" s="96"/>
      <c r="GZ324" s="96"/>
      <c r="HA324" s="97"/>
      <c r="HB324" s="97"/>
      <c r="HC324" s="235"/>
      <c r="HD324" s="236"/>
      <c r="HE324" s="96"/>
      <c r="HF324" s="96"/>
      <c r="HG324" s="96"/>
      <c r="HH324" s="96"/>
      <c r="HI324" s="247"/>
      <c r="HJ324" s="247"/>
      <c r="HK324" s="247"/>
      <c r="HL324" s="96"/>
      <c r="HM324" s="96"/>
      <c r="HN324" s="96"/>
      <c r="HO324" s="96">
        <f t="shared" si="4452"/>
        <v>0</v>
      </c>
      <c r="HP324" s="96">
        <f t="shared" si="4453"/>
        <v>0</v>
      </c>
      <c r="HQ324" s="96"/>
      <c r="HR324" s="97">
        <f t="shared" si="4770"/>
        <v>0</v>
      </c>
      <c r="HS324" s="97">
        <f t="shared" si="4771"/>
        <v>0</v>
      </c>
      <c r="HT324" s="97"/>
      <c r="HU324" s="97"/>
      <c r="HV324" s="96"/>
      <c r="HW324" s="96"/>
      <c r="HX324" s="96"/>
      <c r="HY324" s="96"/>
      <c r="HZ324" s="247"/>
      <c r="IA324" s="247"/>
      <c r="IB324" s="247"/>
      <c r="IC324" s="96"/>
      <c r="ID324" s="96"/>
      <c r="IE324" s="96"/>
      <c r="IF324" s="96">
        <f t="shared" si="4454"/>
        <v>0</v>
      </c>
      <c r="IG324" s="96">
        <f t="shared" si="4455"/>
        <v>0</v>
      </c>
      <c r="IH324" s="96"/>
      <c r="II324" s="97">
        <f t="shared" si="4772"/>
        <v>0</v>
      </c>
      <c r="IJ324" s="97">
        <f t="shared" si="4773"/>
        <v>0</v>
      </c>
      <c r="IK324" s="97"/>
      <c r="IL324" s="97"/>
      <c r="IM324" s="96"/>
      <c r="IN324" s="96"/>
      <c r="IO324" s="96"/>
      <c r="IP324" s="96"/>
      <c r="IQ324" s="247"/>
      <c r="IR324" s="247"/>
      <c r="IS324" s="247"/>
      <c r="IT324" s="96"/>
      <c r="IU324" s="96"/>
      <c r="IV324" s="96"/>
      <c r="IW324" s="96">
        <f t="shared" si="4456"/>
        <v>0</v>
      </c>
      <c r="IX324" s="96">
        <f t="shared" si="4457"/>
        <v>0</v>
      </c>
      <c r="IY324" s="96"/>
      <c r="IZ324" s="97">
        <f t="shared" si="4774"/>
        <v>0</v>
      </c>
      <c r="JA324" s="97">
        <f t="shared" si="4775"/>
        <v>0</v>
      </c>
      <c r="JB324" s="97"/>
      <c r="JC324" s="97"/>
      <c r="JD324" s="96"/>
      <c r="JE324" s="96"/>
      <c r="JF324" s="96"/>
      <c r="JG324" s="96"/>
      <c r="JH324" s="96"/>
      <c r="JI324" s="96"/>
      <c r="JJ324" s="96"/>
      <c r="JK324" s="96"/>
      <c r="JL324" s="96"/>
      <c r="JM324" s="96"/>
      <c r="JN324" s="96">
        <f t="shared" si="4458"/>
        <v>0</v>
      </c>
      <c r="JO324" s="96">
        <f t="shared" si="4459"/>
        <v>0</v>
      </c>
      <c r="JP324" s="96">
        <f t="shared" si="4459"/>
        <v>0</v>
      </c>
      <c r="JQ324" s="97">
        <f t="shared" si="4776"/>
        <v>0</v>
      </c>
      <c r="JR324" s="97">
        <f t="shared" si="4777"/>
        <v>0</v>
      </c>
      <c r="JS324" s="97"/>
      <c r="JT324" s="97"/>
      <c r="JU324" s="97"/>
      <c r="JV324" s="97"/>
      <c r="JW324" s="97"/>
      <c r="JX324" s="97"/>
      <c r="JY324" s="97"/>
      <c r="JZ324" s="97"/>
      <c r="KA324" s="97"/>
      <c r="KB324" s="97"/>
      <c r="KC324" s="97"/>
      <c r="KD324" s="97"/>
      <c r="KE324" s="97"/>
      <c r="KF324" s="97"/>
      <c r="KG324" s="97"/>
      <c r="KH324" s="97">
        <f t="shared" si="4778"/>
        <v>0</v>
      </c>
      <c r="KI324" s="97">
        <f t="shared" si="4779"/>
        <v>0</v>
      </c>
      <c r="KJ324" s="97"/>
      <c r="KK324" s="97"/>
      <c r="KL324" s="97"/>
      <c r="KM324" s="97"/>
      <c r="KN324" s="97"/>
      <c r="KO324" s="97"/>
      <c r="KP324" s="97"/>
      <c r="KQ324" s="97"/>
      <c r="KR324" s="97"/>
      <c r="KS324" s="97"/>
      <c r="KT324" s="97"/>
      <c r="KU324" s="97"/>
      <c r="KV324" s="97"/>
      <c r="KW324" s="97"/>
      <c r="KX324" s="97"/>
      <c r="KY324" s="97">
        <f t="shared" si="4855"/>
        <v>0</v>
      </c>
      <c r="KZ324" s="97">
        <f t="shared" si="4856"/>
        <v>0</v>
      </c>
      <c r="LA324" s="97"/>
      <c r="LB324" s="97"/>
      <c r="LC324" s="98"/>
      <c r="LD324" s="99"/>
      <c r="LE324" s="98"/>
      <c r="LF324" s="98"/>
      <c r="LG324" s="231">
        <f t="shared" si="4912"/>
        <v>0</v>
      </c>
      <c r="LH324" s="231">
        <f t="shared" si="4913"/>
        <v>0</v>
      </c>
      <c r="LI324" s="231">
        <f t="shared" si="4914"/>
        <v>0</v>
      </c>
      <c r="LJ324" s="231">
        <f t="shared" si="4915"/>
        <v>0</v>
      </c>
      <c r="LK324" s="231">
        <f t="shared" si="4916"/>
        <v>0</v>
      </c>
      <c r="LL324" s="231">
        <f t="shared" si="4917"/>
        <v>0</v>
      </c>
      <c r="LM324" s="231">
        <f t="shared" si="4124"/>
        <v>0</v>
      </c>
      <c r="LN324" s="231">
        <f t="shared" si="4125"/>
        <v>0</v>
      </c>
      <c r="LO324" s="231">
        <f t="shared" si="4125"/>
        <v>0</v>
      </c>
      <c r="LP324" s="231">
        <f t="shared" si="4256"/>
        <v>0</v>
      </c>
      <c r="LQ324" s="231">
        <f t="shared" si="4257"/>
        <v>0</v>
      </c>
      <c r="LR324" s="100"/>
      <c r="LS324" s="101"/>
      <c r="LT324" s="102">
        <f t="shared" si="4203"/>
        <v>0</v>
      </c>
      <c r="LU324" s="102"/>
      <c r="LV324" s="245"/>
    </row>
    <row r="325" spans="1:335" hidden="1" x14ac:dyDescent="0.2">
      <c r="A325" s="215">
        <v>1</v>
      </c>
      <c r="B325" s="215"/>
      <c r="C325" s="336"/>
      <c r="D325" s="159"/>
      <c r="E325" s="337"/>
      <c r="F325" s="338"/>
      <c r="G325" s="122"/>
      <c r="H325" s="15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>
        <f t="shared" si="4919"/>
        <v>0</v>
      </c>
      <c r="T325" s="96">
        <f t="shared" si="4920"/>
        <v>0</v>
      </c>
      <c r="U325" s="96">
        <f t="shared" si="4921"/>
        <v>0</v>
      </c>
      <c r="V325" s="97">
        <f t="shared" si="4781"/>
        <v>0</v>
      </c>
      <c r="W325" s="97">
        <f t="shared" si="4782"/>
        <v>0</v>
      </c>
      <c r="X325" s="97"/>
      <c r="Y325" s="97"/>
      <c r="Z325" s="96"/>
      <c r="AA325" s="96"/>
      <c r="AB325" s="96"/>
      <c r="AC325" s="96"/>
      <c r="AD325" s="96"/>
      <c r="AE325" s="96"/>
      <c r="AF325" s="105"/>
      <c r="AG325" s="96"/>
      <c r="AH325" s="96"/>
      <c r="AI325" s="96"/>
      <c r="AJ325" s="96">
        <f t="shared" si="4922"/>
        <v>0</v>
      </c>
      <c r="AK325" s="96">
        <f t="shared" si="4923"/>
        <v>0</v>
      </c>
      <c r="AL325" s="172">
        <f t="shared" si="4924"/>
        <v>0</v>
      </c>
      <c r="AM325" s="97">
        <f t="shared" si="4925"/>
        <v>0</v>
      </c>
      <c r="AN325" s="97">
        <f t="shared" si="4926"/>
        <v>0</v>
      </c>
      <c r="AO325" s="97"/>
      <c r="AP325" s="97"/>
      <c r="AQ325" s="96"/>
      <c r="AR325" s="96"/>
      <c r="AS325" s="96"/>
      <c r="AT325" s="96"/>
      <c r="AU325" s="96"/>
      <c r="AV325" s="96"/>
      <c r="AW325" s="96"/>
      <c r="AX325" s="96"/>
      <c r="AY325" s="96"/>
      <c r="AZ325" s="96"/>
      <c r="BA325" s="96">
        <f>SUM(AU325+AX325)</f>
        <v>0</v>
      </c>
      <c r="BB325" s="96">
        <f>SUM(AV325+AY325)</f>
        <v>0</v>
      </c>
      <c r="BC325" s="96"/>
      <c r="BD325" s="97">
        <f t="shared" si="4928"/>
        <v>0</v>
      </c>
      <c r="BE325" s="97">
        <f t="shared" si="4929"/>
        <v>0</v>
      </c>
      <c r="BF325" s="97"/>
      <c r="BG325" s="97"/>
      <c r="BH325" s="96"/>
      <c r="BI325" s="96"/>
      <c r="BJ325" s="96"/>
      <c r="BK325" s="96"/>
      <c r="BL325" s="247"/>
      <c r="BM325" s="247"/>
      <c r="BN325" s="247"/>
      <c r="BO325" s="96"/>
      <c r="BP325" s="96"/>
      <c r="BQ325" s="96"/>
      <c r="BR325" s="96">
        <f t="shared" si="4438"/>
        <v>0</v>
      </c>
      <c r="BS325" s="96">
        <f t="shared" si="4439"/>
        <v>0</v>
      </c>
      <c r="BT325" s="96"/>
      <c r="BU325" s="97">
        <f t="shared" si="4214"/>
        <v>0</v>
      </c>
      <c r="BV325" s="97">
        <f t="shared" si="4215"/>
        <v>0</v>
      </c>
      <c r="BW325" s="97"/>
      <c r="BX325" s="97"/>
      <c r="BY325" s="96"/>
      <c r="BZ325" s="96"/>
      <c r="CA325" s="96"/>
      <c r="CB325" s="96"/>
      <c r="CC325" s="96"/>
      <c r="CD325" s="96"/>
      <c r="CE325" s="105"/>
      <c r="CF325" s="96"/>
      <c r="CG325" s="96"/>
      <c r="CH325" s="96"/>
      <c r="CI325" s="96"/>
      <c r="CJ325" s="96"/>
      <c r="CK325" s="172"/>
      <c r="CL325" s="97"/>
      <c r="CM325" s="97"/>
      <c r="CN325" s="235"/>
      <c r="CO325" s="97"/>
      <c r="CP325" s="96"/>
      <c r="CQ325" s="96"/>
      <c r="CR325" s="96"/>
      <c r="CS325" s="96"/>
      <c r="CT325" s="96"/>
      <c r="CU325" s="96"/>
      <c r="CV325" s="96"/>
      <c r="CW325" s="96"/>
      <c r="CX325" s="96"/>
      <c r="CY325" s="96"/>
      <c r="CZ325" s="96">
        <f t="shared" si="4440"/>
        <v>0</v>
      </c>
      <c r="DA325" s="96">
        <f t="shared" si="4441"/>
        <v>0</v>
      </c>
      <c r="DB325" s="96"/>
      <c r="DC325" s="97">
        <f t="shared" si="4758"/>
        <v>0</v>
      </c>
      <c r="DD325" s="97">
        <f t="shared" si="4759"/>
        <v>0</v>
      </c>
      <c r="DE325" s="97"/>
      <c r="DF325" s="97"/>
      <c r="DG325" s="96"/>
      <c r="DH325" s="96"/>
      <c r="DI325" s="96"/>
      <c r="DJ325" s="96"/>
      <c r="DK325" s="96"/>
      <c r="DL325" s="96"/>
      <c r="DM325" s="96"/>
      <c r="DN325" s="96"/>
      <c r="DO325" s="96"/>
      <c r="DP325" s="96"/>
      <c r="DQ325" s="96">
        <f t="shared" si="4442"/>
        <v>0</v>
      </c>
      <c r="DR325" s="96">
        <f t="shared" si="4443"/>
        <v>0</v>
      </c>
      <c r="DS325" s="96"/>
      <c r="DT325" s="97">
        <f t="shared" si="4760"/>
        <v>0</v>
      </c>
      <c r="DU325" s="97">
        <f t="shared" si="4761"/>
        <v>0</v>
      </c>
      <c r="DV325" s="97"/>
      <c r="DW325" s="97"/>
      <c r="DX325" s="96"/>
      <c r="DY325" s="96"/>
      <c r="DZ325" s="96"/>
      <c r="EA325" s="96"/>
      <c r="EB325" s="96"/>
      <c r="EC325" s="96"/>
      <c r="ED325" s="96"/>
      <c r="EE325" s="96"/>
      <c r="EF325" s="96"/>
      <c r="EG325" s="96"/>
      <c r="EH325" s="96">
        <f t="shared" si="4444"/>
        <v>0</v>
      </c>
      <c r="EI325" s="96">
        <f t="shared" si="4445"/>
        <v>0</v>
      </c>
      <c r="EJ325" s="96"/>
      <c r="EK325" s="97">
        <f t="shared" si="4762"/>
        <v>0</v>
      </c>
      <c r="EL325" s="97">
        <f t="shared" si="4763"/>
        <v>0</v>
      </c>
      <c r="EM325" s="97"/>
      <c r="EN325" s="97"/>
      <c r="EO325" s="96"/>
      <c r="EP325" s="96"/>
      <c r="EQ325" s="96"/>
      <c r="ER325" s="96"/>
      <c r="ES325" s="96"/>
      <c r="ET325" s="96"/>
      <c r="EU325" s="96"/>
      <c r="EV325" s="96"/>
      <c r="EW325" s="96"/>
      <c r="EX325" s="96"/>
      <c r="EY325" s="96">
        <f t="shared" si="4446"/>
        <v>0</v>
      </c>
      <c r="EZ325" s="96">
        <f t="shared" si="4447"/>
        <v>0</v>
      </c>
      <c r="FA325" s="96"/>
      <c r="FB325" s="97">
        <f t="shared" si="4764"/>
        <v>0</v>
      </c>
      <c r="FC325" s="97">
        <f t="shared" si="4765"/>
        <v>0</v>
      </c>
      <c r="FD325" s="97"/>
      <c r="FE325" s="97"/>
      <c r="FF325" s="96"/>
      <c r="FG325" s="96"/>
      <c r="FH325" s="96"/>
      <c r="FI325" s="96"/>
      <c r="FJ325" s="96"/>
      <c r="FK325" s="96"/>
      <c r="FL325" s="96"/>
      <c r="FM325" s="96"/>
      <c r="FN325" s="96"/>
      <c r="FO325" s="96"/>
      <c r="FP325" s="96">
        <f t="shared" si="4448"/>
        <v>0</v>
      </c>
      <c r="FQ325" s="96">
        <f t="shared" si="4449"/>
        <v>0</v>
      </c>
      <c r="FR325" s="96"/>
      <c r="FS325" s="97">
        <f t="shared" si="4766"/>
        <v>0</v>
      </c>
      <c r="FT325" s="97">
        <f t="shared" si="4767"/>
        <v>0</v>
      </c>
      <c r="FU325" s="97"/>
      <c r="FV325" s="97"/>
      <c r="FW325" s="96"/>
      <c r="FX325" s="96"/>
      <c r="FY325" s="96"/>
      <c r="FZ325" s="96"/>
      <c r="GA325" s="96"/>
      <c r="GB325" s="96"/>
      <c r="GC325" s="96"/>
      <c r="GD325" s="96"/>
      <c r="GE325" s="96"/>
      <c r="GF325" s="96"/>
      <c r="GG325" s="96">
        <f t="shared" si="4450"/>
        <v>0</v>
      </c>
      <c r="GH325" s="96">
        <f t="shared" si="4451"/>
        <v>0</v>
      </c>
      <c r="GI325" s="96">
        <f t="shared" si="4451"/>
        <v>0</v>
      </c>
      <c r="GJ325" s="97">
        <f t="shared" si="4768"/>
        <v>0</v>
      </c>
      <c r="GK325" s="97">
        <f t="shared" si="4769"/>
        <v>0</v>
      </c>
      <c r="GL325" s="97"/>
      <c r="GM325" s="97"/>
      <c r="GN325" s="96"/>
      <c r="GO325" s="96"/>
      <c r="GP325" s="96"/>
      <c r="GQ325" s="96"/>
      <c r="GR325" s="96"/>
      <c r="GS325" s="96"/>
      <c r="GT325" s="96"/>
      <c r="GU325" s="96"/>
      <c r="GV325" s="96"/>
      <c r="GW325" s="96"/>
      <c r="GX325" s="96"/>
      <c r="GY325" s="96"/>
      <c r="GZ325" s="96"/>
      <c r="HA325" s="97"/>
      <c r="HB325" s="97"/>
      <c r="HC325" s="235"/>
      <c r="HD325" s="236"/>
      <c r="HE325" s="96"/>
      <c r="HF325" s="96"/>
      <c r="HG325" s="96"/>
      <c r="HH325" s="96"/>
      <c r="HI325" s="247"/>
      <c r="HJ325" s="247"/>
      <c r="HK325" s="247"/>
      <c r="HL325" s="96"/>
      <c r="HM325" s="96"/>
      <c r="HN325" s="96"/>
      <c r="HO325" s="96">
        <f t="shared" si="4452"/>
        <v>0</v>
      </c>
      <c r="HP325" s="96">
        <f t="shared" si="4453"/>
        <v>0</v>
      </c>
      <c r="HQ325" s="96"/>
      <c r="HR325" s="97">
        <f t="shared" si="4770"/>
        <v>0</v>
      </c>
      <c r="HS325" s="97">
        <f t="shared" si="4771"/>
        <v>0</v>
      </c>
      <c r="HT325" s="97"/>
      <c r="HU325" s="97"/>
      <c r="HV325" s="96"/>
      <c r="HW325" s="96"/>
      <c r="HX325" s="96"/>
      <c r="HY325" s="96"/>
      <c r="HZ325" s="247"/>
      <c r="IA325" s="247"/>
      <c r="IB325" s="247"/>
      <c r="IC325" s="96"/>
      <c r="ID325" s="96"/>
      <c r="IE325" s="96"/>
      <c r="IF325" s="96">
        <f t="shared" si="4454"/>
        <v>0</v>
      </c>
      <c r="IG325" s="96">
        <f t="shared" si="4455"/>
        <v>0</v>
      </c>
      <c r="IH325" s="96"/>
      <c r="II325" s="97">
        <f t="shared" si="4772"/>
        <v>0</v>
      </c>
      <c r="IJ325" s="97">
        <f t="shared" si="4773"/>
        <v>0</v>
      </c>
      <c r="IK325" s="97"/>
      <c r="IL325" s="97"/>
      <c r="IM325" s="96"/>
      <c r="IN325" s="96"/>
      <c r="IO325" s="96"/>
      <c r="IP325" s="96"/>
      <c r="IQ325" s="247"/>
      <c r="IR325" s="247"/>
      <c r="IS325" s="247"/>
      <c r="IT325" s="96"/>
      <c r="IU325" s="96"/>
      <c r="IV325" s="96"/>
      <c r="IW325" s="96">
        <f t="shared" si="4456"/>
        <v>0</v>
      </c>
      <c r="IX325" s="96">
        <f t="shared" si="4457"/>
        <v>0</v>
      </c>
      <c r="IY325" s="96"/>
      <c r="IZ325" s="97">
        <f t="shared" si="4774"/>
        <v>0</v>
      </c>
      <c r="JA325" s="97">
        <f t="shared" si="4775"/>
        <v>0</v>
      </c>
      <c r="JB325" s="97"/>
      <c r="JC325" s="97"/>
      <c r="JD325" s="96"/>
      <c r="JE325" s="96"/>
      <c r="JF325" s="96"/>
      <c r="JG325" s="96"/>
      <c r="JH325" s="96"/>
      <c r="JI325" s="96"/>
      <c r="JJ325" s="96"/>
      <c r="JK325" s="96"/>
      <c r="JL325" s="96"/>
      <c r="JM325" s="96"/>
      <c r="JN325" s="96">
        <f t="shared" si="4458"/>
        <v>0</v>
      </c>
      <c r="JO325" s="96">
        <f t="shared" si="4459"/>
        <v>0</v>
      </c>
      <c r="JP325" s="96">
        <f t="shared" si="4459"/>
        <v>0</v>
      </c>
      <c r="JQ325" s="97">
        <f t="shared" si="4776"/>
        <v>0</v>
      </c>
      <c r="JR325" s="97">
        <f t="shared" si="4777"/>
        <v>0</v>
      </c>
      <c r="JS325" s="97"/>
      <c r="JT325" s="97"/>
      <c r="JU325" s="97"/>
      <c r="JV325" s="97"/>
      <c r="JW325" s="97"/>
      <c r="JX325" s="97"/>
      <c r="JY325" s="97"/>
      <c r="JZ325" s="97"/>
      <c r="KA325" s="97"/>
      <c r="KB325" s="97"/>
      <c r="KC325" s="97"/>
      <c r="KD325" s="97"/>
      <c r="KE325" s="97"/>
      <c r="KF325" s="97"/>
      <c r="KG325" s="97"/>
      <c r="KH325" s="97">
        <f t="shared" si="4778"/>
        <v>0</v>
      </c>
      <c r="KI325" s="97">
        <f t="shared" si="4779"/>
        <v>0</v>
      </c>
      <c r="KJ325" s="97"/>
      <c r="KK325" s="97"/>
      <c r="KL325" s="97"/>
      <c r="KM325" s="97"/>
      <c r="KN325" s="97"/>
      <c r="KO325" s="97"/>
      <c r="KP325" s="97"/>
      <c r="KQ325" s="97"/>
      <c r="KR325" s="97"/>
      <c r="KS325" s="97"/>
      <c r="KT325" s="97"/>
      <c r="KU325" s="97"/>
      <c r="KV325" s="97"/>
      <c r="KW325" s="97"/>
      <c r="KX325" s="97"/>
      <c r="KY325" s="97">
        <f t="shared" si="4855"/>
        <v>0</v>
      </c>
      <c r="KZ325" s="97">
        <f t="shared" si="4856"/>
        <v>0</v>
      </c>
      <c r="LA325" s="97"/>
      <c r="LB325" s="97"/>
      <c r="LC325" s="98"/>
      <c r="LD325" s="99"/>
      <c r="LE325" s="98"/>
      <c r="LF325" s="98"/>
      <c r="LG325" s="231">
        <f t="shared" si="4912"/>
        <v>0</v>
      </c>
      <c r="LH325" s="231">
        <f t="shared" si="4913"/>
        <v>0</v>
      </c>
      <c r="LI325" s="231">
        <f t="shared" si="4914"/>
        <v>0</v>
      </c>
      <c r="LJ325" s="231">
        <f t="shared" si="4915"/>
        <v>0</v>
      </c>
      <c r="LK325" s="231">
        <f t="shared" si="4916"/>
        <v>0</v>
      </c>
      <c r="LL325" s="231">
        <f t="shared" si="4917"/>
        <v>0</v>
      </c>
      <c r="LM325" s="231">
        <f t="shared" si="4124"/>
        <v>0</v>
      </c>
      <c r="LN325" s="231">
        <f t="shared" si="4125"/>
        <v>0</v>
      </c>
      <c r="LO325" s="231">
        <f t="shared" si="4125"/>
        <v>0</v>
      </c>
      <c r="LP325" s="231">
        <f t="shared" si="4256"/>
        <v>0</v>
      </c>
      <c r="LQ325" s="231">
        <f t="shared" si="4257"/>
        <v>0</v>
      </c>
      <c r="LR325" s="100"/>
      <c r="LS325" s="101"/>
      <c r="LT325" s="262">
        <f t="shared" si="4203"/>
        <v>0</v>
      </c>
      <c r="LU325" s="262"/>
      <c r="LV325" s="263"/>
    </row>
    <row r="326" spans="1:335" ht="13.5" x14ac:dyDescent="0.25">
      <c r="A326" s="215">
        <v>1</v>
      </c>
      <c r="B326" s="215">
        <v>1</v>
      </c>
      <c r="C326" s="127"/>
      <c r="D326" s="128"/>
      <c r="E326" s="127"/>
      <c r="F326" s="134" t="s">
        <v>268</v>
      </c>
      <c r="G326" s="213">
        <v>46</v>
      </c>
      <c r="H326" s="192">
        <v>472013.55699999997</v>
      </c>
      <c r="I326" s="110">
        <f>VLOOKUP($G326,'ВМП план'!$A$8:$AS$64,12,0)</f>
        <v>0</v>
      </c>
      <c r="J326" s="110">
        <f>VLOOKUP($G326,'ВМП план'!$A$8:$AS$64,13,0)</f>
        <v>0</v>
      </c>
      <c r="K326" s="110">
        <f>SUM(I326/12*$B$2)</f>
        <v>0</v>
      </c>
      <c r="L326" s="110">
        <f>SUM(J326/12*$B$2)</f>
        <v>0</v>
      </c>
      <c r="M326" s="112"/>
      <c r="N326" s="112"/>
      <c r="O326" s="112"/>
      <c r="P326" s="112"/>
      <c r="Q326" s="112"/>
      <c r="R326" s="112"/>
      <c r="S326" s="112"/>
      <c r="T326" s="112"/>
      <c r="U326" s="112"/>
      <c r="V326" s="111">
        <f t="shared" si="4781"/>
        <v>0</v>
      </c>
      <c r="W326" s="111">
        <f t="shared" si="4782"/>
        <v>0</v>
      </c>
      <c r="X326" s="420">
        <f>$H326</f>
        <v>472013.55699999997</v>
      </c>
      <c r="Y326" s="421"/>
      <c r="Z326" s="110">
        <f>VLOOKUP($G326,'ВМП план'!$A$8:$AS$64,10,0)</f>
        <v>0</v>
      </c>
      <c r="AA326" s="110">
        <f>VLOOKUP($G326,'ВМП план'!$A$8:$AS$64,11,0)</f>
        <v>0</v>
      </c>
      <c r="AB326" s="109">
        <f>SUM(Z326/12*$B$2)</f>
        <v>0</v>
      </c>
      <c r="AC326" s="109">
        <f>SUM(AA326/12*$B$2)</f>
        <v>0</v>
      </c>
      <c r="AD326" s="112"/>
      <c r="AE326" s="112"/>
      <c r="AF326" s="182"/>
      <c r="AG326" s="112"/>
      <c r="AH326" s="112"/>
      <c r="AI326" s="112"/>
      <c r="AJ326" s="112"/>
      <c r="AK326" s="112"/>
      <c r="AL326" s="173"/>
      <c r="AM326" s="111">
        <f>AD326-AB326</f>
        <v>0</v>
      </c>
      <c r="AN326" s="111">
        <f>AE326-AC326</f>
        <v>0</v>
      </c>
      <c r="AO326" s="420">
        <f>$H326</f>
        <v>472013.55699999997</v>
      </c>
      <c r="AP326" s="421"/>
      <c r="AQ326" s="110">
        <f>VLOOKUP($G326,'ВМП план'!$A$8:$AS$64,14,0)</f>
        <v>0</v>
      </c>
      <c r="AR326" s="110">
        <f>VLOOKUP($G326,'ВМП план'!$A$8:$AS$64,15,0)</f>
        <v>0</v>
      </c>
      <c r="AS326" s="109">
        <f>SUM(AQ326/12*$B$2)</f>
        <v>0</v>
      </c>
      <c r="AT326" s="109">
        <f>SUM(AR326/12*$B$2)</f>
        <v>0</v>
      </c>
      <c r="AU326" s="112"/>
      <c r="AV326" s="112"/>
      <c r="AW326" s="112"/>
      <c r="AX326" s="112"/>
      <c r="AY326" s="112"/>
      <c r="AZ326" s="112"/>
      <c r="BA326" s="182"/>
      <c r="BB326" s="112"/>
      <c r="BC326" s="173"/>
      <c r="BD326" s="111">
        <f t="shared" si="4928"/>
        <v>0</v>
      </c>
      <c r="BE326" s="111">
        <f t="shared" si="4929"/>
        <v>0</v>
      </c>
      <c r="BF326" s="420">
        <f>$H326</f>
        <v>472013.55699999997</v>
      </c>
      <c r="BG326" s="421"/>
      <c r="BH326" s="110">
        <f>VLOOKUP($G326,'ВМП план'!$A$8:$AS$64,16,0)</f>
        <v>0</v>
      </c>
      <c r="BI326" s="110">
        <f>VLOOKUP($G326,'ВМП план'!$A$8:$AS$64,17,0)</f>
        <v>0</v>
      </c>
      <c r="BJ326" s="109">
        <f>SUM(BH326/12*$B$2)</f>
        <v>0</v>
      </c>
      <c r="BK326" s="109">
        <f>SUM(BI326/12*$B$2)</f>
        <v>0</v>
      </c>
      <c r="BL326" s="112"/>
      <c r="BM326" s="112"/>
      <c r="BN326" s="112"/>
      <c r="BO326" s="182"/>
      <c r="BP326" s="112"/>
      <c r="BQ326" s="112"/>
      <c r="BR326" s="112"/>
      <c r="BS326" s="112"/>
      <c r="BT326" s="173"/>
      <c r="BU326" s="111">
        <f t="shared" si="4214"/>
        <v>0</v>
      </c>
      <c r="BV326" s="111">
        <f t="shared" si="4215"/>
        <v>0</v>
      </c>
      <c r="BW326" s="420">
        <f>$H326</f>
        <v>472013.55699999997</v>
      </c>
      <c r="BX326" s="421"/>
      <c r="BY326" s="110">
        <f>VLOOKUP($G326,'ВМП план'!$A$8:$AS$64,8,0)</f>
        <v>0</v>
      </c>
      <c r="BZ326" s="110">
        <f>VLOOKUP($G326,'ВМП план'!$A$8:$AS$64,9,0)</f>
        <v>0</v>
      </c>
      <c r="CA326" s="109">
        <f>SUM(BY326/12*$B$2)</f>
        <v>0</v>
      </c>
      <c r="CB326" s="109">
        <f>SUM(BZ326/12*$B$2)</f>
        <v>0</v>
      </c>
      <c r="CC326" s="112"/>
      <c r="CD326" s="112"/>
      <c r="CE326" s="182"/>
      <c r="CF326" s="112"/>
      <c r="CG326" s="112"/>
      <c r="CH326" s="112"/>
      <c r="CI326" s="112"/>
      <c r="CJ326" s="112"/>
      <c r="CK326" s="173"/>
      <c r="CL326" s="111">
        <f t="shared" si="4791"/>
        <v>0</v>
      </c>
      <c r="CM326" s="111">
        <f t="shared" si="4792"/>
        <v>0</v>
      </c>
      <c r="CN326" s="420">
        <f>$H326</f>
        <v>472013.55699999997</v>
      </c>
      <c r="CO326" s="421"/>
      <c r="CP326" s="110">
        <f>VLOOKUP($G326,'ВМП план'!$A$8:$AS$64,18,0)</f>
        <v>0</v>
      </c>
      <c r="CQ326" s="110">
        <f>VLOOKUP($G326,'ВМП план'!$A$8:$AS$64,19,0)</f>
        <v>0</v>
      </c>
      <c r="CR326" s="109">
        <f>SUM(CP326/12*$B$2)</f>
        <v>0</v>
      </c>
      <c r="CS326" s="109">
        <f>SUM(CQ326/12*$B$2)</f>
        <v>0</v>
      </c>
      <c r="CT326" s="112">
        <f>SUM(CT327:CT332)</f>
        <v>0</v>
      </c>
      <c r="CU326" s="112">
        <f t="shared" ref="CU326:DB326" si="4930">SUM(CU327:CU332)</f>
        <v>0</v>
      </c>
      <c r="CV326" s="181">
        <f t="shared" si="4930"/>
        <v>0</v>
      </c>
      <c r="CW326" s="112">
        <f t="shared" si="4930"/>
        <v>0</v>
      </c>
      <c r="CX326" s="112">
        <f t="shared" si="4930"/>
        <v>0</v>
      </c>
      <c r="CY326" s="182">
        <f t="shared" si="4930"/>
        <v>0</v>
      </c>
      <c r="CZ326" s="112">
        <f t="shared" si="4930"/>
        <v>0</v>
      </c>
      <c r="DA326" s="112">
        <f t="shared" si="4930"/>
        <v>0</v>
      </c>
      <c r="DB326" s="173">
        <f t="shared" si="4930"/>
        <v>0</v>
      </c>
      <c r="DC326" s="111">
        <f t="shared" si="4758"/>
        <v>0</v>
      </c>
      <c r="DD326" s="111">
        <f t="shared" si="4759"/>
        <v>0</v>
      </c>
      <c r="DE326" s="420">
        <f>$H326</f>
        <v>472013.55699999997</v>
      </c>
      <c r="DF326" s="421" t="e">
        <f t="shared" ref="DF326:DF327" si="4931">CU326/CT326</f>
        <v>#DIV/0!</v>
      </c>
      <c r="DG326" s="110">
        <f>VLOOKUP($G326,'ВМП план'!$A$8:$AS$64,20,0)</f>
        <v>0</v>
      </c>
      <c r="DH326" s="110">
        <f>VLOOKUP($G326,'ВМП план'!$A$8:$AS$64,21,0)</f>
        <v>0</v>
      </c>
      <c r="DI326" s="109">
        <f>SUM(DG326/12*$B$2)</f>
        <v>0</v>
      </c>
      <c r="DJ326" s="109">
        <f>SUM(DH326/12*$B$2)</f>
        <v>0</v>
      </c>
      <c r="DK326" s="112"/>
      <c r="DL326" s="112"/>
      <c r="DM326" s="112"/>
      <c r="DN326" s="112"/>
      <c r="DO326" s="112"/>
      <c r="DP326" s="112"/>
      <c r="DQ326" s="182"/>
      <c r="DR326" s="112"/>
      <c r="DS326" s="173"/>
      <c r="DT326" s="111">
        <f t="shared" si="4760"/>
        <v>0</v>
      </c>
      <c r="DU326" s="111">
        <f t="shared" si="4761"/>
        <v>0</v>
      </c>
      <c r="DV326" s="420">
        <f>$H326</f>
        <v>472013.55699999997</v>
      </c>
      <c r="DW326" s="421"/>
      <c r="DX326" s="110">
        <f>VLOOKUP($G326,'ВМП план'!$A$8:$AS$64,22,0)</f>
        <v>0</v>
      </c>
      <c r="DY326" s="110">
        <f>VLOOKUP($G326,'ВМП план'!$A$8:$AS$64,23,0)</f>
        <v>0</v>
      </c>
      <c r="DZ326" s="109">
        <f>SUM(DX326/12*$B$2)</f>
        <v>0</v>
      </c>
      <c r="EA326" s="109">
        <f>SUM(DY326/12*$B$2)</f>
        <v>0</v>
      </c>
      <c r="EB326" s="112"/>
      <c r="EC326" s="112"/>
      <c r="ED326" s="112"/>
      <c r="EE326" s="112"/>
      <c r="EF326" s="112"/>
      <c r="EG326" s="112"/>
      <c r="EH326" s="182"/>
      <c r="EI326" s="112"/>
      <c r="EJ326" s="173"/>
      <c r="EK326" s="111">
        <f t="shared" si="4762"/>
        <v>0</v>
      </c>
      <c r="EL326" s="111">
        <f t="shared" si="4763"/>
        <v>0</v>
      </c>
      <c r="EM326" s="420">
        <f>$H326</f>
        <v>472013.55699999997</v>
      </c>
      <c r="EN326" s="421"/>
      <c r="EO326" s="110">
        <f>VLOOKUP($G326,'ВМП план'!$A$8:$AS$64,24,0)</f>
        <v>0</v>
      </c>
      <c r="EP326" s="110">
        <f>VLOOKUP($G326,'ВМП план'!$A$8:$AS$64,25,0)</f>
        <v>0</v>
      </c>
      <c r="EQ326" s="109">
        <f>SUM(EO326/12*$B$2)</f>
        <v>0</v>
      </c>
      <c r="ER326" s="109">
        <f>SUM(EP326/12*$B$2)</f>
        <v>0</v>
      </c>
      <c r="ES326" s="112"/>
      <c r="ET326" s="112"/>
      <c r="EU326" s="112"/>
      <c r="EV326" s="112"/>
      <c r="EW326" s="112"/>
      <c r="EX326" s="112"/>
      <c r="EY326" s="182"/>
      <c r="EZ326" s="112"/>
      <c r="FA326" s="173"/>
      <c r="FB326" s="111">
        <f t="shared" si="4764"/>
        <v>0</v>
      </c>
      <c r="FC326" s="111">
        <f t="shared" si="4765"/>
        <v>0</v>
      </c>
      <c r="FD326" s="420">
        <f>$H326</f>
        <v>472013.55699999997</v>
      </c>
      <c r="FE326" s="421"/>
      <c r="FF326" s="110">
        <f>VLOOKUP($G326,'ВМП план'!$A$8:$AS$64,26,0)</f>
        <v>0</v>
      </c>
      <c r="FG326" s="110">
        <f>VLOOKUP($G326,'ВМП план'!$A$8:$AS$64,27,0)</f>
        <v>0</v>
      </c>
      <c r="FH326" s="109">
        <f>SUM(FF326/12*$B$2)</f>
        <v>0</v>
      </c>
      <c r="FI326" s="109">
        <f>SUM(FG326/12*$B$2)</f>
        <v>0</v>
      </c>
      <c r="FJ326" s="112"/>
      <c r="FK326" s="112"/>
      <c r="FL326" s="112"/>
      <c r="FM326" s="112"/>
      <c r="FN326" s="112"/>
      <c r="FO326" s="112"/>
      <c r="FP326" s="182"/>
      <c r="FQ326" s="112"/>
      <c r="FR326" s="173"/>
      <c r="FS326" s="111">
        <f t="shared" si="4766"/>
        <v>0</v>
      </c>
      <c r="FT326" s="111">
        <f t="shared" si="4767"/>
        <v>0</v>
      </c>
      <c r="FU326" s="420">
        <f>$H326</f>
        <v>472013.55699999997</v>
      </c>
      <c r="FV326" s="421"/>
      <c r="FW326" s="110">
        <f>VLOOKUP($G326,'ВМП план'!$A$8:$AS$64,28,0)</f>
        <v>0</v>
      </c>
      <c r="FX326" s="110">
        <f>VLOOKUP($G326,'ВМП план'!$A$8:$AS$64,29,0)</f>
        <v>0</v>
      </c>
      <c r="FY326" s="109">
        <f>SUM(FW326/12*$B$2)</f>
        <v>0</v>
      </c>
      <c r="FZ326" s="109">
        <f>SUM(FX326/12*$B$2)</f>
        <v>0</v>
      </c>
      <c r="GA326" s="112"/>
      <c r="GB326" s="112"/>
      <c r="GC326" s="112"/>
      <c r="GD326" s="112"/>
      <c r="GE326" s="112"/>
      <c r="GF326" s="112"/>
      <c r="GG326" s="182"/>
      <c r="GH326" s="112"/>
      <c r="GI326" s="173"/>
      <c r="GJ326" s="111">
        <f t="shared" si="4768"/>
        <v>0</v>
      </c>
      <c r="GK326" s="111">
        <f t="shared" si="4769"/>
        <v>0</v>
      </c>
      <c r="GL326" s="420">
        <f>$H326</f>
        <v>472013.55699999997</v>
      </c>
      <c r="GM326" s="421"/>
      <c r="GN326" s="110">
        <f>VLOOKUP($G326,'ВМП план'!$A$8:$AS$64,30,0)</f>
        <v>0</v>
      </c>
      <c r="GO326" s="110">
        <f>VLOOKUP($G326,'ВМП план'!$A$8:$AS$64,31,0)</f>
        <v>0</v>
      </c>
      <c r="GP326" s="109">
        <f>SUM(GN326/12*$B$2)</f>
        <v>0</v>
      </c>
      <c r="GQ326" s="109">
        <f>SUM(GO326/12*$B$2)</f>
        <v>0</v>
      </c>
      <c r="GR326" s="112"/>
      <c r="GS326" s="112"/>
      <c r="GT326" s="112"/>
      <c r="GU326" s="112"/>
      <c r="GV326" s="112"/>
      <c r="GW326" s="112"/>
      <c r="GX326" s="112"/>
      <c r="GY326" s="112"/>
      <c r="GZ326" s="112"/>
      <c r="HA326" s="111">
        <f t="shared" si="4810"/>
        <v>0</v>
      </c>
      <c r="HB326" s="111">
        <f t="shared" si="4811"/>
        <v>0</v>
      </c>
      <c r="HC326" s="420">
        <f>$H326</f>
        <v>472013.55699999997</v>
      </c>
      <c r="HD326" s="421"/>
      <c r="HE326" s="110">
        <f>VLOOKUP($G326,'ВМП план'!$A$8:$AS$64,42,0)</f>
        <v>0</v>
      </c>
      <c r="HF326" s="110">
        <f>VLOOKUP($G326,'ВМП план'!$A$8:$AS$64,43,0)</f>
        <v>0</v>
      </c>
      <c r="HG326" s="109">
        <f>SUM(HE326/12*$B$2)</f>
        <v>0</v>
      </c>
      <c r="HH326" s="109">
        <f>SUM(HF326/12*$B$2)</f>
        <v>0</v>
      </c>
      <c r="HI326" s="112"/>
      <c r="HJ326" s="112"/>
      <c r="HK326" s="112"/>
      <c r="HL326" s="112"/>
      <c r="HM326" s="112"/>
      <c r="HN326" s="112"/>
      <c r="HO326" s="182"/>
      <c r="HP326" s="112"/>
      <c r="HQ326" s="173"/>
      <c r="HR326" s="111">
        <f t="shared" si="4770"/>
        <v>0</v>
      </c>
      <c r="HS326" s="111">
        <f t="shared" si="4771"/>
        <v>0</v>
      </c>
      <c r="HT326" s="420">
        <f>$H326</f>
        <v>472013.55699999997</v>
      </c>
      <c r="HU326" s="421" t="e">
        <f>HJ326/HI326</f>
        <v>#DIV/0!</v>
      </c>
      <c r="HV326" s="110">
        <f>VLOOKUP($G326,'ВМП план'!$A$8:$AS$64,34,0)</f>
        <v>0</v>
      </c>
      <c r="HW326" s="110">
        <f>VLOOKUP($G326,'ВМП план'!$A$8:$AS$64,35,0)</f>
        <v>0</v>
      </c>
      <c r="HX326" s="109">
        <f>SUM(HV326/12*$B$2)</f>
        <v>0</v>
      </c>
      <c r="HY326" s="109">
        <f>SUM(HW326/12*$B$2)</f>
        <v>0</v>
      </c>
      <c r="HZ326" s="112"/>
      <c r="IA326" s="112"/>
      <c r="IB326" s="112"/>
      <c r="IC326" s="112"/>
      <c r="ID326" s="112"/>
      <c r="IE326" s="112"/>
      <c r="IF326" s="182"/>
      <c r="IG326" s="112"/>
      <c r="IH326" s="173"/>
      <c r="II326" s="111">
        <f t="shared" si="4772"/>
        <v>0</v>
      </c>
      <c r="IJ326" s="111">
        <f t="shared" si="4773"/>
        <v>0</v>
      </c>
      <c r="IK326" s="420">
        <f>$H326</f>
        <v>472013.55699999997</v>
      </c>
      <c r="IL326" s="421"/>
      <c r="IM326" s="110">
        <f>VLOOKUP($G326,'ВМП план'!$A$8:$AS$64,36,0)</f>
        <v>0</v>
      </c>
      <c r="IN326" s="110">
        <f>VLOOKUP($G326,'ВМП план'!$A$8:$AS$64,37,0)</f>
        <v>0</v>
      </c>
      <c r="IO326" s="109">
        <f>SUM(IM326/12*$B$2)</f>
        <v>0</v>
      </c>
      <c r="IP326" s="109">
        <f>SUM(IN326/12*$B$2)</f>
        <v>0</v>
      </c>
      <c r="IQ326" s="112"/>
      <c r="IR326" s="112"/>
      <c r="IS326" s="112"/>
      <c r="IT326" s="112"/>
      <c r="IU326" s="112"/>
      <c r="IV326" s="112"/>
      <c r="IW326" s="182"/>
      <c r="IX326" s="112"/>
      <c r="IY326" s="173"/>
      <c r="IZ326" s="111">
        <f t="shared" si="4774"/>
        <v>0</v>
      </c>
      <c r="JA326" s="111">
        <f t="shared" si="4775"/>
        <v>0</v>
      </c>
      <c r="JB326" s="420">
        <f>$H326</f>
        <v>472013.55699999997</v>
      </c>
      <c r="JC326" s="421" t="e">
        <f>IR326/IQ326</f>
        <v>#DIV/0!</v>
      </c>
      <c r="JD326" s="110">
        <f>VLOOKUP($G326,'ВМП план'!$A$8:$AS$64,38,0)</f>
        <v>0</v>
      </c>
      <c r="JE326" s="110">
        <f>VLOOKUP($G326,'ВМП план'!$A$8:$AS$64,39,0)</f>
        <v>0</v>
      </c>
      <c r="JF326" s="109">
        <f>SUM(JD326/12*$B$2)</f>
        <v>0</v>
      </c>
      <c r="JG326" s="109">
        <f>SUM(JE326/12*$B$2)</f>
        <v>0</v>
      </c>
      <c r="JH326" s="112"/>
      <c r="JI326" s="112"/>
      <c r="JJ326" s="112"/>
      <c r="JK326" s="112"/>
      <c r="JL326" s="112"/>
      <c r="JM326" s="112"/>
      <c r="JN326" s="112"/>
      <c r="JO326" s="112"/>
      <c r="JP326" s="112"/>
      <c r="JQ326" s="111">
        <f t="shared" si="4776"/>
        <v>0</v>
      </c>
      <c r="JR326" s="111">
        <f t="shared" si="4777"/>
        <v>0</v>
      </c>
      <c r="JS326" s="420">
        <f>$H326</f>
        <v>472013.55699999997</v>
      </c>
      <c r="JT326" s="421" t="e">
        <f>JI326/JH326</f>
        <v>#DIV/0!</v>
      </c>
      <c r="JU326" s="238">
        <f>VLOOKUP($G326,'ВМП план'!$A$8:$AS$64,32,0)</f>
        <v>0</v>
      </c>
      <c r="JV326" s="238">
        <f>VLOOKUP($G326,'ВМП план'!$A$8:$AS$64,33,0)</f>
        <v>0</v>
      </c>
      <c r="JW326" s="238">
        <f>SUM(JU326/12*$B$2)</f>
        <v>0</v>
      </c>
      <c r="JX326" s="238">
        <f>SUM(JV326/12*$B$2)</f>
        <v>0</v>
      </c>
      <c r="JY326" s="228"/>
      <c r="JZ326" s="228"/>
      <c r="KA326" s="228"/>
      <c r="KB326" s="111"/>
      <c r="KC326" s="111"/>
      <c r="KD326" s="111"/>
      <c r="KE326" s="111"/>
      <c r="KF326" s="111"/>
      <c r="KG326" s="111"/>
      <c r="KH326" s="228">
        <f t="shared" si="4778"/>
        <v>0</v>
      </c>
      <c r="KI326" s="228">
        <f t="shared" si="4779"/>
        <v>0</v>
      </c>
      <c r="KJ326" s="420">
        <f>$H326</f>
        <v>472013.55699999997</v>
      </c>
      <c r="KK326" s="421" t="e">
        <f>JZ326/JY326</f>
        <v>#DIV/0!</v>
      </c>
      <c r="KL326" s="238">
        <f>VLOOKUP($G326,'ВМП план'!$A$8:$AS$64,40,0)</f>
        <v>0</v>
      </c>
      <c r="KM326" s="238">
        <f>VLOOKUP($G326,'ВМП план'!$A$8:$AS$64,41,0)</f>
        <v>0</v>
      </c>
      <c r="KN326" s="238">
        <f>SUM(KL326/12*$B$2)</f>
        <v>0</v>
      </c>
      <c r="KO326" s="238">
        <f>SUM(KM326/12*$B$2)</f>
        <v>0</v>
      </c>
      <c r="KP326" s="228"/>
      <c r="KQ326" s="228"/>
      <c r="KR326" s="228"/>
      <c r="KS326" s="228"/>
      <c r="KT326" s="228"/>
      <c r="KU326" s="228"/>
      <c r="KV326" s="228"/>
      <c r="KW326" s="228"/>
      <c r="KX326" s="228"/>
      <c r="KY326" s="228">
        <f t="shared" si="4855"/>
        <v>0</v>
      </c>
      <c r="KZ326" s="228">
        <f t="shared" si="4856"/>
        <v>0</v>
      </c>
      <c r="LA326" s="420">
        <f>$H326</f>
        <v>472013.55699999997</v>
      </c>
      <c r="LB326" s="421" t="e">
        <f>KQ326/KP326</f>
        <v>#DIV/0!</v>
      </c>
      <c r="LC326" s="228">
        <f>I326+Z326+AQ326+BH326+BY326+CP326+DG326+DX326+EO326+FF326+FW326+GN326+HE326+HV326+IM326+JD326+JU326+KL326</f>
        <v>0</v>
      </c>
      <c r="LD326" s="229">
        <f>J326+AA326+AR326+BI326+BZ326+CQ326+DH326+DY326+EP326+FG326+FX326+GO326+HF326+HW326+IN326+JE326+JV326+KM326</f>
        <v>0</v>
      </c>
      <c r="LE326" s="230">
        <f>K326+AB326+AS326+BJ326+CA326+CR326+DI326+DZ326+EQ326+FH326+FY326+GP326+HG326+HX326+IO326+JF326+JW326+KN326</f>
        <v>0</v>
      </c>
      <c r="LF326" s="229">
        <f>L326+AC326+AT326+BK326+CB326+CS326+DJ326+EA326+ER326+FI326+FZ326+GQ326+HH326+HY326+IP326+JG326+JX326+KO326</f>
        <v>0</v>
      </c>
      <c r="LG326" s="228">
        <f t="shared" ref="LG326:LL326" si="4932">M326+AD326+AU326+BL326+CC326+CT326+DK326+EB326+ES326+FJ326+GA326+GR326+HI326+HZ326+IQ326+JH326+JY326</f>
        <v>0</v>
      </c>
      <c r="LH326" s="228">
        <f t="shared" si="4932"/>
        <v>0</v>
      </c>
      <c r="LI326" s="228">
        <f t="shared" si="4932"/>
        <v>0</v>
      </c>
      <c r="LJ326" s="241">
        <f t="shared" si="4932"/>
        <v>0</v>
      </c>
      <c r="LK326" s="241">
        <f t="shared" si="4932"/>
        <v>0</v>
      </c>
      <c r="LL326" s="241">
        <f t="shared" si="4932"/>
        <v>0</v>
      </c>
      <c r="LM326" s="241">
        <f t="shared" si="4124"/>
        <v>0</v>
      </c>
      <c r="LN326" s="241">
        <f t="shared" si="4125"/>
        <v>0</v>
      </c>
      <c r="LO326" s="241">
        <f t="shared" si="4125"/>
        <v>0</v>
      </c>
      <c r="LP326" s="241">
        <f t="shared" si="4256"/>
        <v>0</v>
      </c>
      <c r="LQ326" s="241">
        <f t="shared" si="4257"/>
        <v>0</v>
      </c>
      <c r="LR326" s="322"/>
      <c r="LS326" s="234"/>
      <c r="LT326" s="233">
        <f t="shared" si="4203"/>
        <v>472013.55699999997</v>
      </c>
      <c r="LU326" s="233" t="e">
        <f t="shared" ref="LU326:LU327" si="4933">LH326/LG326</f>
        <v>#DIV/0!</v>
      </c>
      <c r="LV326" s="242" t="e">
        <f t="shared" ref="LV326:LV327" si="4934">LT326-LU326</f>
        <v>#DIV/0!</v>
      </c>
      <c r="LW326" s="243" t="e">
        <f t="shared" ref="LW326:LW327" si="4935">LK326/LJ326</f>
        <v>#DIV/0!</v>
      </c>
    </row>
    <row r="327" spans="1:335" x14ac:dyDescent="0.2">
      <c r="A327" s="215">
        <v>1</v>
      </c>
      <c r="B327" s="215">
        <v>1</v>
      </c>
      <c r="C327" s="58"/>
      <c r="D327" s="159"/>
      <c r="E327" s="125" t="s">
        <v>347</v>
      </c>
      <c r="F327" s="159"/>
      <c r="G327" s="119">
        <v>46</v>
      </c>
      <c r="H327" s="266">
        <v>472013.55699999997</v>
      </c>
      <c r="I327" s="96"/>
      <c r="J327" s="96"/>
      <c r="K327" s="96"/>
      <c r="L327" s="96"/>
      <c r="M327" s="96">
        <f>VLOOKUP($E327,'факт '!$E$7:$DM$254,3,0)</f>
        <v>0</v>
      </c>
      <c r="N327" s="96">
        <f>VLOOKUP($E327,'факт '!$E$7:$DM$254,4,0)</f>
        <v>0</v>
      </c>
      <c r="O327" s="96">
        <f>VLOOKUP($E327,'факт '!$E$7:$DM$254,5,0)</f>
        <v>0</v>
      </c>
      <c r="P327" s="96">
        <f>VLOOKUP($E327,'факт '!$E$7:$DM$254,6,0)</f>
        <v>0</v>
      </c>
      <c r="Q327" s="96">
        <f>VLOOKUP($E327,'факт '!$E$7:$DM$254,7,0)</f>
        <v>0</v>
      </c>
      <c r="R327" s="96">
        <f>VLOOKUP($E327,'факт '!$E$7:$DM$254,8,0)</f>
        <v>0</v>
      </c>
      <c r="S327" s="96">
        <f>M327+P327</f>
        <v>0</v>
      </c>
      <c r="T327" s="96">
        <f>N327+Q327</f>
        <v>0</v>
      </c>
      <c r="U327" s="96">
        <f>O327+R327</f>
        <v>0</v>
      </c>
      <c r="V327" s="97">
        <f>M327-K327</f>
        <v>0</v>
      </c>
      <c r="W327" s="97">
        <f>N327-L327</f>
        <v>0</v>
      </c>
      <c r="X327" s="97"/>
      <c r="Y327" s="97"/>
      <c r="Z327" s="96"/>
      <c r="AA327" s="96"/>
      <c r="AB327" s="96"/>
      <c r="AC327" s="96"/>
      <c r="AD327" s="96">
        <f>VLOOKUP($E327,'факт '!$E$7:$DM$254,15,0)</f>
        <v>0</v>
      </c>
      <c r="AE327" s="96">
        <f>VLOOKUP($E327,'факт '!$E$7:$DM$254,16,0)</f>
        <v>0</v>
      </c>
      <c r="AF327" s="105">
        <f>VLOOKUP($E327,'факт '!$E$7:$DM$254,17,0)</f>
        <v>0</v>
      </c>
      <c r="AG327" s="96">
        <f>VLOOKUP($E327,'факт '!$E$7:$DM$254,18,0)</f>
        <v>0</v>
      </c>
      <c r="AH327" s="96">
        <f>VLOOKUP($E327,'факт '!$E$7:$DM$254,19,0)</f>
        <v>0</v>
      </c>
      <c r="AI327" s="96">
        <f>VLOOKUP($E327,'факт '!$E$7:$DM$254,20,0)</f>
        <v>0</v>
      </c>
      <c r="AJ327" s="96">
        <f t="shared" ref="AJ327" si="4936">AD327+AG327</f>
        <v>0</v>
      </c>
      <c r="AK327" s="96">
        <f t="shared" ref="AK327" si="4937">AE327+AH327</f>
        <v>0</v>
      </c>
      <c r="AL327" s="172">
        <f t="shared" ref="AL327" si="4938">AF327+AI327</f>
        <v>0</v>
      </c>
      <c r="AM327" s="97">
        <f t="shared" ref="AM327" si="4939">AD327-AB327</f>
        <v>0</v>
      </c>
      <c r="AN327" s="97">
        <f t="shared" ref="AN327" si="4940">AE327-AC327</f>
        <v>0</v>
      </c>
      <c r="AO327" s="97"/>
      <c r="AP327" s="97"/>
      <c r="AQ327" s="96"/>
      <c r="AR327" s="96"/>
      <c r="AS327" s="96"/>
      <c r="AT327" s="96"/>
      <c r="AU327" s="96">
        <f>VLOOKUP($E327,'факт '!$E$7:$DM$254,9,0)</f>
        <v>0</v>
      </c>
      <c r="AV327" s="96">
        <f>VLOOKUP($E327,'факт '!$E$7:$DM$254,10,0)</f>
        <v>0</v>
      </c>
      <c r="AW327" s="96">
        <f>VLOOKUP($E327,'факт '!$E$7:$DM$254,11,0)</f>
        <v>0</v>
      </c>
      <c r="AX327" s="96">
        <f>VLOOKUP($E327,'факт '!$E$7:$DM$254,12,0)</f>
        <v>0</v>
      </c>
      <c r="AY327" s="96">
        <f>VLOOKUP($E327,'факт '!$E$7:$DM$254,13,0)</f>
        <v>0</v>
      </c>
      <c r="AZ327" s="96">
        <f>VLOOKUP($E327,'факт '!$E$7:$DM$254,14,0)</f>
        <v>0</v>
      </c>
      <c r="BA327" s="105">
        <f>AU327+AX327</f>
        <v>0</v>
      </c>
      <c r="BB327" s="96">
        <f>AV327+AY327</f>
        <v>0</v>
      </c>
      <c r="BC327" s="172">
        <f>AW327+AZ327</f>
        <v>0</v>
      </c>
      <c r="BD327" s="97">
        <f t="shared" si="4928"/>
        <v>0</v>
      </c>
      <c r="BE327" s="97">
        <f>AV327-AT327</f>
        <v>0</v>
      </c>
      <c r="BF327" s="97"/>
      <c r="BG327" s="97"/>
      <c r="BH327" s="96"/>
      <c r="BI327" s="96"/>
      <c r="BJ327" s="96"/>
      <c r="BK327" s="96"/>
      <c r="BL327" s="96">
        <f>VLOOKUP($E327,'факт '!$E$7:$DM$254,21,0)</f>
        <v>0</v>
      </c>
      <c r="BM327" s="96">
        <f>VLOOKUP($E327,'факт '!$E$7:$DM$254,22,0)</f>
        <v>0</v>
      </c>
      <c r="BN327" s="96">
        <f>VLOOKUP($E327,'факт '!$E$7:$DM$254,23,0)</f>
        <v>0</v>
      </c>
      <c r="BO327" s="105">
        <f>VLOOKUP($E327,'факт '!$E$7:$DM$254,24,0)</f>
        <v>0</v>
      </c>
      <c r="BP327" s="96">
        <f>VLOOKUP($E327,'факт '!$E$7:$DM$254,25,0)</f>
        <v>0</v>
      </c>
      <c r="BQ327" s="96">
        <f>VLOOKUP($E327,'факт '!$E$7:$DM$254,26,0)</f>
        <v>0</v>
      </c>
      <c r="BR327" s="96">
        <f>BL327+BO327</f>
        <v>0</v>
      </c>
      <c r="BS327" s="96">
        <f>BM327+BP327</f>
        <v>0</v>
      </c>
      <c r="BT327" s="172">
        <f>BN327+BQ327</f>
        <v>0</v>
      </c>
      <c r="BU327" s="97">
        <f>BL327-BJ327</f>
        <v>0</v>
      </c>
      <c r="BV327" s="97">
        <f>BM327-BK327</f>
        <v>0</v>
      </c>
      <c r="BW327" s="97"/>
      <c r="BX327" s="97"/>
      <c r="BY327" s="96"/>
      <c r="BZ327" s="96"/>
      <c r="CA327" s="96"/>
      <c r="CB327" s="96"/>
      <c r="CC327" s="96">
        <f>VLOOKUP($E327,'факт '!$E$7:$DM$254,33,0)</f>
        <v>0</v>
      </c>
      <c r="CD327" s="96">
        <f>VLOOKUP($E327,'факт '!$E$7:$DM$254,34,0)</f>
        <v>0</v>
      </c>
      <c r="CE327" s="105">
        <f>VLOOKUP($E327,'факт '!$E$7:$DM$254,35,0)</f>
        <v>0</v>
      </c>
      <c r="CF327" s="96">
        <f>VLOOKUP($E327,'факт '!$E$7:$DM$254,36,0)</f>
        <v>0</v>
      </c>
      <c r="CG327" s="96">
        <f>VLOOKUP($E327,'факт '!$E$7:$DM$254,37,0)</f>
        <v>0</v>
      </c>
      <c r="CH327" s="96">
        <f>VLOOKUP($E327,'факт '!$E$7:$DM$254,38,0)</f>
        <v>0</v>
      </c>
      <c r="CI327" s="96">
        <f t="shared" ref="CI327" si="4941">CC327+CF327</f>
        <v>0</v>
      </c>
      <c r="CJ327" s="96">
        <f t="shared" ref="CJ327" si="4942">CD327+CG327</f>
        <v>0</v>
      </c>
      <c r="CK327" s="172">
        <f t="shared" ref="CK327" si="4943">CE327+CH327</f>
        <v>0</v>
      </c>
      <c r="CL327" s="97">
        <f>CC327-CA327</f>
        <v>0</v>
      </c>
      <c r="CM327" s="97">
        <f>CD327-CB327</f>
        <v>0</v>
      </c>
      <c r="CN327" s="235">
        <f t="shared" ref="CN327" si="4944">$H327</f>
        <v>472013.55699999997</v>
      </c>
      <c r="CO327" s="97" t="e">
        <f t="shared" ref="CO327" si="4945">CD327/CC327</f>
        <v>#DIV/0!</v>
      </c>
      <c r="CP327" s="96"/>
      <c r="CQ327" s="96"/>
      <c r="CR327" s="96"/>
      <c r="CS327" s="96"/>
      <c r="CT327" s="96">
        <f>VLOOKUP($E327,'факт '!$E$7:$DM$254,39,0)</f>
        <v>0</v>
      </c>
      <c r="CU327" s="96">
        <f>VLOOKUP($E327,'факт '!$E$7:$DM$254,40,0)</f>
        <v>0</v>
      </c>
      <c r="CV327" s="244">
        <f>VLOOKUP($E327,'факт '!$E$7:$DM$254,41,0)</f>
        <v>0</v>
      </c>
      <c r="CW327" s="96">
        <f>VLOOKUP($E327,'факт '!$E$7:$DM$254,42,0)</f>
        <v>0</v>
      </c>
      <c r="CX327" s="96">
        <f>VLOOKUP($E327,'факт '!$E$7:$DM$254,43,0)</f>
        <v>0</v>
      </c>
      <c r="CY327" s="105">
        <f>VLOOKUP($E327,'факт '!$E$7:$DM$254,44,0)</f>
        <v>0</v>
      </c>
      <c r="CZ327" s="96">
        <f>CT327+CW327</f>
        <v>0</v>
      </c>
      <c r="DA327" s="96">
        <f>CU327+CX327</f>
        <v>0</v>
      </c>
      <c r="DB327" s="172">
        <f>CV327+CY327</f>
        <v>0</v>
      </c>
      <c r="DC327" s="97">
        <f>CT327-CR327</f>
        <v>0</v>
      </c>
      <c r="DD327" s="97">
        <f>CU327-CS327</f>
        <v>0</v>
      </c>
      <c r="DE327" s="235">
        <f>$H327</f>
        <v>472013.55699999997</v>
      </c>
      <c r="DF327" s="236" t="e">
        <f t="shared" si="4931"/>
        <v>#DIV/0!</v>
      </c>
      <c r="DG327" s="96"/>
      <c r="DH327" s="96"/>
      <c r="DI327" s="96"/>
      <c r="DJ327" s="96"/>
      <c r="DK327" s="96">
        <f>VLOOKUP($E327,'факт '!$E$7:$DM$254,45,0)</f>
        <v>0</v>
      </c>
      <c r="DL327" s="96">
        <f>VLOOKUP($E327,'факт '!$E$7:$DM$254,46,0)</f>
        <v>0</v>
      </c>
      <c r="DM327" s="96">
        <f>VLOOKUP($E327,'факт '!$E$7:$DM$254,47,0)</f>
        <v>0</v>
      </c>
      <c r="DN327" s="96">
        <f>VLOOKUP($E327,'факт '!$E$7:$DM$254,48,0)</f>
        <v>0</v>
      </c>
      <c r="DO327" s="96">
        <f>VLOOKUP($E327,'факт '!$E$7:$DM$254,49,0)</f>
        <v>0</v>
      </c>
      <c r="DP327" s="96">
        <f>VLOOKUP($E327,'факт '!$E$7:$DM$254,50,0)</f>
        <v>0</v>
      </c>
      <c r="DQ327" s="105">
        <f>DK327+DN327</f>
        <v>0</v>
      </c>
      <c r="DR327" s="96">
        <f>DL327+DO327</f>
        <v>0</v>
      </c>
      <c r="DS327" s="172">
        <f>DM327+DP327</f>
        <v>0</v>
      </c>
      <c r="DT327" s="97">
        <f t="shared" si="4760"/>
        <v>0</v>
      </c>
      <c r="DU327" s="97">
        <f t="shared" si="4761"/>
        <v>0</v>
      </c>
      <c r="DV327" s="97"/>
      <c r="DW327" s="97"/>
      <c r="DX327" s="96"/>
      <c r="DY327" s="96"/>
      <c r="DZ327" s="96"/>
      <c r="EA327" s="96"/>
      <c r="EB327" s="96">
        <f>VLOOKUP($E327,'факт '!$E$7:$DM$254,51,0)</f>
        <v>0</v>
      </c>
      <c r="EC327" s="96">
        <f>VLOOKUP($E327,'факт '!$E$7:$DM$254,52,0)</f>
        <v>0</v>
      </c>
      <c r="ED327" s="96">
        <f>VLOOKUP($E327,'факт '!$E$7:$DM$254,53,0)</f>
        <v>0</v>
      </c>
      <c r="EE327" s="96">
        <f>VLOOKUP($E327,'факт '!$E$7:$DM$254,54,0)</f>
        <v>0</v>
      </c>
      <c r="EF327" s="96">
        <f>VLOOKUP($E327,'факт '!$E$7:$DM$254,55,0)</f>
        <v>0</v>
      </c>
      <c r="EG327" s="96">
        <f>VLOOKUP($E327,'факт '!$E$7:$DM$254,56,0)</f>
        <v>0</v>
      </c>
      <c r="EH327" s="105">
        <f>EB327+EE327</f>
        <v>0</v>
      </c>
      <c r="EI327" s="96">
        <f>EC327+EF327</f>
        <v>0</v>
      </c>
      <c r="EJ327" s="172">
        <f>ED327+EG327</f>
        <v>0</v>
      </c>
      <c r="EK327" s="97">
        <f>EB327-DZ327</f>
        <v>0</v>
      </c>
      <c r="EL327" s="97">
        <f>EC327-EA327</f>
        <v>0</v>
      </c>
      <c r="EM327" s="97"/>
      <c r="EN327" s="97"/>
      <c r="EO327" s="96"/>
      <c r="EP327" s="96"/>
      <c r="EQ327" s="96"/>
      <c r="ER327" s="96"/>
      <c r="ES327" s="96">
        <f>VLOOKUP($E327,'факт '!$E$7:$DM$254,57,0)</f>
        <v>0</v>
      </c>
      <c r="ET327" s="96">
        <f>VLOOKUP($E327,'факт '!$E$7:$DM$254,58,0)</f>
        <v>0</v>
      </c>
      <c r="EU327" s="96">
        <f>VLOOKUP($E327,'факт '!$E$7:$DM$254,59,0)</f>
        <v>0</v>
      </c>
      <c r="EV327" s="96">
        <f>VLOOKUP($E327,'факт '!$E$7:$DM$254,60,0)</f>
        <v>0</v>
      </c>
      <c r="EW327" s="96">
        <f>VLOOKUP($E327,'факт '!$E$7:$DM$254,61,0)</f>
        <v>0</v>
      </c>
      <c r="EX327" s="96">
        <f>VLOOKUP($E327,'факт '!$E$7:$DM$254,62,0)</f>
        <v>0</v>
      </c>
      <c r="EY327" s="105">
        <f>ES327+EV327</f>
        <v>0</v>
      </c>
      <c r="EZ327" s="96">
        <f>ET327+EW327</f>
        <v>0</v>
      </c>
      <c r="FA327" s="172">
        <f>EU327+EX327</f>
        <v>0</v>
      </c>
      <c r="FB327" s="97">
        <f>ES327-EQ327</f>
        <v>0</v>
      </c>
      <c r="FC327" s="97">
        <f>ET327-ER327</f>
        <v>0</v>
      </c>
      <c r="FD327" s="97"/>
      <c r="FE327" s="97"/>
      <c r="FF327" s="96"/>
      <c r="FG327" s="96"/>
      <c r="FH327" s="96"/>
      <c r="FI327" s="96"/>
      <c r="FJ327" s="96">
        <f>VLOOKUP($E327,'факт '!$E$7:$DM$254,27,0)</f>
        <v>0</v>
      </c>
      <c r="FK327" s="96">
        <f>VLOOKUP($E327,'факт '!$E$7:$DM$254,28,0)</f>
        <v>0</v>
      </c>
      <c r="FL327" s="96">
        <f>VLOOKUP($E327,'факт '!$E$7:$DM$254,29,0)</f>
        <v>0</v>
      </c>
      <c r="FM327" s="96">
        <f>VLOOKUP($E327,'факт '!$E$7:$DM$254,30,0)</f>
        <v>0</v>
      </c>
      <c r="FN327" s="96">
        <f>VLOOKUP($E327,'факт '!$E$7:$DM$254,31,0)</f>
        <v>0</v>
      </c>
      <c r="FO327" s="96">
        <f>VLOOKUP($E327,'факт '!$E$7:$DM$254,32,0)</f>
        <v>0</v>
      </c>
      <c r="FP327" s="105">
        <f>FJ327+FM327</f>
        <v>0</v>
      </c>
      <c r="FQ327" s="96">
        <f>FK327+FN327</f>
        <v>0</v>
      </c>
      <c r="FR327" s="172">
        <f>FL327+FO327</f>
        <v>0</v>
      </c>
      <c r="FS327" s="97">
        <f t="shared" si="4766"/>
        <v>0</v>
      </c>
      <c r="FT327" s="97">
        <f t="shared" si="4767"/>
        <v>0</v>
      </c>
      <c r="FU327" s="97"/>
      <c r="FV327" s="97"/>
      <c r="FW327" s="96"/>
      <c r="FX327" s="96"/>
      <c r="FY327" s="96"/>
      <c r="FZ327" s="96"/>
      <c r="GA327" s="96">
        <f>VLOOKUP($E327,'факт '!$E$7:$DM$254,63,0)</f>
        <v>0</v>
      </c>
      <c r="GB327" s="96">
        <f>VLOOKUP($E327,'факт '!$E$7:$DM$254,64,0)</f>
        <v>0</v>
      </c>
      <c r="GC327" s="96">
        <f>VLOOKUP($E327,'факт '!$E$7:$DM$254,65,0)</f>
        <v>0</v>
      </c>
      <c r="GD327" s="96">
        <f>VLOOKUP($E327,'факт '!$E$7:$DM$254,66,0)</f>
        <v>0</v>
      </c>
      <c r="GE327" s="96">
        <f>VLOOKUP($E327,'факт '!$E$7:$DM$254,67,0)</f>
        <v>0</v>
      </c>
      <c r="GF327" s="96">
        <f>VLOOKUP($E327,'факт '!$E$7:$DM$254,68,0)</f>
        <v>0</v>
      </c>
      <c r="GG327" s="105">
        <f>GA327+GD327</f>
        <v>0</v>
      </c>
      <c r="GH327" s="96">
        <f>GB327+GE327</f>
        <v>0</v>
      </c>
      <c r="GI327" s="172">
        <f>GC327+GF327</f>
        <v>0</v>
      </c>
      <c r="GJ327" s="97">
        <f t="shared" si="4768"/>
        <v>0</v>
      </c>
      <c r="GK327" s="97">
        <f t="shared" si="4769"/>
        <v>0</v>
      </c>
      <c r="GL327" s="97"/>
      <c r="GM327" s="97"/>
      <c r="GN327" s="96"/>
      <c r="GO327" s="96"/>
      <c r="GP327" s="96"/>
      <c r="GQ327" s="96"/>
      <c r="GR327" s="96">
        <f>VLOOKUP($E327,'факт '!$E$7:$DM$254,93,0)</f>
        <v>0</v>
      </c>
      <c r="GS327" s="96">
        <f>VLOOKUP($E327,'факт '!$E$7:$DM$254,94,0)</f>
        <v>0</v>
      </c>
      <c r="GT327" s="96">
        <f>VLOOKUP($E327,'факт '!$E$7:$DM$254,95,0)</f>
        <v>0</v>
      </c>
      <c r="GU327" s="96">
        <f>VLOOKUP($E327,'факт '!$E$7:$DM$254,96,0)</f>
        <v>0</v>
      </c>
      <c r="GV327" s="96">
        <f>VLOOKUP($E327,'факт '!$E$7:$DM$254,97,0)</f>
        <v>0</v>
      </c>
      <c r="GW327" s="96">
        <f>VLOOKUP($E327,'факт '!$E$7:$DM$254,98,0)</f>
        <v>0</v>
      </c>
      <c r="GX327" s="96">
        <f t="shared" ref="GX327" si="4946">GR327+GU327</f>
        <v>0</v>
      </c>
      <c r="GY327" s="96">
        <f t="shared" ref="GY327" si="4947">GS327+GV327</f>
        <v>0</v>
      </c>
      <c r="GZ327" s="96">
        <f t="shared" ref="GZ327" si="4948">GT327+GW327</f>
        <v>0</v>
      </c>
      <c r="HA327" s="97">
        <f t="shared" si="4810"/>
        <v>0</v>
      </c>
      <c r="HB327" s="97">
        <f t="shared" si="4811"/>
        <v>0</v>
      </c>
      <c r="HC327" s="235">
        <f t="shared" ref="HC327" si="4949">$H327</f>
        <v>472013.55699999997</v>
      </c>
      <c r="HD327" s="236" t="e">
        <f t="shared" ref="HD327" si="4950">GS327/GR327</f>
        <v>#DIV/0!</v>
      </c>
      <c r="HE327" s="96"/>
      <c r="HF327" s="96"/>
      <c r="HG327" s="96"/>
      <c r="HH327" s="96"/>
      <c r="HI327" s="247"/>
      <c r="HJ327" s="247"/>
      <c r="HK327" s="247"/>
      <c r="HL327" s="96"/>
      <c r="HM327" s="96"/>
      <c r="HN327" s="96"/>
      <c r="HO327" s="105"/>
      <c r="HP327" s="96"/>
      <c r="HQ327" s="172"/>
      <c r="HR327" s="97">
        <f t="shared" si="4770"/>
        <v>0</v>
      </c>
      <c r="HS327" s="97">
        <f t="shared" si="4771"/>
        <v>0</v>
      </c>
      <c r="HT327" s="97"/>
      <c r="HU327" s="97"/>
      <c r="HV327" s="96"/>
      <c r="HW327" s="96"/>
      <c r="HX327" s="96"/>
      <c r="HY327" s="96"/>
      <c r="HZ327" s="96">
        <f>VLOOKUP($E327,'факт '!$E$7:$DM$254,87,0)</f>
        <v>0</v>
      </c>
      <c r="IA327" s="96">
        <f>VLOOKUP($E327,'факт '!$E$7:$DM$254,88,0)</f>
        <v>0</v>
      </c>
      <c r="IB327" s="96">
        <f>VLOOKUP($E327,'факт '!$E$7:$DM$254,89,0)</f>
        <v>0</v>
      </c>
      <c r="IC327" s="96">
        <f>VLOOKUP($E327,'факт '!$E$7:$DM$254,90,0)</f>
        <v>0</v>
      </c>
      <c r="ID327" s="96">
        <f>VLOOKUP($E327,'факт '!$E$7:$DM$254,91,0)</f>
        <v>0</v>
      </c>
      <c r="IE327" s="96">
        <f>VLOOKUP($E327,'факт '!$E$7:$DM$254,92,0)</f>
        <v>0</v>
      </c>
      <c r="IF327" s="105">
        <f>HZ327+IC327</f>
        <v>0</v>
      </c>
      <c r="IG327" s="96">
        <f>IA327+ID327</f>
        <v>0</v>
      </c>
      <c r="IH327" s="172"/>
      <c r="II327" s="97">
        <f>HZ327-HX327</f>
        <v>0</v>
      </c>
      <c r="IJ327" s="97">
        <f>IA327-HY327</f>
        <v>0</v>
      </c>
      <c r="IK327" s="97"/>
      <c r="IL327" s="97"/>
      <c r="IM327" s="96"/>
      <c r="IN327" s="96"/>
      <c r="IO327" s="96"/>
      <c r="IP327" s="96"/>
      <c r="IQ327" s="96">
        <f>VLOOKUP($E327,'факт '!$E$7:$DM$254,99,0)</f>
        <v>0</v>
      </c>
      <c r="IR327" s="96">
        <f>VLOOKUP($E327,'факт '!$E$7:$DM$254,100,0)</f>
        <v>0</v>
      </c>
      <c r="IS327" s="96">
        <f>VLOOKUP($E327,'факт '!$E$7:$DM$254,101,0)</f>
        <v>0</v>
      </c>
      <c r="IT327" s="96">
        <f>VLOOKUP($E327,'факт '!$E$7:$DM$254,102,0)</f>
        <v>0</v>
      </c>
      <c r="IU327" s="96">
        <f>VLOOKUP($E327,'факт '!$E$7:$DM$254,103,0)</f>
        <v>0</v>
      </c>
      <c r="IV327" s="96">
        <f>VLOOKUP($E327,'факт '!$E$7:$DM$254,104,0)</f>
        <v>0</v>
      </c>
      <c r="IW327" s="105">
        <f>IQ327+IT327</f>
        <v>0</v>
      </c>
      <c r="IX327" s="96">
        <f>IR327+IU327</f>
        <v>0</v>
      </c>
      <c r="IY327" s="172">
        <f>IS327+IV327</f>
        <v>0</v>
      </c>
      <c r="IZ327" s="97">
        <f t="shared" si="4774"/>
        <v>0</v>
      </c>
      <c r="JA327" s="97">
        <f t="shared" si="4775"/>
        <v>0</v>
      </c>
      <c r="JB327" s="97"/>
      <c r="JC327" s="97"/>
      <c r="JD327" s="96"/>
      <c r="JE327" s="96"/>
      <c r="JF327" s="96"/>
      <c r="JG327" s="96"/>
      <c r="JH327" s="96">
        <f>VLOOKUP($E327,'факт '!$E$7:$DM$254,81,0)</f>
        <v>0</v>
      </c>
      <c r="JI327" s="96">
        <f>VLOOKUP($E327,'факт '!$E$7:$DM$254,82,0)</f>
        <v>0</v>
      </c>
      <c r="JJ327" s="96">
        <f>VLOOKUP($E327,'факт '!$E$7:$DM$254,83,0)</f>
        <v>0</v>
      </c>
      <c r="JK327" s="96">
        <f>VLOOKUP($E327,'факт '!$E$7:$DM$254,84,0)</f>
        <v>0</v>
      </c>
      <c r="JL327" s="96">
        <f>VLOOKUP($E327,'факт '!$E$7:$DM$254,85,0)</f>
        <v>0</v>
      </c>
      <c r="JM327" s="96">
        <f>VLOOKUP($E327,'факт '!$E$7:$DM$254,86,0)</f>
        <v>0</v>
      </c>
      <c r="JN327" s="96">
        <f>JH327+JK327</f>
        <v>0</v>
      </c>
      <c r="JO327" s="96">
        <f>JI327+JL327</f>
        <v>0</v>
      </c>
      <c r="JP327" s="96">
        <f>JJ327+JM327</f>
        <v>0</v>
      </c>
      <c r="JQ327" s="97">
        <f t="shared" si="4776"/>
        <v>0</v>
      </c>
      <c r="JR327" s="97">
        <f t="shared" si="4777"/>
        <v>0</v>
      </c>
      <c r="JS327" s="97"/>
      <c r="JT327" s="97"/>
      <c r="JU327" s="97"/>
      <c r="JV327" s="97"/>
      <c r="JW327" s="97"/>
      <c r="JX327" s="97"/>
      <c r="JY327" s="96">
        <f>VLOOKUP($E327,'факт '!$E$7:$DM$254,69,0)</f>
        <v>0</v>
      </c>
      <c r="JZ327" s="96">
        <f>VLOOKUP($E327,'факт '!$E$7:$DM$254,70,0)</f>
        <v>0</v>
      </c>
      <c r="KA327" s="96">
        <f>VLOOKUP($E327,'факт '!$E$7:$DM$254,71,0)</f>
        <v>0</v>
      </c>
      <c r="KB327" s="96">
        <f>VLOOKUP($E327,'факт '!$E$7:$DM$254,72,0)</f>
        <v>0</v>
      </c>
      <c r="KC327" s="96">
        <f>VLOOKUP($E327,'факт '!$E$7:$DM$254,73,0)</f>
        <v>0</v>
      </c>
      <c r="KD327" s="96">
        <f>VLOOKUP($E327,'факт '!$E$7:$DM$254,74,0)</f>
        <v>0</v>
      </c>
      <c r="KE327" s="97">
        <f>JY327+KB327</f>
        <v>0</v>
      </c>
      <c r="KF327" s="97">
        <f>JZ327+KC327</f>
        <v>0</v>
      </c>
      <c r="KG327" s="97">
        <f>KA327+KD327</f>
        <v>0</v>
      </c>
      <c r="KH327" s="97">
        <f t="shared" si="4778"/>
        <v>0</v>
      </c>
      <c r="KI327" s="97">
        <f t="shared" si="4779"/>
        <v>0</v>
      </c>
      <c r="KJ327" s="97"/>
      <c r="KK327" s="97"/>
      <c r="KL327" s="97"/>
      <c r="KM327" s="97"/>
      <c r="KN327" s="97"/>
      <c r="KO327" s="97"/>
      <c r="KP327" s="96">
        <f>VLOOKUP($E327,'факт '!$E$7:$DM$254,75,0)</f>
        <v>0</v>
      </c>
      <c r="KQ327" s="96">
        <f>VLOOKUP($E327,'факт '!$E$7:$DM$254,76,0)</f>
        <v>0</v>
      </c>
      <c r="KR327" s="96">
        <f>VLOOKUP($E327,'факт '!$E$7:$DM$254,77,0)</f>
        <v>0</v>
      </c>
      <c r="KS327" s="96">
        <f>VLOOKUP($E327,'факт '!$E$7:$DM$254,78,0)</f>
        <v>0</v>
      </c>
      <c r="KT327" s="96">
        <f>VLOOKUP($E327,'факт '!$E$7:$DM$254,79,0)</f>
        <v>0</v>
      </c>
      <c r="KU327" s="96">
        <f>VLOOKUP($E327,'факт '!$E$7:$DM$254,80,0)</f>
        <v>0</v>
      </c>
      <c r="KV327" s="97">
        <f>KP327+KS327</f>
        <v>0</v>
      </c>
      <c r="KW327" s="97">
        <f>KQ327+KT327</f>
        <v>0</v>
      </c>
      <c r="KX327" s="97">
        <f>KR327+KU327</f>
        <v>0</v>
      </c>
      <c r="KY327" s="97">
        <f>KP327-KN327</f>
        <v>0</v>
      </c>
      <c r="KZ327" s="97">
        <f>KQ327-KO327</f>
        <v>0</v>
      </c>
      <c r="LA327" s="97"/>
      <c r="LB327" s="97"/>
      <c r="LC327" s="98"/>
      <c r="LD327" s="99"/>
      <c r="LE327" s="98"/>
      <c r="LF327" s="98"/>
      <c r="LG327" s="231">
        <f t="shared" ref="LG327:LG332" si="4951">M327+AD327+AU327+BL327+CC327+CT327+DK327+EB327+ES327+FJ327+GA327+GR327+HI327+HZ327+IQ327+JH327+JY327+KP327</f>
        <v>0</v>
      </c>
      <c r="LH327" s="231">
        <f t="shared" ref="LH327:LH332" si="4952">N327+AE327+AV327+BM327+CD327+CU327+DL327+EC327+ET327+FK327+GB327+GS327+HJ327+IA327+IR327+JI327+JZ327+KQ327</f>
        <v>0</v>
      </c>
      <c r="LI327" s="231">
        <f t="shared" ref="LI327:LI332" si="4953">O327+AF327+AW327+BN327+CE327+CV327+DM327+ED327+EU327+FL327+GC327+GT327+HK327+IB327+IS327+JJ327+KA327+KR327</f>
        <v>0</v>
      </c>
      <c r="LJ327" s="231">
        <f t="shared" ref="LJ327:LJ332" si="4954">P327+AG327+AX327+BO327+CF327+CW327+DN327+EE327+EV327+FM327+GD327+GU327+HL327+IC327+IT327+JK327+KB327+KS327</f>
        <v>0</v>
      </c>
      <c r="LK327" s="231">
        <f t="shared" ref="LK327:LK332" si="4955">Q327+AH327+AY327+BP327+CG327+CX327+DO327+EF327+EW327+FN327+GE327+GV327+HM327+ID327+IU327+JL327+KC327+KT327</f>
        <v>0</v>
      </c>
      <c r="LL327" s="231">
        <f t="shared" ref="LL327:LL332" si="4956">R327+AI327+AZ327+BQ327+CH327+CY327+DP327+EG327+EX327+FO327+GF327+GW327+HN327+IE327+IV327+JM327+KD327+KU327</f>
        <v>0</v>
      </c>
      <c r="LM327" s="231">
        <f t="shared" si="4124"/>
        <v>0</v>
      </c>
      <c r="LN327" s="231">
        <f t="shared" si="4125"/>
        <v>0</v>
      </c>
      <c r="LO327" s="231">
        <f t="shared" si="4125"/>
        <v>0</v>
      </c>
      <c r="LP327" s="231">
        <f t="shared" si="4256"/>
        <v>0</v>
      </c>
      <c r="LQ327" s="231">
        <f t="shared" si="4257"/>
        <v>0</v>
      </c>
      <c r="LR327" s="100"/>
      <c r="LS327" s="101"/>
      <c r="LT327" s="102">
        <f t="shared" si="4203"/>
        <v>472013.55699999997</v>
      </c>
      <c r="LU327" s="102" t="e">
        <f t="shared" si="4933"/>
        <v>#DIV/0!</v>
      </c>
      <c r="LV327" s="245" t="e">
        <f t="shared" si="4934"/>
        <v>#DIV/0!</v>
      </c>
      <c r="LW327" s="246" t="e">
        <f t="shared" si="4935"/>
        <v>#DIV/0!</v>
      </c>
    </row>
    <row r="328" spans="1:335" hidden="1" x14ac:dyDescent="0.2">
      <c r="A328" s="215">
        <v>1</v>
      </c>
      <c r="B328" s="215"/>
      <c r="C328" s="328"/>
      <c r="D328" s="211"/>
      <c r="E328" s="334"/>
      <c r="F328" s="348"/>
      <c r="G328" s="290"/>
      <c r="H328" s="294"/>
      <c r="I328" s="248"/>
      <c r="J328" s="248"/>
      <c r="K328" s="248"/>
      <c r="L328" s="248"/>
      <c r="M328" s="96"/>
      <c r="N328" s="96"/>
      <c r="O328" s="96"/>
      <c r="P328" s="96"/>
      <c r="Q328" s="96"/>
      <c r="R328" s="96"/>
      <c r="S328" s="96">
        <f t="shared" ref="S328:S332" si="4957">M328+P328</f>
        <v>0</v>
      </c>
      <c r="T328" s="96">
        <f t="shared" ref="T328:T332" si="4958">N328+Q328</f>
        <v>0</v>
      </c>
      <c r="U328" s="96">
        <f t="shared" ref="U328:U332" si="4959">O328+R328</f>
        <v>0</v>
      </c>
      <c r="V328" s="97">
        <f t="shared" si="4781"/>
        <v>0</v>
      </c>
      <c r="W328" s="97">
        <f t="shared" si="4782"/>
        <v>0</v>
      </c>
      <c r="X328" s="251"/>
      <c r="Y328" s="251"/>
      <c r="Z328" s="248"/>
      <c r="AA328" s="248"/>
      <c r="AB328" s="248"/>
      <c r="AC328" s="248"/>
      <c r="AD328" s="96"/>
      <c r="AE328" s="96"/>
      <c r="AF328" s="105"/>
      <c r="AG328" s="96"/>
      <c r="AH328" s="96"/>
      <c r="AI328" s="96"/>
      <c r="AJ328" s="96">
        <f t="shared" ref="AJ328:AJ332" si="4960">AD328+AG328</f>
        <v>0</v>
      </c>
      <c r="AK328" s="96">
        <f t="shared" ref="AK328:AK332" si="4961">AE328+AH328</f>
        <v>0</v>
      </c>
      <c r="AL328" s="172">
        <f t="shared" ref="AL328:AL332" si="4962">AF328+AI328</f>
        <v>0</v>
      </c>
      <c r="AM328" s="97">
        <f t="shared" ref="AM328:AM332" si="4963">AD328-AB328</f>
        <v>0</v>
      </c>
      <c r="AN328" s="97">
        <f t="shared" ref="AN328:AN332" si="4964">AE328-AC328</f>
        <v>0</v>
      </c>
      <c r="AO328" s="251"/>
      <c r="AP328" s="251"/>
      <c r="AQ328" s="248"/>
      <c r="AR328" s="248"/>
      <c r="AS328" s="248"/>
      <c r="AT328" s="248"/>
      <c r="AU328" s="248"/>
      <c r="AV328" s="248"/>
      <c r="AW328" s="248"/>
      <c r="AX328" s="248"/>
      <c r="AY328" s="248"/>
      <c r="AZ328" s="248"/>
      <c r="BA328" s="96"/>
      <c r="BB328" s="96"/>
      <c r="BC328" s="96"/>
      <c r="BD328" s="251">
        <f t="shared" si="4928"/>
        <v>0</v>
      </c>
      <c r="BE328" s="251">
        <f t="shared" si="4929"/>
        <v>0</v>
      </c>
      <c r="BF328" s="251"/>
      <c r="BG328" s="251"/>
      <c r="BH328" s="248"/>
      <c r="BI328" s="248"/>
      <c r="BJ328" s="248"/>
      <c r="BK328" s="248"/>
      <c r="BL328" s="252"/>
      <c r="BM328" s="252"/>
      <c r="BN328" s="252"/>
      <c r="BO328" s="96"/>
      <c r="BP328" s="96"/>
      <c r="BQ328" s="96"/>
      <c r="BR328" s="96"/>
      <c r="BS328" s="96"/>
      <c r="BT328" s="96"/>
      <c r="BU328" s="251">
        <f t="shared" si="4214"/>
        <v>0</v>
      </c>
      <c r="BV328" s="251">
        <f t="shared" si="4215"/>
        <v>0</v>
      </c>
      <c r="BW328" s="251"/>
      <c r="BX328" s="251"/>
      <c r="BY328" s="248"/>
      <c r="BZ328" s="248"/>
      <c r="CA328" s="248"/>
      <c r="CB328" s="248"/>
      <c r="CC328" s="96"/>
      <c r="CD328" s="96"/>
      <c r="CE328" s="105"/>
      <c r="CF328" s="96"/>
      <c r="CG328" s="96"/>
      <c r="CH328" s="96"/>
      <c r="CI328" s="96"/>
      <c r="CJ328" s="96"/>
      <c r="CK328" s="172"/>
      <c r="CL328" s="97"/>
      <c r="CM328" s="97"/>
      <c r="CN328" s="235"/>
      <c r="CO328" s="97"/>
      <c r="CP328" s="248"/>
      <c r="CQ328" s="248"/>
      <c r="CR328" s="248"/>
      <c r="CS328" s="248"/>
      <c r="CT328" s="248"/>
      <c r="CU328" s="248"/>
      <c r="CV328" s="96"/>
      <c r="CW328" s="248"/>
      <c r="CX328" s="248"/>
      <c r="CY328" s="96"/>
      <c r="CZ328" s="96"/>
      <c r="DA328" s="96"/>
      <c r="DB328" s="96"/>
      <c r="DC328" s="251">
        <f t="shared" si="4758"/>
        <v>0</v>
      </c>
      <c r="DD328" s="251">
        <f t="shared" si="4759"/>
        <v>0</v>
      </c>
      <c r="DE328" s="251"/>
      <c r="DF328" s="251"/>
      <c r="DG328" s="248"/>
      <c r="DH328" s="248"/>
      <c r="DI328" s="248"/>
      <c r="DJ328" s="248"/>
      <c r="DK328" s="248"/>
      <c r="DL328" s="248"/>
      <c r="DM328" s="248"/>
      <c r="DN328" s="248"/>
      <c r="DO328" s="248"/>
      <c r="DP328" s="248"/>
      <c r="DQ328" s="96"/>
      <c r="DR328" s="96"/>
      <c r="DS328" s="96"/>
      <c r="DT328" s="251">
        <f t="shared" si="4760"/>
        <v>0</v>
      </c>
      <c r="DU328" s="251">
        <f t="shared" si="4761"/>
        <v>0</v>
      </c>
      <c r="DV328" s="251"/>
      <c r="DW328" s="251"/>
      <c r="DX328" s="248"/>
      <c r="DY328" s="248"/>
      <c r="DZ328" s="248"/>
      <c r="EA328" s="248"/>
      <c r="EB328" s="248"/>
      <c r="EC328" s="248"/>
      <c r="ED328" s="248"/>
      <c r="EE328" s="248"/>
      <c r="EF328" s="248"/>
      <c r="EG328" s="248"/>
      <c r="EH328" s="96"/>
      <c r="EI328" s="96"/>
      <c r="EJ328" s="96"/>
      <c r="EK328" s="251">
        <f t="shared" si="4762"/>
        <v>0</v>
      </c>
      <c r="EL328" s="251">
        <f t="shared" si="4763"/>
        <v>0</v>
      </c>
      <c r="EM328" s="251"/>
      <c r="EN328" s="251"/>
      <c r="EO328" s="248"/>
      <c r="EP328" s="248"/>
      <c r="EQ328" s="248"/>
      <c r="ER328" s="248"/>
      <c r="ES328" s="248"/>
      <c r="ET328" s="248"/>
      <c r="EU328" s="248"/>
      <c r="EV328" s="248"/>
      <c r="EW328" s="248"/>
      <c r="EX328" s="248"/>
      <c r="EY328" s="96"/>
      <c r="EZ328" s="96"/>
      <c r="FA328" s="96"/>
      <c r="FB328" s="251">
        <f t="shared" si="4764"/>
        <v>0</v>
      </c>
      <c r="FC328" s="251">
        <f t="shared" si="4765"/>
        <v>0</v>
      </c>
      <c r="FD328" s="251"/>
      <c r="FE328" s="251"/>
      <c r="FF328" s="248"/>
      <c r="FG328" s="248"/>
      <c r="FH328" s="248"/>
      <c r="FI328" s="248"/>
      <c r="FJ328" s="248"/>
      <c r="FK328" s="248"/>
      <c r="FL328" s="248"/>
      <c r="FM328" s="248"/>
      <c r="FN328" s="248"/>
      <c r="FO328" s="248"/>
      <c r="FP328" s="96"/>
      <c r="FQ328" s="96"/>
      <c r="FR328" s="96"/>
      <c r="FS328" s="251">
        <f t="shared" si="4766"/>
        <v>0</v>
      </c>
      <c r="FT328" s="251">
        <f t="shared" si="4767"/>
        <v>0</v>
      </c>
      <c r="FU328" s="251"/>
      <c r="FV328" s="251"/>
      <c r="FW328" s="248"/>
      <c r="FX328" s="248"/>
      <c r="FY328" s="248"/>
      <c r="FZ328" s="248"/>
      <c r="GA328" s="248"/>
      <c r="GB328" s="248"/>
      <c r="GC328" s="248"/>
      <c r="GD328" s="248"/>
      <c r="GE328" s="248"/>
      <c r="GF328" s="248"/>
      <c r="GG328" s="96"/>
      <c r="GH328" s="96"/>
      <c r="GI328" s="96"/>
      <c r="GJ328" s="251">
        <f t="shared" si="4768"/>
        <v>0</v>
      </c>
      <c r="GK328" s="251">
        <f t="shared" si="4769"/>
        <v>0</v>
      </c>
      <c r="GL328" s="251"/>
      <c r="GM328" s="251"/>
      <c r="GN328" s="248"/>
      <c r="GO328" s="248"/>
      <c r="GP328" s="248"/>
      <c r="GQ328" s="248"/>
      <c r="GR328" s="96"/>
      <c r="GS328" s="96"/>
      <c r="GT328" s="96"/>
      <c r="GU328" s="96"/>
      <c r="GV328" s="96"/>
      <c r="GW328" s="96"/>
      <c r="GX328" s="96"/>
      <c r="GY328" s="96"/>
      <c r="GZ328" s="96"/>
      <c r="HA328" s="97"/>
      <c r="HB328" s="97"/>
      <c r="HC328" s="235"/>
      <c r="HD328" s="236"/>
      <c r="HE328" s="248"/>
      <c r="HF328" s="248"/>
      <c r="HG328" s="248"/>
      <c r="HH328" s="248"/>
      <c r="HI328" s="252"/>
      <c r="HJ328" s="252"/>
      <c r="HK328" s="252"/>
      <c r="HL328" s="248"/>
      <c r="HM328" s="248"/>
      <c r="HN328" s="248"/>
      <c r="HO328" s="96"/>
      <c r="HP328" s="96"/>
      <c r="HQ328" s="96"/>
      <c r="HR328" s="251">
        <f t="shared" si="4770"/>
        <v>0</v>
      </c>
      <c r="HS328" s="251">
        <f t="shared" si="4771"/>
        <v>0</v>
      </c>
      <c r="HT328" s="251"/>
      <c r="HU328" s="251"/>
      <c r="HV328" s="248"/>
      <c r="HW328" s="248"/>
      <c r="HX328" s="248"/>
      <c r="HY328" s="248"/>
      <c r="HZ328" s="252"/>
      <c r="IA328" s="252"/>
      <c r="IB328" s="252"/>
      <c r="IC328" s="248"/>
      <c r="ID328" s="248"/>
      <c r="IE328" s="248"/>
      <c r="IF328" s="96"/>
      <c r="IG328" s="96"/>
      <c r="IH328" s="96"/>
      <c r="II328" s="251">
        <f t="shared" si="4772"/>
        <v>0</v>
      </c>
      <c r="IJ328" s="251">
        <f t="shared" si="4773"/>
        <v>0</v>
      </c>
      <c r="IK328" s="251"/>
      <c r="IL328" s="251"/>
      <c r="IM328" s="248"/>
      <c r="IN328" s="248"/>
      <c r="IO328" s="248"/>
      <c r="IP328" s="248"/>
      <c r="IQ328" s="252"/>
      <c r="IR328" s="252"/>
      <c r="IS328" s="252"/>
      <c r="IT328" s="248"/>
      <c r="IU328" s="248"/>
      <c r="IV328" s="248"/>
      <c r="IW328" s="96"/>
      <c r="IX328" s="96"/>
      <c r="IY328" s="96"/>
      <c r="IZ328" s="251">
        <f t="shared" si="4774"/>
        <v>0</v>
      </c>
      <c r="JA328" s="251">
        <f t="shared" si="4775"/>
        <v>0</v>
      </c>
      <c r="JB328" s="251"/>
      <c r="JC328" s="251"/>
      <c r="JD328" s="248"/>
      <c r="JE328" s="248"/>
      <c r="JF328" s="248"/>
      <c r="JG328" s="248"/>
      <c r="JH328" s="248"/>
      <c r="JI328" s="248"/>
      <c r="JJ328" s="248"/>
      <c r="JK328" s="248"/>
      <c r="JL328" s="248"/>
      <c r="JM328" s="248"/>
      <c r="JN328" s="248"/>
      <c r="JO328" s="248"/>
      <c r="JP328" s="248"/>
      <c r="JQ328" s="251">
        <f t="shared" si="4776"/>
        <v>0</v>
      </c>
      <c r="JR328" s="251">
        <f t="shared" si="4777"/>
        <v>0</v>
      </c>
      <c r="JS328" s="251"/>
      <c r="JT328" s="251"/>
      <c r="JU328" s="251"/>
      <c r="JV328" s="251"/>
      <c r="JW328" s="251"/>
      <c r="JX328" s="251"/>
      <c r="JY328" s="251"/>
      <c r="JZ328" s="251"/>
      <c r="KA328" s="251"/>
      <c r="KB328" s="251"/>
      <c r="KC328" s="251"/>
      <c r="KD328" s="251"/>
      <c r="KE328" s="251"/>
      <c r="KF328" s="251"/>
      <c r="KG328" s="251"/>
      <c r="KH328" s="251">
        <f t="shared" si="4778"/>
        <v>0</v>
      </c>
      <c r="KI328" s="251">
        <f t="shared" si="4779"/>
        <v>0</v>
      </c>
      <c r="KJ328" s="251"/>
      <c r="KK328" s="251"/>
      <c r="KL328" s="251"/>
      <c r="KM328" s="251"/>
      <c r="KN328" s="251"/>
      <c r="KO328" s="251"/>
      <c r="KP328" s="251"/>
      <c r="KQ328" s="251"/>
      <c r="KR328" s="251"/>
      <c r="KS328" s="251"/>
      <c r="KT328" s="251"/>
      <c r="KU328" s="251"/>
      <c r="KV328" s="251"/>
      <c r="KW328" s="251"/>
      <c r="KX328" s="251"/>
      <c r="KY328" s="251">
        <f t="shared" si="4855"/>
        <v>0</v>
      </c>
      <c r="KZ328" s="251">
        <f t="shared" si="4856"/>
        <v>0</v>
      </c>
      <c r="LA328" s="251"/>
      <c r="LB328" s="251"/>
      <c r="LC328" s="253"/>
      <c r="LD328" s="254"/>
      <c r="LE328" s="253"/>
      <c r="LF328" s="253"/>
      <c r="LG328" s="231">
        <f t="shared" si="4951"/>
        <v>0</v>
      </c>
      <c r="LH328" s="231">
        <f t="shared" si="4952"/>
        <v>0</v>
      </c>
      <c r="LI328" s="231">
        <f t="shared" si="4953"/>
        <v>0</v>
      </c>
      <c r="LJ328" s="231">
        <f t="shared" si="4954"/>
        <v>0</v>
      </c>
      <c r="LK328" s="231">
        <f t="shared" si="4955"/>
        <v>0</v>
      </c>
      <c r="LL328" s="231">
        <f t="shared" si="4956"/>
        <v>0</v>
      </c>
      <c r="LM328" s="231">
        <f t="shared" si="4124"/>
        <v>0</v>
      </c>
      <c r="LN328" s="231">
        <f t="shared" si="4125"/>
        <v>0</v>
      </c>
      <c r="LO328" s="231">
        <f t="shared" si="4125"/>
        <v>0</v>
      </c>
      <c r="LP328" s="231">
        <f t="shared" si="4256"/>
        <v>0</v>
      </c>
      <c r="LQ328" s="231">
        <f t="shared" si="4257"/>
        <v>0</v>
      </c>
      <c r="LR328" s="256"/>
      <c r="LS328" s="257"/>
      <c r="LT328" s="258">
        <f t="shared" si="4203"/>
        <v>0</v>
      </c>
      <c r="LU328" s="258"/>
      <c r="LV328" s="287"/>
    </row>
    <row r="329" spans="1:335" hidden="1" x14ac:dyDescent="0.2">
      <c r="A329" s="215">
        <v>1</v>
      </c>
      <c r="B329" s="215"/>
      <c r="C329" s="336"/>
      <c r="D329" s="159"/>
      <c r="E329" s="337"/>
      <c r="F329" s="349"/>
      <c r="G329" s="122"/>
      <c r="H329" s="15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>
        <f t="shared" si="4957"/>
        <v>0</v>
      </c>
      <c r="T329" s="96">
        <f t="shared" si="4958"/>
        <v>0</v>
      </c>
      <c r="U329" s="96">
        <f t="shared" si="4959"/>
        <v>0</v>
      </c>
      <c r="V329" s="97">
        <f t="shared" si="4781"/>
        <v>0</v>
      </c>
      <c r="W329" s="97">
        <f t="shared" si="4782"/>
        <v>0</v>
      </c>
      <c r="X329" s="97"/>
      <c r="Y329" s="97"/>
      <c r="Z329" s="96"/>
      <c r="AA329" s="96"/>
      <c r="AB329" s="96"/>
      <c r="AC329" s="96"/>
      <c r="AD329" s="96"/>
      <c r="AE329" s="96"/>
      <c r="AF329" s="105"/>
      <c r="AG329" s="96"/>
      <c r="AH329" s="96"/>
      <c r="AI329" s="96"/>
      <c r="AJ329" s="96">
        <f t="shared" si="4960"/>
        <v>0</v>
      </c>
      <c r="AK329" s="96">
        <f t="shared" si="4961"/>
        <v>0</v>
      </c>
      <c r="AL329" s="172">
        <f t="shared" si="4962"/>
        <v>0</v>
      </c>
      <c r="AM329" s="97">
        <f t="shared" si="4963"/>
        <v>0</v>
      </c>
      <c r="AN329" s="97">
        <f t="shared" si="4964"/>
        <v>0</v>
      </c>
      <c r="AO329" s="97"/>
      <c r="AP329" s="97"/>
      <c r="AQ329" s="96"/>
      <c r="AR329" s="96"/>
      <c r="AS329" s="96"/>
      <c r="AT329" s="96"/>
      <c r="AU329" s="96"/>
      <c r="AV329" s="96"/>
      <c r="AW329" s="96"/>
      <c r="AX329" s="96"/>
      <c r="AY329" s="96"/>
      <c r="AZ329" s="96"/>
      <c r="BA329" s="96"/>
      <c r="BB329" s="96"/>
      <c r="BC329" s="96"/>
      <c r="BD329" s="97">
        <f t="shared" si="4928"/>
        <v>0</v>
      </c>
      <c r="BE329" s="97">
        <f t="shared" si="4929"/>
        <v>0</v>
      </c>
      <c r="BF329" s="97"/>
      <c r="BG329" s="97"/>
      <c r="BH329" s="96"/>
      <c r="BI329" s="96"/>
      <c r="BJ329" s="96"/>
      <c r="BK329" s="96"/>
      <c r="BL329" s="247"/>
      <c r="BM329" s="247"/>
      <c r="BN329" s="247"/>
      <c r="BO329" s="96"/>
      <c r="BP329" s="96"/>
      <c r="BQ329" s="96"/>
      <c r="BR329" s="96"/>
      <c r="BS329" s="96"/>
      <c r="BT329" s="96"/>
      <c r="BU329" s="97">
        <f t="shared" si="4214"/>
        <v>0</v>
      </c>
      <c r="BV329" s="97">
        <f t="shared" si="4215"/>
        <v>0</v>
      </c>
      <c r="BW329" s="97"/>
      <c r="BX329" s="97"/>
      <c r="BY329" s="96"/>
      <c r="BZ329" s="96"/>
      <c r="CA329" s="96"/>
      <c r="CB329" s="96"/>
      <c r="CC329" s="96"/>
      <c r="CD329" s="96"/>
      <c r="CE329" s="105"/>
      <c r="CF329" s="96"/>
      <c r="CG329" s="96"/>
      <c r="CH329" s="96"/>
      <c r="CI329" s="96"/>
      <c r="CJ329" s="96"/>
      <c r="CK329" s="172"/>
      <c r="CL329" s="97"/>
      <c r="CM329" s="97"/>
      <c r="CN329" s="235"/>
      <c r="CO329" s="97"/>
      <c r="CP329" s="96"/>
      <c r="CQ329" s="96"/>
      <c r="CR329" s="96"/>
      <c r="CS329" s="96"/>
      <c r="CT329" s="96"/>
      <c r="CU329" s="96"/>
      <c r="CV329" s="96"/>
      <c r="CW329" s="96"/>
      <c r="CX329" s="96"/>
      <c r="CY329" s="96"/>
      <c r="CZ329" s="96"/>
      <c r="DA329" s="96"/>
      <c r="DB329" s="96"/>
      <c r="DC329" s="97">
        <f t="shared" si="4758"/>
        <v>0</v>
      </c>
      <c r="DD329" s="97">
        <f t="shared" si="4759"/>
        <v>0</v>
      </c>
      <c r="DE329" s="97"/>
      <c r="DF329" s="97"/>
      <c r="DG329" s="96"/>
      <c r="DH329" s="96"/>
      <c r="DI329" s="96"/>
      <c r="DJ329" s="96"/>
      <c r="DK329" s="96"/>
      <c r="DL329" s="96"/>
      <c r="DM329" s="96"/>
      <c r="DN329" s="96"/>
      <c r="DO329" s="96"/>
      <c r="DP329" s="96"/>
      <c r="DQ329" s="96"/>
      <c r="DR329" s="96"/>
      <c r="DS329" s="96"/>
      <c r="DT329" s="97">
        <f t="shared" si="4760"/>
        <v>0</v>
      </c>
      <c r="DU329" s="97">
        <f t="shared" si="4761"/>
        <v>0</v>
      </c>
      <c r="DV329" s="97"/>
      <c r="DW329" s="97"/>
      <c r="DX329" s="96"/>
      <c r="DY329" s="96"/>
      <c r="DZ329" s="96"/>
      <c r="EA329" s="96"/>
      <c r="EB329" s="96"/>
      <c r="EC329" s="96"/>
      <c r="ED329" s="96"/>
      <c r="EE329" s="96"/>
      <c r="EF329" s="96"/>
      <c r="EG329" s="96"/>
      <c r="EH329" s="96"/>
      <c r="EI329" s="96"/>
      <c r="EJ329" s="96"/>
      <c r="EK329" s="97">
        <f t="shared" si="4762"/>
        <v>0</v>
      </c>
      <c r="EL329" s="97">
        <f t="shared" si="4763"/>
        <v>0</v>
      </c>
      <c r="EM329" s="97"/>
      <c r="EN329" s="97"/>
      <c r="EO329" s="96"/>
      <c r="EP329" s="96"/>
      <c r="EQ329" s="96"/>
      <c r="ER329" s="96"/>
      <c r="ES329" s="96"/>
      <c r="ET329" s="96"/>
      <c r="EU329" s="96"/>
      <c r="EV329" s="96"/>
      <c r="EW329" s="96"/>
      <c r="EX329" s="96"/>
      <c r="EY329" s="96"/>
      <c r="EZ329" s="96"/>
      <c r="FA329" s="96"/>
      <c r="FB329" s="97">
        <f t="shared" si="4764"/>
        <v>0</v>
      </c>
      <c r="FC329" s="97">
        <f t="shared" si="4765"/>
        <v>0</v>
      </c>
      <c r="FD329" s="97"/>
      <c r="FE329" s="97"/>
      <c r="FF329" s="96"/>
      <c r="FG329" s="96"/>
      <c r="FH329" s="96"/>
      <c r="FI329" s="96"/>
      <c r="FJ329" s="96"/>
      <c r="FK329" s="96"/>
      <c r="FL329" s="96"/>
      <c r="FM329" s="96"/>
      <c r="FN329" s="96"/>
      <c r="FO329" s="96"/>
      <c r="FP329" s="96"/>
      <c r="FQ329" s="96"/>
      <c r="FR329" s="96"/>
      <c r="FS329" s="97">
        <f t="shared" si="4766"/>
        <v>0</v>
      </c>
      <c r="FT329" s="97">
        <f t="shared" si="4767"/>
        <v>0</v>
      </c>
      <c r="FU329" s="97"/>
      <c r="FV329" s="97"/>
      <c r="FW329" s="96"/>
      <c r="FX329" s="96"/>
      <c r="FY329" s="96"/>
      <c r="FZ329" s="96"/>
      <c r="GA329" s="96"/>
      <c r="GB329" s="96"/>
      <c r="GC329" s="96"/>
      <c r="GD329" s="96"/>
      <c r="GE329" s="96"/>
      <c r="GF329" s="96"/>
      <c r="GG329" s="96"/>
      <c r="GH329" s="96"/>
      <c r="GI329" s="96"/>
      <c r="GJ329" s="97">
        <f t="shared" si="4768"/>
        <v>0</v>
      </c>
      <c r="GK329" s="97">
        <f t="shared" si="4769"/>
        <v>0</v>
      </c>
      <c r="GL329" s="97"/>
      <c r="GM329" s="97"/>
      <c r="GN329" s="96"/>
      <c r="GO329" s="96"/>
      <c r="GP329" s="96"/>
      <c r="GQ329" s="96"/>
      <c r="GR329" s="96"/>
      <c r="GS329" s="96"/>
      <c r="GT329" s="96"/>
      <c r="GU329" s="96"/>
      <c r="GV329" s="96"/>
      <c r="GW329" s="96"/>
      <c r="GX329" s="96"/>
      <c r="GY329" s="96"/>
      <c r="GZ329" s="96"/>
      <c r="HA329" s="97"/>
      <c r="HB329" s="97"/>
      <c r="HC329" s="235"/>
      <c r="HD329" s="236"/>
      <c r="HE329" s="96"/>
      <c r="HF329" s="96"/>
      <c r="HG329" s="96"/>
      <c r="HH329" s="96"/>
      <c r="HI329" s="247"/>
      <c r="HJ329" s="247"/>
      <c r="HK329" s="247"/>
      <c r="HL329" s="96"/>
      <c r="HM329" s="96"/>
      <c r="HN329" s="96"/>
      <c r="HO329" s="96"/>
      <c r="HP329" s="96"/>
      <c r="HQ329" s="96"/>
      <c r="HR329" s="97">
        <f t="shared" si="4770"/>
        <v>0</v>
      </c>
      <c r="HS329" s="97">
        <f t="shared" si="4771"/>
        <v>0</v>
      </c>
      <c r="HT329" s="97"/>
      <c r="HU329" s="97"/>
      <c r="HV329" s="96"/>
      <c r="HW329" s="96"/>
      <c r="HX329" s="96"/>
      <c r="HY329" s="96"/>
      <c r="HZ329" s="247"/>
      <c r="IA329" s="247"/>
      <c r="IB329" s="247"/>
      <c r="IC329" s="96"/>
      <c r="ID329" s="96"/>
      <c r="IE329" s="96"/>
      <c r="IF329" s="96"/>
      <c r="IG329" s="96"/>
      <c r="IH329" s="96"/>
      <c r="II329" s="97">
        <f t="shared" si="4772"/>
        <v>0</v>
      </c>
      <c r="IJ329" s="97">
        <f t="shared" si="4773"/>
        <v>0</v>
      </c>
      <c r="IK329" s="97"/>
      <c r="IL329" s="97"/>
      <c r="IM329" s="96"/>
      <c r="IN329" s="96"/>
      <c r="IO329" s="96"/>
      <c r="IP329" s="96"/>
      <c r="IQ329" s="247"/>
      <c r="IR329" s="247"/>
      <c r="IS329" s="247"/>
      <c r="IT329" s="96"/>
      <c r="IU329" s="96"/>
      <c r="IV329" s="96"/>
      <c r="IW329" s="96"/>
      <c r="IX329" s="96"/>
      <c r="IY329" s="96"/>
      <c r="IZ329" s="97">
        <f t="shared" si="4774"/>
        <v>0</v>
      </c>
      <c r="JA329" s="97">
        <f t="shared" si="4775"/>
        <v>0</v>
      </c>
      <c r="JB329" s="97"/>
      <c r="JC329" s="97"/>
      <c r="JD329" s="96"/>
      <c r="JE329" s="96"/>
      <c r="JF329" s="96"/>
      <c r="JG329" s="96"/>
      <c r="JH329" s="96"/>
      <c r="JI329" s="96"/>
      <c r="JJ329" s="96"/>
      <c r="JK329" s="96"/>
      <c r="JL329" s="96"/>
      <c r="JM329" s="96"/>
      <c r="JN329" s="96"/>
      <c r="JO329" s="96"/>
      <c r="JP329" s="96"/>
      <c r="JQ329" s="97">
        <f t="shared" si="4776"/>
        <v>0</v>
      </c>
      <c r="JR329" s="97">
        <f t="shared" si="4777"/>
        <v>0</v>
      </c>
      <c r="JS329" s="97"/>
      <c r="JT329" s="97"/>
      <c r="JU329" s="97"/>
      <c r="JV329" s="97"/>
      <c r="JW329" s="97"/>
      <c r="JX329" s="97"/>
      <c r="JY329" s="97"/>
      <c r="JZ329" s="97"/>
      <c r="KA329" s="97"/>
      <c r="KB329" s="97"/>
      <c r="KC329" s="97"/>
      <c r="KD329" s="97"/>
      <c r="KE329" s="97"/>
      <c r="KF329" s="97"/>
      <c r="KG329" s="97"/>
      <c r="KH329" s="97">
        <f t="shared" si="4778"/>
        <v>0</v>
      </c>
      <c r="KI329" s="97">
        <f t="shared" si="4779"/>
        <v>0</v>
      </c>
      <c r="KJ329" s="97"/>
      <c r="KK329" s="97"/>
      <c r="KL329" s="97"/>
      <c r="KM329" s="97"/>
      <c r="KN329" s="97"/>
      <c r="KO329" s="97"/>
      <c r="KP329" s="97"/>
      <c r="KQ329" s="97"/>
      <c r="KR329" s="97"/>
      <c r="KS329" s="97"/>
      <c r="KT329" s="97"/>
      <c r="KU329" s="97"/>
      <c r="KV329" s="97"/>
      <c r="KW329" s="97"/>
      <c r="KX329" s="97"/>
      <c r="KY329" s="97">
        <f t="shared" si="4855"/>
        <v>0</v>
      </c>
      <c r="KZ329" s="97">
        <f t="shared" si="4856"/>
        <v>0</v>
      </c>
      <c r="LA329" s="97"/>
      <c r="LB329" s="97"/>
      <c r="LC329" s="98"/>
      <c r="LD329" s="99"/>
      <c r="LE329" s="98"/>
      <c r="LF329" s="98"/>
      <c r="LG329" s="231">
        <f t="shared" si="4951"/>
        <v>0</v>
      </c>
      <c r="LH329" s="231">
        <f t="shared" si="4952"/>
        <v>0</v>
      </c>
      <c r="LI329" s="231">
        <f t="shared" si="4953"/>
        <v>0</v>
      </c>
      <c r="LJ329" s="231">
        <f t="shared" si="4954"/>
        <v>0</v>
      </c>
      <c r="LK329" s="231">
        <f t="shared" si="4955"/>
        <v>0</v>
      </c>
      <c r="LL329" s="231">
        <f t="shared" si="4956"/>
        <v>0</v>
      </c>
      <c r="LM329" s="231">
        <f t="shared" si="4124"/>
        <v>0</v>
      </c>
      <c r="LN329" s="231">
        <f t="shared" si="4125"/>
        <v>0</v>
      </c>
      <c r="LO329" s="231">
        <f t="shared" si="4125"/>
        <v>0</v>
      </c>
      <c r="LP329" s="231">
        <f t="shared" si="4256"/>
        <v>0</v>
      </c>
      <c r="LQ329" s="231">
        <f t="shared" si="4257"/>
        <v>0</v>
      </c>
      <c r="LR329" s="100"/>
      <c r="LS329" s="101"/>
      <c r="LT329" s="102">
        <f t="shared" si="4203"/>
        <v>0</v>
      </c>
      <c r="LU329" s="102"/>
      <c r="LV329" s="245"/>
    </row>
    <row r="330" spans="1:335" hidden="1" x14ac:dyDescent="0.2">
      <c r="A330" s="215">
        <v>1</v>
      </c>
      <c r="B330" s="215"/>
      <c r="C330" s="336"/>
      <c r="D330" s="159"/>
      <c r="E330" s="337"/>
      <c r="F330" s="349"/>
      <c r="G330" s="122"/>
      <c r="H330" s="15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>
        <f t="shared" si="4957"/>
        <v>0</v>
      </c>
      <c r="T330" s="96">
        <f t="shared" si="4958"/>
        <v>0</v>
      </c>
      <c r="U330" s="96">
        <f t="shared" si="4959"/>
        <v>0</v>
      </c>
      <c r="V330" s="97">
        <f t="shared" si="4781"/>
        <v>0</v>
      </c>
      <c r="W330" s="97">
        <f t="shared" si="4782"/>
        <v>0</v>
      </c>
      <c r="X330" s="97"/>
      <c r="Y330" s="97"/>
      <c r="Z330" s="96"/>
      <c r="AA330" s="96"/>
      <c r="AB330" s="96"/>
      <c r="AC330" s="96"/>
      <c r="AD330" s="96"/>
      <c r="AE330" s="96"/>
      <c r="AF330" s="105"/>
      <c r="AG330" s="96"/>
      <c r="AH330" s="96"/>
      <c r="AI330" s="96"/>
      <c r="AJ330" s="96">
        <f t="shared" si="4960"/>
        <v>0</v>
      </c>
      <c r="AK330" s="96">
        <f t="shared" si="4961"/>
        <v>0</v>
      </c>
      <c r="AL330" s="172">
        <f t="shared" si="4962"/>
        <v>0</v>
      </c>
      <c r="AM330" s="97">
        <f t="shared" si="4963"/>
        <v>0</v>
      </c>
      <c r="AN330" s="97">
        <f t="shared" si="4964"/>
        <v>0</v>
      </c>
      <c r="AO330" s="97"/>
      <c r="AP330" s="97"/>
      <c r="AQ330" s="96"/>
      <c r="AR330" s="96"/>
      <c r="AS330" s="96"/>
      <c r="AT330" s="96"/>
      <c r="AU330" s="96"/>
      <c r="AV330" s="96"/>
      <c r="AW330" s="96"/>
      <c r="AX330" s="96"/>
      <c r="AY330" s="96"/>
      <c r="AZ330" s="96"/>
      <c r="BA330" s="96"/>
      <c r="BB330" s="96"/>
      <c r="BC330" s="96"/>
      <c r="BD330" s="97">
        <f t="shared" si="4928"/>
        <v>0</v>
      </c>
      <c r="BE330" s="97">
        <f t="shared" si="4929"/>
        <v>0</v>
      </c>
      <c r="BF330" s="97"/>
      <c r="BG330" s="97"/>
      <c r="BH330" s="96"/>
      <c r="BI330" s="96"/>
      <c r="BJ330" s="96"/>
      <c r="BK330" s="96"/>
      <c r="BL330" s="247"/>
      <c r="BM330" s="247"/>
      <c r="BN330" s="247"/>
      <c r="BO330" s="96"/>
      <c r="BP330" s="96"/>
      <c r="BQ330" s="96"/>
      <c r="BR330" s="96"/>
      <c r="BS330" s="96"/>
      <c r="BT330" s="96"/>
      <c r="BU330" s="97">
        <f t="shared" si="4214"/>
        <v>0</v>
      </c>
      <c r="BV330" s="97">
        <f t="shared" si="4215"/>
        <v>0</v>
      </c>
      <c r="BW330" s="97"/>
      <c r="BX330" s="97"/>
      <c r="BY330" s="96"/>
      <c r="BZ330" s="96"/>
      <c r="CA330" s="96"/>
      <c r="CB330" s="96"/>
      <c r="CC330" s="96"/>
      <c r="CD330" s="96"/>
      <c r="CE330" s="105"/>
      <c r="CF330" s="96"/>
      <c r="CG330" s="96"/>
      <c r="CH330" s="96"/>
      <c r="CI330" s="96"/>
      <c r="CJ330" s="96"/>
      <c r="CK330" s="172"/>
      <c r="CL330" s="97"/>
      <c r="CM330" s="97"/>
      <c r="CN330" s="235"/>
      <c r="CO330" s="97"/>
      <c r="CP330" s="96"/>
      <c r="CQ330" s="96"/>
      <c r="CR330" s="96"/>
      <c r="CS330" s="96"/>
      <c r="CT330" s="96"/>
      <c r="CU330" s="96"/>
      <c r="CV330" s="96"/>
      <c r="CW330" s="96"/>
      <c r="CX330" s="96"/>
      <c r="CY330" s="96"/>
      <c r="CZ330" s="96"/>
      <c r="DA330" s="96"/>
      <c r="DB330" s="96"/>
      <c r="DC330" s="97">
        <f t="shared" si="4758"/>
        <v>0</v>
      </c>
      <c r="DD330" s="97">
        <f t="shared" si="4759"/>
        <v>0</v>
      </c>
      <c r="DE330" s="97"/>
      <c r="DF330" s="97"/>
      <c r="DG330" s="96"/>
      <c r="DH330" s="96"/>
      <c r="DI330" s="96"/>
      <c r="DJ330" s="96"/>
      <c r="DK330" s="96"/>
      <c r="DL330" s="96"/>
      <c r="DM330" s="96"/>
      <c r="DN330" s="96"/>
      <c r="DO330" s="96"/>
      <c r="DP330" s="96"/>
      <c r="DQ330" s="96"/>
      <c r="DR330" s="96"/>
      <c r="DS330" s="96"/>
      <c r="DT330" s="97">
        <f t="shared" si="4760"/>
        <v>0</v>
      </c>
      <c r="DU330" s="97">
        <f t="shared" si="4761"/>
        <v>0</v>
      </c>
      <c r="DV330" s="97"/>
      <c r="DW330" s="97"/>
      <c r="DX330" s="96"/>
      <c r="DY330" s="96"/>
      <c r="DZ330" s="96"/>
      <c r="EA330" s="96"/>
      <c r="EB330" s="96"/>
      <c r="EC330" s="96"/>
      <c r="ED330" s="96"/>
      <c r="EE330" s="96"/>
      <c r="EF330" s="96"/>
      <c r="EG330" s="96"/>
      <c r="EH330" s="96"/>
      <c r="EI330" s="96"/>
      <c r="EJ330" s="96"/>
      <c r="EK330" s="97">
        <f t="shared" si="4762"/>
        <v>0</v>
      </c>
      <c r="EL330" s="97">
        <f t="shared" si="4763"/>
        <v>0</v>
      </c>
      <c r="EM330" s="97"/>
      <c r="EN330" s="97"/>
      <c r="EO330" s="96"/>
      <c r="EP330" s="96"/>
      <c r="EQ330" s="96"/>
      <c r="ER330" s="96"/>
      <c r="ES330" s="96"/>
      <c r="ET330" s="96"/>
      <c r="EU330" s="96"/>
      <c r="EV330" s="96"/>
      <c r="EW330" s="96"/>
      <c r="EX330" s="96"/>
      <c r="EY330" s="96"/>
      <c r="EZ330" s="96"/>
      <c r="FA330" s="96"/>
      <c r="FB330" s="97">
        <f t="shared" si="4764"/>
        <v>0</v>
      </c>
      <c r="FC330" s="97">
        <f t="shared" si="4765"/>
        <v>0</v>
      </c>
      <c r="FD330" s="97"/>
      <c r="FE330" s="97"/>
      <c r="FF330" s="96"/>
      <c r="FG330" s="96"/>
      <c r="FH330" s="96"/>
      <c r="FI330" s="96"/>
      <c r="FJ330" s="96"/>
      <c r="FK330" s="96"/>
      <c r="FL330" s="96"/>
      <c r="FM330" s="96"/>
      <c r="FN330" s="96"/>
      <c r="FO330" s="96"/>
      <c r="FP330" s="96"/>
      <c r="FQ330" s="96"/>
      <c r="FR330" s="96"/>
      <c r="FS330" s="97">
        <f t="shared" si="4766"/>
        <v>0</v>
      </c>
      <c r="FT330" s="97">
        <f t="shared" si="4767"/>
        <v>0</v>
      </c>
      <c r="FU330" s="97"/>
      <c r="FV330" s="97"/>
      <c r="FW330" s="96"/>
      <c r="FX330" s="96"/>
      <c r="FY330" s="96"/>
      <c r="FZ330" s="96"/>
      <c r="GA330" s="96"/>
      <c r="GB330" s="96"/>
      <c r="GC330" s="96"/>
      <c r="GD330" s="96"/>
      <c r="GE330" s="96"/>
      <c r="GF330" s="96"/>
      <c r="GG330" s="96"/>
      <c r="GH330" s="96"/>
      <c r="GI330" s="96"/>
      <c r="GJ330" s="97">
        <f t="shared" si="4768"/>
        <v>0</v>
      </c>
      <c r="GK330" s="97">
        <f t="shared" si="4769"/>
        <v>0</v>
      </c>
      <c r="GL330" s="97"/>
      <c r="GM330" s="97"/>
      <c r="GN330" s="96"/>
      <c r="GO330" s="96"/>
      <c r="GP330" s="96"/>
      <c r="GQ330" s="96"/>
      <c r="GR330" s="96"/>
      <c r="GS330" s="96"/>
      <c r="GT330" s="96"/>
      <c r="GU330" s="96"/>
      <c r="GV330" s="96"/>
      <c r="GW330" s="96"/>
      <c r="GX330" s="96"/>
      <c r="GY330" s="96"/>
      <c r="GZ330" s="96"/>
      <c r="HA330" s="97"/>
      <c r="HB330" s="97"/>
      <c r="HC330" s="235"/>
      <c r="HD330" s="236"/>
      <c r="HE330" s="96"/>
      <c r="HF330" s="96"/>
      <c r="HG330" s="96"/>
      <c r="HH330" s="96"/>
      <c r="HI330" s="247"/>
      <c r="HJ330" s="247"/>
      <c r="HK330" s="247"/>
      <c r="HL330" s="96"/>
      <c r="HM330" s="96"/>
      <c r="HN330" s="96"/>
      <c r="HO330" s="96"/>
      <c r="HP330" s="96"/>
      <c r="HQ330" s="96"/>
      <c r="HR330" s="97">
        <f t="shared" si="4770"/>
        <v>0</v>
      </c>
      <c r="HS330" s="97">
        <f t="shared" si="4771"/>
        <v>0</v>
      </c>
      <c r="HT330" s="97"/>
      <c r="HU330" s="97"/>
      <c r="HV330" s="96"/>
      <c r="HW330" s="96"/>
      <c r="HX330" s="96"/>
      <c r="HY330" s="96"/>
      <c r="HZ330" s="247"/>
      <c r="IA330" s="247"/>
      <c r="IB330" s="247"/>
      <c r="IC330" s="96"/>
      <c r="ID330" s="96"/>
      <c r="IE330" s="96"/>
      <c r="IF330" s="96"/>
      <c r="IG330" s="96"/>
      <c r="IH330" s="96"/>
      <c r="II330" s="97">
        <f t="shared" si="4772"/>
        <v>0</v>
      </c>
      <c r="IJ330" s="97">
        <f t="shared" si="4773"/>
        <v>0</v>
      </c>
      <c r="IK330" s="97"/>
      <c r="IL330" s="97"/>
      <c r="IM330" s="96"/>
      <c r="IN330" s="96"/>
      <c r="IO330" s="96"/>
      <c r="IP330" s="96"/>
      <c r="IQ330" s="247"/>
      <c r="IR330" s="247"/>
      <c r="IS330" s="247"/>
      <c r="IT330" s="96"/>
      <c r="IU330" s="96"/>
      <c r="IV330" s="96"/>
      <c r="IW330" s="96"/>
      <c r="IX330" s="96"/>
      <c r="IY330" s="96"/>
      <c r="IZ330" s="97">
        <f t="shared" si="4774"/>
        <v>0</v>
      </c>
      <c r="JA330" s="97">
        <f t="shared" si="4775"/>
        <v>0</v>
      </c>
      <c r="JB330" s="97"/>
      <c r="JC330" s="97"/>
      <c r="JD330" s="96"/>
      <c r="JE330" s="96"/>
      <c r="JF330" s="96"/>
      <c r="JG330" s="96"/>
      <c r="JH330" s="96"/>
      <c r="JI330" s="96"/>
      <c r="JJ330" s="96"/>
      <c r="JK330" s="96"/>
      <c r="JL330" s="96"/>
      <c r="JM330" s="96"/>
      <c r="JN330" s="96"/>
      <c r="JO330" s="96"/>
      <c r="JP330" s="96"/>
      <c r="JQ330" s="97">
        <f t="shared" si="4776"/>
        <v>0</v>
      </c>
      <c r="JR330" s="97">
        <f t="shared" si="4777"/>
        <v>0</v>
      </c>
      <c r="JS330" s="97"/>
      <c r="JT330" s="97"/>
      <c r="JU330" s="97"/>
      <c r="JV330" s="97"/>
      <c r="JW330" s="97"/>
      <c r="JX330" s="97"/>
      <c r="JY330" s="97"/>
      <c r="JZ330" s="97"/>
      <c r="KA330" s="97"/>
      <c r="KB330" s="97"/>
      <c r="KC330" s="97"/>
      <c r="KD330" s="97"/>
      <c r="KE330" s="97"/>
      <c r="KF330" s="97"/>
      <c r="KG330" s="97"/>
      <c r="KH330" s="97">
        <f t="shared" si="4778"/>
        <v>0</v>
      </c>
      <c r="KI330" s="97">
        <f t="shared" si="4779"/>
        <v>0</v>
      </c>
      <c r="KJ330" s="97"/>
      <c r="KK330" s="97"/>
      <c r="KL330" s="97"/>
      <c r="KM330" s="97"/>
      <c r="KN330" s="97"/>
      <c r="KO330" s="97"/>
      <c r="KP330" s="97"/>
      <c r="KQ330" s="97"/>
      <c r="KR330" s="97"/>
      <c r="KS330" s="97"/>
      <c r="KT330" s="97"/>
      <c r="KU330" s="97"/>
      <c r="KV330" s="97"/>
      <c r="KW330" s="97"/>
      <c r="KX330" s="97"/>
      <c r="KY330" s="97">
        <f t="shared" si="4855"/>
        <v>0</v>
      </c>
      <c r="KZ330" s="97">
        <f t="shared" si="4856"/>
        <v>0</v>
      </c>
      <c r="LA330" s="97"/>
      <c r="LB330" s="97"/>
      <c r="LC330" s="98"/>
      <c r="LD330" s="99"/>
      <c r="LE330" s="98"/>
      <c r="LF330" s="98"/>
      <c r="LG330" s="231">
        <f t="shared" si="4951"/>
        <v>0</v>
      </c>
      <c r="LH330" s="231">
        <f t="shared" si="4952"/>
        <v>0</v>
      </c>
      <c r="LI330" s="231">
        <f t="shared" si="4953"/>
        <v>0</v>
      </c>
      <c r="LJ330" s="231">
        <f t="shared" si="4954"/>
        <v>0</v>
      </c>
      <c r="LK330" s="231">
        <f t="shared" si="4955"/>
        <v>0</v>
      </c>
      <c r="LL330" s="231">
        <f t="shared" si="4956"/>
        <v>0</v>
      </c>
      <c r="LM330" s="231">
        <f t="shared" si="4124"/>
        <v>0</v>
      </c>
      <c r="LN330" s="231">
        <f t="shared" si="4125"/>
        <v>0</v>
      </c>
      <c r="LO330" s="231">
        <f t="shared" si="4125"/>
        <v>0</v>
      </c>
      <c r="LP330" s="231">
        <f t="shared" si="4256"/>
        <v>0</v>
      </c>
      <c r="LQ330" s="231">
        <f t="shared" si="4257"/>
        <v>0</v>
      </c>
      <c r="LR330" s="100"/>
      <c r="LS330" s="101"/>
      <c r="LT330" s="102">
        <f t="shared" si="4203"/>
        <v>0</v>
      </c>
      <c r="LU330" s="102"/>
      <c r="LV330" s="245"/>
    </row>
    <row r="331" spans="1:335" hidden="1" x14ac:dyDescent="0.2">
      <c r="A331" s="215">
        <v>1</v>
      </c>
      <c r="B331" s="215"/>
      <c r="C331" s="336"/>
      <c r="D331" s="159"/>
      <c r="E331" s="337"/>
      <c r="F331" s="349"/>
      <c r="G331" s="122"/>
      <c r="H331" s="15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>
        <f t="shared" si="4957"/>
        <v>0</v>
      </c>
      <c r="T331" s="96">
        <f t="shared" si="4958"/>
        <v>0</v>
      </c>
      <c r="U331" s="96">
        <f t="shared" si="4959"/>
        <v>0</v>
      </c>
      <c r="V331" s="97">
        <f t="shared" si="4781"/>
        <v>0</v>
      </c>
      <c r="W331" s="97">
        <f t="shared" si="4782"/>
        <v>0</v>
      </c>
      <c r="X331" s="97"/>
      <c r="Y331" s="97"/>
      <c r="Z331" s="96"/>
      <c r="AA331" s="96"/>
      <c r="AB331" s="96"/>
      <c r="AC331" s="96"/>
      <c r="AD331" s="96"/>
      <c r="AE331" s="96"/>
      <c r="AF331" s="105"/>
      <c r="AG331" s="96"/>
      <c r="AH331" s="96"/>
      <c r="AI331" s="96"/>
      <c r="AJ331" s="96">
        <f t="shared" si="4960"/>
        <v>0</v>
      </c>
      <c r="AK331" s="96">
        <f t="shared" si="4961"/>
        <v>0</v>
      </c>
      <c r="AL331" s="172">
        <f t="shared" si="4962"/>
        <v>0</v>
      </c>
      <c r="AM331" s="97">
        <f t="shared" si="4963"/>
        <v>0</v>
      </c>
      <c r="AN331" s="97">
        <f t="shared" si="4964"/>
        <v>0</v>
      </c>
      <c r="AO331" s="97"/>
      <c r="AP331" s="97"/>
      <c r="AQ331" s="96"/>
      <c r="AR331" s="96"/>
      <c r="AS331" s="96"/>
      <c r="AT331" s="96"/>
      <c r="AU331" s="96"/>
      <c r="AV331" s="96"/>
      <c r="AW331" s="96"/>
      <c r="AX331" s="96"/>
      <c r="AY331" s="96"/>
      <c r="AZ331" s="96"/>
      <c r="BA331" s="96"/>
      <c r="BB331" s="96"/>
      <c r="BC331" s="96"/>
      <c r="BD331" s="97">
        <f t="shared" si="4928"/>
        <v>0</v>
      </c>
      <c r="BE331" s="97">
        <f t="shared" si="4929"/>
        <v>0</v>
      </c>
      <c r="BF331" s="97"/>
      <c r="BG331" s="97"/>
      <c r="BH331" s="96"/>
      <c r="BI331" s="96"/>
      <c r="BJ331" s="96"/>
      <c r="BK331" s="96"/>
      <c r="BL331" s="247"/>
      <c r="BM331" s="247"/>
      <c r="BN331" s="247"/>
      <c r="BO331" s="96"/>
      <c r="BP331" s="96"/>
      <c r="BQ331" s="96"/>
      <c r="BR331" s="96"/>
      <c r="BS331" s="96"/>
      <c r="BT331" s="96"/>
      <c r="BU331" s="97">
        <f t="shared" si="4214"/>
        <v>0</v>
      </c>
      <c r="BV331" s="97">
        <f t="shared" si="4215"/>
        <v>0</v>
      </c>
      <c r="BW331" s="97"/>
      <c r="BX331" s="97"/>
      <c r="BY331" s="96"/>
      <c r="BZ331" s="96"/>
      <c r="CA331" s="96"/>
      <c r="CB331" s="96"/>
      <c r="CC331" s="96"/>
      <c r="CD331" s="96"/>
      <c r="CE331" s="105"/>
      <c r="CF331" s="96"/>
      <c r="CG331" s="96"/>
      <c r="CH331" s="96"/>
      <c r="CI331" s="96"/>
      <c r="CJ331" s="96"/>
      <c r="CK331" s="172"/>
      <c r="CL331" s="97"/>
      <c r="CM331" s="97"/>
      <c r="CN331" s="235"/>
      <c r="CO331" s="97"/>
      <c r="CP331" s="96"/>
      <c r="CQ331" s="96"/>
      <c r="CR331" s="96"/>
      <c r="CS331" s="96"/>
      <c r="CT331" s="96"/>
      <c r="CU331" s="96"/>
      <c r="CV331" s="96"/>
      <c r="CW331" s="96"/>
      <c r="CX331" s="96"/>
      <c r="CY331" s="96"/>
      <c r="CZ331" s="96"/>
      <c r="DA331" s="96"/>
      <c r="DB331" s="96"/>
      <c r="DC331" s="97">
        <f t="shared" si="4758"/>
        <v>0</v>
      </c>
      <c r="DD331" s="97">
        <f t="shared" si="4759"/>
        <v>0</v>
      </c>
      <c r="DE331" s="97"/>
      <c r="DF331" s="97"/>
      <c r="DG331" s="96"/>
      <c r="DH331" s="96"/>
      <c r="DI331" s="96"/>
      <c r="DJ331" s="96"/>
      <c r="DK331" s="96"/>
      <c r="DL331" s="96"/>
      <c r="DM331" s="96"/>
      <c r="DN331" s="96"/>
      <c r="DO331" s="96"/>
      <c r="DP331" s="96"/>
      <c r="DQ331" s="96"/>
      <c r="DR331" s="96"/>
      <c r="DS331" s="96"/>
      <c r="DT331" s="97">
        <f t="shared" si="4760"/>
        <v>0</v>
      </c>
      <c r="DU331" s="97">
        <f t="shared" si="4761"/>
        <v>0</v>
      </c>
      <c r="DV331" s="97"/>
      <c r="DW331" s="97"/>
      <c r="DX331" s="96"/>
      <c r="DY331" s="96"/>
      <c r="DZ331" s="96"/>
      <c r="EA331" s="96"/>
      <c r="EB331" s="96"/>
      <c r="EC331" s="96"/>
      <c r="ED331" s="96"/>
      <c r="EE331" s="96"/>
      <c r="EF331" s="96"/>
      <c r="EG331" s="96"/>
      <c r="EH331" s="96"/>
      <c r="EI331" s="96"/>
      <c r="EJ331" s="96"/>
      <c r="EK331" s="97">
        <f t="shared" si="4762"/>
        <v>0</v>
      </c>
      <c r="EL331" s="97">
        <f t="shared" si="4763"/>
        <v>0</v>
      </c>
      <c r="EM331" s="97"/>
      <c r="EN331" s="97"/>
      <c r="EO331" s="96"/>
      <c r="EP331" s="96"/>
      <c r="EQ331" s="96"/>
      <c r="ER331" s="96"/>
      <c r="ES331" s="96"/>
      <c r="ET331" s="96"/>
      <c r="EU331" s="96"/>
      <c r="EV331" s="96"/>
      <c r="EW331" s="96"/>
      <c r="EX331" s="96"/>
      <c r="EY331" s="96"/>
      <c r="EZ331" s="96"/>
      <c r="FA331" s="96"/>
      <c r="FB331" s="97">
        <f t="shared" si="4764"/>
        <v>0</v>
      </c>
      <c r="FC331" s="97">
        <f t="shared" si="4765"/>
        <v>0</v>
      </c>
      <c r="FD331" s="97"/>
      <c r="FE331" s="97"/>
      <c r="FF331" s="96"/>
      <c r="FG331" s="96"/>
      <c r="FH331" s="96"/>
      <c r="FI331" s="96"/>
      <c r="FJ331" s="96"/>
      <c r="FK331" s="96"/>
      <c r="FL331" s="96"/>
      <c r="FM331" s="96"/>
      <c r="FN331" s="96"/>
      <c r="FO331" s="96"/>
      <c r="FP331" s="96"/>
      <c r="FQ331" s="96"/>
      <c r="FR331" s="96"/>
      <c r="FS331" s="97">
        <f t="shared" si="4766"/>
        <v>0</v>
      </c>
      <c r="FT331" s="97">
        <f t="shared" si="4767"/>
        <v>0</v>
      </c>
      <c r="FU331" s="97"/>
      <c r="FV331" s="97"/>
      <c r="FW331" s="96"/>
      <c r="FX331" s="96"/>
      <c r="FY331" s="96"/>
      <c r="FZ331" s="96"/>
      <c r="GA331" s="96"/>
      <c r="GB331" s="96"/>
      <c r="GC331" s="96"/>
      <c r="GD331" s="96"/>
      <c r="GE331" s="96"/>
      <c r="GF331" s="96"/>
      <c r="GG331" s="96"/>
      <c r="GH331" s="96"/>
      <c r="GI331" s="96"/>
      <c r="GJ331" s="97">
        <f t="shared" si="4768"/>
        <v>0</v>
      </c>
      <c r="GK331" s="97">
        <f t="shared" si="4769"/>
        <v>0</v>
      </c>
      <c r="GL331" s="97"/>
      <c r="GM331" s="97"/>
      <c r="GN331" s="96"/>
      <c r="GO331" s="96"/>
      <c r="GP331" s="96"/>
      <c r="GQ331" s="96"/>
      <c r="GR331" s="96"/>
      <c r="GS331" s="96"/>
      <c r="GT331" s="96"/>
      <c r="GU331" s="96"/>
      <c r="GV331" s="96"/>
      <c r="GW331" s="96"/>
      <c r="GX331" s="96"/>
      <c r="GY331" s="96"/>
      <c r="GZ331" s="96"/>
      <c r="HA331" s="97"/>
      <c r="HB331" s="97"/>
      <c r="HC331" s="235"/>
      <c r="HD331" s="236"/>
      <c r="HE331" s="96"/>
      <c r="HF331" s="96"/>
      <c r="HG331" s="96"/>
      <c r="HH331" s="96"/>
      <c r="HI331" s="247"/>
      <c r="HJ331" s="247"/>
      <c r="HK331" s="247"/>
      <c r="HL331" s="96"/>
      <c r="HM331" s="96"/>
      <c r="HN331" s="96"/>
      <c r="HO331" s="96"/>
      <c r="HP331" s="96"/>
      <c r="HQ331" s="96"/>
      <c r="HR331" s="97">
        <f t="shared" si="4770"/>
        <v>0</v>
      </c>
      <c r="HS331" s="97">
        <f t="shared" si="4771"/>
        <v>0</v>
      </c>
      <c r="HT331" s="97"/>
      <c r="HU331" s="97"/>
      <c r="HV331" s="96"/>
      <c r="HW331" s="96"/>
      <c r="HX331" s="96"/>
      <c r="HY331" s="96"/>
      <c r="HZ331" s="247"/>
      <c r="IA331" s="247"/>
      <c r="IB331" s="247"/>
      <c r="IC331" s="96"/>
      <c r="ID331" s="96"/>
      <c r="IE331" s="96"/>
      <c r="IF331" s="96"/>
      <c r="IG331" s="96"/>
      <c r="IH331" s="96"/>
      <c r="II331" s="97">
        <f t="shared" si="4772"/>
        <v>0</v>
      </c>
      <c r="IJ331" s="97">
        <f t="shared" si="4773"/>
        <v>0</v>
      </c>
      <c r="IK331" s="97"/>
      <c r="IL331" s="97"/>
      <c r="IM331" s="96"/>
      <c r="IN331" s="96"/>
      <c r="IO331" s="96"/>
      <c r="IP331" s="96"/>
      <c r="IQ331" s="247"/>
      <c r="IR331" s="247"/>
      <c r="IS331" s="247"/>
      <c r="IT331" s="96"/>
      <c r="IU331" s="96"/>
      <c r="IV331" s="96"/>
      <c r="IW331" s="96"/>
      <c r="IX331" s="96"/>
      <c r="IY331" s="96"/>
      <c r="IZ331" s="97">
        <f t="shared" si="4774"/>
        <v>0</v>
      </c>
      <c r="JA331" s="97">
        <f t="shared" si="4775"/>
        <v>0</v>
      </c>
      <c r="JB331" s="97"/>
      <c r="JC331" s="97"/>
      <c r="JD331" s="96"/>
      <c r="JE331" s="96"/>
      <c r="JF331" s="96"/>
      <c r="JG331" s="96"/>
      <c r="JH331" s="96"/>
      <c r="JI331" s="96"/>
      <c r="JJ331" s="96"/>
      <c r="JK331" s="96"/>
      <c r="JL331" s="96"/>
      <c r="JM331" s="96"/>
      <c r="JN331" s="96"/>
      <c r="JO331" s="96"/>
      <c r="JP331" s="96"/>
      <c r="JQ331" s="97">
        <f t="shared" si="4776"/>
        <v>0</v>
      </c>
      <c r="JR331" s="97">
        <f t="shared" si="4777"/>
        <v>0</v>
      </c>
      <c r="JS331" s="97"/>
      <c r="JT331" s="97"/>
      <c r="JU331" s="97"/>
      <c r="JV331" s="97"/>
      <c r="JW331" s="97"/>
      <c r="JX331" s="97"/>
      <c r="JY331" s="97"/>
      <c r="JZ331" s="97"/>
      <c r="KA331" s="97"/>
      <c r="KB331" s="97"/>
      <c r="KC331" s="97"/>
      <c r="KD331" s="97"/>
      <c r="KE331" s="97"/>
      <c r="KF331" s="97"/>
      <c r="KG331" s="97"/>
      <c r="KH331" s="97">
        <f t="shared" si="4778"/>
        <v>0</v>
      </c>
      <c r="KI331" s="97">
        <f t="shared" si="4779"/>
        <v>0</v>
      </c>
      <c r="KJ331" s="97"/>
      <c r="KK331" s="97"/>
      <c r="KL331" s="97"/>
      <c r="KM331" s="97"/>
      <c r="KN331" s="97"/>
      <c r="KO331" s="97"/>
      <c r="KP331" s="97"/>
      <c r="KQ331" s="97"/>
      <c r="KR331" s="97"/>
      <c r="KS331" s="97"/>
      <c r="KT331" s="97"/>
      <c r="KU331" s="97"/>
      <c r="KV331" s="97"/>
      <c r="KW331" s="97"/>
      <c r="KX331" s="97"/>
      <c r="KY331" s="97">
        <f t="shared" si="4855"/>
        <v>0</v>
      </c>
      <c r="KZ331" s="97">
        <f t="shared" si="4856"/>
        <v>0</v>
      </c>
      <c r="LA331" s="97"/>
      <c r="LB331" s="97"/>
      <c r="LC331" s="98"/>
      <c r="LD331" s="99"/>
      <c r="LE331" s="98"/>
      <c r="LF331" s="98"/>
      <c r="LG331" s="231">
        <f t="shared" si="4951"/>
        <v>0</v>
      </c>
      <c r="LH331" s="231">
        <f t="shared" si="4952"/>
        <v>0</v>
      </c>
      <c r="LI331" s="231">
        <f t="shared" si="4953"/>
        <v>0</v>
      </c>
      <c r="LJ331" s="231">
        <f t="shared" si="4954"/>
        <v>0</v>
      </c>
      <c r="LK331" s="231">
        <f t="shared" si="4955"/>
        <v>0</v>
      </c>
      <c r="LL331" s="231">
        <f t="shared" si="4956"/>
        <v>0</v>
      </c>
      <c r="LM331" s="231">
        <f t="shared" si="4124"/>
        <v>0</v>
      </c>
      <c r="LN331" s="231">
        <f t="shared" si="4125"/>
        <v>0</v>
      </c>
      <c r="LO331" s="231">
        <f t="shared" si="4125"/>
        <v>0</v>
      </c>
      <c r="LP331" s="231">
        <f t="shared" si="4256"/>
        <v>0</v>
      </c>
      <c r="LQ331" s="231">
        <f t="shared" si="4257"/>
        <v>0</v>
      </c>
      <c r="LR331" s="100"/>
      <c r="LS331" s="101"/>
      <c r="LT331" s="102">
        <f t="shared" si="4203"/>
        <v>0</v>
      </c>
      <c r="LU331" s="102"/>
      <c r="LV331" s="245"/>
    </row>
    <row r="332" spans="1:335" hidden="1" x14ac:dyDescent="0.2">
      <c r="A332" s="215">
        <v>1</v>
      </c>
      <c r="B332" s="215"/>
      <c r="C332" s="336"/>
      <c r="D332" s="159"/>
      <c r="E332" s="337"/>
      <c r="F332" s="349"/>
      <c r="G332" s="122"/>
      <c r="H332" s="15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>
        <f t="shared" si="4957"/>
        <v>0</v>
      </c>
      <c r="T332" s="96">
        <f t="shared" si="4958"/>
        <v>0</v>
      </c>
      <c r="U332" s="96">
        <f t="shared" si="4959"/>
        <v>0</v>
      </c>
      <c r="V332" s="97">
        <f t="shared" si="4781"/>
        <v>0</v>
      </c>
      <c r="W332" s="97">
        <f t="shared" si="4782"/>
        <v>0</v>
      </c>
      <c r="X332" s="97"/>
      <c r="Y332" s="97"/>
      <c r="Z332" s="96"/>
      <c r="AA332" s="96"/>
      <c r="AB332" s="96"/>
      <c r="AC332" s="96"/>
      <c r="AD332" s="96"/>
      <c r="AE332" s="96"/>
      <c r="AF332" s="105"/>
      <c r="AG332" s="96"/>
      <c r="AH332" s="96"/>
      <c r="AI332" s="96"/>
      <c r="AJ332" s="96">
        <f t="shared" si="4960"/>
        <v>0</v>
      </c>
      <c r="AK332" s="96">
        <f t="shared" si="4961"/>
        <v>0</v>
      </c>
      <c r="AL332" s="172">
        <f t="shared" si="4962"/>
        <v>0</v>
      </c>
      <c r="AM332" s="97">
        <f t="shared" si="4963"/>
        <v>0</v>
      </c>
      <c r="AN332" s="97">
        <f t="shared" si="4964"/>
        <v>0</v>
      </c>
      <c r="AO332" s="97"/>
      <c r="AP332" s="97"/>
      <c r="AQ332" s="96"/>
      <c r="AR332" s="96"/>
      <c r="AS332" s="96"/>
      <c r="AT332" s="96"/>
      <c r="AU332" s="96"/>
      <c r="AV332" s="96"/>
      <c r="AW332" s="96"/>
      <c r="AX332" s="96"/>
      <c r="AY332" s="96"/>
      <c r="AZ332" s="96"/>
      <c r="BA332" s="96"/>
      <c r="BB332" s="96"/>
      <c r="BC332" s="96"/>
      <c r="BD332" s="97">
        <f t="shared" si="4928"/>
        <v>0</v>
      </c>
      <c r="BE332" s="97">
        <f t="shared" si="4929"/>
        <v>0</v>
      </c>
      <c r="BF332" s="97"/>
      <c r="BG332" s="97"/>
      <c r="BH332" s="96"/>
      <c r="BI332" s="96"/>
      <c r="BJ332" s="96"/>
      <c r="BK332" s="96"/>
      <c r="BL332" s="247"/>
      <c r="BM332" s="247"/>
      <c r="BN332" s="247"/>
      <c r="BO332" s="96"/>
      <c r="BP332" s="96"/>
      <c r="BQ332" s="96"/>
      <c r="BR332" s="96"/>
      <c r="BS332" s="96"/>
      <c r="BT332" s="96"/>
      <c r="BU332" s="97">
        <f t="shared" si="4214"/>
        <v>0</v>
      </c>
      <c r="BV332" s="97">
        <f t="shared" si="4215"/>
        <v>0</v>
      </c>
      <c r="BW332" s="97"/>
      <c r="BX332" s="97"/>
      <c r="BY332" s="96"/>
      <c r="BZ332" s="96"/>
      <c r="CA332" s="96"/>
      <c r="CB332" s="96"/>
      <c r="CC332" s="96"/>
      <c r="CD332" s="96"/>
      <c r="CE332" s="105"/>
      <c r="CF332" s="96"/>
      <c r="CG332" s="96"/>
      <c r="CH332" s="96"/>
      <c r="CI332" s="96"/>
      <c r="CJ332" s="96"/>
      <c r="CK332" s="172"/>
      <c r="CL332" s="97"/>
      <c r="CM332" s="97"/>
      <c r="CN332" s="235"/>
      <c r="CO332" s="97"/>
      <c r="CP332" s="96"/>
      <c r="CQ332" s="96"/>
      <c r="CR332" s="96"/>
      <c r="CS332" s="96"/>
      <c r="CT332" s="96"/>
      <c r="CU332" s="96"/>
      <c r="CV332" s="96"/>
      <c r="CW332" s="96"/>
      <c r="CX332" s="96"/>
      <c r="CY332" s="96"/>
      <c r="CZ332" s="96"/>
      <c r="DA332" s="96"/>
      <c r="DB332" s="96"/>
      <c r="DC332" s="97">
        <f t="shared" si="4758"/>
        <v>0</v>
      </c>
      <c r="DD332" s="97">
        <f t="shared" si="4759"/>
        <v>0</v>
      </c>
      <c r="DE332" s="97"/>
      <c r="DF332" s="97"/>
      <c r="DG332" s="96"/>
      <c r="DH332" s="96"/>
      <c r="DI332" s="96"/>
      <c r="DJ332" s="96"/>
      <c r="DK332" s="96"/>
      <c r="DL332" s="96"/>
      <c r="DM332" s="96"/>
      <c r="DN332" s="96"/>
      <c r="DO332" s="96"/>
      <c r="DP332" s="96"/>
      <c r="DQ332" s="96"/>
      <c r="DR332" s="96"/>
      <c r="DS332" s="96"/>
      <c r="DT332" s="97">
        <f t="shared" si="4760"/>
        <v>0</v>
      </c>
      <c r="DU332" s="97">
        <f t="shared" si="4761"/>
        <v>0</v>
      </c>
      <c r="DV332" s="97"/>
      <c r="DW332" s="97"/>
      <c r="DX332" s="96"/>
      <c r="DY332" s="96"/>
      <c r="DZ332" s="96"/>
      <c r="EA332" s="96"/>
      <c r="EB332" s="96"/>
      <c r="EC332" s="96"/>
      <c r="ED332" s="96"/>
      <c r="EE332" s="96"/>
      <c r="EF332" s="96"/>
      <c r="EG332" s="96"/>
      <c r="EH332" s="96"/>
      <c r="EI332" s="96"/>
      <c r="EJ332" s="96"/>
      <c r="EK332" s="97">
        <f t="shared" si="4762"/>
        <v>0</v>
      </c>
      <c r="EL332" s="97">
        <f t="shared" si="4763"/>
        <v>0</v>
      </c>
      <c r="EM332" s="97"/>
      <c r="EN332" s="97"/>
      <c r="EO332" s="96"/>
      <c r="EP332" s="96"/>
      <c r="EQ332" s="96"/>
      <c r="ER332" s="96"/>
      <c r="ES332" s="96"/>
      <c r="ET332" s="96"/>
      <c r="EU332" s="96"/>
      <c r="EV332" s="96"/>
      <c r="EW332" s="96"/>
      <c r="EX332" s="96"/>
      <c r="EY332" s="96"/>
      <c r="EZ332" s="96"/>
      <c r="FA332" s="96"/>
      <c r="FB332" s="97">
        <f t="shared" si="4764"/>
        <v>0</v>
      </c>
      <c r="FC332" s="97">
        <f t="shared" si="4765"/>
        <v>0</v>
      </c>
      <c r="FD332" s="97"/>
      <c r="FE332" s="97"/>
      <c r="FF332" s="96"/>
      <c r="FG332" s="96"/>
      <c r="FH332" s="96"/>
      <c r="FI332" s="96"/>
      <c r="FJ332" s="96"/>
      <c r="FK332" s="96"/>
      <c r="FL332" s="96"/>
      <c r="FM332" s="96"/>
      <c r="FN332" s="96"/>
      <c r="FO332" s="96"/>
      <c r="FP332" s="96"/>
      <c r="FQ332" s="96"/>
      <c r="FR332" s="96"/>
      <c r="FS332" s="97">
        <f t="shared" si="4766"/>
        <v>0</v>
      </c>
      <c r="FT332" s="97">
        <f t="shared" si="4767"/>
        <v>0</v>
      </c>
      <c r="FU332" s="97"/>
      <c r="FV332" s="97"/>
      <c r="FW332" s="96"/>
      <c r="FX332" s="96"/>
      <c r="FY332" s="96"/>
      <c r="FZ332" s="96"/>
      <c r="GA332" s="96"/>
      <c r="GB332" s="96"/>
      <c r="GC332" s="96"/>
      <c r="GD332" s="96"/>
      <c r="GE332" s="96"/>
      <c r="GF332" s="96"/>
      <c r="GG332" s="96"/>
      <c r="GH332" s="96"/>
      <c r="GI332" s="96"/>
      <c r="GJ332" s="97">
        <f t="shared" si="4768"/>
        <v>0</v>
      </c>
      <c r="GK332" s="97">
        <f t="shared" si="4769"/>
        <v>0</v>
      </c>
      <c r="GL332" s="97"/>
      <c r="GM332" s="97"/>
      <c r="GN332" s="96"/>
      <c r="GO332" s="96"/>
      <c r="GP332" s="96"/>
      <c r="GQ332" s="96"/>
      <c r="GR332" s="96"/>
      <c r="GS332" s="96"/>
      <c r="GT332" s="96"/>
      <c r="GU332" s="96"/>
      <c r="GV332" s="96"/>
      <c r="GW332" s="96"/>
      <c r="GX332" s="96"/>
      <c r="GY332" s="96"/>
      <c r="GZ332" s="96"/>
      <c r="HA332" s="97"/>
      <c r="HB332" s="97"/>
      <c r="HC332" s="235"/>
      <c r="HD332" s="236"/>
      <c r="HE332" s="96"/>
      <c r="HF332" s="96"/>
      <c r="HG332" s="96"/>
      <c r="HH332" s="96"/>
      <c r="HI332" s="247"/>
      <c r="HJ332" s="247"/>
      <c r="HK332" s="247"/>
      <c r="HL332" s="96"/>
      <c r="HM332" s="96"/>
      <c r="HN332" s="96"/>
      <c r="HO332" s="96"/>
      <c r="HP332" s="96"/>
      <c r="HQ332" s="96"/>
      <c r="HR332" s="97">
        <f t="shared" si="4770"/>
        <v>0</v>
      </c>
      <c r="HS332" s="97">
        <f t="shared" si="4771"/>
        <v>0</v>
      </c>
      <c r="HT332" s="97"/>
      <c r="HU332" s="97"/>
      <c r="HV332" s="96"/>
      <c r="HW332" s="96"/>
      <c r="HX332" s="96"/>
      <c r="HY332" s="96"/>
      <c r="HZ332" s="247"/>
      <c r="IA332" s="247"/>
      <c r="IB332" s="247"/>
      <c r="IC332" s="96"/>
      <c r="ID332" s="96"/>
      <c r="IE332" s="96"/>
      <c r="IF332" s="96"/>
      <c r="IG332" s="96"/>
      <c r="IH332" s="96"/>
      <c r="II332" s="97">
        <f t="shared" si="4772"/>
        <v>0</v>
      </c>
      <c r="IJ332" s="97">
        <f t="shared" si="4773"/>
        <v>0</v>
      </c>
      <c r="IK332" s="97"/>
      <c r="IL332" s="97"/>
      <c r="IM332" s="96"/>
      <c r="IN332" s="96"/>
      <c r="IO332" s="96"/>
      <c r="IP332" s="96"/>
      <c r="IQ332" s="247"/>
      <c r="IR332" s="247"/>
      <c r="IS332" s="247"/>
      <c r="IT332" s="96"/>
      <c r="IU332" s="96"/>
      <c r="IV332" s="96"/>
      <c r="IW332" s="96"/>
      <c r="IX332" s="96"/>
      <c r="IY332" s="96"/>
      <c r="IZ332" s="97">
        <f t="shared" si="4774"/>
        <v>0</v>
      </c>
      <c r="JA332" s="97">
        <f t="shared" si="4775"/>
        <v>0</v>
      </c>
      <c r="JB332" s="97"/>
      <c r="JC332" s="97"/>
      <c r="JD332" s="96"/>
      <c r="JE332" s="96"/>
      <c r="JF332" s="96"/>
      <c r="JG332" s="96"/>
      <c r="JH332" s="96"/>
      <c r="JI332" s="96"/>
      <c r="JJ332" s="96"/>
      <c r="JK332" s="96"/>
      <c r="JL332" s="96"/>
      <c r="JM332" s="96"/>
      <c r="JN332" s="96"/>
      <c r="JO332" s="96"/>
      <c r="JP332" s="96"/>
      <c r="JQ332" s="97">
        <f t="shared" si="4776"/>
        <v>0</v>
      </c>
      <c r="JR332" s="97">
        <f t="shared" si="4777"/>
        <v>0</v>
      </c>
      <c r="JS332" s="97"/>
      <c r="JT332" s="97"/>
      <c r="JU332" s="97"/>
      <c r="JV332" s="97"/>
      <c r="JW332" s="97"/>
      <c r="JX332" s="97"/>
      <c r="JY332" s="97"/>
      <c r="JZ332" s="97"/>
      <c r="KA332" s="97"/>
      <c r="KB332" s="97"/>
      <c r="KC332" s="97"/>
      <c r="KD332" s="97"/>
      <c r="KE332" s="97"/>
      <c r="KF332" s="97"/>
      <c r="KG332" s="97"/>
      <c r="KH332" s="97">
        <f t="shared" si="4778"/>
        <v>0</v>
      </c>
      <c r="KI332" s="97">
        <f t="shared" si="4779"/>
        <v>0</v>
      </c>
      <c r="KJ332" s="97"/>
      <c r="KK332" s="97"/>
      <c r="KL332" s="97"/>
      <c r="KM332" s="97"/>
      <c r="KN332" s="97"/>
      <c r="KO332" s="97"/>
      <c r="KP332" s="97"/>
      <c r="KQ332" s="97"/>
      <c r="KR332" s="97"/>
      <c r="KS332" s="97"/>
      <c r="KT332" s="97"/>
      <c r="KU332" s="97"/>
      <c r="KV332" s="97"/>
      <c r="KW332" s="97"/>
      <c r="KX332" s="97"/>
      <c r="KY332" s="97">
        <f t="shared" si="4855"/>
        <v>0</v>
      </c>
      <c r="KZ332" s="97">
        <f t="shared" si="4856"/>
        <v>0</v>
      </c>
      <c r="LA332" s="97"/>
      <c r="LB332" s="97"/>
      <c r="LC332" s="98"/>
      <c r="LD332" s="99"/>
      <c r="LE332" s="98"/>
      <c r="LF332" s="98"/>
      <c r="LG332" s="231">
        <f t="shared" si="4951"/>
        <v>0</v>
      </c>
      <c r="LH332" s="231">
        <f t="shared" si="4952"/>
        <v>0</v>
      </c>
      <c r="LI332" s="231">
        <f t="shared" si="4953"/>
        <v>0</v>
      </c>
      <c r="LJ332" s="231">
        <f t="shared" si="4954"/>
        <v>0</v>
      </c>
      <c r="LK332" s="231">
        <f t="shared" si="4955"/>
        <v>0</v>
      </c>
      <c r="LL332" s="231">
        <f t="shared" si="4956"/>
        <v>0</v>
      </c>
      <c r="LM332" s="231">
        <f t="shared" si="4124"/>
        <v>0</v>
      </c>
      <c r="LN332" s="231">
        <f t="shared" si="4125"/>
        <v>0</v>
      </c>
      <c r="LO332" s="231">
        <f t="shared" si="4125"/>
        <v>0</v>
      </c>
      <c r="LP332" s="231">
        <f t="shared" si="4256"/>
        <v>0</v>
      </c>
      <c r="LQ332" s="231">
        <f t="shared" si="4257"/>
        <v>0</v>
      </c>
      <c r="LR332" s="100"/>
      <c r="LS332" s="101"/>
      <c r="LT332" s="262">
        <f t="shared" si="4203"/>
        <v>0</v>
      </c>
      <c r="LU332" s="262"/>
      <c r="LV332" s="263"/>
    </row>
    <row r="333" spans="1:335" ht="13.5" x14ac:dyDescent="0.2">
      <c r="A333" s="215">
        <v>1</v>
      </c>
      <c r="B333" s="215">
        <v>1</v>
      </c>
      <c r="C333" s="123"/>
      <c r="D333" s="124"/>
      <c r="E333" s="124"/>
      <c r="F333" s="133" t="s">
        <v>42</v>
      </c>
      <c r="G333" s="130"/>
      <c r="H333" s="273"/>
      <c r="I333" s="109">
        <f>SUM(I339,I334)</f>
        <v>0</v>
      </c>
      <c r="J333" s="109">
        <f>SUM(J339,J334)</f>
        <v>0</v>
      </c>
      <c r="K333" s="110">
        <f t="shared" ref="K333:K334" si="4965">SUM(I333/12*$B$2)</f>
        <v>0</v>
      </c>
      <c r="L333" s="110">
        <f t="shared" ref="L333:L334" si="4966">SUM(J333/12*$B$2)</f>
        <v>0</v>
      </c>
      <c r="M333" s="109">
        <f t="shared" ref="M333:Q333" si="4967">SUM(M339,M334)</f>
        <v>0</v>
      </c>
      <c r="N333" s="109">
        <f t="shared" si="4967"/>
        <v>0</v>
      </c>
      <c r="O333" s="109"/>
      <c r="P333" s="109">
        <f t="shared" si="4967"/>
        <v>0</v>
      </c>
      <c r="Q333" s="109">
        <f t="shared" si="4967"/>
        <v>0</v>
      </c>
      <c r="R333" s="109">
        <f t="shared" ref="R333" si="4968">SUM(R339,R334)</f>
        <v>0</v>
      </c>
      <c r="S333" s="112">
        <f t="shared" si="4461"/>
        <v>0</v>
      </c>
      <c r="T333" s="112">
        <f t="shared" si="4462"/>
        <v>0</v>
      </c>
      <c r="U333" s="112">
        <f t="shared" si="4462"/>
        <v>0</v>
      </c>
      <c r="V333" s="111">
        <f t="shared" si="4781"/>
        <v>0</v>
      </c>
      <c r="W333" s="111">
        <f t="shared" si="4782"/>
        <v>0</v>
      </c>
      <c r="X333" s="420">
        <f t="shared" ref="X333:X334" si="4969">$H333</f>
        <v>0</v>
      </c>
      <c r="Y333" s="421"/>
      <c r="Z333" s="109">
        <f>SUM(Z339,Z334)</f>
        <v>0</v>
      </c>
      <c r="AA333" s="109">
        <f>SUM(AA339,AA334)</f>
        <v>0</v>
      </c>
      <c r="AB333" s="109">
        <f t="shared" ref="AB333:AB334" si="4970">SUM(Z333/12*$B$2)</f>
        <v>0</v>
      </c>
      <c r="AC333" s="109">
        <f t="shared" ref="AC333:AC334" si="4971">SUM(AA333/12*$B$2)</f>
        <v>0</v>
      </c>
      <c r="AD333" s="109">
        <f t="shared" ref="AD333:AH333" si="4972">SUM(AD339,AD334)</f>
        <v>0</v>
      </c>
      <c r="AE333" s="109">
        <f t="shared" si="4972"/>
        <v>0</v>
      </c>
      <c r="AF333" s="179"/>
      <c r="AG333" s="109">
        <f t="shared" si="4972"/>
        <v>0</v>
      </c>
      <c r="AH333" s="109">
        <f t="shared" si="4972"/>
        <v>0</v>
      </c>
      <c r="AI333" s="109"/>
      <c r="AJ333" s="112">
        <f>SUM(AD333+AG333)</f>
        <v>0</v>
      </c>
      <c r="AK333" s="112">
        <f>SUM(AE333+AH333)</f>
        <v>0</v>
      </c>
      <c r="AL333" s="173"/>
      <c r="AM333" s="111">
        <f t="shared" ref="AM333:AN338" si="4973">AD333-AB333</f>
        <v>0</v>
      </c>
      <c r="AN333" s="111">
        <f t="shared" si="4973"/>
        <v>0</v>
      </c>
      <c r="AO333" s="420">
        <f t="shared" ref="AO333:AO334" si="4974">$H333</f>
        <v>0</v>
      </c>
      <c r="AP333" s="421"/>
      <c r="AQ333" s="109">
        <f>SUM(AQ339,AQ334)</f>
        <v>0</v>
      </c>
      <c r="AR333" s="109">
        <f>SUM(AR339,AR334)</f>
        <v>0</v>
      </c>
      <c r="AS333" s="109">
        <f t="shared" ref="AS333:AS334" si="4975">SUM(AQ333/12*$B$2)</f>
        <v>0</v>
      </c>
      <c r="AT333" s="109">
        <f>SUM(AR333/12*$B$2)</f>
        <v>0</v>
      </c>
      <c r="AU333" s="109">
        <f t="shared" ref="AU333" si="4976">SUM(AU339,AU334)</f>
        <v>0</v>
      </c>
      <c r="AV333" s="109">
        <f t="shared" ref="AV333:AW333" si="4977">SUM(AV339,AV334)</f>
        <v>0</v>
      </c>
      <c r="AW333" s="109">
        <f t="shared" si="4977"/>
        <v>0</v>
      </c>
      <c r="AX333" s="109">
        <f t="shared" ref="AX333" si="4978">SUM(AX339,AX334)</f>
        <v>0</v>
      </c>
      <c r="AY333" s="109">
        <f t="shared" ref="AY333" si="4979">SUM(AY339,AY334)</f>
        <v>0</v>
      </c>
      <c r="AZ333" s="109"/>
      <c r="BA333" s="182">
        <f t="shared" ref="BA333:BC334" si="4980">SUM(AU333+AX333)</f>
        <v>0</v>
      </c>
      <c r="BB333" s="112">
        <f t="shared" si="4980"/>
        <v>0</v>
      </c>
      <c r="BC333" s="173">
        <f t="shared" si="4980"/>
        <v>0</v>
      </c>
      <c r="BD333" s="111">
        <f t="shared" si="4928"/>
        <v>0</v>
      </c>
      <c r="BE333" s="111">
        <f t="shared" si="4929"/>
        <v>0</v>
      </c>
      <c r="BF333" s="420">
        <f t="shared" ref="BF333:BF334" si="4981">$H333</f>
        <v>0</v>
      </c>
      <c r="BG333" s="421"/>
      <c r="BH333" s="109">
        <f>SUM(BH339,BH334)</f>
        <v>0</v>
      </c>
      <c r="BI333" s="109">
        <f>SUM(BI339,BI334)</f>
        <v>0</v>
      </c>
      <c r="BJ333" s="109">
        <f t="shared" ref="BJ333:BJ334" si="4982">SUM(BH333/12*$B$2)</f>
        <v>0</v>
      </c>
      <c r="BK333" s="109">
        <f t="shared" ref="BK333:BK334" si="4983">SUM(BI333/12*$B$2)</f>
        <v>0</v>
      </c>
      <c r="BL333" s="109">
        <f t="shared" ref="BL333" si="4984">SUM(BL339,BL334)</f>
        <v>0</v>
      </c>
      <c r="BM333" s="109">
        <f t="shared" ref="BM333" si="4985">SUM(BM339,BM334)</f>
        <v>0</v>
      </c>
      <c r="BN333" s="109"/>
      <c r="BO333" s="179">
        <f t="shared" ref="BO333" si="4986">SUM(BO339,BO334)</f>
        <v>0</v>
      </c>
      <c r="BP333" s="109">
        <f t="shared" ref="BP333:BQ333" si="4987">SUM(BP339,BP334)</f>
        <v>0</v>
      </c>
      <c r="BQ333" s="109">
        <f t="shared" si="4987"/>
        <v>0</v>
      </c>
      <c r="BR333" s="112">
        <f t="shared" si="4438"/>
        <v>0</v>
      </c>
      <c r="BS333" s="112">
        <f t="shared" si="4439"/>
        <v>0</v>
      </c>
      <c r="BT333" s="173">
        <f t="shared" si="4439"/>
        <v>0</v>
      </c>
      <c r="BU333" s="111">
        <f t="shared" si="4214"/>
        <v>0</v>
      </c>
      <c r="BV333" s="111">
        <f t="shared" si="4215"/>
        <v>0</v>
      </c>
      <c r="BW333" s="420">
        <f t="shared" ref="BW333:BW334" si="4988">$H333</f>
        <v>0</v>
      </c>
      <c r="BX333" s="421"/>
      <c r="BY333" s="109">
        <f>SUM(BY339,BY334)</f>
        <v>13</v>
      </c>
      <c r="BZ333" s="109">
        <f>SUM(BZ339,BZ334)</f>
        <v>2509047.1299000001</v>
      </c>
      <c r="CA333" s="109">
        <f t="shared" ref="CA333:CA334" si="4989">SUM(BY333/12*$B$2)</f>
        <v>10.833333333333332</v>
      </c>
      <c r="CB333" s="109">
        <f t="shared" ref="CB333:CB334" si="4990">SUM(BZ333/12*$B$2)</f>
        <v>2090872.60825</v>
      </c>
      <c r="CC333" s="109">
        <f t="shared" ref="CC333" si="4991">SUM(CC339,CC334)</f>
        <v>21</v>
      </c>
      <c r="CD333" s="109">
        <f t="shared" ref="CD333:CJ333" si="4992">SUM(CD339,CD334)</f>
        <v>4191894.1499999994</v>
      </c>
      <c r="CE333" s="179">
        <f t="shared" ref="CE333" si="4993">SUM(CE339,CE334)</f>
        <v>414</v>
      </c>
      <c r="CF333" s="109">
        <f t="shared" si="4992"/>
        <v>4</v>
      </c>
      <c r="CG333" s="109">
        <f t="shared" si="4992"/>
        <v>660960.12</v>
      </c>
      <c r="CH333" s="109">
        <f t="shared" ref="CH333" si="4994">SUM(CH339,CH334)</f>
        <v>72</v>
      </c>
      <c r="CI333" s="109">
        <f t="shared" si="4992"/>
        <v>25</v>
      </c>
      <c r="CJ333" s="109">
        <f t="shared" si="4992"/>
        <v>4852854.2699999996</v>
      </c>
      <c r="CK333" s="237">
        <f t="shared" ref="CK333" si="4995">SUM(CK339,CK334)</f>
        <v>486</v>
      </c>
      <c r="CL333" s="111">
        <f t="shared" si="4791"/>
        <v>10.166666666666668</v>
      </c>
      <c r="CM333" s="111">
        <f t="shared" si="4792"/>
        <v>2101021.5417499994</v>
      </c>
      <c r="CN333" s="420">
        <f t="shared" ref="CN333:CN335" si="4996">$H333</f>
        <v>0</v>
      </c>
      <c r="CO333" s="420"/>
      <c r="CP333" s="109">
        <f>SUM(CP339,CP334)</f>
        <v>0</v>
      </c>
      <c r="CQ333" s="109">
        <f>SUM(CQ339,CQ334)</f>
        <v>0</v>
      </c>
      <c r="CR333" s="109">
        <f t="shared" ref="CR333:CR334" si="4997">SUM(CP333/12*$B$2)</f>
        <v>0</v>
      </c>
      <c r="CS333" s="109">
        <f t="shared" ref="CS333:CS334" si="4998">SUM(CQ333/12*$B$2)</f>
        <v>0</v>
      </c>
      <c r="CT333" s="109">
        <f t="shared" ref="CT333" si="4999">SUM(CT339,CT334)</f>
        <v>0</v>
      </c>
      <c r="CU333" s="109">
        <f t="shared" ref="CU333:CV333" si="5000">SUM(CU339,CU334)</f>
        <v>0</v>
      </c>
      <c r="CV333" s="177">
        <f t="shared" si="5000"/>
        <v>0</v>
      </c>
      <c r="CW333" s="109">
        <f t="shared" ref="CW333" si="5001">SUM(CW339,CW334)</f>
        <v>0</v>
      </c>
      <c r="CX333" s="109">
        <f t="shared" ref="CX333:CY333" si="5002">SUM(CX339,CX334)</f>
        <v>0</v>
      </c>
      <c r="CY333" s="179">
        <f t="shared" si="5002"/>
        <v>0</v>
      </c>
      <c r="CZ333" s="112">
        <f t="shared" si="4440"/>
        <v>0</v>
      </c>
      <c r="DA333" s="112">
        <f t="shared" si="4441"/>
        <v>0</v>
      </c>
      <c r="DB333" s="173">
        <f t="shared" si="4441"/>
        <v>0</v>
      </c>
      <c r="DC333" s="111">
        <f t="shared" si="4758"/>
        <v>0</v>
      </c>
      <c r="DD333" s="111">
        <f t="shared" si="4759"/>
        <v>0</v>
      </c>
      <c r="DE333" s="420">
        <f t="shared" ref="DE333:DE334" si="5003">$H333</f>
        <v>0</v>
      </c>
      <c r="DF333" s="421"/>
      <c r="DG333" s="109">
        <f>SUM(DG339,DG334)</f>
        <v>0</v>
      </c>
      <c r="DH333" s="109">
        <f>SUM(DH339,DH334)</f>
        <v>0</v>
      </c>
      <c r="DI333" s="109">
        <f t="shared" ref="DI333:DI334" si="5004">SUM(DG333/12*$B$2)</f>
        <v>0</v>
      </c>
      <c r="DJ333" s="109">
        <f t="shared" ref="DJ333:DJ334" si="5005">SUM(DH333/12*$B$2)</f>
        <v>0</v>
      </c>
      <c r="DK333" s="109">
        <f t="shared" ref="DK333" si="5006">SUM(DK339,DK334)</f>
        <v>0</v>
      </c>
      <c r="DL333" s="109">
        <f t="shared" ref="DL333:DM333" si="5007">SUM(DL339,DL334)</f>
        <v>0</v>
      </c>
      <c r="DM333" s="109">
        <f t="shared" si="5007"/>
        <v>0</v>
      </c>
      <c r="DN333" s="109">
        <f t="shared" ref="DN333" si="5008">SUM(DN339,DN334)</f>
        <v>0</v>
      </c>
      <c r="DO333" s="109">
        <f t="shared" ref="DO333:DP333" si="5009">SUM(DO339,DO334)</f>
        <v>0</v>
      </c>
      <c r="DP333" s="109">
        <f t="shared" si="5009"/>
        <v>0</v>
      </c>
      <c r="DQ333" s="182">
        <f t="shared" si="4442"/>
        <v>0</v>
      </c>
      <c r="DR333" s="112">
        <f t="shared" si="4443"/>
        <v>0</v>
      </c>
      <c r="DS333" s="173">
        <f t="shared" si="4443"/>
        <v>0</v>
      </c>
      <c r="DT333" s="111">
        <f t="shared" si="4760"/>
        <v>0</v>
      </c>
      <c r="DU333" s="111">
        <f t="shared" si="4761"/>
        <v>0</v>
      </c>
      <c r="DV333" s="420">
        <f t="shared" ref="DV333:DV334" si="5010">$H333</f>
        <v>0</v>
      </c>
      <c r="DW333" s="421"/>
      <c r="DX333" s="109">
        <f>SUM(DX339,DX334)</f>
        <v>0</v>
      </c>
      <c r="DY333" s="109">
        <f>SUM(DY339,DY334)</f>
        <v>0</v>
      </c>
      <c r="DZ333" s="109">
        <f t="shared" ref="DZ333:DZ334" si="5011">SUM(DX333/12*$B$2)</f>
        <v>0</v>
      </c>
      <c r="EA333" s="109">
        <f t="shared" ref="EA333:EA334" si="5012">SUM(DY333/12*$B$2)</f>
        <v>0</v>
      </c>
      <c r="EB333" s="109">
        <f t="shared" ref="EB333" si="5013">SUM(EB339,EB334)</f>
        <v>0</v>
      </c>
      <c r="EC333" s="109">
        <f t="shared" ref="EC333:ED333" si="5014">SUM(EC339,EC334)</f>
        <v>0</v>
      </c>
      <c r="ED333" s="109">
        <f t="shared" si="5014"/>
        <v>0</v>
      </c>
      <c r="EE333" s="109">
        <f t="shared" ref="EE333" si="5015">SUM(EE339,EE334)</f>
        <v>0</v>
      </c>
      <c r="EF333" s="109">
        <f t="shared" ref="EF333:EG333" si="5016">SUM(EF339,EF334)</f>
        <v>0</v>
      </c>
      <c r="EG333" s="109">
        <f t="shared" si="5016"/>
        <v>0</v>
      </c>
      <c r="EH333" s="182">
        <f t="shared" si="4444"/>
        <v>0</v>
      </c>
      <c r="EI333" s="112">
        <f t="shared" si="4445"/>
        <v>0</v>
      </c>
      <c r="EJ333" s="173">
        <f t="shared" si="4445"/>
        <v>0</v>
      </c>
      <c r="EK333" s="111">
        <f t="shared" si="4762"/>
        <v>0</v>
      </c>
      <c r="EL333" s="111">
        <f t="shared" si="4763"/>
        <v>0</v>
      </c>
      <c r="EM333" s="420">
        <f t="shared" ref="EM333:EM334" si="5017">$H333</f>
        <v>0</v>
      </c>
      <c r="EN333" s="421"/>
      <c r="EO333" s="109">
        <f>SUM(EO339,EO334)</f>
        <v>0</v>
      </c>
      <c r="EP333" s="109">
        <f>SUM(EP339,EP334)</f>
        <v>0</v>
      </c>
      <c r="EQ333" s="109">
        <f t="shared" ref="EQ333:EQ334" si="5018">SUM(EO333/12*$B$2)</f>
        <v>0</v>
      </c>
      <c r="ER333" s="109">
        <f t="shared" ref="ER333:ER334" si="5019">SUM(EP333/12*$B$2)</f>
        <v>0</v>
      </c>
      <c r="ES333" s="109">
        <f t="shared" ref="ES333" si="5020">SUM(ES339,ES334)</f>
        <v>0</v>
      </c>
      <c r="ET333" s="109">
        <f t="shared" ref="ET333:EU333" si="5021">SUM(ET339,ET334)</f>
        <v>0</v>
      </c>
      <c r="EU333" s="109">
        <f t="shared" si="5021"/>
        <v>0</v>
      </c>
      <c r="EV333" s="109">
        <f t="shared" ref="EV333" si="5022">SUM(EV339,EV334)</f>
        <v>0</v>
      </c>
      <c r="EW333" s="109">
        <f t="shared" ref="EW333:EX333" si="5023">SUM(EW339,EW334)</f>
        <v>0</v>
      </c>
      <c r="EX333" s="109">
        <f t="shared" si="5023"/>
        <v>0</v>
      </c>
      <c r="EY333" s="182">
        <f t="shared" si="4446"/>
        <v>0</v>
      </c>
      <c r="EZ333" s="112">
        <f t="shared" si="4447"/>
        <v>0</v>
      </c>
      <c r="FA333" s="173">
        <f t="shared" si="4447"/>
        <v>0</v>
      </c>
      <c r="FB333" s="111">
        <f t="shared" si="4764"/>
        <v>0</v>
      </c>
      <c r="FC333" s="111">
        <f t="shared" si="4765"/>
        <v>0</v>
      </c>
      <c r="FD333" s="420">
        <f t="shared" ref="FD333:FD334" si="5024">$H333</f>
        <v>0</v>
      </c>
      <c r="FE333" s="421"/>
      <c r="FF333" s="109">
        <f>SUM(FF339,FF334)</f>
        <v>0</v>
      </c>
      <c r="FG333" s="109">
        <f>SUM(FG339,FG334)</f>
        <v>0</v>
      </c>
      <c r="FH333" s="109">
        <f t="shared" ref="FH333:FH334" si="5025">SUM(FF333/12*$B$2)</f>
        <v>0</v>
      </c>
      <c r="FI333" s="109">
        <f t="shared" ref="FI333:FI334" si="5026">SUM(FG333/12*$B$2)</f>
        <v>0</v>
      </c>
      <c r="FJ333" s="109">
        <f t="shared" ref="FJ333" si="5027">SUM(FJ339,FJ334)</f>
        <v>0</v>
      </c>
      <c r="FK333" s="109">
        <f t="shared" ref="FK333:FL333" si="5028">SUM(FK339,FK334)</f>
        <v>0</v>
      </c>
      <c r="FL333" s="109">
        <f t="shared" si="5028"/>
        <v>0</v>
      </c>
      <c r="FM333" s="109">
        <f t="shared" ref="FM333" si="5029">SUM(FM339,FM334)</f>
        <v>0</v>
      </c>
      <c r="FN333" s="109">
        <f t="shared" ref="FN333" si="5030">SUM(FN339,FN334)</f>
        <v>0</v>
      </c>
      <c r="FO333" s="109">
        <f t="shared" ref="FO333:FR333" si="5031">SUM(FO339,FO334)</f>
        <v>0</v>
      </c>
      <c r="FP333" s="179">
        <f t="shared" si="5031"/>
        <v>0</v>
      </c>
      <c r="FQ333" s="109">
        <f t="shared" si="5031"/>
        <v>0</v>
      </c>
      <c r="FR333" s="237">
        <f t="shared" si="5031"/>
        <v>0</v>
      </c>
      <c r="FS333" s="111">
        <f t="shared" si="4766"/>
        <v>0</v>
      </c>
      <c r="FT333" s="111">
        <f t="shared" si="4767"/>
        <v>0</v>
      </c>
      <c r="FU333" s="420">
        <f t="shared" ref="FU333:FU334" si="5032">$H333</f>
        <v>0</v>
      </c>
      <c r="FV333" s="421"/>
      <c r="FW333" s="109">
        <f>SUM(FW339,FW334)</f>
        <v>0</v>
      </c>
      <c r="FX333" s="109">
        <f>SUM(FX339,FX334)</f>
        <v>0</v>
      </c>
      <c r="FY333" s="109">
        <f t="shared" ref="FY333:FY334" si="5033">SUM(FW333/12*$B$2)</f>
        <v>0</v>
      </c>
      <c r="FZ333" s="109">
        <f t="shared" ref="FZ333:FZ334" si="5034">SUM(FX333/12*$B$2)</f>
        <v>0</v>
      </c>
      <c r="GA333" s="109">
        <f t="shared" ref="GA333" si="5035">SUM(GA339,GA334)</f>
        <v>0</v>
      </c>
      <c r="GB333" s="109">
        <f t="shared" ref="GB333" si="5036">SUM(GB339,GB334)</f>
        <v>0</v>
      </c>
      <c r="GC333" s="109">
        <f t="shared" ref="GC333:GI333" si="5037">SUM(GC339,GC334)</f>
        <v>0</v>
      </c>
      <c r="GD333" s="109">
        <f t="shared" si="5037"/>
        <v>0</v>
      </c>
      <c r="GE333" s="109">
        <f t="shared" si="5037"/>
        <v>0</v>
      </c>
      <c r="GF333" s="109">
        <f t="shared" si="5037"/>
        <v>0</v>
      </c>
      <c r="GG333" s="179">
        <f t="shared" si="5037"/>
        <v>0</v>
      </c>
      <c r="GH333" s="109">
        <f t="shared" si="5037"/>
        <v>0</v>
      </c>
      <c r="GI333" s="237">
        <f t="shared" si="5037"/>
        <v>0</v>
      </c>
      <c r="GJ333" s="111">
        <f t="shared" si="4768"/>
        <v>0</v>
      </c>
      <c r="GK333" s="111">
        <f t="shared" si="4769"/>
        <v>0</v>
      </c>
      <c r="GL333" s="420">
        <f t="shared" ref="GL333:GL334" si="5038">$H333</f>
        <v>0</v>
      </c>
      <c r="GM333" s="421"/>
      <c r="GN333" s="238">
        <f>SUM(GN339,GN334)</f>
        <v>0</v>
      </c>
      <c r="GO333" s="225">
        <f>SUM(GO339,GO334)</f>
        <v>0</v>
      </c>
      <c r="GP333" s="238">
        <f t="shared" ref="GP333:GP334" si="5039">SUM(GN333/12*$B$2)</f>
        <v>0</v>
      </c>
      <c r="GQ333" s="238">
        <f t="shared" ref="GQ333:GQ334" si="5040">SUM(GO333/12*$B$2)</f>
        <v>0</v>
      </c>
      <c r="GR333" s="238">
        <f t="shared" ref="GR333" si="5041">SUM(GR339,GR334)</f>
        <v>0</v>
      </c>
      <c r="GS333" s="225">
        <f t="shared" ref="GS333" si="5042">SUM(GS339,GS334)</f>
        <v>0</v>
      </c>
      <c r="GT333" s="225">
        <f t="shared" ref="GT333:GZ333" si="5043">SUM(GT339,GT334)</f>
        <v>0</v>
      </c>
      <c r="GU333" s="225">
        <f t="shared" si="5043"/>
        <v>0</v>
      </c>
      <c r="GV333" s="225">
        <f t="shared" si="5043"/>
        <v>0</v>
      </c>
      <c r="GW333" s="225">
        <f t="shared" si="5043"/>
        <v>0</v>
      </c>
      <c r="GX333" s="225">
        <f t="shared" si="5043"/>
        <v>0</v>
      </c>
      <c r="GY333" s="225">
        <f t="shared" si="5043"/>
        <v>0</v>
      </c>
      <c r="GZ333" s="225">
        <f t="shared" si="5043"/>
        <v>0</v>
      </c>
      <c r="HA333" s="239">
        <f t="shared" si="4810"/>
        <v>0</v>
      </c>
      <c r="HB333" s="239">
        <f t="shared" si="4811"/>
        <v>0</v>
      </c>
      <c r="HC333" s="420">
        <f t="shared" ref="HC333:HC335" si="5044">$H333</f>
        <v>0</v>
      </c>
      <c r="HD333" s="421" t="e">
        <f>GS333/GR333</f>
        <v>#DIV/0!</v>
      </c>
      <c r="HE333" s="109">
        <f>SUM(HE339,HE334)</f>
        <v>0</v>
      </c>
      <c r="HF333" s="109">
        <f>SUM(HF339,HF334)</f>
        <v>0</v>
      </c>
      <c r="HG333" s="109">
        <f t="shared" ref="HG333:HG334" si="5045">SUM(HE333/12*$B$2)</f>
        <v>0</v>
      </c>
      <c r="HH333" s="109">
        <f t="shared" ref="HH333:HH334" si="5046">SUM(HF333/12*$B$2)</f>
        <v>0</v>
      </c>
      <c r="HI333" s="109">
        <f t="shared" ref="HI333" si="5047">SUM(HI339,HI334)</f>
        <v>0</v>
      </c>
      <c r="HJ333" s="109">
        <f t="shared" ref="HJ333" si="5048">SUM(HJ339,HJ334)</f>
        <v>0</v>
      </c>
      <c r="HK333" s="109"/>
      <c r="HL333" s="109">
        <f t="shared" ref="HL333" si="5049">SUM(HL339,HL334)</f>
        <v>0</v>
      </c>
      <c r="HM333" s="109">
        <f t="shared" ref="HM333" si="5050">SUM(HM339,HM334)</f>
        <v>0</v>
      </c>
      <c r="HN333" s="109"/>
      <c r="HO333" s="182">
        <f t="shared" si="4452"/>
        <v>0</v>
      </c>
      <c r="HP333" s="112">
        <f t="shared" si="4453"/>
        <v>0</v>
      </c>
      <c r="HQ333" s="173"/>
      <c r="HR333" s="111">
        <f t="shared" si="4770"/>
        <v>0</v>
      </c>
      <c r="HS333" s="111">
        <f t="shared" si="4771"/>
        <v>0</v>
      </c>
      <c r="HT333" s="420">
        <f t="shared" ref="HT333:HT334" si="5051">$H333</f>
        <v>0</v>
      </c>
      <c r="HU333" s="421" t="e">
        <f t="shared" ref="HU333:HU334" si="5052">HJ333/HI333</f>
        <v>#DIV/0!</v>
      </c>
      <c r="HV333" s="109">
        <f>SUM(HV339,HV334)</f>
        <v>0</v>
      </c>
      <c r="HW333" s="109">
        <f>SUM(HW339,HW334)</f>
        <v>0</v>
      </c>
      <c r="HX333" s="109">
        <f t="shared" ref="HX333:HX334" si="5053">SUM(HV333/12*$B$2)</f>
        <v>0</v>
      </c>
      <c r="HY333" s="109">
        <f t="shared" ref="HY333:HY334" si="5054">SUM(HW333/12*$B$2)</f>
        <v>0</v>
      </c>
      <c r="HZ333" s="109">
        <f t="shared" ref="HZ333" si="5055">SUM(HZ339,HZ334)</f>
        <v>0</v>
      </c>
      <c r="IA333" s="109">
        <f t="shared" ref="IA333" si="5056">SUM(IA339,IA334)</f>
        <v>0</v>
      </c>
      <c r="IB333" s="109"/>
      <c r="IC333" s="109">
        <f t="shared" ref="IC333" si="5057">SUM(IC339,IC334)</f>
        <v>0</v>
      </c>
      <c r="ID333" s="109">
        <f t="shared" ref="ID333" si="5058">SUM(ID339,ID334)</f>
        <v>0</v>
      </c>
      <c r="IE333" s="109"/>
      <c r="IF333" s="182">
        <f t="shared" si="4454"/>
        <v>0</v>
      </c>
      <c r="IG333" s="112">
        <f t="shared" si="4455"/>
        <v>0</v>
      </c>
      <c r="IH333" s="173"/>
      <c r="II333" s="111">
        <f t="shared" si="4772"/>
        <v>0</v>
      </c>
      <c r="IJ333" s="111">
        <f t="shared" si="4773"/>
        <v>0</v>
      </c>
      <c r="IK333" s="420">
        <f t="shared" ref="IK333:IK334" si="5059">$H333</f>
        <v>0</v>
      </c>
      <c r="IL333" s="421"/>
      <c r="IM333" s="109">
        <f>SUM(IM339,IM334)</f>
        <v>0</v>
      </c>
      <c r="IN333" s="109">
        <f>SUM(IN339,IN334)</f>
        <v>0</v>
      </c>
      <c r="IO333" s="109">
        <f t="shared" ref="IO333:IO334" si="5060">SUM(IM333/12*$B$2)</f>
        <v>0</v>
      </c>
      <c r="IP333" s="109">
        <f t="shared" ref="IP333:IP334" si="5061">SUM(IN333/12*$B$2)</f>
        <v>0</v>
      </c>
      <c r="IQ333" s="109">
        <f t="shared" ref="IQ333" si="5062">SUM(IQ339,IQ334)</f>
        <v>0</v>
      </c>
      <c r="IR333" s="109">
        <f t="shared" ref="IR333" si="5063">SUM(IR339,IR334)</f>
        <v>0</v>
      </c>
      <c r="IS333" s="109"/>
      <c r="IT333" s="109">
        <f t="shared" ref="IT333" si="5064">SUM(IT339,IT334)</f>
        <v>0</v>
      </c>
      <c r="IU333" s="109">
        <f t="shared" ref="IU333" si="5065">SUM(IU339,IU334)</f>
        <v>0</v>
      </c>
      <c r="IV333" s="109"/>
      <c r="IW333" s="182">
        <f t="shared" si="4456"/>
        <v>0</v>
      </c>
      <c r="IX333" s="112">
        <f t="shared" si="4457"/>
        <v>0</v>
      </c>
      <c r="IY333" s="173">
        <f t="shared" si="4457"/>
        <v>0</v>
      </c>
      <c r="IZ333" s="111">
        <f t="shared" si="4774"/>
        <v>0</v>
      </c>
      <c r="JA333" s="111">
        <f t="shared" si="4775"/>
        <v>0</v>
      </c>
      <c r="JB333" s="420">
        <f t="shared" ref="JB333:JB334" si="5066">$H333</f>
        <v>0</v>
      </c>
      <c r="JC333" s="421" t="e">
        <f t="shared" ref="JC333:JC334" si="5067">IR333/IQ333</f>
        <v>#DIV/0!</v>
      </c>
      <c r="JD333" s="109">
        <f>SUM(JD339,JD334)</f>
        <v>0</v>
      </c>
      <c r="JE333" s="109">
        <f>SUM(JE339,JE334)</f>
        <v>0</v>
      </c>
      <c r="JF333" s="109">
        <f t="shared" ref="JF333:JF334" si="5068">SUM(JD333/12*$B$2)</f>
        <v>0</v>
      </c>
      <c r="JG333" s="109">
        <f t="shared" ref="JG333:JG334" si="5069">SUM(JE333/12*$B$2)</f>
        <v>0</v>
      </c>
      <c r="JH333" s="109">
        <f t="shared" ref="JH333" si="5070">SUM(JH339,JH334)</f>
        <v>0</v>
      </c>
      <c r="JI333" s="109">
        <f t="shared" ref="JI333:JP333" si="5071">SUM(JI339,JI334)</f>
        <v>0</v>
      </c>
      <c r="JJ333" s="109">
        <f t="shared" si="5071"/>
        <v>0</v>
      </c>
      <c r="JK333" s="109">
        <f t="shared" si="5071"/>
        <v>0</v>
      </c>
      <c r="JL333" s="109">
        <f t="shared" si="5071"/>
        <v>0</v>
      </c>
      <c r="JM333" s="109">
        <f t="shared" si="5071"/>
        <v>0</v>
      </c>
      <c r="JN333" s="109">
        <f t="shared" si="5071"/>
        <v>0</v>
      </c>
      <c r="JO333" s="109">
        <f t="shared" si="5071"/>
        <v>0</v>
      </c>
      <c r="JP333" s="109">
        <f t="shared" si="5071"/>
        <v>0</v>
      </c>
      <c r="JQ333" s="111">
        <f t="shared" si="4776"/>
        <v>0</v>
      </c>
      <c r="JR333" s="111">
        <f t="shared" si="4777"/>
        <v>0</v>
      </c>
      <c r="JS333" s="420">
        <f t="shared" ref="JS333:JS334" si="5072">$H333</f>
        <v>0</v>
      </c>
      <c r="JT333" s="421" t="e">
        <f t="shared" ref="JT333:JT334" si="5073">JI333/JH333</f>
        <v>#DIV/0!</v>
      </c>
      <c r="JU333" s="238">
        <f>SUM(JU339,JU334)</f>
        <v>0</v>
      </c>
      <c r="JV333" s="238">
        <f>SUM(JV339,JV334)</f>
        <v>0</v>
      </c>
      <c r="JW333" s="238">
        <f t="shared" ref="JW333" si="5074">SUM(JU333/12*$B$2)</f>
        <v>0</v>
      </c>
      <c r="JX333" s="238">
        <f t="shared" ref="JX333" si="5075">SUM(JV333/12*$B$2)</f>
        <v>0</v>
      </c>
      <c r="JY333" s="238">
        <f t="shared" ref="JY333:KC333" si="5076">SUM(JY339,JY334)</f>
        <v>0</v>
      </c>
      <c r="JZ333" s="238">
        <f t="shared" si="5076"/>
        <v>0</v>
      </c>
      <c r="KA333" s="238"/>
      <c r="KB333" s="109">
        <f t="shared" si="5076"/>
        <v>0</v>
      </c>
      <c r="KC333" s="109">
        <f t="shared" si="5076"/>
        <v>0</v>
      </c>
      <c r="KD333" s="109"/>
      <c r="KE333" s="112">
        <f t="shared" ref="KE333" si="5077">SUM(JY333+KB333)</f>
        <v>0</v>
      </c>
      <c r="KF333" s="112">
        <f t="shared" ref="KF333" si="5078">SUM(JZ333+KC333)</f>
        <v>0</v>
      </c>
      <c r="KG333" s="112"/>
      <c r="KH333" s="228">
        <f t="shared" si="4778"/>
        <v>0</v>
      </c>
      <c r="KI333" s="228">
        <f t="shared" si="4779"/>
        <v>0</v>
      </c>
      <c r="KJ333" s="420">
        <f t="shared" ref="KJ333:KJ334" si="5079">$H333</f>
        <v>0</v>
      </c>
      <c r="KK333" s="421" t="e">
        <f t="shared" ref="KK333:KK334" si="5080">JZ333/JY333</f>
        <v>#DIV/0!</v>
      </c>
      <c r="KL333" s="238">
        <f>SUM(KL339,KL334)</f>
        <v>0</v>
      </c>
      <c r="KM333" s="238">
        <f>SUM(KM339,KM334)</f>
        <v>0</v>
      </c>
      <c r="KN333" s="238">
        <f t="shared" ref="KN333:KN334" si="5081">SUM(KL333/12*$B$2)</f>
        <v>0</v>
      </c>
      <c r="KO333" s="238">
        <f t="shared" ref="KO333:KO334" si="5082">SUM(KM333/12*$B$2)</f>
        <v>0</v>
      </c>
      <c r="KP333" s="238">
        <f t="shared" ref="KP333:KQ333" si="5083">SUM(KP339,KP334)</f>
        <v>0</v>
      </c>
      <c r="KQ333" s="238">
        <f t="shared" si="5083"/>
        <v>0</v>
      </c>
      <c r="KR333" s="238">
        <f t="shared" ref="KR333:KX333" si="5084">SUM(KR339,KR334)</f>
        <v>0</v>
      </c>
      <c r="KS333" s="238">
        <f t="shared" si="5084"/>
        <v>0</v>
      </c>
      <c r="KT333" s="238">
        <f t="shared" si="5084"/>
        <v>0</v>
      </c>
      <c r="KU333" s="238">
        <f t="shared" si="5084"/>
        <v>0</v>
      </c>
      <c r="KV333" s="238">
        <f t="shared" si="5084"/>
        <v>0</v>
      </c>
      <c r="KW333" s="238">
        <f t="shared" si="5084"/>
        <v>0</v>
      </c>
      <c r="KX333" s="238">
        <f t="shared" si="5084"/>
        <v>0</v>
      </c>
      <c r="KY333" s="228">
        <f t="shared" si="4855"/>
        <v>0</v>
      </c>
      <c r="KZ333" s="228">
        <f t="shared" si="4856"/>
        <v>0</v>
      </c>
      <c r="LA333" s="420">
        <f t="shared" ref="LA333:LA334" si="5085">$H333</f>
        <v>0</v>
      </c>
      <c r="LB333" s="421" t="e">
        <f t="shared" ref="LB333:LB334" si="5086">KQ333/KP333</f>
        <v>#DIV/0!</v>
      </c>
      <c r="LC333" s="228">
        <f t="shared" ref="LC333:LF334" si="5087">I333+Z333+AQ333+BH333+BY333+CP333+DG333+DX333+EO333+FF333+FW333+GN333+HE333+HV333+IM333+JD333+JU333+KL333</f>
        <v>13</v>
      </c>
      <c r="LD333" s="229">
        <f t="shared" si="5087"/>
        <v>2509047.1299000001</v>
      </c>
      <c r="LE333" s="230">
        <f t="shared" si="5087"/>
        <v>10.833333333333332</v>
      </c>
      <c r="LF333" s="229">
        <f t="shared" si="5087"/>
        <v>2090872.60825</v>
      </c>
      <c r="LG333" s="228">
        <f t="shared" ref="LG333:LL333" si="5088">M333+AD333+AU333+BL333+CC333+CT333+DK333+EB333+ES333+FJ333+GA333+GR333+HI333+HZ333+IQ333+JH333</f>
        <v>21</v>
      </c>
      <c r="LH333" s="228">
        <f t="shared" si="5088"/>
        <v>4191894.1499999994</v>
      </c>
      <c r="LI333" s="228">
        <f t="shared" si="5088"/>
        <v>414</v>
      </c>
      <c r="LJ333" s="241">
        <f t="shared" si="5088"/>
        <v>4</v>
      </c>
      <c r="LK333" s="241">
        <f t="shared" si="5088"/>
        <v>660960.12</v>
      </c>
      <c r="LL333" s="241">
        <f t="shared" si="5088"/>
        <v>72</v>
      </c>
      <c r="LM333" s="241">
        <f t="shared" si="4124"/>
        <v>25</v>
      </c>
      <c r="LN333" s="241">
        <f t="shared" si="4125"/>
        <v>4852854.2699999996</v>
      </c>
      <c r="LO333" s="241">
        <f t="shared" si="4125"/>
        <v>486</v>
      </c>
      <c r="LP333" s="241">
        <f t="shared" si="4256"/>
        <v>10.166666666666668</v>
      </c>
      <c r="LQ333" s="241">
        <f t="shared" si="4257"/>
        <v>2101021.5417499994</v>
      </c>
      <c r="LR333" s="317">
        <f t="shared" ref="LR333:LR334" si="5089">LG333/LE333</f>
        <v>1.9384615384615387</v>
      </c>
      <c r="LS333" s="317">
        <f t="shared" ref="LS333:LS334" si="5090">LH333/LF333</f>
        <v>2.0048539224532163</v>
      </c>
      <c r="LT333" s="233">
        <f t="shared" si="4203"/>
        <v>0</v>
      </c>
      <c r="LU333" s="233"/>
      <c r="LV333" s="242">
        <f t="shared" ref="LV333:LV335" si="5091">LT333-LU333</f>
        <v>0</v>
      </c>
      <c r="LW333" s="243">
        <f t="shared" ref="LW333:LW335" si="5092">LK333/LJ333</f>
        <v>165240.03</v>
      </c>
    </row>
    <row r="334" spans="1:335" ht="13.5" x14ac:dyDescent="0.2">
      <c r="A334" s="215">
        <v>1</v>
      </c>
      <c r="B334" s="215">
        <v>1</v>
      </c>
      <c r="C334" s="123"/>
      <c r="D334" s="120"/>
      <c r="E334" s="120"/>
      <c r="F334" s="131" t="s">
        <v>184</v>
      </c>
      <c r="G334" s="213">
        <v>47</v>
      </c>
      <c r="H334" s="192">
        <v>165240.027</v>
      </c>
      <c r="I334" s="110">
        <f>VLOOKUP($G334,'ВМП план'!$A$8:$AS$64,12,0)</f>
        <v>0</v>
      </c>
      <c r="J334" s="110">
        <f>VLOOKUP($G334,'ВМП план'!$A$8:$AS$64,13,0)</f>
        <v>0</v>
      </c>
      <c r="K334" s="110">
        <f t="shared" si="4965"/>
        <v>0</v>
      </c>
      <c r="L334" s="110">
        <f t="shared" si="4966"/>
        <v>0</v>
      </c>
      <c r="M334" s="109">
        <f>SUM(M335:M338)</f>
        <v>0</v>
      </c>
      <c r="N334" s="109">
        <f t="shared" ref="N334:Q334" si="5093">SUM(N335:N338)</f>
        <v>0</v>
      </c>
      <c r="O334" s="109"/>
      <c r="P334" s="109">
        <f t="shared" si="5093"/>
        <v>0</v>
      </c>
      <c r="Q334" s="109">
        <f t="shared" si="5093"/>
        <v>0</v>
      </c>
      <c r="R334" s="109">
        <f t="shared" ref="R334" si="5094">SUM(R335:R338)</f>
        <v>0</v>
      </c>
      <c r="S334" s="112">
        <f t="shared" si="4461"/>
        <v>0</v>
      </c>
      <c r="T334" s="112">
        <f t="shared" si="4462"/>
        <v>0</v>
      </c>
      <c r="U334" s="112">
        <f t="shared" si="4462"/>
        <v>0</v>
      </c>
      <c r="V334" s="111">
        <f t="shared" si="4781"/>
        <v>0</v>
      </c>
      <c r="W334" s="111">
        <f t="shared" si="4782"/>
        <v>0</v>
      </c>
      <c r="X334" s="420">
        <f t="shared" si="4969"/>
        <v>165240.027</v>
      </c>
      <c r="Y334" s="421"/>
      <c r="Z334" s="110">
        <f>VLOOKUP($G334,'ВМП план'!$A$8:$AS$64,10,0)</f>
        <v>0</v>
      </c>
      <c r="AA334" s="110">
        <f>VLOOKUP($G334,'ВМП план'!$A$8:$AS$64,11,0)</f>
        <v>0</v>
      </c>
      <c r="AB334" s="109">
        <f t="shared" si="4970"/>
        <v>0</v>
      </c>
      <c r="AC334" s="109">
        <f t="shared" si="4971"/>
        <v>0</v>
      </c>
      <c r="AD334" s="109">
        <f>SUM(AD335:AD338)</f>
        <v>0</v>
      </c>
      <c r="AE334" s="109">
        <f t="shared" ref="AE334:AH334" si="5095">SUM(AE335:AE338)</f>
        <v>0</v>
      </c>
      <c r="AF334" s="179"/>
      <c r="AG334" s="109">
        <f t="shared" si="5095"/>
        <v>0</v>
      </c>
      <c r="AH334" s="109">
        <f t="shared" si="5095"/>
        <v>0</v>
      </c>
      <c r="AI334" s="109"/>
      <c r="AJ334" s="112">
        <f>SUM(AD334+AG334)</f>
        <v>0</v>
      </c>
      <c r="AK334" s="112">
        <f>SUM(AE334+AH334)</f>
        <v>0</v>
      </c>
      <c r="AL334" s="173"/>
      <c r="AM334" s="111">
        <f t="shared" si="4973"/>
        <v>0</v>
      </c>
      <c r="AN334" s="111">
        <f t="shared" si="4973"/>
        <v>0</v>
      </c>
      <c r="AO334" s="420">
        <f t="shared" si="4974"/>
        <v>165240.027</v>
      </c>
      <c r="AP334" s="421"/>
      <c r="AQ334" s="110">
        <f>VLOOKUP($G334,'ВМП план'!$A$8:$AS$64,14,0)</f>
        <v>0</v>
      </c>
      <c r="AR334" s="110">
        <f>VLOOKUP($G334,'ВМП план'!$A$8:$AS$64,15,0)</f>
        <v>0</v>
      </c>
      <c r="AS334" s="109">
        <f t="shared" si="4975"/>
        <v>0</v>
      </c>
      <c r="AT334" s="109">
        <f>SUM(AR334/12*$B$2)</f>
        <v>0</v>
      </c>
      <c r="AU334" s="109">
        <f>SUM(AU335:AU338)</f>
        <v>0</v>
      </c>
      <c r="AV334" s="109">
        <f t="shared" ref="AV334:AW334" si="5096">SUM(AV335:AV338)</f>
        <v>0</v>
      </c>
      <c r="AW334" s="109">
        <f t="shared" si="5096"/>
        <v>0</v>
      </c>
      <c r="AX334" s="109">
        <f t="shared" ref="AX334" si="5097">SUM(AX335:AX338)</f>
        <v>0</v>
      </c>
      <c r="AY334" s="109">
        <f t="shared" ref="AY334" si="5098">SUM(AY335:AY338)</f>
        <v>0</v>
      </c>
      <c r="AZ334" s="109"/>
      <c r="BA334" s="182">
        <f t="shared" si="4980"/>
        <v>0</v>
      </c>
      <c r="BB334" s="112">
        <f t="shared" si="4980"/>
        <v>0</v>
      </c>
      <c r="BC334" s="173">
        <f t="shared" si="4980"/>
        <v>0</v>
      </c>
      <c r="BD334" s="111">
        <f t="shared" si="4928"/>
        <v>0</v>
      </c>
      <c r="BE334" s="111">
        <f t="shared" si="4929"/>
        <v>0</v>
      </c>
      <c r="BF334" s="420">
        <f t="shared" si="4981"/>
        <v>165240.027</v>
      </c>
      <c r="BG334" s="421"/>
      <c r="BH334" s="110">
        <f>VLOOKUP($G334,'ВМП план'!$A$8:$AS$64,16,0)</f>
        <v>0</v>
      </c>
      <c r="BI334" s="110">
        <f>VLOOKUP($G334,'ВМП план'!$A$8:$AS$64,17,0)</f>
        <v>0</v>
      </c>
      <c r="BJ334" s="109">
        <f t="shared" si="4982"/>
        <v>0</v>
      </c>
      <c r="BK334" s="109">
        <f t="shared" si="4983"/>
        <v>0</v>
      </c>
      <c r="BL334" s="109">
        <f>SUM(BL335:BL338)</f>
        <v>0</v>
      </c>
      <c r="BM334" s="109">
        <f t="shared" ref="BM334" si="5099">SUM(BM335:BM338)</f>
        <v>0</v>
      </c>
      <c r="BN334" s="109"/>
      <c r="BO334" s="179">
        <f t="shared" ref="BO334" si="5100">SUM(BO335:BO338)</f>
        <v>0</v>
      </c>
      <c r="BP334" s="109">
        <f t="shared" ref="BP334:BQ334" si="5101">SUM(BP335:BP338)</f>
        <v>0</v>
      </c>
      <c r="BQ334" s="109">
        <f t="shared" si="5101"/>
        <v>0</v>
      </c>
      <c r="BR334" s="112">
        <f t="shared" si="4438"/>
        <v>0</v>
      </c>
      <c r="BS334" s="112">
        <f t="shared" si="4439"/>
        <v>0</v>
      </c>
      <c r="BT334" s="173">
        <f t="shared" si="4439"/>
        <v>0</v>
      </c>
      <c r="BU334" s="111">
        <f t="shared" si="4214"/>
        <v>0</v>
      </c>
      <c r="BV334" s="111">
        <f t="shared" si="4215"/>
        <v>0</v>
      </c>
      <c r="BW334" s="420">
        <f t="shared" si="4988"/>
        <v>165240.027</v>
      </c>
      <c r="BX334" s="421"/>
      <c r="BY334" s="110">
        <f>VLOOKUP($G334,'ВМП план'!$A$8:$AS$64,8,0)</f>
        <v>10</v>
      </c>
      <c r="BZ334" s="110">
        <f>VLOOKUP($G334,'ВМП план'!$A$8:$AS$64,9,0)</f>
        <v>1652400.27</v>
      </c>
      <c r="CA334" s="109">
        <f t="shared" si="4989"/>
        <v>8.3333333333333339</v>
      </c>
      <c r="CB334" s="109">
        <f t="shared" si="4990"/>
        <v>1377000.2249999999</v>
      </c>
      <c r="CC334" s="109">
        <f>SUM(CC335:CC338)</f>
        <v>15</v>
      </c>
      <c r="CD334" s="109">
        <f t="shared" ref="CD334:CJ334" si="5102">SUM(CD335:CD338)</f>
        <v>2478600.4499999997</v>
      </c>
      <c r="CE334" s="179">
        <f t="shared" ref="CE334" si="5103">SUM(CE335:CE338)</f>
        <v>231</v>
      </c>
      <c r="CF334" s="109">
        <f t="shared" si="5102"/>
        <v>4</v>
      </c>
      <c r="CG334" s="109">
        <f t="shared" si="5102"/>
        <v>660960.12</v>
      </c>
      <c r="CH334" s="109">
        <f t="shared" ref="CH334" si="5104">SUM(CH335:CH338)</f>
        <v>72</v>
      </c>
      <c r="CI334" s="109">
        <f t="shared" si="5102"/>
        <v>19</v>
      </c>
      <c r="CJ334" s="109">
        <f t="shared" si="5102"/>
        <v>3139560.57</v>
      </c>
      <c r="CK334" s="237">
        <f t="shared" ref="CK334" si="5105">SUM(CK335:CK338)</f>
        <v>303</v>
      </c>
      <c r="CL334" s="111">
        <f t="shared" si="4791"/>
        <v>6.6666666666666661</v>
      </c>
      <c r="CM334" s="111">
        <f t="shared" si="4792"/>
        <v>1101600.2249999999</v>
      </c>
      <c r="CN334" s="420">
        <f t="shared" si="4996"/>
        <v>165240.027</v>
      </c>
      <c r="CO334" s="420">
        <f t="shared" ref="CO334:CO335" si="5106">CD334/CC334</f>
        <v>165240.02999999997</v>
      </c>
      <c r="CP334" s="110">
        <f>VLOOKUP($G334,'ВМП план'!$A$8:$AS$64,18,0)</f>
        <v>0</v>
      </c>
      <c r="CQ334" s="110">
        <f>VLOOKUP($G334,'ВМП план'!$A$8:$AS$64,19,0)</f>
        <v>0</v>
      </c>
      <c r="CR334" s="109">
        <f t="shared" si="4997"/>
        <v>0</v>
      </c>
      <c r="CS334" s="109">
        <f t="shared" si="4998"/>
        <v>0</v>
      </c>
      <c r="CT334" s="109">
        <f>SUM(CT335:CT338)</f>
        <v>0</v>
      </c>
      <c r="CU334" s="109">
        <f t="shared" ref="CU334:CV334" si="5107">SUM(CU335:CU338)</f>
        <v>0</v>
      </c>
      <c r="CV334" s="177">
        <f t="shared" si="5107"/>
        <v>0</v>
      </c>
      <c r="CW334" s="109">
        <f t="shared" ref="CW334" si="5108">SUM(CW335:CW338)</f>
        <v>0</v>
      </c>
      <c r="CX334" s="109">
        <f t="shared" ref="CX334:CY334" si="5109">SUM(CX335:CX338)</f>
        <v>0</v>
      </c>
      <c r="CY334" s="179">
        <f t="shared" si="5109"/>
        <v>0</v>
      </c>
      <c r="CZ334" s="112">
        <f t="shared" si="4440"/>
        <v>0</v>
      </c>
      <c r="DA334" s="112">
        <f t="shared" si="4441"/>
        <v>0</v>
      </c>
      <c r="DB334" s="173">
        <f t="shared" si="4441"/>
        <v>0</v>
      </c>
      <c r="DC334" s="111">
        <f t="shared" si="4758"/>
        <v>0</v>
      </c>
      <c r="DD334" s="111">
        <f t="shared" si="4759"/>
        <v>0</v>
      </c>
      <c r="DE334" s="420">
        <f t="shared" si="5003"/>
        <v>165240.027</v>
      </c>
      <c r="DF334" s="421"/>
      <c r="DG334" s="110">
        <f>VLOOKUP($G334,'ВМП план'!$A$8:$AS$64,20,0)</f>
        <v>0</v>
      </c>
      <c r="DH334" s="110">
        <f>VLOOKUP($G334,'ВМП план'!$A$8:$AS$64,21,0)</f>
        <v>0</v>
      </c>
      <c r="DI334" s="109">
        <f t="shared" si="5004"/>
        <v>0</v>
      </c>
      <c r="DJ334" s="109">
        <f t="shared" si="5005"/>
        <v>0</v>
      </c>
      <c r="DK334" s="109">
        <f>SUM(DK335:DK338)</f>
        <v>0</v>
      </c>
      <c r="DL334" s="109">
        <f t="shared" ref="DL334:DM334" si="5110">SUM(DL335:DL338)</f>
        <v>0</v>
      </c>
      <c r="DM334" s="109">
        <f t="shared" si="5110"/>
        <v>0</v>
      </c>
      <c r="DN334" s="109">
        <f t="shared" ref="DN334" si="5111">SUM(DN335:DN338)</f>
        <v>0</v>
      </c>
      <c r="DO334" s="109">
        <f t="shared" ref="DO334:DP334" si="5112">SUM(DO335:DO338)</f>
        <v>0</v>
      </c>
      <c r="DP334" s="109">
        <f t="shared" si="5112"/>
        <v>0</v>
      </c>
      <c r="DQ334" s="182">
        <f t="shared" si="4442"/>
        <v>0</v>
      </c>
      <c r="DR334" s="112">
        <f t="shared" si="4443"/>
        <v>0</v>
      </c>
      <c r="DS334" s="173">
        <f t="shared" si="4443"/>
        <v>0</v>
      </c>
      <c r="DT334" s="111">
        <f t="shared" si="4760"/>
        <v>0</v>
      </c>
      <c r="DU334" s="111">
        <f t="shared" si="4761"/>
        <v>0</v>
      </c>
      <c r="DV334" s="420">
        <f t="shared" si="5010"/>
        <v>165240.027</v>
      </c>
      <c r="DW334" s="421"/>
      <c r="DX334" s="110">
        <f>VLOOKUP($G334,'ВМП план'!$A$8:$AS$64,22,0)</f>
        <v>0</v>
      </c>
      <c r="DY334" s="110">
        <f>VLOOKUP($G334,'ВМП план'!$A$8:$AS$64,23,0)</f>
        <v>0</v>
      </c>
      <c r="DZ334" s="109">
        <f t="shared" si="5011"/>
        <v>0</v>
      </c>
      <c r="EA334" s="109">
        <f t="shared" si="5012"/>
        <v>0</v>
      </c>
      <c r="EB334" s="109">
        <f>SUM(EB335:EB338)</f>
        <v>0</v>
      </c>
      <c r="EC334" s="109">
        <f t="shared" ref="EC334:ED334" si="5113">SUM(EC335:EC338)</f>
        <v>0</v>
      </c>
      <c r="ED334" s="109">
        <f t="shared" si="5113"/>
        <v>0</v>
      </c>
      <c r="EE334" s="109">
        <f t="shared" ref="EE334" si="5114">SUM(EE335:EE338)</f>
        <v>0</v>
      </c>
      <c r="EF334" s="109">
        <f t="shared" ref="EF334:EG334" si="5115">SUM(EF335:EF338)</f>
        <v>0</v>
      </c>
      <c r="EG334" s="109">
        <f t="shared" si="5115"/>
        <v>0</v>
      </c>
      <c r="EH334" s="182">
        <f t="shared" si="4444"/>
        <v>0</v>
      </c>
      <c r="EI334" s="112">
        <f t="shared" si="4445"/>
        <v>0</v>
      </c>
      <c r="EJ334" s="173">
        <f t="shared" si="4445"/>
        <v>0</v>
      </c>
      <c r="EK334" s="111">
        <f t="shared" si="4762"/>
        <v>0</v>
      </c>
      <c r="EL334" s="111">
        <f t="shared" si="4763"/>
        <v>0</v>
      </c>
      <c r="EM334" s="420">
        <f t="shared" si="5017"/>
        <v>165240.027</v>
      </c>
      <c r="EN334" s="421"/>
      <c r="EO334" s="110">
        <f>VLOOKUP($G334,'ВМП план'!$A$8:$AS$64,24,0)</f>
        <v>0</v>
      </c>
      <c r="EP334" s="110">
        <f>VLOOKUP($G334,'ВМП план'!$A$8:$AS$64,25,0)</f>
        <v>0</v>
      </c>
      <c r="EQ334" s="109">
        <f t="shared" si="5018"/>
        <v>0</v>
      </c>
      <c r="ER334" s="109">
        <f t="shared" si="5019"/>
        <v>0</v>
      </c>
      <c r="ES334" s="109">
        <f>SUM(ES335:ES338)</f>
        <v>0</v>
      </c>
      <c r="ET334" s="109">
        <f t="shared" ref="ET334:EU334" si="5116">SUM(ET335:ET338)</f>
        <v>0</v>
      </c>
      <c r="EU334" s="109">
        <f t="shared" si="5116"/>
        <v>0</v>
      </c>
      <c r="EV334" s="109">
        <f t="shared" ref="EV334" si="5117">SUM(EV335:EV338)</f>
        <v>0</v>
      </c>
      <c r="EW334" s="109">
        <f t="shared" ref="EW334:EX334" si="5118">SUM(EW335:EW338)</f>
        <v>0</v>
      </c>
      <c r="EX334" s="109">
        <f t="shared" si="5118"/>
        <v>0</v>
      </c>
      <c r="EY334" s="182">
        <f t="shared" si="4446"/>
        <v>0</v>
      </c>
      <c r="EZ334" s="112">
        <f t="shared" si="4447"/>
        <v>0</v>
      </c>
      <c r="FA334" s="173">
        <f t="shared" si="4447"/>
        <v>0</v>
      </c>
      <c r="FB334" s="111">
        <f t="shared" si="4764"/>
        <v>0</v>
      </c>
      <c r="FC334" s="111">
        <f t="shared" si="4765"/>
        <v>0</v>
      </c>
      <c r="FD334" s="420">
        <f t="shared" si="5024"/>
        <v>165240.027</v>
      </c>
      <c r="FE334" s="421"/>
      <c r="FF334" s="110">
        <f>VLOOKUP($G334,'ВМП план'!$A$8:$AS$64,26,0)</f>
        <v>0</v>
      </c>
      <c r="FG334" s="110">
        <f>VLOOKUP($G334,'ВМП план'!$A$8:$AS$64,27,0)</f>
        <v>0</v>
      </c>
      <c r="FH334" s="109">
        <f t="shared" si="5025"/>
        <v>0</v>
      </c>
      <c r="FI334" s="109">
        <f t="shared" si="5026"/>
        <v>0</v>
      </c>
      <c r="FJ334" s="109">
        <f>SUM(FJ335:FJ338)</f>
        <v>0</v>
      </c>
      <c r="FK334" s="109">
        <f t="shared" ref="FK334:FL334" si="5119">SUM(FK335:FK338)</f>
        <v>0</v>
      </c>
      <c r="FL334" s="109">
        <f t="shared" si="5119"/>
        <v>0</v>
      </c>
      <c r="FM334" s="109">
        <f t="shared" ref="FM334" si="5120">SUM(FM335:FM338)</f>
        <v>0</v>
      </c>
      <c r="FN334" s="109">
        <f t="shared" ref="FN334" si="5121">SUM(FN335:FN338)</f>
        <v>0</v>
      </c>
      <c r="FO334" s="109">
        <f t="shared" ref="FO334:FR334" si="5122">SUM(FO335:FO338)</f>
        <v>0</v>
      </c>
      <c r="FP334" s="179">
        <f t="shared" si="5122"/>
        <v>0</v>
      </c>
      <c r="FQ334" s="109">
        <f t="shared" si="5122"/>
        <v>0</v>
      </c>
      <c r="FR334" s="237">
        <f t="shared" si="5122"/>
        <v>0</v>
      </c>
      <c r="FS334" s="111">
        <f t="shared" si="4766"/>
        <v>0</v>
      </c>
      <c r="FT334" s="111">
        <f t="shared" si="4767"/>
        <v>0</v>
      </c>
      <c r="FU334" s="420">
        <f t="shared" si="5032"/>
        <v>165240.027</v>
      </c>
      <c r="FV334" s="421"/>
      <c r="FW334" s="110">
        <f>VLOOKUP($G334,'ВМП план'!$A$8:$AS$64,28,0)</f>
        <v>0</v>
      </c>
      <c r="FX334" s="110">
        <f>VLOOKUP($G334,'ВМП план'!$A$8:$AS$64,29,0)</f>
        <v>0</v>
      </c>
      <c r="FY334" s="109">
        <f t="shared" si="5033"/>
        <v>0</v>
      </c>
      <c r="FZ334" s="109">
        <f t="shared" si="5034"/>
        <v>0</v>
      </c>
      <c r="GA334" s="109">
        <f>SUM(GA335:GA338)</f>
        <v>0</v>
      </c>
      <c r="GB334" s="109">
        <f t="shared" ref="GB334" si="5123">SUM(GB335:GB338)</f>
        <v>0</v>
      </c>
      <c r="GC334" s="109">
        <f t="shared" ref="GC334:GI334" si="5124">SUM(GC335:GC338)</f>
        <v>0</v>
      </c>
      <c r="GD334" s="109">
        <f t="shared" si="5124"/>
        <v>0</v>
      </c>
      <c r="GE334" s="109">
        <f t="shared" si="5124"/>
        <v>0</v>
      </c>
      <c r="GF334" s="109">
        <f t="shared" si="5124"/>
        <v>0</v>
      </c>
      <c r="GG334" s="179">
        <f t="shared" si="5124"/>
        <v>0</v>
      </c>
      <c r="GH334" s="109">
        <f t="shared" si="5124"/>
        <v>0</v>
      </c>
      <c r="GI334" s="237">
        <f t="shared" si="5124"/>
        <v>0</v>
      </c>
      <c r="GJ334" s="111">
        <f t="shared" si="4768"/>
        <v>0</v>
      </c>
      <c r="GK334" s="111">
        <f t="shared" si="4769"/>
        <v>0</v>
      </c>
      <c r="GL334" s="420">
        <f t="shared" si="5038"/>
        <v>165240.027</v>
      </c>
      <c r="GM334" s="421"/>
      <c r="GN334" s="110">
        <f>VLOOKUP($G334,'ВМП план'!$A$8:$AS$64,30,0)</f>
        <v>0</v>
      </c>
      <c r="GO334" s="110">
        <f>VLOOKUP($G334,'ВМП план'!$A$8:$AS$64,31,0)</f>
        <v>0</v>
      </c>
      <c r="GP334" s="109">
        <f t="shared" si="5039"/>
        <v>0</v>
      </c>
      <c r="GQ334" s="109">
        <f t="shared" si="5040"/>
        <v>0</v>
      </c>
      <c r="GR334" s="109">
        <f>SUM(GR335:GR338)</f>
        <v>0</v>
      </c>
      <c r="GS334" s="109">
        <f t="shared" ref="GS334" si="5125">SUM(GS335:GS338)</f>
        <v>0</v>
      </c>
      <c r="GT334" s="109">
        <f t="shared" ref="GT334:GZ334" si="5126">SUM(GT335:GT338)</f>
        <v>0</v>
      </c>
      <c r="GU334" s="109">
        <f t="shared" si="5126"/>
        <v>0</v>
      </c>
      <c r="GV334" s="109">
        <f t="shared" si="5126"/>
        <v>0</v>
      </c>
      <c r="GW334" s="109">
        <f t="shared" si="5126"/>
        <v>0</v>
      </c>
      <c r="GX334" s="109">
        <f t="shared" si="5126"/>
        <v>0</v>
      </c>
      <c r="GY334" s="109">
        <f t="shared" si="5126"/>
        <v>0</v>
      </c>
      <c r="GZ334" s="109">
        <f t="shared" si="5126"/>
        <v>0</v>
      </c>
      <c r="HA334" s="111">
        <f t="shared" si="4810"/>
        <v>0</v>
      </c>
      <c r="HB334" s="111">
        <f t="shared" si="4811"/>
        <v>0</v>
      </c>
      <c r="HC334" s="420">
        <f t="shared" si="5044"/>
        <v>165240.027</v>
      </c>
      <c r="HD334" s="421"/>
      <c r="HE334" s="110">
        <f>VLOOKUP($G334,'ВМП план'!$A$8:$AS$64,42,0)</f>
        <v>0</v>
      </c>
      <c r="HF334" s="110">
        <f>VLOOKUP($G334,'ВМП план'!$A$8:$AS$64,43,0)</f>
        <v>0</v>
      </c>
      <c r="HG334" s="109">
        <f t="shared" si="5045"/>
        <v>0</v>
      </c>
      <c r="HH334" s="109">
        <f t="shared" si="5046"/>
        <v>0</v>
      </c>
      <c r="HI334" s="109">
        <f>SUM(HI335:HI338)</f>
        <v>0</v>
      </c>
      <c r="HJ334" s="109">
        <f t="shared" ref="HJ334" si="5127">SUM(HJ335:HJ338)</f>
        <v>0</v>
      </c>
      <c r="HK334" s="109"/>
      <c r="HL334" s="109">
        <f t="shared" ref="HL334" si="5128">SUM(HL335:HL338)</f>
        <v>0</v>
      </c>
      <c r="HM334" s="109">
        <f t="shared" ref="HM334" si="5129">SUM(HM335:HM338)</f>
        <v>0</v>
      </c>
      <c r="HN334" s="109"/>
      <c r="HO334" s="182">
        <f t="shared" si="4452"/>
        <v>0</v>
      </c>
      <c r="HP334" s="112">
        <f t="shared" si="4453"/>
        <v>0</v>
      </c>
      <c r="HQ334" s="173"/>
      <c r="HR334" s="111">
        <f t="shared" si="4770"/>
        <v>0</v>
      </c>
      <c r="HS334" s="111">
        <f t="shared" si="4771"/>
        <v>0</v>
      </c>
      <c r="HT334" s="420">
        <f t="shared" si="5051"/>
        <v>165240.027</v>
      </c>
      <c r="HU334" s="421" t="e">
        <f t="shared" si="5052"/>
        <v>#DIV/0!</v>
      </c>
      <c r="HV334" s="110">
        <f>VLOOKUP($G334,'ВМП план'!$A$8:$AS$64,34,0)</f>
        <v>0</v>
      </c>
      <c r="HW334" s="110">
        <f>VLOOKUP($G334,'ВМП план'!$A$8:$AS$64,35,0)</f>
        <v>0</v>
      </c>
      <c r="HX334" s="109">
        <f t="shared" si="5053"/>
        <v>0</v>
      </c>
      <c r="HY334" s="109">
        <f t="shared" si="5054"/>
        <v>0</v>
      </c>
      <c r="HZ334" s="109">
        <f>SUM(HZ335:HZ338)</f>
        <v>0</v>
      </c>
      <c r="IA334" s="109">
        <f t="shared" ref="IA334" si="5130">SUM(IA335:IA338)</f>
        <v>0</v>
      </c>
      <c r="IB334" s="109"/>
      <c r="IC334" s="109">
        <f t="shared" ref="IC334" si="5131">SUM(IC335:IC338)</f>
        <v>0</v>
      </c>
      <c r="ID334" s="109">
        <f t="shared" ref="ID334" si="5132">SUM(ID335:ID338)</f>
        <v>0</v>
      </c>
      <c r="IE334" s="109"/>
      <c r="IF334" s="182">
        <f t="shared" si="4454"/>
        <v>0</v>
      </c>
      <c r="IG334" s="112">
        <f t="shared" si="4455"/>
        <v>0</v>
      </c>
      <c r="IH334" s="173"/>
      <c r="II334" s="111">
        <f t="shared" si="4772"/>
        <v>0</v>
      </c>
      <c r="IJ334" s="111">
        <f t="shared" si="4773"/>
        <v>0</v>
      </c>
      <c r="IK334" s="420">
        <f t="shared" si="5059"/>
        <v>165240.027</v>
      </c>
      <c r="IL334" s="421"/>
      <c r="IM334" s="110">
        <f>VLOOKUP($G334,'ВМП план'!$A$8:$AS$64,36,0)</f>
        <v>0</v>
      </c>
      <c r="IN334" s="110">
        <f>VLOOKUP($G334,'ВМП план'!$A$8:$AS$64,37,0)</f>
        <v>0</v>
      </c>
      <c r="IO334" s="109">
        <f t="shared" si="5060"/>
        <v>0</v>
      </c>
      <c r="IP334" s="109">
        <f t="shared" si="5061"/>
        <v>0</v>
      </c>
      <c r="IQ334" s="109">
        <f>SUM(IQ335:IQ338)</f>
        <v>0</v>
      </c>
      <c r="IR334" s="109">
        <f t="shared" ref="IR334" si="5133">SUM(IR335:IR338)</f>
        <v>0</v>
      </c>
      <c r="IS334" s="109"/>
      <c r="IT334" s="109">
        <f t="shared" ref="IT334" si="5134">SUM(IT335:IT338)</f>
        <v>0</v>
      </c>
      <c r="IU334" s="109">
        <f t="shared" ref="IU334" si="5135">SUM(IU335:IU338)</f>
        <v>0</v>
      </c>
      <c r="IV334" s="109"/>
      <c r="IW334" s="182">
        <f t="shared" si="4456"/>
        <v>0</v>
      </c>
      <c r="IX334" s="112">
        <f t="shared" si="4457"/>
        <v>0</v>
      </c>
      <c r="IY334" s="173">
        <f t="shared" si="4457"/>
        <v>0</v>
      </c>
      <c r="IZ334" s="111">
        <f t="shared" si="4774"/>
        <v>0</v>
      </c>
      <c r="JA334" s="111">
        <f t="shared" si="4775"/>
        <v>0</v>
      </c>
      <c r="JB334" s="420">
        <f t="shared" si="5066"/>
        <v>165240.027</v>
      </c>
      <c r="JC334" s="421" t="e">
        <f t="shared" si="5067"/>
        <v>#DIV/0!</v>
      </c>
      <c r="JD334" s="110">
        <f>VLOOKUP($G334,'ВМП план'!$A$8:$AS$64,38,0)</f>
        <v>0</v>
      </c>
      <c r="JE334" s="110">
        <f>VLOOKUP($G334,'ВМП план'!$A$8:$AS$64,39,0)</f>
        <v>0</v>
      </c>
      <c r="JF334" s="109">
        <f t="shared" si="5068"/>
        <v>0</v>
      </c>
      <c r="JG334" s="109">
        <f t="shared" si="5069"/>
        <v>0</v>
      </c>
      <c r="JH334" s="109">
        <f>SUM(JH335:JH338)</f>
        <v>0</v>
      </c>
      <c r="JI334" s="109">
        <f t="shared" ref="JI334:JP334" si="5136">SUM(JI335:JI338)</f>
        <v>0</v>
      </c>
      <c r="JJ334" s="109">
        <f t="shared" si="5136"/>
        <v>0</v>
      </c>
      <c r="JK334" s="109">
        <f t="shared" si="5136"/>
        <v>0</v>
      </c>
      <c r="JL334" s="109">
        <f t="shared" si="5136"/>
        <v>0</v>
      </c>
      <c r="JM334" s="109">
        <f t="shared" si="5136"/>
        <v>0</v>
      </c>
      <c r="JN334" s="109">
        <f t="shared" si="5136"/>
        <v>0</v>
      </c>
      <c r="JO334" s="109">
        <f t="shared" si="5136"/>
        <v>0</v>
      </c>
      <c r="JP334" s="109">
        <f t="shared" si="5136"/>
        <v>0</v>
      </c>
      <c r="JQ334" s="111">
        <f t="shared" si="4776"/>
        <v>0</v>
      </c>
      <c r="JR334" s="111">
        <f t="shared" si="4777"/>
        <v>0</v>
      </c>
      <c r="JS334" s="420">
        <f t="shared" si="5072"/>
        <v>165240.027</v>
      </c>
      <c r="JT334" s="421" t="e">
        <f t="shared" si="5073"/>
        <v>#DIV/0!</v>
      </c>
      <c r="JU334" s="238">
        <f>VLOOKUP($G334,'ВМП план'!$A$8:$AS$64,32,0)</f>
        <v>0</v>
      </c>
      <c r="JV334" s="238">
        <f>VLOOKUP($G334,'ВМП план'!$A$8:$AS$64,33,0)</f>
        <v>0</v>
      </c>
      <c r="JW334" s="238">
        <f>SUM(JU334/12*$B$2)</f>
        <v>0</v>
      </c>
      <c r="JX334" s="238">
        <f>SUM(JV334/12*$B$2)</f>
        <v>0</v>
      </c>
      <c r="JY334" s="228"/>
      <c r="JZ334" s="228"/>
      <c r="KA334" s="228"/>
      <c r="KB334" s="111"/>
      <c r="KC334" s="111"/>
      <c r="KD334" s="111"/>
      <c r="KE334" s="111"/>
      <c r="KF334" s="111"/>
      <c r="KG334" s="111"/>
      <c r="KH334" s="228">
        <f t="shared" si="4778"/>
        <v>0</v>
      </c>
      <c r="KI334" s="228">
        <f t="shared" si="4779"/>
        <v>0</v>
      </c>
      <c r="KJ334" s="420">
        <f t="shared" si="5079"/>
        <v>165240.027</v>
      </c>
      <c r="KK334" s="421" t="e">
        <f t="shared" si="5080"/>
        <v>#DIV/0!</v>
      </c>
      <c r="KL334" s="238">
        <f>VLOOKUP($G334,'ВМП план'!$A$8:$AS$64,40,0)</f>
        <v>0</v>
      </c>
      <c r="KM334" s="238">
        <f>VLOOKUP($G334,'ВМП план'!$A$8:$AS$64,41,0)</f>
        <v>0</v>
      </c>
      <c r="KN334" s="238">
        <f t="shared" si="5081"/>
        <v>0</v>
      </c>
      <c r="KO334" s="238">
        <f t="shared" si="5082"/>
        <v>0</v>
      </c>
      <c r="KP334" s="228"/>
      <c r="KQ334" s="228"/>
      <c r="KR334" s="228"/>
      <c r="KS334" s="228"/>
      <c r="KT334" s="228"/>
      <c r="KU334" s="228"/>
      <c r="KV334" s="228"/>
      <c r="KW334" s="228"/>
      <c r="KX334" s="228"/>
      <c r="KY334" s="228">
        <f t="shared" si="4855"/>
        <v>0</v>
      </c>
      <c r="KZ334" s="228">
        <f t="shared" si="4856"/>
        <v>0</v>
      </c>
      <c r="LA334" s="420">
        <f t="shared" si="5085"/>
        <v>165240.027</v>
      </c>
      <c r="LB334" s="421" t="e">
        <f t="shared" si="5086"/>
        <v>#DIV/0!</v>
      </c>
      <c r="LC334" s="228">
        <f t="shared" si="5087"/>
        <v>10</v>
      </c>
      <c r="LD334" s="229">
        <f t="shared" si="5087"/>
        <v>1652400.27</v>
      </c>
      <c r="LE334" s="230">
        <f t="shared" si="5087"/>
        <v>8.3333333333333339</v>
      </c>
      <c r="LF334" s="229">
        <f t="shared" si="5087"/>
        <v>1377000.2249999999</v>
      </c>
      <c r="LG334" s="228">
        <f t="shared" ref="LG334:LL334" si="5137">M334+AD334+AU334+BL334+CC334+CT334+DK334+EB334+ES334+FJ334+GA334+GR334+HI334+HZ334+IQ334+JH334+JY334</f>
        <v>15</v>
      </c>
      <c r="LH334" s="228">
        <f t="shared" si="5137"/>
        <v>2478600.4499999997</v>
      </c>
      <c r="LI334" s="228">
        <f t="shared" si="5137"/>
        <v>231</v>
      </c>
      <c r="LJ334" s="241">
        <f t="shared" si="5137"/>
        <v>4</v>
      </c>
      <c r="LK334" s="241">
        <f t="shared" si="5137"/>
        <v>660960.12</v>
      </c>
      <c r="LL334" s="241">
        <f t="shared" si="5137"/>
        <v>72</v>
      </c>
      <c r="LM334" s="241">
        <f t="shared" si="4124"/>
        <v>19</v>
      </c>
      <c r="LN334" s="241">
        <f t="shared" si="4125"/>
        <v>3139560.57</v>
      </c>
      <c r="LO334" s="241">
        <f t="shared" si="4125"/>
        <v>303</v>
      </c>
      <c r="LP334" s="241">
        <f t="shared" si="4256"/>
        <v>6.6666666666666661</v>
      </c>
      <c r="LQ334" s="241">
        <f t="shared" si="4257"/>
        <v>1101600.2249999999</v>
      </c>
      <c r="LR334" s="317">
        <f t="shared" si="5089"/>
        <v>1.7999999999999998</v>
      </c>
      <c r="LS334" s="317">
        <f t="shared" si="5090"/>
        <v>1.8000000326797332</v>
      </c>
      <c r="LT334" s="233">
        <f t="shared" si="4203"/>
        <v>165240.027</v>
      </c>
      <c r="LU334" s="233">
        <f t="shared" ref="LU334:LU335" si="5138">LH334/LG334</f>
        <v>165240.02999999997</v>
      </c>
      <c r="LV334" s="242">
        <f t="shared" si="5091"/>
        <v>-2.9999999678693712E-3</v>
      </c>
      <c r="LW334" s="243">
        <f t="shared" si="5092"/>
        <v>165240.03</v>
      </c>
    </row>
    <row r="335" spans="1:335" ht="24" x14ac:dyDescent="0.2">
      <c r="A335" s="215">
        <v>1</v>
      </c>
      <c r="B335" s="215">
        <v>1</v>
      </c>
      <c r="C335" s="432">
        <v>175</v>
      </c>
      <c r="D335" s="433" t="s">
        <v>317</v>
      </c>
      <c r="E335" s="434" t="s">
        <v>466</v>
      </c>
      <c r="F335" s="435" t="s">
        <v>318</v>
      </c>
      <c r="G335" s="265">
        <v>47</v>
      </c>
      <c r="H335" s="266">
        <v>165240.027</v>
      </c>
      <c r="I335" s="96"/>
      <c r="J335" s="96"/>
      <c r="K335" s="96"/>
      <c r="L335" s="96"/>
      <c r="M335" s="96">
        <f>VLOOKUP($E335,'факт '!$E$7:$DM$254,3,0)</f>
        <v>0</v>
      </c>
      <c r="N335" s="96">
        <f>VLOOKUP($E335,'факт '!$E$7:$DM$254,4,0)</f>
        <v>0</v>
      </c>
      <c r="O335" s="96">
        <f>VLOOKUP($E335,'факт '!$E$7:$DM$254,5,0)</f>
        <v>0</v>
      </c>
      <c r="P335" s="96">
        <f>VLOOKUP($E335,'факт '!$E$7:$DM$254,6,0)</f>
        <v>0</v>
      </c>
      <c r="Q335" s="96">
        <f>VLOOKUP($E335,'факт '!$E$7:$DM$254,7,0)</f>
        <v>0</v>
      </c>
      <c r="R335" s="96">
        <f>VLOOKUP($E335,'факт '!$E$7:$DM$254,8,0)</f>
        <v>0</v>
      </c>
      <c r="S335" s="96">
        <f>M335+P335</f>
        <v>0</v>
      </c>
      <c r="T335" s="96">
        <f>N335+Q335</f>
        <v>0</v>
      </c>
      <c r="U335" s="96">
        <f>O335+R335</f>
        <v>0</v>
      </c>
      <c r="V335" s="97">
        <f>M335-K335</f>
        <v>0</v>
      </c>
      <c r="W335" s="97">
        <f>N335-L335</f>
        <v>0</v>
      </c>
      <c r="X335" s="97"/>
      <c r="Y335" s="97"/>
      <c r="Z335" s="96"/>
      <c r="AA335" s="96"/>
      <c r="AB335" s="96"/>
      <c r="AC335" s="96"/>
      <c r="AD335" s="96">
        <f>VLOOKUP($E335,'факт '!$E$7:$DM$254,15,0)</f>
        <v>0</v>
      </c>
      <c r="AE335" s="96">
        <f>VLOOKUP($E335,'факт '!$E$7:$DM$254,16,0)</f>
        <v>0</v>
      </c>
      <c r="AF335" s="105">
        <f>VLOOKUP($E335,'факт '!$E$7:$DM$254,17,0)</f>
        <v>0</v>
      </c>
      <c r="AG335" s="96">
        <f>VLOOKUP($E335,'факт '!$E$7:$DM$254,18,0)</f>
        <v>0</v>
      </c>
      <c r="AH335" s="96">
        <f>VLOOKUP($E335,'факт '!$E$7:$DM$254,19,0)</f>
        <v>0</v>
      </c>
      <c r="AI335" s="96">
        <f>VLOOKUP($E335,'факт '!$E$7:$DM$254,20,0)</f>
        <v>0</v>
      </c>
      <c r="AJ335" s="96">
        <f t="shared" ref="AJ335" si="5139">AD335+AG335</f>
        <v>0</v>
      </c>
      <c r="AK335" s="96">
        <f t="shared" ref="AK335" si="5140">AE335+AH335</f>
        <v>0</v>
      </c>
      <c r="AL335" s="172">
        <f t="shared" ref="AL335" si="5141">AF335+AI335</f>
        <v>0</v>
      </c>
      <c r="AM335" s="97">
        <f t="shared" si="4973"/>
        <v>0</v>
      </c>
      <c r="AN335" s="97">
        <f t="shared" si="4973"/>
        <v>0</v>
      </c>
      <c r="AO335" s="97"/>
      <c r="AP335" s="97"/>
      <c r="AQ335" s="96"/>
      <c r="AR335" s="96"/>
      <c r="AS335" s="96"/>
      <c r="AT335" s="96"/>
      <c r="AU335" s="96">
        <f>VLOOKUP($E335,'факт '!$E$7:$DM$254,9,0)</f>
        <v>0</v>
      </c>
      <c r="AV335" s="96">
        <f>VLOOKUP($E335,'факт '!$E$7:$DM$254,10,0)</f>
        <v>0</v>
      </c>
      <c r="AW335" s="96">
        <f>VLOOKUP($E335,'факт '!$E$7:$DM$254,11,0)</f>
        <v>0</v>
      </c>
      <c r="AX335" s="96">
        <f>VLOOKUP($E335,'факт '!$E$7:$DM$254,12,0)</f>
        <v>0</v>
      </c>
      <c r="AY335" s="96">
        <f>VLOOKUP($E335,'факт '!$E$7:$DM$254,13,0)</f>
        <v>0</v>
      </c>
      <c r="AZ335" s="96">
        <f>VLOOKUP($E335,'факт '!$E$7:$DM$254,14,0)</f>
        <v>0</v>
      </c>
      <c r="BA335" s="105">
        <f>AU335+AX335</f>
        <v>0</v>
      </c>
      <c r="BB335" s="96">
        <f>AV335+AY335</f>
        <v>0</v>
      </c>
      <c r="BC335" s="172">
        <f>AW335+AZ335</f>
        <v>0</v>
      </c>
      <c r="BD335" s="97">
        <f t="shared" si="4928"/>
        <v>0</v>
      </c>
      <c r="BE335" s="97">
        <f>AV335-AT335</f>
        <v>0</v>
      </c>
      <c r="BF335" s="97"/>
      <c r="BG335" s="97"/>
      <c r="BH335" s="96"/>
      <c r="BI335" s="96"/>
      <c r="BJ335" s="96"/>
      <c r="BK335" s="96"/>
      <c r="BL335" s="96">
        <f>VLOOKUP($E335,'факт '!$E$7:$DM$254,21,0)</f>
        <v>0</v>
      </c>
      <c r="BM335" s="96">
        <f>VLOOKUP($E335,'факт '!$E$7:$DM$254,22,0)</f>
        <v>0</v>
      </c>
      <c r="BN335" s="96">
        <f>VLOOKUP($E335,'факт '!$E$7:$DM$254,23,0)</f>
        <v>0</v>
      </c>
      <c r="BO335" s="105">
        <f>VLOOKUP($E335,'факт '!$E$7:$DM$254,24,0)</f>
        <v>0</v>
      </c>
      <c r="BP335" s="96">
        <f>VLOOKUP($E335,'факт '!$E$7:$DM$254,25,0)</f>
        <v>0</v>
      </c>
      <c r="BQ335" s="96">
        <f>VLOOKUP($E335,'факт '!$E$7:$DM$254,26,0)</f>
        <v>0</v>
      </c>
      <c r="BR335" s="96">
        <f>BL335+BO335</f>
        <v>0</v>
      </c>
      <c r="BS335" s="96">
        <f>BM335+BP335</f>
        <v>0</v>
      </c>
      <c r="BT335" s="172">
        <f>BN335+BQ335</f>
        <v>0</v>
      </c>
      <c r="BU335" s="97">
        <f>BL335-BJ335</f>
        <v>0</v>
      </c>
      <c r="BV335" s="97">
        <f>BM335-BK335</f>
        <v>0</v>
      </c>
      <c r="BW335" s="97"/>
      <c r="BX335" s="97"/>
      <c r="BY335" s="96"/>
      <c r="BZ335" s="96"/>
      <c r="CA335" s="96"/>
      <c r="CB335" s="96"/>
      <c r="CC335" s="96">
        <f>VLOOKUP($E335,'факт '!$E$7:$DM$254,33,0)</f>
        <v>15</v>
      </c>
      <c r="CD335" s="96">
        <f>VLOOKUP($E335,'факт '!$E$7:$DM$254,34,0)</f>
        <v>2478600.4499999997</v>
      </c>
      <c r="CE335" s="105">
        <f>VLOOKUP($E335,'факт '!$E$7:$DM$254,35,0)</f>
        <v>231</v>
      </c>
      <c r="CF335" s="96">
        <f>VLOOKUP($E335,'факт '!$E$7:$DM$254,36,0)</f>
        <v>4</v>
      </c>
      <c r="CG335" s="96">
        <f>VLOOKUP($E335,'факт '!$E$7:$DM$254,37,0)</f>
        <v>660960.12</v>
      </c>
      <c r="CH335" s="96">
        <f>VLOOKUP($E335,'факт '!$E$7:$DM$254,38,0)</f>
        <v>72</v>
      </c>
      <c r="CI335" s="96">
        <f t="shared" ref="CI335" si="5142">CC335+CF335</f>
        <v>19</v>
      </c>
      <c r="CJ335" s="96">
        <f t="shared" ref="CJ335" si="5143">CD335+CG335</f>
        <v>3139560.57</v>
      </c>
      <c r="CK335" s="172">
        <f t="shared" ref="CK335" si="5144">CE335+CH335</f>
        <v>303</v>
      </c>
      <c r="CL335" s="97">
        <f>CC335-CA335</f>
        <v>15</v>
      </c>
      <c r="CM335" s="97">
        <f>CD335-CB335</f>
        <v>2478600.4499999997</v>
      </c>
      <c r="CN335" s="235">
        <f t="shared" si="4996"/>
        <v>165240.027</v>
      </c>
      <c r="CO335" s="236">
        <f t="shared" si="5106"/>
        <v>165240.02999999997</v>
      </c>
      <c r="CP335" s="96"/>
      <c r="CQ335" s="96"/>
      <c r="CR335" s="96"/>
      <c r="CS335" s="96"/>
      <c r="CT335" s="96">
        <f>VLOOKUP($E335,'факт '!$E$7:$DM$254,39,0)</f>
        <v>0</v>
      </c>
      <c r="CU335" s="96">
        <f>VLOOKUP($E335,'факт '!$E$7:$DM$254,40,0)</f>
        <v>0</v>
      </c>
      <c r="CV335" s="244">
        <f>VLOOKUP($E335,'факт '!$E$7:$DM$254,41,0)</f>
        <v>0</v>
      </c>
      <c r="CW335" s="96">
        <f>VLOOKUP($E335,'факт '!$E$7:$DM$254,42,0)</f>
        <v>0</v>
      </c>
      <c r="CX335" s="96">
        <f>VLOOKUP($E335,'факт '!$E$7:$DM$254,43,0)</f>
        <v>0</v>
      </c>
      <c r="CY335" s="105">
        <f>VLOOKUP($E335,'факт '!$E$7:$DM$254,44,0)</f>
        <v>0</v>
      </c>
      <c r="CZ335" s="96">
        <f>CT335+CW335</f>
        <v>0</v>
      </c>
      <c r="DA335" s="96">
        <f>CU335+CX335</f>
        <v>0</v>
      </c>
      <c r="DB335" s="172"/>
      <c r="DC335" s="97">
        <f>CT335-CR335</f>
        <v>0</v>
      </c>
      <c r="DD335" s="97">
        <f>CU335-CS335</f>
        <v>0</v>
      </c>
      <c r="DE335" s="97"/>
      <c r="DF335" s="97"/>
      <c r="DG335" s="96"/>
      <c r="DH335" s="96"/>
      <c r="DI335" s="96"/>
      <c r="DJ335" s="96"/>
      <c r="DK335" s="96">
        <f>VLOOKUP($E335,'факт '!$E$7:$DM$254,45,0)</f>
        <v>0</v>
      </c>
      <c r="DL335" s="96">
        <f>VLOOKUP($E335,'факт '!$E$7:$DM$254,46,0)</f>
        <v>0</v>
      </c>
      <c r="DM335" s="96">
        <f>VLOOKUP($E335,'факт '!$E$7:$DM$254,47,0)</f>
        <v>0</v>
      </c>
      <c r="DN335" s="96">
        <f>VLOOKUP($E335,'факт '!$E$7:$DM$254,48,0)</f>
        <v>0</v>
      </c>
      <c r="DO335" s="96">
        <f>VLOOKUP($E335,'факт '!$E$7:$DM$254,49,0)</f>
        <v>0</v>
      </c>
      <c r="DP335" s="96">
        <f>VLOOKUP($E335,'факт '!$E$7:$DM$254,50,0)</f>
        <v>0</v>
      </c>
      <c r="DQ335" s="105">
        <f>DK335+DN335</f>
        <v>0</v>
      </c>
      <c r="DR335" s="96">
        <f>DL335+DO335</f>
        <v>0</v>
      </c>
      <c r="DS335" s="172">
        <f>DM335+DP335</f>
        <v>0</v>
      </c>
      <c r="DT335" s="97">
        <f t="shared" si="4760"/>
        <v>0</v>
      </c>
      <c r="DU335" s="97">
        <f t="shared" si="4761"/>
        <v>0</v>
      </c>
      <c r="DV335" s="97"/>
      <c r="DW335" s="97"/>
      <c r="DX335" s="96"/>
      <c r="DY335" s="96"/>
      <c r="DZ335" s="96"/>
      <c r="EA335" s="96"/>
      <c r="EB335" s="96">
        <f>VLOOKUP($E335,'факт '!$E$7:$DM$254,51,0)</f>
        <v>0</v>
      </c>
      <c r="EC335" s="96">
        <f>VLOOKUP($E335,'факт '!$E$7:$DM$254,52,0)</f>
        <v>0</v>
      </c>
      <c r="ED335" s="96">
        <f>VLOOKUP($E335,'факт '!$E$7:$DM$254,53,0)</f>
        <v>0</v>
      </c>
      <c r="EE335" s="96">
        <f>VLOOKUP($E335,'факт '!$E$7:$DM$254,54,0)</f>
        <v>0</v>
      </c>
      <c r="EF335" s="96">
        <f>VLOOKUP($E335,'факт '!$E$7:$DM$254,55,0)</f>
        <v>0</v>
      </c>
      <c r="EG335" s="96">
        <f>VLOOKUP($E335,'факт '!$E$7:$DM$254,56,0)</f>
        <v>0</v>
      </c>
      <c r="EH335" s="105">
        <f>EB335+EE335</f>
        <v>0</v>
      </c>
      <c r="EI335" s="96">
        <f>EC335+EF335</f>
        <v>0</v>
      </c>
      <c r="EJ335" s="172">
        <f>ED335+EG335</f>
        <v>0</v>
      </c>
      <c r="EK335" s="97">
        <f>EB335-DZ335</f>
        <v>0</v>
      </c>
      <c r="EL335" s="97">
        <f>EC335-EA335</f>
        <v>0</v>
      </c>
      <c r="EM335" s="97"/>
      <c r="EN335" s="97"/>
      <c r="EO335" s="96"/>
      <c r="EP335" s="96"/>
      <c r="EQ335" s="96"/>
      <c r="ER335" s="96"/>
      <c r="ES335" s="96">
        <f>VLOOKUP($E335,'факт '!$E$7:$DM$254,57,0)</f>
        <v>0</v>
      </c>
      <c r="ET335" s="96">
        <f>VLOOKUP($E335,'факт '!$E$7:$DM$254,58,0)</f>
        <v>0</v>
      </c>
      <c r="EU335" s="96">
        <f>VLOOKUP($E335,'факт '!$E$7:$DM$254,59,0)</f>
        <v>0</v>
      </c>
      <c r="EV335" s="96">
        <f>VLOOKUP($E335,'факт '!$E$7:$DM$254,60,0)</f>
        <v>0</v>
      </c>
      <c r="EW335" s="96">
        <f>VLOOKUP($E335,'факт '!$E$7:$DM$254,61,0)</f>
        <v>0</v>
      </c>
      <c r="EX335" s="96">
        <f>VLOOKUP($E335,'факт '!$E$7:$DM$254,62,0)</f>
        <v>0</v>
      </c>
      <c r="EY335" s="105">
        <f>ES335+EV335</f>
        <v>0</v>
      </c>
      <c r="EZ335" s="96">
        <f>ET335+EW335</f>
        <v>0</v>
      </c>
      <c r="FA335" s="172">
        <f>EU335+EX335</f>
        <v>0</v>
      </c>
      <c r="FB335" s="97">
        <f>ES335-EQ335</f>
        <v>0</v>
      </c>
      <c r="FC335" s="97">
        <f>ET335-ER335</f>
        <v>0</v>
      </c>
      <c r="FD335" s="97"/>
      <c r="FE335" s="97"/>
      <c r="FF335" s="96"/>
      <c r="FG335" s="96"/>
      <c r="FH335" s="96"/>
      <c r="FI335" s="96"/>
      <c r="FJ335" s="96">
        <f>VLOOKUP($E335,'факт '!$E$7:$DM$254,27,0)</f>
        <v>0</v>
      </c>
      <c r="FK335" s="96">
        <f>VLOOKUP($E335,'факт '!$E$7:$DM$254,28,0)</f>
        <v>0</v>
      </c>
      <c r="FL335" s="96">
        <f>VLOOKUP($E335,'факт '!$E$7:$DM$254,29,0)</f>
        <v>0</v>
      </c>
      <c r="FM335" s="96">
        <f>VLOOKUP($E335,'факт '!$E$7:$DM$254,30,0)</f>
        <v>0</v>
      </c>
      <c r="FN335" s="96">
        <f>VLOOKUP($E335,'факт '!$E$7:$DM$254,31,0)</f>
        <v>0</v>
      </c>
      <c r="FO335" s="96">
        <f>VLOOKUP($E335,'факт '!$E$7:$DM$254,32,0)</f>
        <v>0</v>
      </c>
      <c r="FP335" s="105">
        <f>FJ335+FM335</f>
        <v>0</v>
      </c>
      <c r="FQ335" s="96">
        <f>FK335+FN335</f>
        <v>0</v>
      </c>
      <c r="FR335" s="172">
        <f>FL335+FO335</f>
        <v>0</v>
      </c>
      <c r="FS335" s="97">
        <f t="shared" si="4766"/>
        <v>0</v>
      </c>
      <c r="FT335" s="97">
        <f t="shared" si="4767"/>
        <v>0</v>
      </c>
      <c r="FU335" s="97"/>
      <c r="FV335" s="97"/>
      <c r="FW335" s="96"/>
      <c r="FX335" s="96"/>
      <c r="FY335" s="96"/>
      <c r="FZ335" s="96"/>
      <c r="GA335" s="96">
        <f>VLOOKUP($E335,'факт '!$E$7:$DM$254,63,0)</f>
        <v>0</v>
      </c>
      <c r="GB335" s="96">
        <f>VLOOKUP($E335,'факт '!$E$7:$DM$254,64,0)</f>
        <v>0</v>
      </c>
      <c r="GC335" s="96">
        <f>VLOOKUP($E335,'факт '!$E$7:$DM$254,65,0)</f>
        <v>0</v>
      </c>
      <c r="GD335" s="96">
        <f>VLOOKUP($E335,'факт '!$E$7:$DM$254,66,0)</f>
        <v>0</v>
      </c>
      <c r="GE335" s="96">
        <f>VLOOKUP($E335,'факт '!$E$7:$DM$254,67,0)</f>
        <v>0</v>
      </c>
      <c r="GF335" s="96">
        <f>VLOOKUP($E335,'факт '!$E$7:$DM$254,68,0)</f>
        <v>0</v>
      </c>
      <c r="GG335" s="105">
        <f>GA335+GD335</f>
        <v>0</v>
      </c>
      <c r="GH335" s="96">
        <f>GB335+GE335</f>
        <v>0</v>
      </c>
      <c r="GI335" s="172">
        <f>GC335+GF335</f>
        <v>0</v>
      </c>
      <c r="GJ335" s="97">
        <f t="shared" si="4768"/>
        <v>0</v>
      </c>
      <c r="GK335" s="97">
        <f t="shared" si="4769"/>
        <v>0</v>
      </c>
      <c r="GL335" s="97"/>
      <c r="GM335" s="97"/>
      <c r="GN335" s="96"/>
      <c r="GO335" s="96"/>
      <c r="GP335" s="96"/>
      <c r="GQ335" s="96"/>
      <c r="GR335" s="96">
        <f>VLOOKUP($E335,'факт '!$E$7:$DM$254,93,0)</f>
        <v>0</v>
      </c>
      <c r="GS335" s="96">
        <f>VLOOKUP($E335,'факт '!$E$7:$DM$254,94,0)</f>
        <v>0</v>
      </c>
      <c r="GT335" s="96">
        <f>VLOOKUP($E335,'факт '!$E$7:$DM$254,95,0)</f>
        <v>0</v>
      </c>
      <c r="GU335" s="96">
        <f>VLOOKUP($E335,'факт '!$E$7:$DM$254,96,0)</f>
        <v>0</v>
      </c>
      <c r="GV335" s="96">
        <f>VLOOKUP($E335,'факт '!$E$7:$DM$254,97,0)</f>
        <v>0</v>
      </c>
      <c r="GW335" s="96">
        <f>VLOOKUP($E335,'факт '!$E$7:$DM$254,98,0)</f>
        <v>0</v>
      </c>
      <c r="GX335" s="96">
        <f t="shared" ref="GX335" si="5145">GR335+GU335</f>
        <v>0</v>
      </c>
      <c r="GY335" s="96">
        <f t="shared" ref="GY335" si="5146">GS335+GV335</f>
        <v>0</v>
      </c>
      <c r="GZ335" s="96">
        <f t="shared" ref="GZ335" si="5147">GT335+GW335</f>
        <v>0</v>
      </c>
      <c r="HA335" s="97">
        <f t="shared" si="4810"/>
        <v>0</v>
      </c>
      <c r="HB335" s="97">
        <f t="shared" si="4811"/>
        <v>0</v>
      </c>
      <c r="HC335" s="235">
        <f t="shared" si="5044"/>
        <v>165240.027</v>
      </c>
      <c r="HD335" s="236" t="e">
        <f t="shared" ref="HD335" si="5148">GS335/GR335</f>
        <v>#DIV/0!</v>
      </c>
      <c r="HE335" s="96"/>
      <c r="HF335" s="96"/>
      <c r="HG335" s="96"/>
      <c r="HH335" s="96"/>
      <c r="HI335" s="96"/>
      <c r="HJ335" s="96"/>
      <c r="HK335" s="96"/>
      <c r="HL335" s="96"/>
      <c r="HM335" s="96"/>
      <c r="HN335" s="96"/>
      <c r="HO335" s="105"/>
      <c r="HP335" s="96"/>
      <c r="HQ335" s="172"/>
      <c r="HR335" s="97">
        <f t="shared" si="4770"/>
        <v>0</v>
      </c>
      <c r="HS335" s="97">
        <f t="shared" si="4771"/>
        <v>0</v>
      </c>
      <c r="HT335" s="97"/>
      <c r="HU335" s="97"/>
      <c r="HV335" s="96"/>
      <c r="HW335" s="96"/>
      <c r="HX335" s="96"/>
      <c r="HY335" s="96"/>
      <c r="HZ335" s="96">
        <f>VLOOKUP($E335,'факт '!$E$7:$DM$254,87,0)</f>
        <v>0</v>
      </c>
      <c r="IA335" s="96">
        <f>VLOOKUP($E335,'факт '!$E$7:$DM$254,88,0)</f>
        <v>0</v>
      </c>
      <c r="IB335" s="96">
        <f>VLOOKUP($E335,'факт '!$E$7:$DM$254,89,0)</f>
        <v>0</v>
      </c>
      <c r="IC335" s="96">
        <f>VLOOKUP($E335,'факт '!$E$7:$DM$254,90,0)</f>
        <v>0</v>
      </c>
      <c r="ID335" s="96">
        <f>VLOOKUP($E335,'факт '!$E$7:$DM$254,91,0)</f>
        <v>0</v>
      </c>
      <c r="IE335" s="96">
        <f>VLOOKUP($E335,'факт '!$E$7:$DM$254,92,0)</f>
        <v>0</v>
      </c>
      <c r="IF335" s="105">
        <f>HZ335+IC335</f>
        <v>0</v>
      </c>
      <c r="IG335" s="96">
        <f>IA335+ID335</f>
        <v>0</v>
      </c>
      <c r="IH335" s="172"/>
      <c r="II335" s="97">
        <f>HZ335-HX335</f>
        <v>0</v>
      </c>
      <c r="IJ335" s="97">
        <f>IA335-HY335</f>
        <v>0</v>
      </c>
      <c r="IK335" s="97"/>
      <c r="IL335" s="97"/>
      <c r="IM335" s="96"/>
      <c r="IN335" s="96"/>
      <c r="IO335" s="96"/>
      <c r="IP335" s="96"/>
      <c r="IQ335" s="96">
        <f>VLOOKUP($E335,'факт '!$E$7:$DM$254,99,0)</f>
        <v>0</v>
      </c>
      <c r="IR335" s="96">
        <f>VLOOKUP($E335,'факт '!$E$7:$DM$254,100,0)</f>
        <v>0</v>
      </c>
      <c r="IS335" s="96">
        <f>VLOOKUP($E335,'факт '!$E$7:$DM$254,101,0)</f>
        <v>0</v>
      </c>
      <c r="IT335" s="96">
        <f>VLOOKUP($E335,'факт '!$E$7:$DM$254,102,0)</f>
        <v>0</v>
      </c>
      <c r="IU335" s="96">
        <f>VLOOKUP($E335,'факт '!$E$7:$DM$254,103,0)</f>
        <v>0</v>
      </c>
      <c r="IV335" s="96">
        <f>VLOOKUP($E335,'факт '!$E$7:$DM$254,104,0)</f>
        <v>0</v>
      </c>
      <c r="IW335" s="105">
        <f>IQ335+IT335</f>
        <v>0</v>
      </c>
      <c r="IX335" s="96">
        <f>IR335+IU335</f>
        <v>0</v>
      </c>
      <c r="IY335" s="172">
        <f>IS335+IV335</f>
        <v>0</v>
      </c>
      <c r="IZ335" s="97">
        <f t="shared" si="4774"/>
        <v>0</v>
      </c>
      <c r="JA335" s="97">
        <f t="shared" si="4775"/>
        <v>0</v>
      </c>
      <c r="JB335" s="97"/>
      <c r="JC335" s="97"/>
      <c r="JD335" s="96"/>
      <c r="JE335" s="96"/>
      <c r="JF335" s="96"/>
      <c r="JG335" s="96"/>
      <c r="JH335" s="96">
        <f>VLOOKUP($E335,'факт '!$E$7:$DM$254,81,0)</f>
        <v>0</v>
      </c>
      <c r="JI335" s="96">
        <f>VLOOKUP($E335,'факт '!$E$7:$DM$254,82,0)</f>
        <v>0</v>
      </c>
      <c r="JJ335" s="96">
        <f>VLOOKUP($E335,'факт '!$E$7:$DM$254,83,0)</f>
        <v>0</v>
      </c>
      <c r="JK335" s="96">
        <f>VLOOKUP($E335,'факт '!$E$7:$DM$254,84,0)</f>
        <v>0</v>
      </c>
      <c r="JL335" s="96">
        <f>VLOOKUP($E335,'факт '!$E$7:$DM$254,85,0)</f>
        <v>0</v>
      </c>
      <c r="JM335" s="96">
        <f>VLOOKUP($E335,'факт '!$E$7:$DM$254,86,0)</f>
        <v>0</v>
      </c>
      <c r="JN335" s="96">
        <f>JH335+JK335</f>
        <v>0</v>
      </c>
      <c r="JO335" s="96">
        <f>JI335+JL335</f>
        <v>0</v>
      </c>
      <c r="JP335" s="96">
        <f>JJ335+JM335</f>
        <v>0</v>
      </c>
      <c r="JQ335" s="97">
        <f t="shared" si="4776"/>
        <v>0</v>
      </c>
      <c r="JR335" s="97">
        <f t="shared" si="4777"/>
        <v>0</v>
      </c>
      <c r="JS335" s="97"/>
      <c r="JT335" s="97"/>
      <c r="JU335" s="97"/>
      <c r="JV335" s="97"/>
      <c r="JW335" s="97"/>
      <c r="JX335" s="97"/>
      <c r="JY335" s="96">
        <f>VLOOKUP($E335,'факт '!$E$7:$DM$254,69,0)</f>
        <v>0</v>
      </c>
      <c r="JZ335" s="96">
        <f>VLOOKUP($E335,'факт '!$E$7:$DM$254,70,0)</f>
        <v>0</v>
      </c>
      <c r="KA335" s="96">
        <f>VLOOKUP($E335,'факт '!$E$7:$DM$254,71,0)</f>
        <v>0</v>
      </c>
      <c r="KB335" s="96">
        <f>VLOOKUP($E335,'факт '!$E$7:$DM$254,72,0)</f>
        <v>0</v>
      </c>
      <c r="KC335" s="96">
        <f>VLOOKUP($E335,'факт '!$E$7:$DM$254,73,0)</f>
        <v>0</v>
      </c>
      <c r="KD335" s="96">
        <f>VLOOKUP($E335,'факт '!$E$7:$DM$254,74,0)</f>
        <v>0</v>
      </c>
      <c r="KE335" s="97">
        <f>JY335+KB335</f>
        <v>0</v>
      </c>
      <c r="KF335" s="97">
        <f>JZ335+KC335</f>
        <v>0</v>
      </c>
      <c r="KG335" s="97">
        <f>KA335+KD335</f>
        <v>0</v>
      </c>
      <c r="KH335" s="97">
        <f t="shared" si="4778"/>
        <v>0</v>
      </c>
      <c r="KI335" s="97">
        <f t="shared" si="4779"/>
        <v>0</v>
      </c>
      <c r="KJ335" s="97"/>
      <c r="KK335" s="97"/>
      <c r="KL335" s="97"/>
      <c r="KM335" s="97"/>
      <c r="KN335" s="97"/>
      <c r="KO335" s="97"/>
      <c r="KP335" s="96">
        <f>VLOOKUP($E335,'факт '!$E$7:$DM$254,75,0)</f>
        <v>0</v>
      </c>
      <c r="KQ335" s="96">
        <f>VLOOKUP($E335,'факт '!$E$7:$DM$254,76,0)</f>
        <v>0</v>
      </c>
      <c r="KR335" s="96">
        <f>VLOOKUP($E335,'факт '!$E$7:$DM$254,77,0)</f>
        <v>0</v>
      </c>
      <c r="KS335" s="96">
        <f>VLOOKUP($E335,'факт '!$E$7:$DM$254,78,0)</f>
        <v>0</v>
      </c>
      <c r="KT335" s="96">
        <f>VLOOKUP($E335,'факт '!$E$7:$DM$254,79,0)</f>
        <v>0</v>
      </c>
      <c r="KU335" s="96">
        <f>VLOOKUP($E335,'факт '!$E$7:$DM$254,80,0)</f>
        <v>0</v>
      </c>
      <c r="KV335" s="97">
        <f>KP335+KS335</f>
        <v>0</v>
      </c>
      <c r="KW335" s="97">
        <f>KQ335+KT335</f>
        <v>0</v>
      </c>
      <c r="KX335" s="97">
        <f>KR335+KU335</f>
        <v>0</v>
      </c>
      <c r="KY335" s="97">
        <f>KP335-KN335</f>
        <v>0</v>
      </c>
      <c r="KZ335" s="97">
        <f>KQ335-KO335</f>
        <v>0</v>
      </c>
      <c r="LA335" s="97"/>
      <c r="LB335" s="97"/>
      <c r="LC335" s="98"/>
      <c r="LD335" s="99"/>
      <c r="LE335" s="98"/>
      <c r="LF335" s="98"/>
      <c r="LG335" s="231">
        <f t="shared" ref="LG335:LG338" si="5149">M335+AD335+AU335+BL335+CC335+CT335+DK335+EB335+ES335+FJ335+GA335+GR335+HI335+HZ335+IQ335+JH335+JY335+KP335</f>
        <v>15</v>
      </c>
      <c r="LH335" s="231">
        <f t="shared" ref="LH335:LH338" si="5150">N335+AE335+AV335+BM335+CD335+CU335+DL335+EC335+ET335+FK335+GB335+GS335+HJ335+IA335+IR335+JI335+JZ335+KQ335</f>
        <v>2478600.4499999997</v>
      </c>
      <c r="LI335" s="231">
        <f t="shared" ref="LI335:LI338" si="5151">O335+AF335+AW335+BN335+CE335+CV335+DM335+ED335+EU335+FL335+GC335+GT335+HK335+IB335+IS335+JJ335+KA335+KR335</f>
        <v>231</v>
      </c>
      <c r="LJ335" s="231">
        <f t="shared" ref="LJ335:LJ338" si="5152">P335+AG335+AX335+BO335+CF335+CW335+DN335+EE335+EV335+FM335+GD335+GU335+HL335+IC335+IT335+JK335+KB335+KS335</f>
        <v>4</v>
      </c>
      <c r="LK335" s="231">
        <f t="shared" ref="LK335:LK338" si="5153">Q335+AH335+AY335+BP335+CG335+CX335+DO335+EF335+EW335+FN335+GE335+GV335+HM335+ID335+IU335+JL335+KC335+KT335</f>
        <v>660960.12</v>
      </c>
      <c r="LL335" s="231">
        <f t="shared" ref="LL335:LL338" si="5154">R335+AI335+AZ335+BQ335+CH335+CY335+DP335+EG335+EX335+FO335+GF335+GW335+HN335+IE335+IV335+JM335+KD335+KU335</f>
        <v>72</v>
      </c>
      <c r="LM335" s="231">
        <f t="shared" si="4124"/>
        <v>19</v>
      </c>
      <c r="LN335" s="231">
        <f t="shared" si="4125"/>
        <v>3139560.57</v>
      </c>
      <c r="LO335" s="231">
        <f t="shared" si="4125"/>
        <v>303</v>
      </c>
      <c r="LP335" s="231">
        <f t="shared" si="4256"/>
        <v>15</v>
      </c>
      <c r="LQ335" s="231">
        <f t="shared" si="4257"/>
        <v>2478600.4499999997</v>
      </c>
      <c r="LR335" s="100"/>
      <c r="LS335" s="101"/>
      <c r="LT335" s="102">
        <f t="shared" si="4203"/>
        <v>165240.027</v>
      </c>
      <c r="LU335" s="102">
        <f t="shared" si="5138"/>
        <v>165240.02999999997</v>
      </c>
      <c r="LV335" s="245">
        <f t="shared" si="5091"/>
        <v>-2.9999999678693712E-3</v>
      </c>
      <c r="LW335" s="246">
        <f t="shared" si="5092"/>
        <v>165240.03</v>
      </c>
    </row>
    <row r="336" spans="1:335" hidden="1" x14ac:dyDescent="0.2">
      <c r="A336" s="215">
        <v>1</v>
      </c>
      <c r="B336" s="215"/>
      <c r="C336" s="257"/>
      <c r="D336" s="269"/>
      <c r="E336" s="290"/>
      <c r="F336" s="316"/>
      <c r="G336" s="290"/>
      <c r="H336" s="294"/>
      <c r="I336" s="248"/>
      <c r="J336" s="248"/>
      <c r="K336" s="248"/>
      <c r="L336" s="248"/>
      <c r="M336" s="96"/>
      <c r="N336" s="96"/>
      <c r="O336" s="96"/>
      <c r="P336" s="96"/>
      <c r="Q336" s="96"/>
      <c r="R336" s="96"/>
      <c r="S336" s="96">
        <f t="shared" ref="S336:S338" si="5155">M336+P336</f>
        <v>0</v>
      </c>
      <c r="T336" s="96">
        <f t="shared" ref="T336:T338" si="5156">N336+Q336</f>
        <v>0</v>
      </c>
      <c r="U336" s="96">
        <f t="shared" ref="U336:U338" si="5157">O336+R336</f>
        <v>0</v>
      </c>
      <c r="V336" s="97">
        <f t="shared" si="4781"/>
        <v>0</v>
      </c>
      <c r="W336" s="97">
        <f t="shared" si="4782"/>
        <v>0</v>
      </c>
      <c r="X336" s="251"/>
      <c r="Y336" s="251"/>
      <c r="Z336" s="248"/>
      <c r="AA336" s="248"/>
      <c r="AB336" s="248"/>
      <c r="AC336" s="248"/>
      <c r="AD336" s="96"/>
      <c r="AE336" s="96"/>
      <c r="AF336" s="105"/>
      <c r="AG336" s="96"/>
      <c r="AH336" s="96"/>
      <c r="AI336" s="96"/>
      <c r="AJ336" s="96">
        <f t="shared" ref="AJ336:AJ338" si="5158">AD336+AG336</f>
        <v>0</v>
      </c>
      <c r="AK336" s="96">
        <f t="shared" ref="AK336:AK338" si="5159">AE336+AH336</f>
        <v>0</v>
      </c>
      <c r="AL336" s="172">
        <f t="shared" ref="AL336:AL338" si="5160">AF336+AI336</f>
        <v>0</v>
      </c>
      <c r="AM336" s="97">
        <f t="shared" si="4973"/>
        <v>0</v>
      </c>
      <c r="AN336" s="97">
        <f t="shared" si="4973"/>
        <v>0</v>
      </c>
      <c r="AO336" s="251"/>
      <c r="AP336" s="251"/>
      <c r="AQ336" s="248"/>
      <c r="AR336" s="248"/>
      <c r="AS336" s="248"/>
      <c r="AT336" s="248"/>
      <c r="AU336" s="248"/>
      <c r="AV336" s="248"/>
      <c r="AW336" s="248"/>
      <c r="AX336" s="248"/>
      <c r="AY336" s="248"/>
      <c r="AZ336" s="248"/>
      <c r="BA336" s="96">
        <f t="shared" ref="BA336:BC339" si="5161">SUM(AU336+AX336)</f>
        <v>0</v>
      </c>
      <c r="BB336" s="96">
        <f t="shared" si="5161"/>
        <v>0</v>
      </c>
      <c r="BC336" s="96"/>
      <c r="BD336" s="251">
        <f t="shared" si="4928"/>
        <v>0</v>
      </c>
      <c r="BE336" s="251">
        <f t="shared" si="4929"/>
        <v>0</v>
      </c>
      <c r="BF336" s="251"/>
      <c r="BG336" s="251"/>
      <c r="BH336" s="248"/>
      <c r="BI336" s="248"/>
      <c r="BJ336" s="248"/>
      <c r="BK336" s="248"/>
      <c r="BL336" s="252"/>
      <c r="BM336" s="252"/>
      <c r="BN336" s="252"/>
      <c r="BO336" s="96"/>
      <c r="BP336" s="96"/>
      <c r="BQ336" s="96"/>
      <c r="BR336" s="96">
        <f t="shared" si="4438"/>
        <v>0</v>
      </c>
      <c r="BS336" s="96">
        <f t="shared" si="4439"/>
        <v>0</v>
      </c>
      <c r="BT336" s="96"/>
      <c r="BU336" s="251">
        <f t="shared" si="4214"/>
        <v>0</v>
      </c>
      <c r="BV336" s="251">
        <f t="shared" si="4215"/>
        <v>0</v>
      </c>
      <c r="BW336" s="251"/>
      <c r="BX336" s="251"/>
      <c r="BY336" s="248"/>
      <c r="BZ336" s="248"/>
      <c r="CA336" s="248"/>
      <c r="CB336" s="248"/>
      <c r="CC336" s="96"/>
      <c r="CD336" s="96"/>
      <c r="CE336" s="105"/>
      <c r="CF336" s="96"/>
      <c r="CG336" s="96"/>
      <c r="CH336" s="96"/>
      <c r="CI336" s="96"/>
      <c r="CJ336" s="96"/>
      <c r="CK336" s="172"/>
      <c r="CL336" s="97"/>
      <c r="CM336" s="97"/>
      <c r="CN336" s="235"/>
      <c r="CO336" s="97"/>
      <c r="CP336" s="248"/>
      <c r="CQ336" s="248"/>
      <c r="CR336" s="248"/>
      <c r="CS336" s="248"/>
      <c r="CT336" s="248"/>
      <c r="CU336" s="248"/>
      <c r="CV336" s="96"/>
      <c r="CW336" s="248"/>
      <c r="CX336" s="248"/>
      <c r="CY336" s="96"/>
      <c r="CZ336" s="96">
        <f t="shared" si="4440"/>
        <v>0</v>
      </c>
      <c r="DA336" s="96">
        <f t="shared" si="4441"/>
        <v>0</v>
      </c>
      <c r="DB336" s="96"/>
      <c r="DC336" s="251">
        <f t="shared" si="4758"/>
        <v>0</v>
      </c>
      <c r="DD336" s="251">
        <f t="shared" si="4759"/>
        <v>0</v>
      </c>
      <c r="DE336" s="251"/>
      <c r="DF336" s="251"/>
      <c r="DG336" s="248"/>
      <c r="DH336" s="248"/>
      <c r="DI336" s="248"/>
      <c r="DJ336" s="248"/>
      <c r="DK336" s="248"/>
      <c r="DL336" s="248"/>
      <c r="DM336" s="248"/>
      <c r="DN336" s="248"/>
      <c r="DO336" s="248"/>
      <c r="DP336" s="248"/>
      <c r="DQ336" s="96">
        <f t="shared" si="4442"/>
        <v>0</v>
      </c>
      <c r="DR336" s="96">
        <f t="shared" si="4443"/>
        <v>0</v>
      </c>
      <c r="DS336" s="96"/>
      <c r="DT336" s="251">
        <f t="shared" si="4760"/>
        <v>0</v>
      </c>
      <c r="DU336" s="251">
        <f t="shared" si="4761"/>
        <v>0</v>
      </c>
      <c r="DV336" s="251"/>
      <c r="DW336" s="251"/>
      <c r="DX336" s="248"/>
      <c r="DY336" s="248"/>
      <c r="DZ336" s="248"/>
      <c r="EA336" s="248"/>
      <c r="EB336" s="248"/>
      <c r="EC336" s="248"/>
      <c r="ED336" s="248"/>
      <c r="EE336" s="248"/>
      <c r="EF336" s="248"/>
      <c r="EG336" s="248"/>
      <c r="EH336" s="96">
        <f t="shared" si="4444"/>
        <v>0</v>
      </c>
      <c r="EI336" s="96">
        <f t="shared" si="4445"/>
        <v>0</v>
      </c>
      <c r="EJ336" s="96"/>
      <c r="EK336" s="251">
        <f t="shared" si="4762"/>
        <v>0</v>
      </c>
      <c r="EL336" s="251">
        <f t="shared" si="4763"/>
        <v>0</v>
      </c>
      <c r="EM336" s="251"/>
      <c r="EN336" s="251"/>
      <c r="EO336" s="248"/>
      <c r="EP336" s="248"/>
      <c r="EQ336" s="248"/>
      <c r="ER336" s="248"/>
      <c r="ES336" s="248"/>
      <c r="ET336" s="248"/>
      <c r="EU336" s="248"/>
      <c r="EV336" s="248"/>
      <c r="EW336" s="248"/>
      <c r="EX336" s="248"/>
      <c r="EY336" s="96">
        <f t="shared" si="4446"/>
        <v>0</v>
      </c>
      <c r="EZ336" s="96">
        <f t="shared" si="4447"/>
        <v>0</v>
      </c>
      <c r="FA336" s="96"/>
      <c r="FB336" s="251">
        <f t="shared" si="4764"/>
        <v>0</v>
      </c>
      <c r="FC336" s="251">
        <f t="shared" si="4765"/>
        <v>0</v>
      </c>
      <c r="FD336" s="251"/>
      <c r="FE336" s="251"/>
      <c r="FF336" s="248"/>
      <c r="FG336" s="248"/>
      <c r="FH336" s="248"/>
      <c r="FI336" s="248"/>
      <c r="FJ336" s="248"/>
      <c r="FK336" s="248"/>
      <c r="FL336" s="248"/>
      <c r="FM336" s="248"/>
      <c r="FN336" s="248"/>
      <c r="FO336" s="248"/>
      <c r="FP336" s="96">
        <f t="shared" si="4448"/>
        <v>0</v>
      </c>
      <c r="FQ336" s="96">
        <f t="shared" si="4449"/>
        <v>0</v>
      </c>
      <c r="FR336" s="96"/>
      <c r="FS336" s="251">
        <f t="shared" si="4766"/>
        <v>0</v>
      </c>
      <c r="FT336" s="251">
        <f t="shared" si="4767"/>
        <v>0</v>
      </c>
      <c r="FU336" s="251"/>
      <c r="FV336" s="251"/>
      <c r="FW336" s="248"/>
      <c r="FX336" s="248"/>
      <c r="FY336" s="248"/>
      <c r="FZ336" s="248"/>
      <c r="GA336" s="248"/>
      <c r="GB336" s="248"/>
      <c r="GC336" s="248"/>
      <c r="GD336" s="248"/>
      <c r="GE336" s="248"/>
      <c r="GF336" s="248"/>
      <c r="GG336" s="96">
        <f t="shared" si="4450"/>
        <v>0</v>
      </c>
      <c r="GH336" s="96">
        <f t="shared" si="4451"/>
        <v>0</v>
      </c>
      <c r="GI336" s="96">
        <f t="shared" si="4451"/>
        <v>0</v>
      </c>
      <c r="GJ336" s="251">
        <f t="shared" si="4768"/>
        <v>0</v>
      </c>
      <c r="GK336" s="251">
        <f t="shared" si="4769"/>
        <v>0</v>
      </c>
      <c r="GL336" s="251"/>
      <c r="GM336" s="251"/>
      <c r="GN336" s="248"/>
      <c r="GO336" s="248"/>
      <c r="GP336" s="248"/>
      <c r="GQ336" s="248"/>
      <c r="GR336" s="96"/>
      <c r="GS336" s="96"/>
      <c r="GT336" s="96"/>
      <c r="GU336" s="96"/>
      <c r="GV336" s="96"/>
      <c r="GW336" s="96"/>
      <c r="GX336" s="96"/>
      <c r="GY336" s="96"/>
      <c r="GZ336" s="96"/>
      <c r="HA336" s="97"/>
      <c r="HB336" s="97"/>
      <c r="HC336" s="235"/>
      <c r="HD336" s="236"/>
      <c r="HE336" s="248"/>
      <c r="HF336" s="248"/>
      <c r="HG336" s="248"/>
      <c r="HH336" s="248"/>
      <c r="HI336" s="252"/>
      <c r="HJ336" s="252"/>
      <c r="HK336" s="252"/>
      <c r="HL336" s="248"/>
      <c r="HM336" s="248"/>
      <c r="HN336" s="248"/>
      <c r="HO336" s="96">
        <f t="shared" si="4452"/>
        <v>0</v>
      </c>
      <c r="HP336" s="96">
        <f t="shared" si="4453"/>
        <v>0</v>
      </c>
      <c r="HQ336" s="96"/>
      <c r="HR336" s="251">
        <f t="shared" si="4770"/>
        <v>0</v>
      </c>
      <c r="HS336" s="251">
        <f t="shared" si="4771"/>
        <v>0</v>
      </c>
      <c r="HT336" s="251"/>
      <c r="HU336" s="251"/>
      <c r="HV336" s="248"/>
      <c r="HW336" s="248"/>
      <c r="HX336" s="248"/>
      <c r="HY336" s="248"/>
      <c r="HZ336" s="252"/>
      <c r="IA336" s="252"/>
      <c r="IB336" s="252"/>
      <c r="IC336" s="248"/>
      <c r="ID336" s="248"/>
      <c r="IE336" s="248"/>
      <c r="IF336" s="96">
        <f t="shared" si="4454"/>
        <v>0</v>
      </c>
      <c r="IG336" s="96">
        <f t="shared" si="4455"/>
        <v>0</v>
      </c>
      <c r="IH336" s="96"/>
      <c r="II336" s="251">
        <f t="shared" si="4772"/>
        <v>0</v>
      </c>
      <c r="IJ336" s="251">
        <f t="shared" si="4773"/>
        <v>0</v>
      </c>
      <c r="IK336" s="251"/>
      <c r="IL336" s="251"/>
      <c r="IM336" s="248"/>
      <c r="IN336" s="248"/>
      <c r="IO336" s="248"/>
      <c r="IP336" s="248"/>
      <c r="IQ336" s="252"/>
      <c r="IR336" s="252"/>
      <c r="IS336" s="252"/>
      <c r="IT336" s="248"/>
      <c r="IU336" s="248"/>
      <c r="IV336" s="248"/>
      <c r="IW336" s="96">
        <f t="shared" si="4456"/>
        <v>0</v>
      </c>
      <c r="IX336" s="96">
        <f t="shared" si="4457"/>
        <v>0</v>
      </c>
      <c r="IY336" s="96"/>
      <c r="IZ336" s="251">
        <f t="shared" si="4774"/>
        <v>0</v>
      </c>
      <c r="JA336" s="251">
        <f t="shared" si="4775"/>
        <v>0</v>
      </c>
      <c r="JB336" s="251"/>
      <c r="JC336" s="251"/>
      <c r="JD336" s="248"/>
      <c r="JE336" s="248"/>
      <c r="JF336" s="248"/>
      <c r="JG336" s="248"/>
      <c r="JH336" s="248"/>
      <c r="JI336" s="248"/>
      <c r="JJ336" s="248"/>
      <c r="JK336" s="248"/>
      <c r="JL336" s="248"/>
      <c r="JM336" s="248"/>
      <c r="JN336" s="248">
        <f t="shared" si="4458"/>
        <v>0</v>
      </c>
      <c r="JO336" s="248">
        <f t="shared" si="4459"/>
        <v>0</v>
      </c>
      <c r="JP336" s="248">
        <f t="shared" si="4459"/>
        <v>0</v>
      </c>
      <c r="JQ336" s="251">
        <f t="shared" si="4776"/>
        <v>0</v>
      </c>
      <c r="JR336" s="251">
        <f t="shared" si="4777"/>
        <v>0</v>
      </c>
      <c r="JS336" s="251"/>
      <c r="JT336" s="251"/>
      <c r="JU336" s="251"/>
      <c r="JV336" s="251"/>
      <c r="JW336" s="251"/>
      <c r="JX336" s="251"/>
      <c r="JY336" s="251"/>
      <c r="JZ336" s="251"/>
      <c r="KA336" s="251"/>
      <c r="KB336" s="251"/>
      <c r="KC336" s="251"/>
      <c r="KD336" s="251"/>
      <c r="KE336" s="251"/>
      <c r="KF336" s="251"/>
      <c r="KG336" s="251"/>
      <c r="KH336" s="251">
        <f t="shared" si="4778"/>
        <v>0</v>
      </c>
      <c r="KI336" s="251">
        <f t="shared" si="4779"/>
        <v>0</v>
      </c>
      <c r="KJ336" s="251"/>
      <c r="KK336" s="251"/>
      <c r="KL336" s="251"/>
      <c r="KM336" s="251"/>
      <c r="KN336" s="251"/>
      <c r="KO336" s="251"/>
      <c r="KP336" s="251"/>
      <c r="KQ336" s="251"/>
      <c r="KR336" s="251"/>
      <c r="KS336" s="251"/>
      <c r="KT336" s="251"/>
      <c r="KU336" s="251"/>
      <c r="KV336" s="251"/>
      <c r="KW336" s="251"/>
      <c r="KX336" s="251"/>
      <c r="KY336" s="251">
        <f t="shared" si="4855"/>
        <v>0</v>
      </c>
      <c r="KZ336" s="251">
        <f t="shared" si="4856"/>
        <v>0</v>
      </c>
      <c r="LA336" s="251"/>
      <c r="LB336" s="251"/>
      <c r="LC336" s="253"/>
      <c r="LD336" s="254"/>
      <c r="LE336" s="253"/>
      <c r="LF336" s="253"/>
      <c r="LG336" s="231">
        <f t="shared" si="5149"/>
        <v>0</v>
      </c>
      <c r="LH336" s="231">
        <f t="shared" si="5150"/>
        <v>0</v>
      </c>
      <c r="LI336" s="231">
        <f t="shared" si="5151"/>
        <v>0</v>
      </c>
      <c r="LJ336" s="231">
        <f t="shared" si="5152"/>
        <v>0</v>
      </c>
      <c r="LK336" s="231">
        <f t="shared" si="5153"/>
        <v>0</v>
      </c>
      <c r="LL336" s="231">
        <f t="shared" si="5154"/>
        <v>0</v>
      </c>
      <c r="LM336" s="231">
        <f t="shared" si="4124"/>
        <v>0</v>
      </c>
      <c r="LN336" s="231">
        <f t="shared" si="4125"/>
        <v>0</v>
      </c>
      <c r="LO336" s="231">
        <f t="shared" si="4125"/>
        <v>0</v>
      </c>
      <c r="LP336" s="231">
        <f t="shared" si="4256"/>
        <v>0</v>
      </c>
      <c r="LQ336" s="231">
        <f t="shared" si="4257"/>
        <v>0</v>
      </c>
      <c r="LR336" s="256"/>
      <c r="LS336" s="257"/>
      <c r="LT336" s="258">
        <f t="shared" si="4203"/>
        <v>0</v>
      </c>
      <c r="LU336" s="258"/>
      <c r="LV336" s="287"/>
    </row>
    <row r="337" spans="1:335" hidden="1" x14ac:dyDescent="0.2">
      <c r="A337" s="215">
        <v>1</v>
      </c>
      <c r="B337" s="215"/>
      <c r="C337" s="101"/>
      <c r="D337" s="119"/>
      <c r="E337" s="122"/>
      <c r="F337" s="321"/>
      <c r="G337" s="122"/>
      <c r="H337" s="15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>
        <f t="shared" si="5155"/>
        <v>0</v>
      </c>
      <c r="T337" s="96">
        <f t="shared" si="5156"/>
        <v>0</v>
      </c>
      <c r="U337" s="96">
        <f t="shared" si="5157"/>
        <v>0</v>
      </c>
      <c r="V337" s="97">
        <f t="shared" si="4781"/>
        <v>0</v>
      </c>
      <c r="W337" s="97">
        <f t="shared" si="4782"/>
        <v>0</v>
      </c>
      <c r="X337" s="97"/>
      <c r="Y337" s="97"/>
      <c r="Z337" s="96"/>
      <c r="AA337" s="96"/>
      <c r="AB337" s="96"/>
      <c r="AC337" s="96"/>
      <c r="AD337" s="96"/>
      <c r="AE337" s="96"/>
      <c r="AF337" s="105"/>
      <c r="AG337" s="96"/>
      <c r="AH337" s="96"/>
      <c r="AI337" s="96"/>
      <c r="AJ337" s="96">
        <f t="shared" si="5158"/>
        <v>0</v>
      </c>
      <c r="AK337" s="96">
        <f t="shared" si="5159"/>
        <v>0</v>
      </c>
      <c r="AL337" s="172">
        <f t="shared" si="5160"/>
        <v>0</v>
      </c>
      <c r="AM337" s="97">
        <f t="shared" si="4973"/>
        <v>0</v>
      </c>
      <c r="AN337" s="97">
        <f t="shared" si="4973"/>
        <v>0</v>
      </c>
      <c r="AO337" s="97"/>
      <c r="AP337" s="97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>
        <f t="shared" si="5161"/>
        <v>0</v>
      </c>
      <c r="BB337" s="96">
        <f t="shared" si="5161"/>
        <v>0</v>
      </c>
      <c r="BC337" s="96"/>
      <c r="BD337" s="97">
        <f t="shared" si="4928"/>
        <v>0</v>
      </c>
      <c r="BE337" s="97">
        <f t="shared" si="4929"/>
        <v>0</v>
      </c>
      <c r="BF337" s="97"/>
      <c r="BG337" s="97"/>
      <c r="BH337" s="96"/>
      <c r="BI337" s="96"/>
      <c r="BJ337" s="96"/>
      <c r="BK337" s="96"/>
      <c r="BL337" s="247"/>
      <c r="BM337" s="247"/>
      <c r="BN337" s="247"/>
      <c r="BO337" s="96"/>
      <c r="BP337" s="96"/>
      <c r="BQ337" s="96"/>
      <c r="BR337" s="96">
        <f t="shared" si="4438"/>
        <v>0</v>
      </c>
      <c r="BS337" s="96">
        <f t="shared" si="4439"/>
        <v>0</v>
      </c>
      <c r="BT337" s="96"/>
      <c r="BU337" s="97">
        <f t="shared" si="4214"/>
        <v>0</v>
      </c>
      <c r="BV337" s="97">
        <f t="shared" si="4215"/>
        <v>0</v>
      </c>
      <c r="BW337" s="97"/>
      <c r="BX337" s="97"/>
      <c r="BY337" s="96"/>
      <c r="BZ337" s="96"/>
      <c r="CA337" s="96"/>
      <c r="CB337" s="96"/>
      <c r="CC337" s="96"/>
      <c r="CD337" s="96"/>
      <c r="CE337" s="105"/>
      <c r="CF337" s="96"/>
      <c r="CG337" s="96"/>
      <c r="CH337" s="96"/>
      <c r="CI337" s="96"/>
      <c r="CJ337" s="96"/>
      <c r="CK337" s="172"/>
      <c r="CL337" s="97"/>
      <c r="CM337" s="97"/>
      <c r="CN337" s="235"/>
      <c r="CO337" s="97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>
        <f t="shared" si="4440"/>
        <v>0</v>
      </c>
      <c r="DA337" s="96">
        <f t="shared" si="4441"/>
        <v>0</v>
      </c>
      <c r="DB337" s="96"/>
      <c r="DC337" s="97">
        <f t="shared" si="4758"/>
        <v>0</v>
      </c>
      <c r="DD337" s="97">
        <f t="shared" si="4759"/>
        <v>0</v>
      </c>
      <c r="DE337" s="97"/>
      <c r="DF337" s="97"/>
      <c r="DG337" s="96"/>
      <c r="DH337" s="96"/>
      <c r="DI337" s="96"/>
      <c r="DJ337" s="96"/>
      <c r="DK337" s="96"/>
      <c r="DL337" s="96"/>
      <c r="DM337" s="96"/>
      <c r="DN337" s="96"/>
      <c r="DO337" s="96"/>
      <c r="DP337" s="96"/>
      <c r="DQ337" s="96">
        <f t="shared" si="4442"/>
        <v>0</v>
      </c>
      <c r="DR337" s="96">
        <f t="shared" si="4443"/>
        <v>0</v>
      </c>
      <c r="DS337" s="96"/>
      <c r="DT337" s="97">
        <f t="shared" si="4760"/>
        <v>0</v>
      </c>
      <c r="DU337" s="97">
        <f t="shared" si="4761"/>
        <v>0</v>
      </c>
      <c r="DV337" s="97"/>
      <c r="DW337" s="97"/>
      <c r="DX337" s="96"/>
      <c r="DY337" s="96"/>
      <c r="DZ337" s="96"/>
      <c r="EA337" s="96"/>
      <c r="EB337" s="96"/>
      <c r="EC337" s="96"/>
      <c r="ED337" s="96"/>
      <c r="EE337" s="96"/>
      <c r="EF337" s="96"/>
      <c r="EG337" s="96"/>
      <c r="EH337" s="96">
        <f t="shared" si="4444"/>
        <v>0</v>
      </c>
      <c r="EI337" s="96">
        <f t="shared" si="4445"/>
        <v>0</v>
      </c>
      <c r="EJ337" s="96"/>
      <c r="EK337" s="97">
        <f t="shared" si="4762"/>
        <v>0</v>
      </c>
      <c r="EL337" s="97">
        <f t="shared" si="4763"/>
        <v>0</v>
      </c>
      <c r="EM337" s="97"/>
      <c r="EN337" s="97"/>
      <c r="EO337" s="96"/>
      <c r="EP337" s="96"/>
      <c r="EQ337" s="96"/>
      <c r="ER337" s="96"/>
      <c r="ES337" s="96"/>
      <c r="ET337" s="96"/>
      <c r="EU337" s="96"/>
      <c r="EV337" s="96"/>
      <c r="EW337" s="96"/>
      <c r="EX337" s="96"/>
      <c r="EY337" s="96">
        <f t="shared" si="4446"/>
        <v>0</v>
      </c>
      <c r="EZ337" s="96">
        <f t="shared" si="4447"/>
        <v>0</v>
      </c>
      <c r="FA337" s="96"/>
      <c r="FB337" s="97">
        <f t="shared" si="4764"/>
        <v>0</v>
      </c>
      <c r="FC337" s="97">
        <f t="shared" si="4765"/>
        <v>0</v>
      </c>
      <c r="FD337" s="97"/>
      <c r="FE337" s="97"/>
      <c r="FF337" s="96"/>
      <c r="FG337" s="96"/>
      <c r="FH337" s="96"/>
      <c r="FI337" s="96"/>
      <c r="FJ337" s="96"/>
      <c r="FK337" s="96"/>
      <c r="FL337" s="96"/>
      <c r="FM337" s="96"/>
      <c r="FN337" s="96"/>
      <c r="FO337" s="96"/>
      <c r="FP337" s="96">
        <f t="shared" si="4448"/>
        <v>0</v>
      </c>
      <c r="FQ337" s="96">
        <f t="shared" si="4449"/>
        <v>0</v>
      </c>
      <c r="FR337" s="96"/>
      <c r="FS337" s="97">
        <f t="shared" si="4766"/>
        <v>0</v>
      </c>
      <c r="FT337" s="97">
        <f t="shared" si="4767"/>
        <v>0</v>
      </c>
      <c r="FU337" s="97"/>
      <c r="FV337" s="97"/>
      <c r="FW337" s="96"/>
      <c r="FX337" s="96"/>
      <c r="FY337" s="96"/>
      <c r="FZ337" s="96"/>
      <c r="GA337" s="96"/>
      <c r="GB337" s="96"/>
      <c r="GC337" s="96"/>
      <c r="GD337" s="96"/>
      <c r="GE337" s="96"/>
      <c r="GF337" s="96"/>
      <c r="GG337" s="96">
        <f t="shared" si="4450"/>
        <v>0</v>
      </c>
      <c r="GH337" s="96">
        <f t="shared" si="4451"/>
        <v>0</v>
      </c>
      <c r="GI337" s="96">
        <f t="shared" si="4451"/>
        <v>0</v>
      </c>
      <c r="GJ337" s="97">
        <f t="shared" si="4768"/>
        <v>0</v>
      </c>
      <c r="GK337" s="97">
        <f t="shared" si="4769"/>
        <v>0</v>
      </c>
      <c r="GL337" s="97"/>
      <c r="GM337" s="97"/>
      <c r="GN337" s="96"/>
      <c r="GO337" s="96"/>
      <c r="GP337" s="96"/>
      <c r="GQ337" s="96"/>
      <c r="GR337" s="96"/>
      <c r="GS337" s="96"/>
      <c r="GT337" s="96"/>
      <c r="GU337" s="96"/>
      <c r="GV337" s="96"/>
      <c r="GW337" s="96"/>
      <c r="GX337" s="96"/>
      <c r="GY337" s="96"/>
      <c r="GZ337" s="96"/>
      <c r="HA337" s="97"/>
      <c r="HB337" s="97"/>
      <c r="HC337" s="235"/>
      <c r="HD337" s="236"/>
      <c r="HE337" s="96"/>
      <c r="HF337" s="96"/>
      <c r="HG337" s="96"/>
      <c r="HH337" s="96"/>
      <c r="HI337" s="247"/>
      <c r="HJ337" s="247"/>
      <c r="HK337" s="247"/>
      <c r="HL337" s="96"/>
      <c r="HM337" s="96"/>
      <c r="HN337" s="96"/>
      <c r="HO337" s="96">
        <f t="shared" si="4452"/>
        <v>0</v>
      </c>
      <c r="HP337" s="96">
        <f t="shared" si="4453"/>
        <v>0</v>
      </c>
      <c r="HQ337" s="96"/>
      <c r="HR337" s="97">
        <f t="shared" si="4770"/>
        <v>0</v>
      </c>
      <c r="HS337" s="97">
        <f t="shared" si="4771"/>
        <v>0</v>
      </c>
      <c r="HT337" s="97"/>
      <c r="HU337" s="97"/>
      <c r="HV337" s="96"/>
      <c r="HW337" s="96"/>
      <c r="HX337" s="96"/>
      <c r="HY337" s="96"/>
      <c r="HZ337" s="247"/>
      <c r="IA337" s="247"/>
      <c r="IB337" s="247"/>
      <c r="IC337" s="96"/>
      <c r="ID337" s="96"/>
      <c r="IE337" s="96"/>
      <c r="IF337" s="96">
        <f t="shared" si="4454"/>
        <v>0</v>
      </c>
      <c r="IG337" s="96">
        <f t="shared" si="4455"/>
        <v>0</v>
      </c>
      <c r="IH337" s="96"/>
      <c r="II337" s="97">
        <f t="shared" si="4772"/>
        <v>0</v>
      </c>
      <c r="IJ337" s="97">
        <f t="shared" si="4773"/>
        <v>0</v>
      </c>
      <c r="IK337" s="97"/>
      <c r="IL337" s="97"/>
      <c r="IM337" s="96"/>
      <c r="IN337" s="96"/>
      <c r="IO337" s="96"/>
      <c r="IP337" s="96"/>
      <c r="IQ337" s="247"/>
      <c r="IR337" s="247"/>
      <c r="IS337" s="247"/>
      <c r="IT337" s="96"/>
      <c r="IU337" s="96"/>
      <c r="IV337" s="96"/>
      <c r="IW337" s="96">
        <f t="shared" si="4456"/>
        <v>0</v>
      </c>
      <c r="IX337" s="96">
        <f t="shared" si="4457"/>
        <v>0</v>
      </c>
      <c r="IY337" s="96"/>
      <c r="IZ337" s="97">
        <f t="shared" si="4774"/>
        <v>0</v>
      </c>
      <c r="JA337" s="97">
        <f t="shared" si="4775"/>
        <v>0</v>
      </c>
      <c r="JB337" s="97"/>
      <c r="JC337" s="97"/>
      <c r="JD337" s="96"/>
      <c r="JE337" s="96"/>
      <c r="JF337" s="96"/>
      <c r="JG337" s="96"/>
      <c r="JH337" s="96"/>
      <c r="JI337" s="96"/>
      <c r="JJ337" s="96"/>
      <c r="JK337" s="96"/>
      <c r="JL337" s="96"/>
      <c r="JM337" s="96"/>
      <c r="JN337" s="96">
        <f t="shared" si="4458"/>
        <v>0</v>
      </c>
      <c r="JO337" s="96">
        <f t="shared" si="4459"/>
        <v>0</v>
      </c>
      <c r="JP337" s="96">
        <f t="shared" si="4459"/>
        <v>0</v>
      </c>
      <c r="JQ337" s="97">
        <f t="shared" si="4776"/>
        <v>0</v>
      </c>
      <c r="JR337" s="97">
        <f t="shared" si="4777"/>
        <v>0</v>
      </c>
      <c r="JS337" s="97"/>
      <c r="JT337" s="97"/>
      <c r="JU337" s="97"/>
      <c r="JV337" s="97"/>
      <c r="JW337" s="97"/>
      <c r="JX337" s="97"/>
      <c r="JY337" s="97"/>
      <c r="JZ337" s="97"/>
      <c r="KA337" s="97"/>
      <c r="KB337" s="97"/>
      <c r="KC337" s="97"/>
      <c r="KD337" s="97"/>
      <c r="KE337" s="97"/>
      <c r="KF337" s="97"/>
      <c r="KG337" s="97"/>
      <c r="KH337" s="97">
        <f t="shared" si="4778"/>
        <v>0</v>
      </c>
      <c r="KI337" s="97">
        <f t="shared" si="4779"/>
        <v>0</v>
      </c>
      <c r="KJ337" s="97"/>
      <c r="KK337" s="97"/>
      <c r="KL337" s="97"/>
      <c r="KM337" s="97"/>
      <c r="KN337" s="97"/>
      <c r="KO337" s="97"/>
      <c r="KP337" s="97"/>
      <c r="KQ337" s="97"/>
      <c r="KR337" s="97"/>
      <c r="KS337" s="97"/>
      <c r="KT337" s="97"/>
      <c r="KU337" s="97"/>
      <c r="KV337" s="97"/>
      <c r="KW337" s="97"/>
      <c r="KX337" s="97"/>
      <c r="KY337" s="97">
        <f t="shared" si="4855"/>
        <v>0</v>
      </c>
      <c r="KZ337" s="97">
        <f t="shared" si="4856"/>
        <v>0</v>
      </c>
      <c r="LA337" s="97"/>
      <c r="LB337" s="97"/>
      <c r="LC337" s="98"/>
      <c r="LD337" s="99"/>
      <c r="LE337" s="98"/>
      <c r="LF337" s="98"/>
      <c r="LG337" s="231">
        <f t="shared" si="5149"/>
        <v>0</v>
      </c>
      <c r="LH337" s="231">
        <f t="shared" si="5150"/>
        <v>0</v>
      </c>
      <c r="LI337" s="231">
        <f t="shared" si="5151"/>
        <v>0</v>
      </c>
      <c r="LJ337" s="231">
        <f t="shared" si="5152"/>
        <v>0</v>
      </c>
      <c r="LK337" s="231">
        <f t="shared" si="5153"/>
        <v>0</v>
      </c>
      <c r="LL337" s="231">
        <f t="shared" si="5154"/>
        <v>0</v>
      </c>
      <c r="LM337" s="231">
        <f t="shared" si="4124"/>
        <v>0</v>
      </c>
      <c r="LN337" s="231">
        <f t="shared" si="4125"/>
        <v>0</v>
      </c>
      <c r="LO337" s="231">
        <f t="shared" si="4125"/>
        <v>0</v>
      </c>
      <c r="LP337" s="231">
        <f t="shared" si="4256"/>
        <v>0</v>
      </c>
      <c r="LQ337" s="231">
        <f t="shared" si="4257"/>
        <v>0</v>
      </c>
      <c r="LR337" s="100"/>
      <c r="LS337" s="101"/>
      <c r="LT337" s="102">
        <f t="shared" si="4203"/>
        <v>0</v>
      </c>
      <c r="LU337" s="102"/>
      <c r="LV337" s="245"/>
    </row>
    <row r="338" spans="1:335" hidden="1" x14ac:dyDescent="0.2">
      <c r="A338" s="215">
        <v>1</v>
      </c>
      <c r="B338" s="215"/>
      <c r="C338" s="101"/>
      <c r="D338" s="119"/>
      <c r="E338" s="122"/>
      <c r="F338" s="321"/>
      <c r="G338" s="122"/>
      <c r="H338" s="15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>
        <f t="shared" si="5155"/>
        <v>0</v>
      </c>
      <c r="T338" s="96">
        <f t="shared" si="5156"/>
        <v>0</v>
      </c>
      <c r="U338" s="96">
        <f t="shared" si="5157"/>
        <v>0</v>
      </c>
      <c r="V338" s="97">
        <f t="shared" si="4781"/>
        <v>0</v>
      </c>
      <c r="W338" s="97">
        <f t="shared" si="4782"/>
        <v>0</v>
      </c>
      <c r="X338" s="97"/>
      <c r="Y338" s="97"/>
      <c r="Z338" s="96"/>
      <c r="AA338" s="96"/>
      <c r="AB338" s="96"/>
      <c r="AC338" s="96"/>
      <c r="AD338" s="96"/>
      <c r="AE338" s="96"/>
      <c r="AF338" s="105"/>
      <c r="AG338" s="96"/>
      <c r="AH338" s="96"/>
      <c r="AI338" s="96"/>
      <c r="AJ338" s="96">
        <f t="shared" si="5158"/>
        <v>0</v>
      </c>
      <c r="AK338" s="96">
        <f t="shared" si="5159"/>
        <v>0</v>
      </c>
      <c r="AL338" s="172">
        <f t="shared" si="5160"/>
        <v>0</v>
      </c>
      <c r="AM338" s="97">
        <f t="shared" si="4973"/>
        <v>0</v>
      </c>
      <c r="AN338" s="97">
        <f t="shared" si="4973"/>
        <v>0</v>
      </c>
      <c r="AO338" s="97"/>
      <c r="AP338" s="97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>
        <f t="shared" si="5161"/>
        <v>0</v>
      </c>
      <c r="BB338" s="96">
        <f t="shared" si="5161"/>
        <v>0</v>
      </c>
      <c r="BC338" s="96"/>
      <c r="BD338" s="97">
        <f t="shared" si="4928"/>
        <v>0</v>
      </c>
      <c r="BE338" s="97">
        <f t="shared" si="4929"/>
        <v>0</v>
      </c>
      <c r="BF338" s="97"/>
      <c r="BG338" s="97"/>
      <c r="BH338" s="96"/>
      <c r="BI338" s="96"/>
      <c r="BJ338" s="96"/>
      <c r="BK338" s="96"/>
      <c r="BL338" s="247"/>
      <c r="BM338" s="247"/>
      <c r="BN338" s="247"/>
      <c r="BO338" s="96"/>
      <c r="BP338" s="96"/>
      <c r="BQ338" s="96"/>
      <c r="BR338" s="96">
        <f t="shared" si="4438"/>
        <v>0</v>
      </c>
      <c r="BS338" s="96">
        <f t="shared" si="4439"/>
        <v>0</v>
      </c>
      <c r="BT338" s="96"/>
      <c r="BU338" s="97">
        <f t="shared" si="4214"/>
        <v>0</v>
      </c>
      <c r="BV338" s="97">
        <f t="shared" si="4215"/>
        <v>0</v>
      </c>
      <c r="BW338" s="97"/>
      <c r="BX338" s="97"/>
      <c r="BY338" s="96"/>
      <c r="BZ338" s="96"/>
      <c r="CA338" s="96"/>
      <c r="CB338" s="96"/>
      <c r="CC338" s="96"/>
      <c r="CD338" s="96"/>
      <c r="CE338" s="105"/>
      <c r="CF338" s="96"/>
      <c r="CG338" s="96"/>
      <c r="CH338" s="96"/>
      <c r="CI338" s="96"/>
      <c r="CJ338" s="96"/>
      <c r="CK338" s="172"/>
      <c r="CL338" s="97"/>
      <c r="CM338" s="97"/>
      <c r="CN338" s="235"/>
      <c r="CO338" s="97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>
        <f t="shared" si="4440"/>
        <v>0</v>
      </c>
      <c r="DA338" s="96">
        <f t="shared" si="4441"/>
        <v>0</v>
      </c>
      <c r="DB338" s="96"/>
      <c r="DC338" s="97">
        <f t="shared" si="4758"/>
        <v>0</v>
      </c>
      <c r="DD338" s="97">
        <f t="shared" si="4759"/>
        <v>0</v>
      </c>
      <c r="DE338" s="97"/>
      <c r="DF338" s="97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>
        <f t="shared" si="4442"/>
        <v>0</v>
      </c>
      <c r="DR338" s="96">
        <f t="shared" si="4443"/>
        <v>0</v>
      </c>
      <c r="DS338" s="96"/>
      <c r="DT338" s="97">
        <f t="shared" si="4760"/>
        <v>0</v>
      </c>
      <c r="DU338" s="97">
        <f t="shared" si="4761"/>
        <v>0</v>
      </c>
      <c r="DV338" s="97"/>
      <c r="DW338" s="97"/>
      <c r="DX338" s="96"/>
      <c r="DY338" s="96"/>
      <c r="DZ338" s="96"/>
      <c r="EA338" s="96"/>
      <c r="EB338" s="96"/>
      <c r="EC338" s="96"/>
      <c r="ED338" s="96"/>
      <c r="EE338" s="96"/>
      <c r="EF338" s="96"/>
      <c r="EG338" s="96"/>
      <c r="EH338" s="96">
        <f t="shared" si="4444"/>
        <v>0</v>
      </c>
      <c r="EI338" s="96">
        <f t="shared" si="4445"/>
        <v>0</v>
      </c>
      <c r="EJ338" s="96"/>
      <c r="EK338" s="97">
        <f t="shared" si="4762"/>
        <v>0</v>
      </c>
      <c r="EL338" s="97">
        <f t="shared" si="4763"/>
        <v>0</v>
      </c>
      <c r="EM338" s="97"/>
      <c r="EN338" s="97"/>
      <c r="EO338" s="96"/>
      <c r="EP338" s="96"/>
      <c r="EQ338" s="96"/>
      <c r="ER338" s="96"/>
      <c r="ES338" s="96"/>
      <c r="ET338" s="96"/>
      <c r="EU338" s="96"/>
      <c r="EV338" s="96"/>
      <c r="EW338" s="96"/>
      <c r="EX338" s="96"/>
      <c r="EY338" s="96">
        <f t="shared" si="4446"/>
        <v>0</v>
      </c>
      <c r="EZ338" s="96">
        <f t="shared" si="4447"/>
        <v>0</v>
      </c>
      <c r="FA338" s="96"/>
      <c r="FB338" s="97">
        <f t="shared" si="4764"/>
        <v>0</v>
      </c>
      <c r="FC338" s="97">
        <f t="shared" si="4765"/>
        <v>0</v>
      </c>
      <c r="FD338" s="97"/>
      <c r="FE338" s="97"/>
      <c r="FF338" s="96"/>
      <c r="FG338" s="96"/>
      <c r="FH338" s="96"/>
      <c r="FI338" s="96"/>
      <c r="FJ338" s="96"/>
      <c r="FK338" s="96"/>
      <c r="FL338" s="96"/>
      <c r="FM338" s="96"/>
      <c r="FN338" s="96"/>
      <c r="FO338" s="96"/>
      <c r="FP338" s="96">
        <f t="shared" si="4448"/>
        <v>0</v>
      </c>
      <c r="FQ338" s="96">
        <f t="shared" si="4449"/>
        <v>0</v>
      </c>
      <c r="FR338" s="96"/>
      <c r="FS338" s="97">
        <f t="shared" si="4766"/>
        <v>0</v>
      </c>
      <c r="FT338" s="97">
        <f t="shared" si="4767"/>
        <v>0</v>
      </c>
      <c r="FU338" s="97"/>
      <c r="FV338" s="97"/>
      <c r="FW338" s="96"/>
      <c r="FX338" s="96"/>
      <c r="FY338" s="96"/>
      <c r="FZ338" s="96"/>
      <c r="GA338" s="96"/>
      <c r="GB338" s="96"/>
      <c r="GC338" s="96"/>
      <c r="GD338" s="96"/>
      <c r="GE338" s="96"/>
      <c r="GF338" s="96"/>
      <c r="GG338" s="96">
        <f t="shared" si="4450"/>
        <v>0</v>
      </c>
      <c r="GH338" s="96">
        <f t="shared" si="4451"/>
        <v>0</v>
      </c>
      <c r="GI338" s="96">
        <f t="shared" si="4451"/>
        <v>0</v>
      </c>
      <c r="GJ338" s="97">
        <f t="shared" si="4768"/>
        <v>0</v>
      </c>
      <c r="GK338" s="97">
        <f t="shared" si="4769"/>
        <v>0</v>
      </c>
      <c r="GL338" s="97"/>
      <c r="GM338" s="97"/>
      <c r="GN338" s="96"/>
      <c r="GO338" s="96"/>
      <c r="GP338" s="96"/>
      <c r="GQ338" s="96"/>
      <c r="GR338" s="96"/>
      <c r="GS338" s="96"/>
      <c r="GT338" s="96"/>
      <c r="GU338" s="96"/>
      <c r="GV338" s="96"/>
      <c r="GW338" s="96"/>
      <c r="GX338" s="96"/>
      <c r="GY338" s="96"/>
      <c r="GZ338" s="96"/>
      <c r="HA338" s="97"/>
      <c r="HB338" s="97"/>
      <c r="HC338" s="235"/>
      <c r="HD338" s="236"/>
      <c r="HE338" s="96"/>
      <c r="HF338" s="96"/>
      <c r="HG338" s="96"/>
      <c r="HH338" s="96"/>
      <c r="HI338" s="247"/>
      <c r="HJ338" s="247"/>
      <c r="HK338" s="247"/>
      <c r="HL338" s="96"/>
      <c r="HM338" s="96"/>
      <c r="HN338" s="96"/>
      <c r="HO338" s="96">
        <f t="shared" si="4452"/>
        <v>0</v>
      </c>
      <c r="HP338" s="96">
        <f t="shared" si="4453"/>
        <v>0</v>
      </c>
      <c r="HQ338" s="96"/>
      <c r="HR338" s="97">
        <f t="shared" si="4770"/>
        <v>0</v>
      </c>
      <c r="HS338" s="97">
        <f t="shared" si="4771"/>
        <v>0</v>
      </c>
      <c r="HT338" s="97"/>
      <c r="HU338" s="97"/>
      <c r="HV338" s="96"/>
      <c r="HW338" s="96"/>
      <c r="HX338" s="96"/>
      <c r="HY338" s="96"/>
      <c r="HZ338" s="247"/>
      <c r="IA338" s="247"/>
      <c r="IB338" s="247"/>
      <c r="IC338" s="96"/>
      <c r="ID338" s="96"/>
      <c r="IE338" s="96"/>
      <c r="IF338" s="96">
        <f t="shared" si="4454"/>
        <v>0</v>
      </c>
      <c r="IG338" s="96">
        <f t="shared" si="4455"/>
        <v>0</v>
      </c>
      <c r="IH338" s="96"/>
      <c r="II338" s="97">
        <f t="shared" si="4772"/>
        <v>0</v>
      </c>
      <c r="IJ338" s="97">
        <f t="shared" si="4773"/>
        <v>0</v>
      </c>
      <c r="IK338" s="97"/>
      <c r="IL338" s="97"/>
      <c r="IM338" s="96"/>
      <c r="IN338" s="96"/>
      <c r="IO338" s="96"/>
      <c r="IP338" s="96"/>
      <c r="IQ338" s="247"/>
      <c r="IR338" s="247"/>
      <c r="IS338" s="247"/>
      <c r="IT338" s="96"/>
      <c r="IU338" s="96"/>
      <c r="IV338" s="96"/>
      <c r="IW338" s="96">
        <f t="shared" si="4456"/>
        <v>0</v>
      </c>
      <c r="IX338" s="96">
        <f t="shared" si="4457"/>
        <v>0</v>
      </c>
      <c r="IY338" s="96"/>
      <c r="IZ338" s="97">
        <f t="shared" si="4774"/>
        <v>0</v>
      </c>
      <c r="JA338" s="97">
        <f t="shared" si="4775"/>
        <v>0</v>
      </c>
      <c r="JB338" s="97"/>
      <c r="JC338" s="97"/>
      <c r="JD338" s="96"/>
      <c r="JE338" s="96"/>
      <c r="JF338" s="96"/>
      <c r="JG338" s="96"/>
      <c r="JH338" s="96"/>
      <c r="JI338" s="96"/>
      <c r="JJ338" s="96"/>
      <c r="JK338" s="96"/>
      <c r="JL338" s="96"/>
      <c r="JM338" s="96"/>
      <c r="JN338" s="96">
        <f t="shared" si="4458"/>
        <v>0</v>
      </c>
      <c r="JO338" s="96">
        <f t="shared" si="4459"/>
        <v>0</v>
      </c>
      <c r="JP338" s="96">
        <f t="shared" si="4459"/>
        <v>0</v>
      </c>
      <c r="JQ338" s="97">
        <f t="shared" si="4776"/>
        <v>0</v>
      </c>
      <c r="JR338" s="97">
        <f t="shared" si="4777"/>
        <v>0</v>
      </c>
      <c r="JS338" s="97"/>
      <c r="JT338" s="97"/>
      <c r="JU338" s="97"/>
      <c r="JV338" s="97"/>
      <c r="JW338" s="97"/>
      <c r="JX338" s="97"/>
      <c r="JY338" s="97"/>
      <c r="JZ338" s="97"/>
      <c r="KA338" s="97"/>
      <c r="KB338" s="97"/>
      <c r="KC338" s="97"/>
      <c r="KD338" s="97"/>
      <c r="KE338" s="97"/>
      <c r="KF338" s="97"/>
      <c r="KG338" s="97"/>
      <c r="KH338" s="97">
        <f t="shared" si="4778"/>
        <v>0</v>
      </c>
      <c r="KI338" s="97">
        <f t="shared" si="4779"/>
        <v>0</v>
      </c>
      <c r="KJ338" s="97"/>
      <c r="KK338" s="97"/>
      <c r="KL338" s="97"/>
      <c r="KM338" s="97"/>
      <c r="KN338" s="97"/>
      <c r="KO338" s="97"/>
      <c r="KP338" s="97"/>
      <c r="KQ338" s="97"/>
      <c r="KR338" s="97"/>
      <c r="KS338" s="97"/>
      <c r="KT338" s="97"/>
      <c r="KU338" s="97"/>
      <c r="KV338" s="97"/>
      <c r="KW338" s="97"/>
      <c r="KX338" s="97"/>
      <c r="KY338" s="97">
        <f t="shared" si="4855"/>
        <v>0</v>
      </c>
      <c r="KZ338" s="97">
        <f t="shared" si="4856"/>
        <v>0</v>
      </c>
      <c r="LA338" s="97"/>
      <c r="LB338" s="97"/>
      <c r="LC338" s="98"/>
      <c r="LD338" s="99"/>
      <c r="LE338" s="98"/>
      <c r="LF338" s="98"/>
      <c r="LG338" s="231">
        <f t="shared" si="5149"/>
        <v>0</v>
      </c>
      <c r="LH338" s="231">
        <f t="shared" si="5150"/>
        <v>0</v>
      </c>
      <c r="LI338" s="231">
        <f t="shared" si="5151"/>
        <v>0</v>
      </c>
      <c r="LJ338" s="231">
        <f t="shared" si="5152"/>
        <v>0</v>
      </c>
      <c r="LK338" s="231">
        <f t="shared" si="5153"/>
        <v>0</v>
      </c>
      <c r="LL338" s="231">
        <f t="shared" si="5154"/>
        <v>0</v>
      </c>
      <c r="LM338" s="231">
        <f t="shared" si="4124"/>
        <v>0</v>
      </c>
      <c r="LN338" s="231">
        <f t="shared" si="4125"/>
        <v>0</v>
      </c>
      <c r="LO338" s="231">
        <f t="shared" si="4125"/>
        <v>0</v>
      </c>
      <c r="LP338" s="231">
        <f t="shared" si="4256"/>
        <v>0</v>
      </c>
      <c r="LQ338" s="231">
        <f t="shared" si="4257"/>
        <v>0</v>
      </c>
      <c r="LR338" s="100"/>
      <c r="LS338" s="101"/>
      <c r="LT338" s="262">
        <f t="shared" si="4203"/>
        <v>0</v>
      </c>
      <c r="LU338" s="262"/>
      <c r="LV338" s="263"/>
    </row>
    <row r="339" spans="1:335" ht="13.5" x14ac:dyDescent="0.2">
      <c r="A339" s="215">
        <v>1</v>
      </c>
      <c r="B339" s="215">
        <v>1</v>
      </c>
      <c r="C339" s="123"/>
      <c r="D339" s="124"/>
      <c r="E339" s="124"/>
      <c r="F339" s="131" t="s">
        <v>198</v>
      </c>
      <c r="G339" s="213">
        <v>48</v>
      </c>
      <c r="H339" s="192">
        <v>285548.95329999999</v>
      </c>
      <c r="I339" s="110">
        <f>VLOOKUP($G339,'ВМП план'!$A$8:$AS$64,12,0)</f>
        <v>0</v>
      </c>
      <c r="J339" s="110">
        <f>VLOOKUP($G339,'ВМП план'!$A$8:$AS$64,13,0)</f>
        <v>0</v>
      </c>
      <c r="K339" s="110">
        <f>SUM(I339/12*$B$2)</f>
        <v>0</v>
      </c>
      <c r="L339" s="110">
        <f>SUM(J339/12*$B$2)</f>
        <v>0</v>
      </c>
      <c r="M339" s="109">
        <f>SUM(M340:M344)</f>
        <v>0</v>
      </c>
      <c r="N339" s="109">
        <f t="shared" ref="N339:R339" si="5162">SUM(N340:N344)</f>
        <v>0</v>
      </c>
      <c r="O339" s="109"/>
      <c r="P339" s="109">
        <f t="shared" si="5162"/>
        <v>0</v>
      </c>
      <c r="Q339" s="109">
        <f t="shared" si="5162"/>
        <v>0</v>
      </c>
      <c r="R339" s="109">
        <f t="shared" si="5162"/>
        <v>0</v>
      </c>
      <c r="S339" s="112">
        <f t="shared" si="4461"/>
        <v>0</v>
      </c>
      <c r="T339" s="112">
        <f t="shared" si="4462"/>
        <v>0</v>
      </c>
      <c r="U339" s="112">
        <f t="shared" si="4462"/>
        <v>0</v>
      </c>
      <c r="V339" s="111">
        <f t="shared" si="4781"/>
        <v>0</v>
      </c>
      <c r="W339" s="111">
        <f t="shared" si="4782"/>
        <v>0</v>
      </c>
      <c r="X339" s="420">
        <f>$H339</f>
        <v>285548.95329999999</v>
      </c>
      <c r="Y339" s="421"/>
      <c r="Z339" s="110">
        <f>VLOOKUP($G339,'ВМП план'!$A$8:$AS$64,10,0)</f>
        <v>0</v>
      </c>
      <c r="AA339" s="110">
        <f>VLOOKUP($G339,'ВМП план'!$A$8:$AS$64,11,0)</f>
        <v>0</v>
      </c>
      <c r="AB339" s="109">
        <f>SUM(Z339/12*$B$2)</f>
        <v>0</v>
      </c>
      <c r="AC339" s="109">
        <f>SUM(AA339/12*$B$2)</f>
        <v>0</v>
      </c>
      <c r="AD339" s="109">
        <f>SUM(AD340:AD344)</f>
        <v>0</v>
      </c>
      <c r="AE339" s="109">
        <f t="shared" ref="AE339:AH339" si="5163">SUM(AE340:AE344)</f>
        <v>0</v>
      </c>
      <c r="AF339" s="179"/>
      <c r="AG339" s="109">
        <f t="shared" si="5163"/>
        <v>0</v>
      </c>
      <c r="AH339" s="109">
        <f t="shared" si="5163"/>
        <v>0</v>
      </c>
      <c r="AI339" s="109"/>
      <c r="AJ339" s="112">
        <f>SUM(AD339+AG339)</f>
        <v>0</v>
      </c>
      <c r="AK339" s="112">
        <f>SUM(AE339+AH339)</f>
        <v>0</v>
      </c>
      <c r="AL339" s="173"/>
      <c r="AM339" s="111">
        <f>AD339-AB339</f>
        <v>0</v>
      </c>
      <c r="AN339" s="111">
        <f>AE339-AC339</f>
        <v>0</v>
      </c>
      <c r="AO339" s="420">
        <f>$H339</f>
        <v>285548.95329999999</v>
      </c>
      <c r="AP339" s="421"/>
      <c r="AQ339" s="110">
        <f>VLOOKUP($G339,'ВМП план'!$A$8:$AS$64,14,0)</f>
        <v>0</v>
      </c>
      <c r="AR339" s="110">
        <f>VLOOKUP($G339,'ВМП план'!$A$8:$AS$64,15,0)</f>
        <v>0</v>
      </c>
      <c r="AS339" s="109">
        <f>SUM(AQ339/12*$B$2)</f>
        <v>0</v>
      </c>
      <c r="AT339" s="109">
        <f>SUM(AR339/12*$B$2)</f>
        <v>0</v>
      </c>
      <c r="AU339" s="109">
        <f>SUM(AU340:AU344)</f>
        <v>0</v>
      </c>
      <c r="AV339" s="109">
        <f t="shared" ref="AV339:AW339" si="5164">SUM(AV340:AV344)</f>
        <v>0</v>
      </c>
      <c r="AW339" s="109">
        <f t="shared" si="5164"/>
        <v>0</v>
      </c>
      <c r="AX339" s="109">
        <f t="shared" ref="AX339" si="5165">SUM(AX340:AX344)</f>
        <v>0</v>
      </c>
      <c r="AY339" s="109">
        <f t="shared" ref="AY339" si="5166">SUM(AY340:AY344)</f>
        <v>0</v>
      </c>
      <c r="AZ339" s="109"/>
      <c r="BA339" s="182">
        <f t="shared" si="5161"/>
        <v>0</v>
      </c>
      <c r="BB339" s="112">
        <f t="shared" si="5161"/>
        <v>0</v>
      </c>
      <c r="BC339" s="173">
        <f t="shared" si="5161"/>
        <v>0</v>
      </c>
      <c r="BD339" s="111">
        <f t="shared" si="4928"/>
        <v>0</v>
      </c>
      <c r="BE339" s="111">
        <f t="shared" si="4929"/>
        <v>0</v>
      </c>
      <c r="BF339" s="420">
        <f>$H339</f>
        <v>285548.95329999999</v>
      </c>
      <c r="BG339" s="421"/>
      <c r="BH339" s="110">
        <f>VLOOKUP($G339,'ВМП план'!$A$8:$AS$64,16,0)</f>
        <v>0</v>
      </c>
      <c r="BI339" s="110">
        <f>VLOOKUP($G339,'ВМП план'!$A$8:$AS$64,17,0)</f>
        <v>0</v>
      </c>
      <c r="BJ339" s="109">
        <f>SUM(BH339/12*$B$2)</f>
        <v>0</v>
      </c>
      <c r="BK339" s="109">
        <f>SUM(BI339/12*$B$2)</f>
        <v>0</v>
      </c>
      <c r="BL339" s="109">
        <f>SUM(BL340:BL344)</f>
        <v>0</v>
      </c>
      <c r="BM339" s="109">
        <f t="shared" ref="BM339" si="5167">SUM(BM340:BM344)</f>
        <v>0</v>
      </c>
      <c r="BN339" s="109"/>
      <c r="BO339" s="179">
        <f t="shared" ref="BO339" si="5168">SUM(BO340:BO344)</f>
        <v>0</v>
      </c>
      <c r="BP339" s="109">
        <f t="shared" ref="BP339:BQ339" si="5169">SUM(BP340:BP344)</f>
        <v>0</v>
      </c>
      <c r="BQ339" s="109">
        <f t="shared" si="5169"/>
        <v>0</v>
      </c>
      <c r="BR339" s="112">
        <f t="shared" si="4438"/>
        <v>0</v>
      </c>
      <c r="BS339" s="112">
        <f t="shared" si="4439"/>
        <v>0</v>
      </c>
      <c r="BT339" s="173">
        <f t="shared" si="4439"/>
        <v>0</v>
      </c>
      <c r="BU339" s="111">
        <f t="shared" si="4214"/>
        <v>0</v>
      </c>
      <c r="BV339" s="111">
        <f t="shared" si="4215"/>
        <v>0</v>
      </c>
      <c r="BW339" s="420">
        <f>$H339</f>
        <v>285548.95329999999</v>
      </c>
      <c r="BX339" s="421"/>
      <c r="BY339" s="110">
        <f>VLOOKUP($G339,'ВМП план'!$A$8:$AS$64,8,0)</f>
        <v>3</v>
      </c>
      <c r="BZ339" s="110">
        <f>VLOOKUP($G339,'ВМП план'!$A$8:$AS$64,9,0)</f>
        <v>856646.85990000004</v>
      </c>
      <c r="CA339" s="109">
        <f>SUM(BY339/12*$B$2)</f>
        <v>2.5</v>
      </c>
      <c r="CB339" s="109">
        <f>SUM(BZ339/12*$B$2)</f>
        <v>713872.38324999996</v>
      </c>
      <c r="CC339" s="109">
        <f>SUM(CC340:CC344)</f>
        <v>6</v>
      </c>
      <c r="CD339" s="109">
        <f t="shared" ref="CD339:CK339" si="5170">SUM(CD340:CD344)</f>
        <v>1713293.7</v>
      </c>
      <c r="CE339" s="179">
        <f t="shared" si="5170"/>
        <v>183</v>
      </c>
      <c r="CF339" s="109">
        <f t="shared" si="5170"/>
        <v>0</v>
      </c>
      <c r="CG339" s="109">
        <f t="shared" si="5170"/>
        <v>0</v>
      </c>
      <c r="CH339" s="109">
        <f t="shared" si="5170"/>
        <v>0</v>
      </c>
      <c r="CI339" s="109">
        <f t="shared" si="5170"/>
        <v>6</v>
      </c>
      <c r="CJ339" s="109">
        <f t="shared" si="5170"/>
        <v>1713293.7</v>
      </c>
      <c r="CK339" s="237">
        <f t="shared" si="5170"/>
        <v>183</v>
      </c>
      <c r="CL339" s="111">
        <f t="shared" si="4791"/>
        <v>3.5</v>
      </c>
      <c r="CM339" s="111">
        <f t="shared" si="4792"/>
        <v>999421.31675</v>
      </c>
      <c r="CN339" s="420">
        <f>$H339</f>
        <v>285548.95329999999</v>
      </c>
      <c r="CO339" s="420">
        <f>CD339/CC339</f>
        <v>285548.95</v>
      </c>
      <c r="CP339" s="110">
        <f>VLOOKUP($G339,'ВМП план'!$A$8:$AS$64,18,0)</f>
        <v>0</v>
      </c>
      <c r="CQ339" s="110">
        <f>VLOOKUP($G339,'ВМП план'!$A$8:$AS$64,19,0)</f>
        <v>0</v>
      </c>
      <c r="CR339" s="109">
        <f>SUM(CP339/12*$B$2)</f>
        <v>0</v>
      </c>
      <c r="CS339" s="109">
        <f>SUM(CQ339/12*$B$2)</f>
        <v>0</v>
      </c>
      <c r="CT339" s="109">
        <f>SUM(CT340:CT344)</f>
        <v>0</v>
      </c>
      <c r="CU339" s="109">
        <f t="shared" ref="CU339:CV339" si="5171">SUM(CU340:CU344)</f>
        <v>0</v>
      </c>
      <c r="CV339" s="177">
        <f t="shared" si="5171"/>
        <v>0</v>
      </c>
      <c r="CW339" s="109">
        <f t="shared" ref="CW339" si="5172">SUM(CW340:CW344)</f>
        <v>0</v>
      </c>
      <c r="CX339" s="109">
        <f t="shared" ref="CX339:CY339" si="5173">SUM(CX340:CX344)</f>
        <v>0</v>
      </c>
      <c r="CY339" s="179">
        <f t="shared" si="5173"/>
        <v>0</v>
      </c>
      <c r="CZ339" s="112">
        <f t="shared" si="4440"/>
        <v>0</v>
      </c>
      <c r="DA339" s="112">
        <f t="shared" si="4441"/>
        <v>0</v>
      </c>
      <c r="DB339" s="173">
        <f t="shared" si="4441"/>
        <v>0</v>
      </c>
      <c r="DC339" s="111">
        <f t="shared" si="4758"/>
        <v>0</v>
      </c>
      <c r="DD339" s="111">
        <f t="shared" si="4759"/>
        <v>0</v>
      </c>
      <c r="DE339" s="420">
        <f>$H339</f>
        <v>285548.95329999999</v>
      </c>
      <c r="DF339" s="421"/>
      <c r="DG339" s="110">
        <f>VLOOKUP($G339,'ВМП план'!$A$8:$AS$64,20,0)</f>
        <v>0</v>
      </c>
      <c r="DH339" s="110">
        <f>VLOOKUP($G339,'ВМП план'!$A$8:$AS$64,21,0)</f>
        <v>0</v>
      </c>
      <c r="DI339" s="109">
        <f>SUM(DG339/12*$B$2)</f>
        <v>0</v>
      </c>
      <c r="DJ339" s="109">
        <f>SUM(DH339/12*$B$2)</f>
        <v>0</v>
      </c>
      <c r="DK339" s="109">
        <f>SUM(DK340:DK344)</f>
        <v>0</v>
      </c>
      <c r="DL339" s="109">
        <f t="shared" ref="DL339:DM339" si="5174">SUM(DL340:DL344)</f>
        <v>0</v>
      </c>
      <c r="DM339" s="109">
        <f t="shared" si="5174"/>
        <v>0</v>
      </c>
      <c r="DN339" s="109">
        <f t="shared" ref="DN339" si="5175">SUM(DN340:DN344)</f>
        <v>0</v>
      </c>
      <c r="DO339" s="109">
        <f t="shared" ref="DO339:DP339" si="5176">SUM(DO340:DO344)</f>
        <v>0</v>
      </c>
      <c r="DP339" s="109">
        <f t="shared" si="5176"/>
        <v>0</v>
      </c>
      <c r="DQ339" s="182">
        <f t="shared" si="4442"/>
        <v>0</v>
      </c>
      <c r="DR339" s="112">
        <f t="shared" si="4443"/>
        <v>0</v>
      </c>
      <c r="DS339" s="173">
        <f t="shared" si="4443"/>
        <v>0</v>
      </c>
      <c r="DT339" s="111">
        <f t="shared" si="4760"/>
        <v>0</v>
      </c>
      <c r="DU339" s="111">
        <f t="shared" si="4761"/>
        <v>0</v>
      </c>
      <c r="DV339" s="420">
        <f>$H339</f>
        <v>285548.95329999999</v>
      </c>
      <c r="DW339" s="421"/>
      <c r="DX339" s="110">
        <f>VLOOKUP($G339,'ВМП план'!$A$8:$AS$64,22,0)</f>
        <v>0</v>
      </c>
      <c r="DY339" s="110">
        <f>VLOOKUP($G339,'ВМП план'!$A$8:$AS$64,23,0)</f>
        <v>0</v>
      </c>
      <c r="DZ339" s="109">
        <f>SUM(DX339/12*$B$2)</f>
        <v>0</v>
      </c>
      <c r="EA339" s="109">
        <f>SUM(DY339/12*$B$2)</f>
        <v>0</v>
      </c>
      <c r="EB339" s="109">
        <f>SUM(EB340:EB344)</f>
        <v>0</v>
      </c>
      <c r="EC339" s="109">
        <f t="shared" ref="EC339:ED339" si="5177">SUM(EC340:EC344)</f>
        <v>0</v>
      </c>
      <c r="ED339" s="109">
        <f t="shared" si="5177"/>
        <v>0</v>
      </c>
      <c r="EE339" s="109">
        <f t="shared" ref="EE339" si="5178">SUM(EE340:EE344)</f>
        <v>0</v>
      </c>
      <c r="EF339" s="109">
        <f t="shared" ref="EF339:EG339" si="5179">SUM(EF340:EF344)</f>
        <v>0</v>
      </c>
      <c r="EG339" s="109">
        <f t="shared" si="5179"/>
        <v>0</v>
      </c>
      <c r="EH339" s="182">
        <f t="shared" si="4444"/>
        <v>0</v>
      </c>
      <c r="EI339" s="112">
        <f t="shared" si="4445"/>
        <v>0</v>
      </c>
      <c r="EJ339" s="173">
        <f t="shared" si="4445"/>
        <v>0</v>
      </c>
      <c r="EK339" s="111">
        <f t="shared" si="4762"/>
        <v>0</v>
      </c>
      <c r="EL339" s="111">
        <f t="shared" si="4763"/>
        <v>0</v>
      </c>
      <c r="EM339" s="420">
        <f>$H339</f>
        <v>285548.95329999999</v>
      </c>
      <c r="EN339" s="421"/>
      <c r="EO339" s="110">
        <f>VLOOKUP($G339,'ВМП план'!$A$8:$AS$64,24,0)</f>
        <v>0</v>
      </c>
      <c r="EP339" s="110">
        <f>VLOOKUP($G339,'ВМП план'!$A$8:$AS$64,25,0)</f>
        <v>0</v>
      </c>
      <c r="EQ339" s="109">
        <f>SUM(EO339/12*$B$2)</f>
        <v>0</v>
      </c>
      <c r="ER339" s="109">
        <f>SUM(EP339/12*$B$2)</f>
        <v>0</v>
      </c>
      <c r="ES339" s="109">
        <f>SUM(ES340:ES344)</f>
        <v>0</v>
      </c>
      <c r="ET339" s="109">
        <f t="shared" ref="ET339:EU339" si="5180">SUM(ET340:ET344)</f>
        <v>0</v>
      </c>
      <c r="EU339" s="109">
        <f t="shared" si="5180"/>
        <v>0</v>
      </c>
      <c r="EV339" s="109">
        <f t="shared" ref="EV339" si="5181">SUM(EV340:EV344)</f>
        <v>0</v>
      </c>
      <c r="EW339" s="109">
        <f t="shared" ref="EW339:EX339" si="5182">SUM(EW340:EW344)</f>
        <v>0</v>
      </c>
      <c r="EX339" s="109">
        <f t="shared" si="5182"/>
        <v>0</v>
      </c>
      <c r="EY339" s="182">
        <f t="shared" si="4446"/>
        <v>0</v>
      </c>
      <c r="EZ339" s="112">
        <f t="shared" si="4447"/>
        <v>0</v>
      </c>
      <c r="FA339" s="173">
        <f t="shared" si="4447"/>
        <v>0</v>
      </c>
      <c r="FB339" s="111">
        <f t="shared" si="4764"/>
        <v>0</v>
      </c>
      <c r="FC339" s="111">
        <f t="shared" si="4765"/>
        <v>0</v>
      </c>
      <c r="FD339" s="420">
        <f>$H339</f>
        <v>285548.95329999999</v>
      </c>
      <c r="FE339" s="421"/>
      <c r="FF339" s="110">
        <f>VLOOKUP($G339,'ВМП план'!$A$8:$AS$64,26,0)</f>
        <v>0</v>
      </c>
      <c r="FG339" s="110">
        <f>VLOOKUP($G339,'ВМП план'!$A$8:$AS$64,27,0)</f>
        <v>0</v>
      </c>
      <c r="FH339" s="109">
        <f>SUM(FF339/12*$B$2)</f>
        <v>0</v>
      </c>
      <c r="FI339" s="109">
        <f>SUM(FG339/12*$B$2)</f>
        <v>0</v>
      </c>
      <c r="FJ339" s="109">
        <f>SUM(FJ340:FJ344)</f>
        <v>0</v>
      </c>
      <c r="FK339" s="109">
        <f t="shared" ref="FK339:FL339" si="5183">SUM(FK340:FK344)</f>
        <v>0</v>
      </c>
      <c r="FL339" s="109">
        <f t="shared" si="5183"/>
        <v>0</v>
      </c>
      <c r="FM339" s="109">
        <f t="shared" ref="FM339" si="5184">SUM(FM340:FM344)</f>
        <v>0</v>
      </c>
      <c r="FN339" s="109">
        <f t="shared" ref="FN339:FR339" si="5185">SUM(FN340:FN344)</f>
        <v>0</v>
      </c>
      <c r="FO339" s="109">
        <f t="shared" si="5185"/>
        <v>0</v>
      </c>
      <c r="FP339" s="179">
        <f t="shared" si="5185"/>
        <v>0</v>
      </c>
      <c r="FQ339" s="109">
        <f t="shared" si="5185"/>
        <v>0</v>
      </c>
      <c r="FR339" s="237">
        <f t="shared" si="5185"/>
        <v>0</v>
      </c>
      <c r="FS339" s="111">
        <f t="shared" si="4766"/>
        <v>0</v>
      </c>
      <c r="FT339" s="111">
        <f t="shared" si="4767"/>
        <v>0</v>
      </c>
      <c r="FU339" s="420">
        <f>$H339</f>
        <v>285548.95329999999</v>
      </c>
      <c r="FV339" s="421"/>
      <c r="FW339" s="110">
        <f>VLOOKUP($G339,'ВМП план'!$A$8:$AS$64,28,0)</f>
        <v>0</v>
      </c>
      <c r="FX339" s="110">
        <f>VLOOKUP($G339,'ВМП план'!$A$8:$AS$64,29,0)</f>
        <v>0</v>
      </c>
      <c r="FY339" s="109">
        <f>SUM(FW339/12*$B$2)</f>
        <v>0</v>
      </c>
      <c r="FZ339" s="109">
        <f>SUM(FX339/12*$B$2)</f>
        <v>0</v>
      </c>
      <c r="GA339" s="109">
        <f>SUM(GA340:GA344)</f>
        <v>0</v>
      </c>
      <c r="GB339" s="109">
        <f t="shared" ref="GB339:GI339" si="5186">SUM(GB340:GB344)</f>
        <v>0</v>
      </c>
      <c r="GC339" s="109">
        <f t="shared" si="5186"/>
        <v>0</v>
      </c>
      <c r="GD339" s="109">
        <f t="shared" si="5186"/>
        <v>0</v>
      </c>
      <c r="GE339" s="109">
        <f t="shared" si="5186"/>
        <v>0</v>
      </c>
      <c r="GF339" s="109">
        <f t="shared" si="5186"/>
        <v>0</v>
      </c>
      <c r="GG339" s="179">
        <f t="shared" si="5186"/>
        <v>0</v>
      </c>
      <c r="GH339" s="109">
        <f t="shared" si="5186"/>
        <v>0</v>
      </c>
      <c r="GI339" s="237">
        <f t="shared" si="5186"/>
        <v>0</v>
      </c>
      <c r="GJ339" s="111">
        <f t="shared" si="4768"/>
        <v>0</v>
      </c>
      <c r="GK339" s="111">
        <f t="shared" si="4769"/>
        <v>0</v>
      </c>
      <c r="GL339" s="420">
        <f>$H339</f>
        <v>285548.95329999999</v>
      </c>
      <c r="GM339" s="421"/>
      <c r="GN339" s="238">
        <f>VLOOKUP($G339,'ВМП план'!$A$8:$AS$64,30,0)</f>
        <v>0</v>
      </c>
      <c r="GO339" s="225">
        <f>VLOOKUP($G339,'ВМП план'!$A$8:$AS$64,31,0)</f>
        <v>0</v>
      </c>
      <c r="GP339" s="238">
        <f>SUM(GN339/12*$B$2)</f>
        <v>0</v>
      </c>
      <c r="GQ339" s="238">
        <f>SUM(GO339/12*$B$2)</f>
        <v>0</v>
      </c>
      <c r="GR339" s="238">
        <f>SUM(GR340:GR344)</f>
        <v>0</v>
      </c>
      <c r="GS339" s="225">
        <f t="shared" ref="GS339:GZ339" si="5187">SUM(GS340:GS344)</f>
        <v>0</v>
      </c>
      <c r="GT339" s="225">
        <f t="shared" si="5187"/>
        <v>0</v>
      </c>
      <c r="GU339" s="225">
        <f t="shared" si="5187"/>
        <v>0</v>
      </c>
      <c r="GV339" s="225">
        <f t="shared" si="5187"/>
        <v>0</v>
      </c>
      <c r="GW339" s="225">
        <f t="shared" si="5187"/>
        <v>0</v>
      </c>
      <c r="GX339" s="225">
        <f t="shared" si="5187"/>
        <v>0</v>
      </c>
      <c r="GY339" s="225">
        <f t="shared" si="5187"/>
        <v>0</v>
      </c>
      <c r="GZ339" s="225">
        <f t="shared" si="5187"/>
        <v>0</v>
      </c>
      <c r="HA339" s="239">
        <f t="shared" si="4810"/>
        <v>0</v>
      </c>
      <c r="HB339" s="239">
        <f t="shared" si="4811"/>
        <v>0</v>
      </c>
      <c r="HC339" s="420">
        <f>$H339</f>
        <v>285548.95329999999</v>
      </c>
      <c r="HD339" s="421" t="e">
        <f>GS339/GR339</f>
        <v>#DIV/0!</v>
      </c>
      <c r="HE339" s="110">
        <f>VLOOKUP($G339,'ВМП план'!$A$8:$AS$64,42,0)</f>
        <v>0</v>
      </c>
      <c r="HF339" s="110">
        <f>VLOOKUP($G339,'ВМП план'!$A$8:$AS$64,43,0)</f>
        <v>0</v>
      </c>
      <c r="HG339" s="109">
        <f>SUM(HE339/12*$B$2)</f>
        <v>0</v>
      </c>
      <c r="HH339" s="109">
        <f>SUM(HF339/12*$B$2)</f>
        <v>0</v>
      </c>
      <c r="HI339" s="109">
        <f>SUM(HI340:HI344)</f>
        <v>0</v>
      </c>
      <c r="HJ339" s="109">
        <f t="shared" ref="HJ339" si="5188">SUM(HJ340:HJ344)</f>
        <v>0</v>
      </c>
      <c r="HK339" s="109"/>
      <c r="HL339" s="109">
        <f t="shared" ref="HL339" si="5189">SUM(HL340:HL344)</f>
        <v>0</v>
      </c>
      <c r="HM339" s="109">
        <f t="shared" ref="HM339" si="5190">SUM(HM340:HM344)</f>
        <v>0</v>
      </c>
      <c r="HN339" s="109"/>
      <c r="HO339" s="182">
        <f t="shared" si="4452"/>
        <v>0</v>
      </c>
      <c r="HP339" s="112">
        <f t="shared" si="4453"/>
        <v>0</v>
      </c>
      <c r="HQ339" s="173"/>
      <c r="HR339" s="111">
        <f t="shared" si="4770"/>
        <v>0</v>
      </c>
      <c r="HS339" s="111">
        <f t="shared" si="4771"/>
        <v>0</v>
      </c>
      <c r="HT339" s="420">
        <f>$H339</f>
        <v>285548.95329999999</v>
      </c>
      <c r="HU339" s="421" t="e">
        <f>HJ339/HI339</f>
        <v>#DIV/0!</v>
      </c>
      <c r="HV339" s="110">
        <f>VLOOKUP($G339,'ВМП план'!$A$8:$AS$64,34,0)</f>
        <v>0</v>
      </c>
      <c r="HW339" s="110">
        <f>VLOOKUP($G339,'ВМП план'!$A$8:$AS$64,35,0)</f>
        <v>0</v>
      </c>
      <c r="HX339" s="109">
        <f>SUM(HV339/12*$B$2)</f>
        <v>0</v>
      </c>
      <c r="HY339" s="109">
        <f>SUM(HW339/12*$B$2)</f>
        <v>0</v>
      </c>
      <c r="HZ339" s="109">
        <f>SUM(HZ340:HZ344)</f>
        <v>0</v>
      </c>
      <c r="IA339" s="109">
        <f t="shared" ref="IA339" si="5191">SUM(IA340:IA344)</f>
        <v>0</v>
      </c>
      <c r="IB339" s="109"/>
      <c r="IC339" s="109">
        <f t="shared" ref="IC339" si="5192">SUM(IC340:IC344)</f>
        <v>0</v>
      </c>
      <c r="ID339" s="109">
        <f t="shared" ref="ID339" si="5193">SUM(ID340:ID344)</f>
        <v>0</v>
      </c>
      <c r="IE339" s="109"/>
      <c r="IF339" s="182">
        <f t="shared" si="4454"/>
        <v>0</v>
      </c>
      <c r="IG339" s="112">
        <f t="shared" si="4455"/>
        <v>0</v>
      </c>
      <c r="IH339" s="173"/>
      <c r="II339" s="111">
        <f t="shared" si="4772"/>
        <v>0</v>
      </c>
      <c r="IJ339" s="111">
        <f t="shared" si="4773"/>
        <v>0</v>
      </c>
      <c r="IK339" s="420">
        <f>$H339</f>
        <v>285548.95329999999</v>
      </c>
      <c r="IL339" s="421"/>
      <c r="IM339" s="110">
        <f>VLOOKUP($G339,'ВМП план'!$A$8:$AS$64,36,0)</f>
        <v>0</v>
      </c>
      <c r="IN339" s="110">
        <f>VLOOKUP($G339,'ВМП план'!$A$8:$AS$64,37,0)</f>
        <v>0</v>
      </c>
      <c r="IO339" s="109">
        <f>SUM(IM339/12*$B$2)</f>
        <v>0</v>
      </c>
      <c r="IP339" s="109">
        <f>SUM(IN339/12*$B$2)</f>
        <v>0</v>
      </c>
      <c r="IQ339" s="109">
        <f>SUM(IQ340:IQ344)</f>
        <v>0</v>
      </c>
      <c r="IR339" s="109">
        <f t="shared" ref="IR339" si="5194">SUM(IR340:IR344)</f>
        <v>0</v>
      </c>
      <c r="IS339" s="109"/>
      <c r="IT339" s="109">
        <f t="shared" ref="IT339" si="5195">SUM(IT340:IT344)</f>
        <v>0</v>
      </c>
      <c r="IU339" s="109">
        <f t="shared" ref="IU339" si="5196">SUM(IU340:IU344)</f>
        <v>0</v>
      </c>
      <c r="IV339" s="109"/>
      <c r="IW339" s="182">
        <f t="shared" si="4456"/>
        <v>0</v>
      </c>
      <c r="IX339" s="112">
        <f t="shared" si="4457"/>
        <v>0</v>
      </c>
      <c r="IY339" s="173">
        <f t="shared" si="4457"/>
        <v>0</v>
      </c>
      <c r="IZ339" s="111">
        <f t="shared" si="4774"/>
        <v>0</v>
      </c>
      <c r="JA339" s="111">
        <f t="shared" si="4775"/>
        <v>0</v>
      </c>
      <c r="JB339" s="420">
        <f>$H339</f>
        <v>285548.95329999999</v>
      </c>
      <c r="JC339" s="421" t="e">
        <f>IR339/IQ339</f>
        <v>#DIV/0!</v>
      </c>
      <c r="JD339" s="110">
        <f>VLOOKUP($G339,'ВМП план'!$A$8:$AS$64,38,0)</f>
        <v>0</v>
      </c>
      <c r="JE339" s="110">
        <f>VLOOKUP($G339,'ВМП план'!$A$8:$AS$64,39,0)</f>
        <v>0</v>
      </c>
      <c r="JF339" s="109">
        <f>SUM(JD339/12*$B$2)</f>
        <v>0</v>
      </c>
      <c r="JG339" s="109">
        <f>SUM(JE339/12*$B$2)</f>
        <v>0</v>
      </c>
      <c r="JH339" s="109">
        <f>SUM(JH340:JH344)</f>
        <v>0</v>
      </c>
      <c r="JI339" s="109">
        <f t="shared" ref="JI339:JP339" si="5197">SUM(JI340:JI344)</f>
        <v>0</v>
      </c>
      <c r="JJ339" s="109">
        <f t="shared" si="5197"/>
        <v>0</v>
      </c>
      <c r="JK339" s="109">
        <f t="shared" si="5197"/>
        <v>0</v>
      </c>
      <c r="JL339" s="109">
        <f t="shared" si="5197"/>
        <v>0</v>
      </c>
      <c r="JM339" s="109">
        <f t="shared" si="5197"/>
        <v>0</v>
      </c>
      <c r="JN339" s="109">
        <f t="shared" si="5197"/>
        <v>0</v>
      </c>
      <c r="JO339" s="109">
        <f t="shared" si="5197"/>
        <v>0</v>
      </c>
      <c r="JP339" s="109">
        <f t="shared" si="5197"/>
        <v>0</v>
      </c>
      <c r="JQ339" s="111">
        <f t="shared" si="4776"/>
        <v>0</v>
      </c>
      <c r="JR339" s="111">
        <f t="shared" si="4777"/>
        <v>0</v>
      </c>
      <c r="JS339" s="420">
        <f>$H339</f>
        <v>285548.95329999999</v>
      </c>
      <c r="JT339" s="421" t="e">
        <f>JI339/JH339</f>
        <v>#DIV/0!</v>
      </c>
      <c r="JU339" s="238">
        <f>VLOOKUP($G339,'ВМП план'!$A$8:$AS$64,32,0)</f>
        <v>0</v>
      </c>
      <c r="JV339" s="238">
        <f>VLOOKUP($G339,'ВМП план'!$A$8:$AS$64,33,0)</f>
        <v>0</v>
      </c>
      <c r="JW339" s="238">
        <f>SUM(JU339/12*$B$2)</f>
        <v>0</v>
      </c>
      <c r="JX339" s="238">
        <f>SUM(JV339/12*$B$2)</f>
        <v>0</v>
      </c>
      <c r="JY339" s="228"/>
      <c r="JZ339" s="228"/>
      <c r="KA339" s="228"/>
      <c r="KB339" s="111"/>
      <c r="KC339" s="111"/>
      <c r="KD339" s="111"/>
      <c r="KE339" s="111"/>
      <c r="KF339" s="111"/>
      <c r="KG339" s="111"/>
      <c r="KH339" s="228">
        <f t="shared" si="4778"/>
        <v>0</v>
      </c>
      <c r="KI339" s="228">
        <f t="shared" si="4779"/>
        <v>0</v>
      </c>
      <c r="KJ339" s="420">
        <f>$H339</f>
        <v>285548.95329999999</v>
      </c>
      <c r="KK339" s="421" t="e">
        <f>JZ339/JY339</f>
        <v>#DIV/0!</v>
      </c>
      <c r="KL339" s="238">
        <f>VLOOKUP($G339,'ВМП план'!$A$8:$AS$64,40,0)</f>
        <v>0</v>
      </c>
      <c r="KM339" s="238">
        <f>VLOOKUP($G339,'ВМП план'!$A$8:$AS$64,41,0)</f>
        <v>0</v>
      </c>
      <c r="KN339" s="238">
        <f>SUM(KL339/12*$B$2)</f>
        <v>0</v>
      </c>
      <c r="KO339" s="238">
        <f>SUM(KM339/12*$B$2)</f>
        <v>0</v>
      </c>
      <c r="KP339" s="228"/>
      <c r="KQ339" s="228"/>
      <c r="KR339" s="228"/>
      <c r="KS339" s="228"/>
      <c r="KT339" s="228"/>
      <c r="KU339" s="228"/>
      <c r="KV339" s="228"/>
      <c r="KW339" s="228"/>
      <c r="KX339" s="228"/>
      <c r="KY339" s="228">
        <f t="shared" si="4855"/>
        <v>0</v>
      </c>
      <c r="KZ339" s="228">
        <f t="shared" si="4856"/>
        <v>0</v>
      </c>
      <c r="LA339" s="420">
        <f>$H339</f>
        <v>285548.95329999999</v>
      </c>
      <c r="LB339" s="421" t="e">
        <f>KQ339/KP339</f>
        <v>#DIV/0!</v>
      </c>
      <c r="LC339" s="228">
        <f>I339+Z339+AQ339+BH339+BY339+CP339+DG339+DX339+EO339+FF339+FW339+GN339+HE339+HV339+IM339+JD339+JU339+KL339</f>
        <v>3</v>
      </c>
      <c r="LD339" s="229">
        <f>J339+AA339+AR339+BI339+BZ339+CQ339+DH339+DY339+EP339+FG339+FX339+GO339+HF339+HW339+IN339+JE339+JV339+KM339</f>
        <v>856646.85990000004</v>
      </c>
      <c r="LE339" s="230">
        <f>K339+AB339+AS339+BJ339+CA339+CR339+DI339+DZ339+EQ339+FH339+FY339+GP339+HG339+HX339+IO339+JF339+JW339+KN339</f>
        <v>2.5</v>
      </c>
      <c r="LF339" s="229">
        <f>L339+AC339+AT339+BK339+CB339+CS339+DJ339+EA339+ER339+FI339+FZ339+GQ339+HH339+HY339+IP339+JG339+JX339+KO339</f>
        <v>713872.38324999996</v>
      </c>
      <c r="LG339" s="228">
        <f t="shared" ref="LG339:LL339" si="5198">M339+AD339+AU339+BL339+CC339+CT339+DK339+EB339+ES339+FJ339+GA339+GR339+HI339+HZ339+IQ339+JH339+JY339</f>
        <v>6</v>
      </c>
      <c r="LH339" s="228">
        <f t="shared" si="5198"/>
        <v>1713293.7</v>
      </c>
      <c r="LI339" s="228">
        <f t="shared" si="5198"/>
        <v>183</v>
      </c>
      <c r="LJ339" s="241">
        <f t="shared" si="5198"/>
        <v>0</v>
      </c>
      <c r="LK339" s="241">
        <f t="shared" si="5198"/>
        <v>0</v>
      </c>
      <c r="LL339" s="241">
        <f t="shared" si="5198"/>
        <v>0</v>
      </c>
      <c r="LM339" s="241">
        <f t="shared" si="4124"/>
        <v>6</v>
      </c>
      <c r="LN339" s="241">
        <f t="shared" si="4125"/>
        <v>1713293.7</v>
      </c>
      <c r="LO339" s="241">
        <f t="shared" si="4125"/>
        <v>183</v>
      </c>
      <c r="LP339" s="241">
        <f t="shared" si="4256"/>
        <v>3.5</v>
      </c>
      <c r="LQ339" s="241">
        <f t="shared" si="4257"/>
        <v>999421.31675</v>
      </c>
      <c r="LR339" s="317">
        <f>LG339/LE339</f>
        <v>2.4</v>
      </c>
      <c r="LS339" s="317">
        <f>LH339/LF339</f>
        <v>2.3999999722639505</v>
      </c>
      <c r="LT339" s="233">
        <f t="shared" si="4203"/>
        <v>285548.95329999999</v>
      </c>
      <c r="LU339" s="233">
        <f>LH339/LG339</f>
        <v>285548.95</v>
      </c>
      <c r="LV339" s="242">
        <f t="shared" ref="LV339:LV340" si="5199">LT339-LU339</f>
        <v>3.2999999821186066E-3</v>
      </c>
      <c r="LW339" s="243"/>
    </row>
    <row r="340" spans="1:335" ht="38.25" x14ac:dyDescent="0.2">
      <c r="A340" s="215">
        <v>1</v>
      </c>
      <c r="B340" s="215">
        <v>1</v>
      </c>
      <c r="C340" s="126">
        <v>195</v>
      </c>
      <c r="D340" s="117" t="s">
        <v>508</v>
      </c>
      <c r="E340" s="125" t="s">
        <v>510</v>
      </c>
      <c r="F340" s="116" t="s">
        <v>509</v>
      </c>
      <c r="G340" s="265">
        <v>48</v>
      </c>
      <c r="H340" s="266">
        <v>285548.95329999999</v>
      </c>
      <c r="I340" s="96"/>
      <c r="J340" s="96"/>
      <c r="K340" s="96"/>
      <c r="L340" s="96"/>
      <c r="M340" s="96">
        <f>VLOOKUP($E340,'факт '!$E$7:$DM$254,3,0)</f>
        <v>0</v>
      </c>
      <c r="N340" s="96">
        <f>VLOOKUP($E340,'факт '!$E$7:$DM$254,4,0)</f>
        <v>0</v>
      </c>
      <c r="O340" s="96">
        <f>VLOOKUP($E340,'факт '!$E$7:$DM$254,5,0)</f>
        <v>0</v>
      </c>
      <c r="P340" s="96">
        <f>VLOOKUP($E340,'факт '!$E$7:$DM$254,6,0)</f>
        <v>0</v>
      </c>
      <c r="Q340" s="96">
        <f>VLOOKUP($E340,'факт '!$E$7:$DM$254,7,0)</f>
        <v>0</v>
      </c>
      <c r="R340" s="96">
        <f>VLOOKUP($E340,'факт '!$E$7:$DM$254,8,0)</f>
        <v>0</v>
      </c>
      <c r="S340" s="96">
        <f>M340+P340</f>
        <v>0</v>
      </c>
      <c r="T340" s="96">
        <f>N340+Q340</f>
        <v>0</v>
      </c>
      <c r="U340" s="96">
        <f>O340+R340</f>
        <v>0</v>
      </c>
      <c r="V340" s="97">
        <f>M340-K340</f>
        <v>0</v>
      </c>
      <c r="W340" s="97">
        <f>N340-L340</f>
        <v>0</v>
      </c>
      <c r="X340" s="97"/>
      <c r="Y340" s="97"/>
      <c r="Z340" s="96"/>
      <c r="AA340" s="96"/>
      <c r="AB340" s="96"/>
      <c r="AC340" s="96"/>
      <c r="AD340" s="96">
        <f>VLOOKUP($E340,'факт '!$E$7:$DM$254,15,0)</f>
        <v>0</v>
      </c>
      <c r="AE340" s="96">
        <f>VLOOKUP($E340,'факт '!$E$7:$DM$254,16,0)</f>
        <v>0</v>
      </c>
      <c r="AF340" s="105">
        <f>VLOOKUP($E340,'факт '!$E$7:$DM$254,17,0)</f>
        <v>0</v>
      </c>
      <c r="AG340" s="96">
        <f>VLOOKUP($E340,'факт '!$E$7:$DM$254,18,0)</f>
        <v>0</v>
      </c>
      <c r="AH340" s="96">
        <f>VLOOKUP($E340,'факт '!$E$7:$DM$254,19,0)</f>
        <v>0</v>
      </c>
      <c r="AI340" s="96">
        <f>VLOOKUP($E340,'факт '!$E$7:$DM$254,20,0)</f>
        <v>0</v>
      </c>
      <c r="AJ340" s="96">
        <f t="shared" ref="AJ340" si="5200">AD340+AG340</f>
        <v>0</v>
      </c>
      <c r="AK340" s="96">
        <f t="shared" ref="AK340" si="5201">AE340+AH340</f>
        <v>0</v>
      </c>
      <c r="AL340" s="172">
        <f t="shared" ref="AL340" si="5202">AF340+AI340</f>
        <v>0</v>
      </c>
      <c r="AM340" s="97">
        <f t="shared" ref="AM340" si="5203">AD340-AB340</f>
        <v>0</v>
      </c>
      <c r="AN340" s="97">
        <f t="shared" ref="AN340" si="5204">AE340-AC340</f>
        <v>0</v>
      </c>
      <c r="AO340" s="97"/>
      <c r="AP340" s="97"/>
      <c r="AQ340" s="96"/>
      <c r="AR340" s="96"/>
      <c r="AS340" s="96"/>
      <c r="AT340" s="96"/>
      <c r="AU340" s="96">
        <f>VLOOKUP($E340,'факт '!$E$7:$DM$254,9,0)</f>
        <v>0</v>
      </c>
      <c r="AV340" s="96">
        <f>VLOOKUP($E340,'факт '!$E$7:$DM$254,10,0)</f>
        <v>0</v>
      </c>
      <c r="AW340" s="96">
        <f>VLOOKUP($E340,'факт '!$E$7:$DM$254,11,0)</f>
        <v>0</v>
      </c>
      <c r="AX340" s="96">
        <f>VLOOKUP($E340,'факт '!$E$7:$DM$254,12,0)</f>
        <v>0</v>
      </c>
      <c r="AY340" s="96">
        <f>VLOOKUP($E340,'факт '!$E$7:$DM$254,13,0)</f>
        <v>0</v>
      </c>
      <c r="AZ340" s="96">
        <f>VLOOKUP($E340,'факт '!$E$7:$DM$254,14,0)</f>
        <v>0</v>
      </c>
      <c r="BA340" s="105">
        <f>AU340+AX340</f>
        <v>0</v>
      </c>
      <c r="BB340" s="96">
        <f>AV340+AY340</f>
        <v>0</v>
      </c>
      <c r="BC340" s="172">
        <f>AW340+AZ340</f>
        <v>0</v>
      </c>
      <c r="BD340" s="97">
        <f t="shared" si="4928"/>
        <v>0</v>
      </c>
      <c r="BE340" s="97">
        <f>AV340-AT340</f>
        <v>0</v>
      </c>
      <c r="BF340" s="97"/>
      <c r="BG340" s="97"/>
      <c r="BH340" s="96"/>
      <c r="BI340" s="96"/>
      <c r="BJ340" s="96"/>
      <c r="BK340" s="96"/>
      <c r="BL340" s="96">
        <f>VLOOKUP($E340,'факт '!$E$7:$DM$254,21,0)</f>
        <v>0</v>
      </c>
      <c r="BM340" s="96">
        <f>VLOOKUP($E340,'факт '!$E$7:$DM$254,22,0)</f>
        <v>0</v>
      </c>
      <c r="BN340" s="96">
        <f>VLOOKUP($E340,'факт '!$E$7:$DM$254,23,0)</f>
        <v>0</v>
      </c>
      <c r="BO340" s="105">
        <f>VLOOKUP($E340,'факт '!$E$7:$DM$254,24,0)</f>
        <v>0</v>
      </c>
      <c r="BP340" s="96">
        <f>VLOOKUP($E340,'факт '!$E$7:$DM$254,25,0)</f>
        <v>0</v>
      </c>
      <c r="BQ340" s="96">
        <f>VLOOKUP($E340,'факт '!$E$7:$DM$254,26,0)</f>
        <v>0</v>
      </c>
      <c r="BR340" s="96">
        <f>BL340+BO340</f>
        <v>0</v>
      </c>
      <c r="BS340" s="96">
        <f>BM340+BP340</f>
        <v>0</v>
      </c>
      <c r="BT340" s="172">
        <f>BN340+BQ340</f>
        <v>0</v>
      </c>
      <c r="BU340" s="97">
        <f>BL340-BJ340</f>
        <v>0</v>
      </c>
      <c r="BV340" s="97">
        <f>BM340-BK340</f>
        <v>0</v>
      </c>
      <c r="BW340" s="97"/>
      <c r="BX340" s="97"/>
      <c r="BY340" s="96"/>
      <c r="BZ340" s="96"/>
      <c r="CA340" s="96"/>
      <c r="CB340" s="96"/>
      <c r="CC340" s="96">
        <f>VLOOKUP($E340,'факт '!$E$7:$DM$254,33,0)</f>
        <v>6</v>
      </c>
      <c r="CD340" s="96">
        <f>VLOOKUP($E340,'факт '!$E$7:$DM$254,34,0)</f>
        <v>1713293.7</v>
      </c>
      <c r="CE340" s="105">
        <f>VLOOKUP($E340,'факт '!$E$7:$DM$254,35,0)</f>
        <v>183</v>
      </c>
      <c r="CF340" s="96">
        <f>VLOOKUP($E340,'факт '!$E$7:$DM$254,36,0)</f>
        <v>0</v>
      </c>
      <c r="CG340" s="96">
        <f>VLOOKUP($E340,'факт '!$E$7:$DM$254,37,0)</f>
        <v>0</v>
      </c>
      <c r="CH340" s="96">
        <f>VLOOKUP($E340,'факт '!$E$7:$DM$254,38,0)</f>
        <v>0</v>
      </c>
      <c r="CI340" s="96">
        <f t="shared" ref="CI340" si="5205">CC340+CF340</f>
        <v>6</v>
      </c>
      <c r="CJ340" s="96">
        <f t="shared" ref="CJ340" si="5206">CD340+CG340</f>
        <v>1713293.7</v>
      </c>
      <c r="CK340" s="172">
        <f t="shared" ref="CK340" si="5207">CE340+CH340</f>
        <v>183</v>
      </c>
      <c r="CL340" s="97">
        <f>CC340-CA340</f>
        <v>6</v>
      </c>
      <c r="CM340" s="97">
        <f>CD340-CB340</f>
        <v>1713293.7</v>
      </c>
      <c r="CN340" s="235">
        <f t="shared" ref="CN340" si="5208">$H340</f>
        <v>285548.95329999999</v>
      </c>
      <c r="CO340" s="97">
        <f t="shared" ref="CO340" si="5209">CD340/CC340</f>
        <v>285548.95</v>
      </c>
      <c r="CP340" s="96"/>
      <c r="CQ340" s="96"/>
      <c r="CR340" s="96"/>
      <c r="CS340" s="96"/>
      <c r="CT340" s="96">
        <f>VLOOKUP($E340,'факт '!$E$7:$DM$254,39,0)</f>
        <v>0</v>
      </c>
      <c r="CU340" s="96">
        <f>VLOOKUP($E340,'факт '!$E$7:$DM$254,40,0)</f>
        <v>0</v>
      </c>
      <c r="CV340" s="244">
        <f>VLOOKUP($E340,'факт '!$E$7:$DM$254,41,0)</f>
        <v>0</v>
      </c>
      <c r="CW340" s="96">
        <f>VLOOKUP($E340,'факт '!$E$7:$DM$254,42,0)</f>
        <v>0</v>
      </c>
      <c r="CX340" s="96">
        <f>VLOOKUP($E340,'факт '!$E$7:$DM$254,43,0)</f>
        <v>0</v>
      </c>
      <c r="CY340" s="105">
        <f>VLOOKUP($E340,'факт '!$E$7:$DM$254,44,0)</f>
        <v>0</v>
      </c>
      <c r="CZ340" s="96">
        <f>CT340+CW340</f>
        <v>0</v>
      </c>
      <c r="DA340" s="96">
        <f>CU340+CX340</f>
        <v>0</v>
      </c>
      <c r="DB340" s="172"/>
      <c r="DC340" s="97">
        <f>CT340-CR340</f>
        <v>0</v>
      </c>
      <c r="DD340" s="97">
        <f>CU340-CS340</f>
        <v>0</v>
      </c>
      <c r="DE340" s="97"/>
      <c r="DF340" s="97"/>
      <c r="DG340" s="96"/>
      <c r="DH340" s="96"/>
      <c r="DI340" s="96"/>
      <c r="DJ340" s="96"/>
      <c r="DK340" s="96">
        <f>VLOOKUP($E340,'факт '!$E$7:$DM$254,45,0)</f>
        <v>0</v>
      </c>
      <c r="DL340" s="96">
        <f>VLOOKUP($E340,'факт '!$E$7:$DM$254,46,0)</f>
        <v>0</v>
      </c>
      <c r="DM340" s="96">
        <f>VLOOKUP($E340,'факт '!$E$7:$DM$254,47,0)</f>
        <v>0</v>
      </c>
      <c r="DN340" s="96">
        <f>VLOOKUP($E340,'факт '!$E$7:$DM$254,48,0)</f>
        <v>0</v>
      </c>
      <c r="DO340" s="96">
        <f>VLOOKUP($E340,'факт '!$E$7:$DM$254,49,0)</f>
        <v>0</v>
      </c>
      <c r="DP340" s="96">
        <f>VLOOKUP($E340,'факт '!$E$7:$DM$254,50,0)</f>
        <v>0</v>
      </c>
      <c r="DQ340" s="105">
        <f>DK340+DN340</f>
        <v>0</v>
      </c>
      <c r="DR340" s="96">
        <f>DL340+DO340</f>
        <v>0</v>
      </c>
      <c r="DS340" s="172">
        <f>DM340+DP340</f>
        <v>0</v>
      </c>
      <c r="DT340" s="97">
        <f t="shared" si="4760"/>
        <v>0</v>
      </c>
      <c r="DU340" s="97">
        <f t="shared" si="4761"/>
        <v>0</v>
      </c>
      <c r="DV340" s="97"/>
      <c r="DW340" s="97"/>
      <c r="DX340" s="96"/>
      <c r="DY340" s="96"/>
      <c r="DZ340" s="96"/>
      <c r="EA340" s="96"/>
      <c r="EB340" s="96">
        <f>VLOOKUP($E340,'факт '!$E$7:$DM$254,51,0)</f>
        <v>0</v>
      </c>
      <c r="EC340" s="96">
        <f>VLOOKUP($E340,'факт '!$E$7:$DM$254,52,0)</f>
        <v>0</v>
      </c>
      <c r="ED340" s="96">
        <f>VLOOKUP($E340,'факт '!$E$7:$DM$254,53,0)</f>
        <v>0</v>
      </c>
      <c r="EE340" s="96">
        <f>VLOOKUP($E340,'факт '!$E$7:$DM$254,54,0)</f>
        <v>0</v>
      </c>
      <c r="EF340" s="96">
        <f>VLOOKUP($E340,'факт '!$E$7:$DM$254,55,0)</f>
        <v>0</v>
      </c>
      <c r="EG340" s="96">
        <f>VLOOKUP($E340,'факт '!$E$7:$DM$254,56,0)</f>
        <v>0</v>
      </c>
      <c r="EH340" s="105">
        <f>EB340+EE340</f>
        <v>0</v>
      </c>
      <c r="EI340" s="96">
        <f>EC340+EF340</f>
        <v>0</v>
      </c>
      <c r="EJ340" s="172">
        <f>ED340+EG340</f>
        <v>0</v>
      </c>
      <c r="EK340" s="97">
        <f>EB340-DZ340</f>
        <v>0</v>
      </c>
      <c r="EL340" s="97">
        <f>EC340-EA340</f>
        <v>0</v>
      </c>
      <c r="EM340" s="97"/>
      <c r="EN340" s="97"/>
      <c r="EO340" s="96"/>
      <c r="EP340" s="96"/>
      <c r="EQ340" s="96"/>
      <c r="ER340" s="96"/>
      <c r="ES340" s="96">
        <f>VLOOKUP($E340,'факт '!$E$7:$DM$254,57,0)</f>
        <v>0</v>
      </c>
      <c r="ET340" s="96">
        <f>VLOOKUP($E340,'факт '!$E$7:$DM$254,58,0)</f>
        <v>0</v>
      </c>
      <c r="EU340" s="96">
        <f>VLOOKUP($E340,'факт '!$E$7:$DM$254,59,0)</f>
        <v>0</v>
      </c>
      <c r="EV340" s="96">
        <f>VLOOKUP($E340,'факт '!$E$7:$DM$254,60,0)</f>
        <v>0</v>
      </c>
      <c r="EW340" s="96">
        <f>VLOOKUP($E340,'факт '!$E$7:$DM$254,61,0)</f>
        <v>0</v>
      </c>
      <c r="EX340" s="96">
        <f>VLOOKUP($E340,'факт '!$E$7:$DM$254,62,0)</f>
        <v>0</v>
      </c>
      <c r="EY340" s="105">
        <f>ES340+EV340</f>
        <v>0</v>
      </c>
      <c r="EZ340" s="96">
        <f>ET340+EW340</f>
        <v>0</v>
      </c>
      <c r="FA340" s="172">
        <f>EU340+EX340</f>
        <v>0</v>
      </c>
      <c r="FB340" s="97">
        <f>ES340-EQ340</f>
        <v>0</v>
      </c>
      <c r="FC340" s="97">
        <f>ET340-ER340</f>
        <v>0</v>
      </c>
      <c r="FD340" s="97"/>
      <c r="FE340" s="97"/>
      <c r="FF340" s="96"/>
      <c r="FG340" s="96"/>
      <c r="FH340" s="96"/>
      <c r="FI340" s="96"/>
      <c r="FJ340" s="96">
        <f>VLOOKUP($E340,'факт '!$E$7:$DM$254,27,0)</f>
        <v>0</v>
      </c>
      <c r="FK340" s="96">
        <f>VLOOKUP($E340,'факт '!$E$7:$DM$254,28,0)</f>
        <v>0</v>
      </c>
      <c r="FL340" s="96">
        <f>VLOOKUP($E340,'факт '!$E$7:$DM$254,29,0)</f>
        <v>0</v>
      </c>
      <c r="FM340" s="96">
        <f>VLOOKUP($E340,'факт '!$E$7:$DM$254,30,0)</f>
        <v>0</v>
      </c>
      <c r="FN340" s="96">
        <f>VLOOKUP($E340,'факт '!$E$7:$DM$254,31,0)</f>
        <v>0</v>
      </c>
      <c r="FO340" s="96">
        <f>VLOOKUP($E340,'факт '!$E$7:$DM$254,32,0)</f>
        <v>0</v>
      </c>
      <c r="FP340" s="105">
        <f>FJ340+FM340</f>
        <v>0</v>
      </c>
      <c r="FQ340" s="96">
        <f>FK340+FN340</f>
        <v>0</v>
      </c>
      <c r="FR340" s="172">
        <f>FL340+FO340</f>
        <v>0</v>
      </c>
      <c r="FS340" s="97">
        <f t="shared" si="4766"/>
        <v>0</v>
      </c>
      <c r="FT340" s="97">
        <f t="shared" si="4767"/>
        <v>0</v>
      </c>
      <c r="FU340" s="97"/>
      <c r="FV340" s="97"/>
      <c r="FW340" s="96"/>
      <c r="FX340" s="96"/>
      <c r="FY340" s="96"/>
      <c r="FZ340" s="96"/>
      <c r="GA340" s="96">
        <f>VLOOKUP($E340,'факт '!$E$7:$DM$254,63,0)</f>
        <v>0</v>
      </c>
      <c r="GB340" s="96">
        <f>VLOOKUP($E340,'факт '!$E$7:$DM$254,64,0)</f>
        <v>0</v>
      </c>
      <c r="GC340" s="96">
        <f>VLOOKUP($E340,'факт '!$E$7:$DM$254,65,0)</f>
        <v>0</v>
      </c>
      <c r="GD340" s="96">
        <f>VLOOKUP($E340,'факт '!$E$7:$DM$254,66,0)</f>
        <v>0</v>
      </c>
      <c r="GE340" s="96">
        <f>VLOOKUP($E340,'факт '!$E$7:$DM$254,67,0)</f>
        <v>0</v>
      </c>
      <c r="GF340" s="96">
        <f>VLOOKUP($E340,'факт '!$E$7:$DM$254,68,0)</f>
        <v>0</v>
      </c>
      <c r="GG340" s="105">
        <f>GA340+GD340</f>
        <v>0</v>
      </c>
      <c r="GH340" s="96">
        <f>GB340+GE340</f>
        <v>0</v>
      </c>
      <c r="GI340" s="172">
        <f>GC340+GF340</f>
        <v>0</v>
      </c>
      <c r="GJ340" s="97">
        <f t="shared" si="4768"/>
        <v>0</v>
      </c>
      <c r="GK340" s="97">
        <f t="shared" si="4769"/>
        <v>0</v>
      </c>
      <c r="GL340" s="97"/>
      <c r="GM340" s="97"/>
      <c r="GN340" s="96"/>
      <c r="GO340" s="96"/>
      <c r="GP340" s="96"/>
      <c r="GQ340" s="96"/>
      <c r="GR340" s="96">
        <f>VLOOKUP($E340,'факт '!$E$7:$DM$254,93,0)</f>
        <v>0</v>
      </c>
      <c r="GS340" s="96">
        <f>VLOOKUP($E340,'факт '!$E$7:$DM$254,94,0)</f>
        <v>0</v>
      </c>
      <c r="GT340" s="96">
        <f>VLOOKUP($E340,'факт '!$E$7:$DM$254,95,0)</f>
        <v>0</v>
      </c>
      <c r="GU340" s="96">
        <f>VLOOKUP($E340,'факт '!$E$7:$DM$254,96,0)</f>
        <v>0</v>
      </c>
      <c r="GV340" s="96">
        <f>VLOOKUP($E340,'факт '!$E$7:$DM$254,97,0)</f>
        <v>0</v>
      </c>
      <c r="GW340" s="96">
        <f>VLOOKUP($E340,'факт '!$E$7:$DM$254,98,0)</f>
        <v>0</v>
      </c>
      <c r="GX340" s="96">
        <f t="shared" ref="GX340" si="5210">GR340+GU340</f>
        <v>0</v>
      </c>
      <c r="GY340" s="96">
        <f t="shared" ref="GY340" si="5211">GS340+GV340</f>
        <v>0</v>
      </c>
      <c r="GZ340" s="96">
        <f t="shared" ref="GZ340" si="5212">GT340+GW340</f>
        <v>0</v>
      </c>
      <c r="HA340" s="97">
        <f t="shared" si="4810"/>
        <v>0</v>
      </c>
      <c r="HB340" s="97">
        <f t="shared" si="4811"/>
        <v>0</v>
      </c>
      <c r="HC340" s="235">
        <f t="shared" ref="HC340" si="5213">$H340</f>
        <v>285548.95329999999</v>
      </c>
      <c r="HD340" s="236" t="e">
        <f t="shared" ref="HD340" si="5214">GS340/GR340</f>
        <v>#DIV/0!</v>
      </c>
      <c r="HE340" s="96"/>
      <c r="HF340" s="96"/>
      <c r="HG340" s="96"/>
      <c r="HH340" s="96"/>
      <c r="HI340" s="96"/>
      <c r="HJ340" s="96"/>
      <c r="HK340" s="96"/>
      <c r="HL340" s="96"/>
      <c r="HM340" s="96"/>
      <c r="HN340" s="96"/>
      <c r="HO340" s="105"/>
      <c r="HP340" s="96"/>
      <c r="HQ340" s="172"/>
      <c r="HR340" s="97">
        <f t="shared" si="4770"/>
        <v>0</v>
      </c>
      <c r="HS340" s="97">
        <f t="shared" si="4771"/>
        <v>0</v>
      </c>
      <c r="HT340" s="97"/>
      <c r="HU340" s="97"/>
      <c r="HV340" s="96"/>
      <c r="HW340" s="96"/>
      <c r="HX340" s="96"/>
      <c r="HY340" s="96"/>
      <c r="HZ340" s="96">
        <f>VLOOKUP($E340,'факт '!$E$7:$DM$254,87,0)</f>
        <v>0</v>
      </c>
      <c r="IA340" s="96">
        <f>VLOOKUP($E340,'факт '!$E$7:$DM$254,88,0)</f>
        <v>0</v>
      </c>
      <c r="IB340" s="96">
        <f>VLOOKUP($E340,'факт '!$E$7:$DM$254,89,0)</f>
        <v>0</v>
      </c>
      <c r="IC340" s="96">
        <f>VLOOKUP($E340,'факт '!$E$7:$DM$254,90,0)</f>
        <v>0</v>
      </c>
      <c r="ID340" s="96">
        <f>VLOOKUP($E340,'факт '!$E$7:$DM$254,91,0)</f>
        <v>0</v>
      </c>
      <c r="IE340" s="96">
        <f>VLOOKUP($E340,'факт '!$E$7:$DM$254,92,0)</f>
        <v>0</v>
      </c>
      <c r="IF340" s="105">
        <f>HZ340+IC340</f>
        <v>0</v>
      </c>
      <c r="IG340" s="96">
        <f>IA340+ID340</f>
        <v>0</v>
      </c>
      <c r="IH340" s="172"/>
      <c r="II340" s="97">
        <f>HZ340-HX340</f>
        <v>0</v>
      </c>
      <c r="IJ340" s="97">
        <f>IA340-HY340</f>
        <v>0</v>
      </c>
      <c r="IK340" s="97"/>
      <c r="IL340" s="97"/>
      <c r="IM340" s="96"/>
      <c r="IN340" s="96"/>
      <c r="IO340" s="96"/>
      <c r="IP340" s="96"/>
      <c r="IQ340" s="96">
        <f>VLOOKUP($E340,'факт '!$E$7:$DM$254,99,0)</f>
        <v>0</v>
      </c>
      <c r="IR340" s="96">
        <f>VLOOKUP($E340,'факт '!$E$7:$DM$254,100,0)</f>
        <v>0</v>
      </c>
      <c r="IS340" s="96">
        <f>VLOOKUP($E340,'факт '!$E$7:$DM$254,101,0)</f>
        <v>0</v>
      </c>
      <c r="IT340" s="96">
        <f>VLOOKUP($E340,'факт '!$E$7:$DM$254,102,0)</f>
        <v>0</v>
      </c>
      <c r="IU340" s="96">
        <f>VLOOKUP($E340,'факт '!$E$7:$DM$254,103,0)</f>
        <v>0</v>
      </c>
      <c r="IV340" s="96">
        <f>VLOOKUP($E340,'факт '!$E$7:$DM$254,104,0)</f>
        <v>0</v>
      </c>
      <c r="IW340" s="105">
        <f>IQ340+IT340</f>
        <v>0</v>
      </c>
      <c r="IX340" s="96">
        <f>IR340+IU340</f>
        <v>0</v>
      </c>
      <c r="IY340" s="172">
        <f>IS340+IV340</f>
        <v>0</v>
      </c>
      <c r="IZ340" s="97">
        <f t="shared" si="4774"/>
        <v>0</v>
      </c>
      <c r="JA340" s="97">
        <f t="shared" si="4775"/>
        <v>0</v>
      </c>
      <c r="JB340" s="97"/>
      <c r="JC340" s="97"/>
      <c r="JD340" s="96"/>
      <c r="JE340" s="96"/>
      <c r="JF340" s="96"/>
      <c r="JG340" s="96"/>
      <c r="JH340" s="96">
        <f>VLOOKUP($E340,'факт '!$E$7:$DM$254,81,0)</f>
        <v>0</v>
      </c>
      <c r="JI340" s="96">
        <f>VLOOKUP($E340,'факт '!$E$7:$DM$254,82,0)</f>
        <v>0</v>
      </c>
      <c r="JJ340" s="96">
        <f>VLOOKUP($E340,'факт '!$E$7:$DM$254,83,0)</f>
        <v>0</v>
      </c>
      <c r="JK340" s="96">
        <f>VLOOKUP($E340,'факт '!$E$7:$DM$254,84,0)</f>
        <v>0</v>
      </c>
      <c r="JL340" s="96">
        <f>VLOOKUP($E340,'факт '!$E$7:$DM$254,85,0)</f>
        <v>0</v>
      </c>
      <c r="JM340" s="96">
        <f>VLOOKUP($E340,'факт '!$E$7:$DM$254,86,0)</f>
        <v>0</v>
      </c>
      <c r="JN340" s="96">
        <f>JH340+JK340</f>
        <v>0</v>
      </c>
      <c r="JO340" s="96">
        <f>JI340+JL340</f>
        <v>0</v>
      </c>
      <c r="JP340" s="96">
        <f>JJ340+JM340</f>
        <v>0</v>
      </c>
      <c r="JQ340" s="97">
        <f t="shared" si="4776"/>
        <v>0</v>
      </c>
      <c r="JR340" s="97">
        <f t="shared" si="4777"/>
        <v>0</v>
      </c>
      <c r="JS340" s="97"/>
      <c r="JT340" s="97"/>
      <c r="JU340" s="97"/>
      <c r="JV340" s="97"/>
      <c r="JW340" s="97"/>
      <c r="JX340" s="97"/>
      <c r="JY340" s="96">
        <f>VLOOKUP($E340,'факт '!$E$7:$DM$254,69,0)</f>
        <v>0</v>
      </c>
      <c r="JZ340" s="96">
        <f>VLOOKUP($E340,'факт '!$E$7:$DM$254,70,0)</f>
        <v>0</v>
      </c>
      <c r="KA340" s="96">
        <f>VLOOKUP($E340,'факт '!$E$7:$DM$254,71,0)</f>
        <v>0</v>
      </c>
      <c r="KB340" s="96">
        <f>VLOOKUP($E340,'факт '!$E$7:$DM$254,72,0)</f>
        <v>0</v>
      </c>
      <c r="KC340" s="96">
        <f>VLOOKUP($E340,'факт '!$E$7:$DM$254,73,0)</f>
        <v>0</v>
      </c>
      <c r="KD340" s="96">
        <f>VLOOKUP($E340,'факт '!$E$7:$DM$254,74,0)</f>
        <v>0</v>
      </c>
      <c r="KE340" s="97">
        <f>JY340+KB340</f>
        <v>0</v>
      </c>
      <c r="KF340" s="97">
        <f>JZ340+KC340</f>
        <v>0</v>
      </c>
      <c r="KG340" s="97">
        <f>KA340+KD340</f>
        <v>0</v>
      </c>
      <c r="KH340" s="97">
        <f t="shared" si="4778"/>
        <v>0</v>
      </c>
      <c r="KI340" s="97">
        <f t="shared" si="4779"/>
        <v>0</v>
      </c>
      <c r="KJ340" s="97"/>
      <c r="KK340" s="97"/>
      <c r="KL340" s="97"/>
      <c r="KM340" s="97"/>
      <c r="KN340" s="97"/>
      <c r="KO340" s="97"/>
      <c r="KP340" s="96">
        <f>VLOOKUP($E340,'факт '!$E$7:$DM$254,75,0)</f>
        <v>0</v>
      </c>
      <c r="KQ340" s="96">
        <f>VLOOKUP($E340,'факт '!$E$7:$DM$254,76,0)</f>
        <v>0</v>
      </c>
      <c r="KR340" s="96">
        <f>VLOOKUP($E340,'факт '!$E$7:$DM$254,77,0)</f>
        <v>0</v>
      </c>
      <c r="KS340" s="96">
        <f>VLOOKUP($E340,'факт '!$E$7:$DM$254,78,0)</f>
        <v>0</v>
      </c>
      <c r="KT340" s="96">
        <f>VLOOKUP($E340,'факт '!$E$7:$DM$254,79,0)</f>
        <v>0</v>
      </c>
      <c r="KU340" s="96">
        <f>VLOOKUP($E340,'факт '!$E$7:$DM$254,80,0)</f>
        <v>0</v>
      </c>
      <c r="KV340" s="97">
        <f>KP340+KS340</f>
        <v>0</v>
      </c>
      <c r="KW340" s="97">
        <f>KQ340+KT340</f>
        <v>0</v>
      </c>
      <c r="KX340" s="97">
        <f>KR340+KU340</f>
        <v>0</v>
      </c>
      <c r="KY340" s="97">
        <f>KP340-KN340</f>
        <v>0</v>
      </c>
      <c r="KZ340" s="97">
        <f>KQ340-KO340</f>
        <v>0</v>
      </c>
      <c r="LA340" s="97"/>
      <c r="LB340" s="97"/>
      <c r="LC340" s="98"/>
      <c r="LD340" s="99"/>
      <c r="LE340" s="98"/>
      <c r="LF340" s="98"/>
      <c r="LG340" s="231">
        <f t="shared" ref="LG340:LG344" si="5215">M340+AD340+AU340+BL340+CC340+CT340+DK340+EB340+ES340+FJ340+GA340+GR340+HI340+HZ340+IQ340+JH340+JY340+KP340</f>
        <v>6</v>
      </c>
      <c r="LH340" s="231">
        <f t="shared" ref="LH340:LH344" si="5216">N340+AE340+AV340+BM340+CD340+CU340+DL340+EC340+ET340+FK340+GB340+GS340+HJ340+IA340+IR340+JI340+JZ340+KQ340</f>
        <v>1713293.7</v>
      </c>
      <c r="LI340" s="231">
        <f t="shared" ref="LI340:LI344" si="5217">O340+AF340+AW340+BN340+CE340+CV340+DM340+ED340+EU340+FL340+GC340+GT340+HK340+IB340+IS340+JJ340+KA340+KR340</f>
        <v>183</v>
      </c>
      <c r="LJ340" s="231">
        <f t="shared" ref="LJ340:LJ344" si="5218">P340+AG340+AX340+BO340+CF340+CW340+DN340+EE340+EV340+FM340+GD340+GU340+HL340+IC340+IT340+JK340+KB340+KS340</f>
        <v>0</v>
      </c>
      <c r="LK340" s="231">
        <f t="shared" ref="LK340:LK344" si="5219">Q340+AH340+AY340+BP340+CG340+CX340+DO340+EF340+EW340+FN340+GE340+GV340+HM340+ID340+IU340+JL340+KC340+KT340</f>
        <v>0</v>
      </c>
      <c r="LL340" s="231">
        <f t="shared" ref="LL340:LL344" si="5220">R340+AI340+AZ340+BQ340+CH340+CY340+DP340+EG340+EX340+FO340+GF340+GW340+HN340+IE340+IV340+JM340+KD340+KU340</f>
        <v>0</v>
      </c>
      <c r="LM340" s="231">
        <f t="shared" si="4124"/>
        <v>6</v>
      </c>
      <c r="LN340" s="231">
        <f t="shared" si="4125"/>
        <v>1713293.7</v>
      </c>
      <c r="LO340" s="231">
        <f t="shared" si="4125"/>
        <v>183</v>
      </c>
      <c r="LP340" s="231">
        <f t="shared" si="4256"/>
        <v>6</v>
      </c>
      <c r="LQ340" s="231">
        <f t="shared" si="4257"/>
        <v>1713293.7</v>
      </c>
      <c r="LR340" s="100"/>
      <c r="LS340" s="101"/>
      <c r="LT340" s="102">
        <f t="shared" si="4203"/>
        <v>285548.95329999999</v>
      </c>
      <c r="LU340" s="102">
        <f t="shared" ref="LU340" si="5221">LH340/LG340</f>
        <v>285548.95</v>
      </c>
      <c r="LV340" s="245">
        <f t="shared" si="5199"/>
        <v>3.2999999821186066E-3</v>
      </c>
      <c r="LW340" s="246"/>
    </row>
    <row r="341" spans="1:335" hidden="1" x14ac:dyDescent="0.2">
      <c r="A341" s="215">
        <v>1</v>
      </c>
      <c r="B341" s="215"/>
      <c r="C341" s="184"/>
      <c r="D341" s="184"/>
      <c r="E341" s="186"/>
      <c r="F341" s="187"/>
      <c r="G341" s="299"/>
      <c r="H341" s="300"/>
      <c r="I341" s="248"/>
      <c r="J341" s="248"/>
      <c r="K341" s="248"/>
      <c r="L341" s="248"/>
      <c r="M341" s="96"/>
      <c r="N341" s="96"/>
      <c r="O341" s="96"/>
      <c r="P341" s="96"/>
      <c r="Q341" s="96"/>
      <c r="R341" s="96"/>
      <c r="S341" s="96">
        <f t="shared" ref="S341:S344" si="5222">M341+P341</f>
        <v>0</v>
      </c>
      <c r="T341" s="96">
        <f t="shared" ref="T341:T344" si="5223">N341+Q341</f>
        <v>0</v>
      </c>
      <c r="U341" s="96">
        <f t="shared" ref="U341:U344" si="5224">O341+R341</f>
        <v>0</v>
      </c>
      <c r="V341" s="97">
        <f t="shared" si="4781"/>
        <v>0</v>
      </c>
      <c r="W341" s="97">
        <f t="shared" si="4782"/>
        <v>0</v>
      </c>
      <c r="X341" s="251"/>
      <c r="Y341" s="251"/>
      <c r="Z341" s="248"/>
      <c r="AA341" s="248"/>
      <c r="AB341" s="248"/>
      <c r="AC341" s="248"/>
      <c r="AD341" s="96"/>
      <c r="AE341" s="96"/>
      <c r="AF341" s="105"/>
      <c r="AG341" s="96"/>
      <c r="AH341" s="96"/>
      <c r="AI341" s="96"/>
      <c r="AJ341" s="96">
        <f t="shared" ref="AJ341:AJ344" si="5225">AD341+AG341</f>
        <v>0</v>
      </c>
      <c r="AK341" s="96">
        <f t="shared" ref="AK341:AK344" si="5226">AE341+AH341</f>
        <v>0</v>
      </c>
      <c r="AL341" s="172">
        <f t="shared" ref="AL341:AL344" si="5227">AF341+AI341</f>
        <v>0</v>
      </c>
      <c r="AM341" s="97">
        <f t="shared" ref="AM341:AM344" si="5228">AD341-AB341</f>
        <v>0</v>
      </c>
      <c r="AN341" s="97">
        <f t="shared" ref="AN341:AN344" si="5229">AE341-AC341</f>
        <v>0</v>
      </c>
      <c r="AO341" s="251"/>
      <c r="AP341" s="251"/>
      <c r="AQ341" s="301"/>
      <c r="AR341" s="248"/>
      <c r="AS341" s="248"/>
      <c r="AT341" s="248"/>
      <c r="AU341" s="248"/>
      <c r="AV341" s="248"/>
      <c r="AW341" s="248"/>
      <c r="AX341" s="248"/>
      <c r="AY341" s="248"/>
      <c r="AZ341" s="248"/>
      <c r="BA341" s="96"/>
      <c r="BB341" s="96"/>
      <c r="BC341" s="96"/>
      <c r="BD341" s="251"/>
      <c r="BE341" s="251"/>
      <c r="BF341" s="251"/>
      <c r="BG341" s="251"/>
      <c r="BH341" s="248"/>
      <c r="BI341" s="248"/>
      <c r="BJ341" s="248"/>
      <c r="BK341" s="248"/>
      <c r="BL341" s="96"/>
      <c r="BM341" s="96"/>
      <c r="BN341" s="96"/>
      <c r="BO341" s="105"/>
      <c r="BP341" s="96"/>
      <c r="BQ341" s="96"/>
      <c r="BR341" s="96"/>
      <c r="BS341" s="96"/>
      <c r="BT341" s="172"/>
      <c r="BU341" s="97"/>
      <c r="BV341" s="97"/>
      <c r="BW341" s="251"/>
      <c r="BX341" s="251"/>
      <c r="BY341" s="248"/>
      <c r="BZ341" s="248"/>
      <c r="CA341" s="248"/>
      <c r="CB341" s="248"/>
      <c r="CC341" s="96"/>
      <c r="CD341" s="96"/>
      <c r="CE341" s="105"/>
      <c r="CF341" s="96"/>
      <c r="CG341" s="96"/>
      <c r="CH341" s="96"/>
      <c r="CI341" s="96"/>
      <c r="CJ341" s="96"/>
      <c r="CK341" s="172"/>
      <c r="CL341" s="97"/>
      <c r="CM341" s="97"/>
      <c r="CN341" s="235"/>
      <c r="CO341" s="97"/>
      <c r="CP341" s="248"/>
      <c r="CQ341" s="248"/>
      <c r="CR341" s="248"/>
      <c r="CS341" s="248"/>
      <c r="CT341" s="248"/>
      <c r="CU341" s="248"/>
      <c r="CV341" s="96"/>
      <c r="CW341" s="248"/>
      <c r="CX341" s="248"/>
      <c r="CY341" s="96"/>
      <c r="CZ341" s="96"/>
      <c r="DA341" s="96"/>
      <c r="DB341" s="96"/>
      <c r="DC341" s="251"/>
      <c r="DD341" s="251"/>
      <c r="DE341" s="251"/>
      <c r="DF341" s="251"/>
      <c r="DG341" s="248"/>
      <c r="DH341" s="248"/>
      <c r="DI341" s="248"/>
      <c r="DJ341" s="248"/>
      <c r="DK341" s="248"/>
      <c r="DL341" s="248"/>
      <c r="DM341" s="248"/>
      <c r="DN341" s="248"/>
      <c r="DO341" s="248"/>
      <c r="DP341" s="248"/>
      <c r="DQ341" s="96"/>
      <c r="DR341" s="96"/>
      <c r="DS341" s="96"/>
      <c r="DT341" s="251"/>
      <c r="DU341" s="251"/>
      <c r="DV341" s="251"/>
      <c r="DW341" s="251"/>
      <c r="DX341" s="248"/>
      <c r="DY341" s="248"/>
      <c r="DZ341" s="248"/>
      <c r="EA341" s="248"/>
      <c r="EB341" s="248"/>
      <c r="EC341" s="248"/>
      <c r="ED341" s="248"/>
      <c r="EE341" s="248"/>
      <c r="EF341" s="248"/>
      <c r="EG341" s="248"/>
      <c r="EH341" s="96"/>
      <c r="EI341" s="96"/>
      <c r="EJ341" s="96"/>
      <c r="EK341" s="251"/>
      <c r="EL341" s="251"/>
      <c r="EM341" s="251"/>
      <c r="EN341" s="251"/>
      <c r="EO341" s="248"/>
      <c r="EP341" s="248"/>
      <c r="EQ341" s="248"/>
      <c r="ER341" s="248"/>
      <c r="ES341" s="248"/>
      <c r="ET341" s="248"/>
      <c r="EU341" s="248"/>
      <c r="EV341" s="248"/>
      <c r="EW341" s="248"/>
      <c r="EX341" s="248"/>
      <c r="EY341" s="96"/>
      <c r="EZ341" s="96"/>
      <c r="FA341" s="96"/>
      <c r="FB341" s="251"/>
      <c r="FC341" s="251"/>
      <c r="FD341" s="251"/>
      <c r="FE341" s="251"/>
      <c r="FF341" s="248"/>
      <c r="FG341" s="248"/>
      <c r="FH341" s="248"/>
      <c r="FI341" s="248"/>
      <c r="FJ341" s="248"/>
      <c r="FK341" s="248"/>
      <c r="FL341" s="248"/>
      <c r="FM341" s="248"/>
      <c r="FN341" s="248"/>
      <c r="FO341" s="248"/>
      <c r="FP341" s="96"/>
      <c r="FQ341" s="96"/>
      <c r="FR341" s="96"/>
      <c r="FS341" s="251"/>
      <c r="FT341" s="251"/>
      <c r="FU341" s="251"/>
      <c r="FV341" s="251"/>
      <c r="FW341" s="248"/>
      <c r="FX341" s="248"/>
      <c r="FY341" s="248"/>
      <c r="FZ341" s="248"/>
      <c r="GA341" s="248"/>
      <c r="GB341" s="248"/>
      <c r="GC341" s="248"/>
      <c r="GD341" s="248"/>
      <c r="GE341" s="248"/>
      <c r="GF341" s="248"/>
      <c r="GG341" s="96"/>
      <c r="GH341" s="96"/>
      <c r="GI341" s="96"/>
      <c r="GJ341" s="251"/>
      <c r="GK341" s="251"/>
      <c r="GL341" s="251"/>
      <c r="GM341" s="251"/>
      <c r="GN341" s="248"/>
      <c r="GO341" s="248"/>
      <c r="GP341" s="248"/>
      <c r="GQ341" s="248"/>
      <c r="GR341" s="96"/>
      <c r="GS341" s="96"/>
      <c r="GT341" s="96"/>
      <c r="GU341" s="96"/>
      <c r="GV341" s="96"/>
      <c r="GW341" s="96"/>
      <c r="GX341" s="96"/>
      <c r="GY341" s="96"/>
      <c r="GZ341" s="96"/>
      <c r="HA341" s="97"/>
      <c r="HB341" s="97"/>
      <c r="HC341" s="235"/>
      <c r="HD341" s="236"/>
      <c r="HE341" s="248"/>
      <c r="HF341" s="248"/>
      <c r="HG341" s="248"/>
      <c r="HH341" s="248"/>
      <c r="HI341" s="248"/>
      <c r="HJ341" s="248"/>
      <c r="HK341" s="248"/>
      <c r="HL341" s="248"/>
      <c r="HM341" s="248"/>
      <c r="HN341" s="248"/>
      <c r="HO341" s="96"/>
      <c r="HP341" s="96"/>
      <c r="HQ341" s="96"/>
      <c r="HR341" s="251"/>
      <c r="HS341" s="251"/>
      <c r="HT341" s="251"/>
      <c r="HU341" s="251"/>
      <c r="HV341" s="248"/>
      <c r="HW341" s="248"/>
      <c r="HX341" s="248"/>
      <c r="HY341" s="248"/>
      <c r="HZ341" s="248"/>
      <c r="IA341" s="248"/>
      <c r="IB341" s="248"/>
      <c r="IC341" s="248"/>
      <c r="ID341" s="248"/>
      <c r="IE341" s="248"/>
      <c r="IF341" s="96"/>
      <c r="IG341" s="96"/>
      <c r="IH341" s="96"/>
      <c r="II341" s="251"/>
      <c r="IJ341" s="251"/>
      <c r="IK341" s="251"/>
      <c r="IL341" s="251"/>
      <c r="IM341" s="248"/>
      <c r="IN341" s="248"/>
      <c r="IO341" s="248"/>
      <c r="IP341" s="248"/>
      <c r="IQ341" s="248"/>
      <c r="IR341" s="248"/>
      <c r="IS341" s="96"/>
      <c r="IT341" s="248"/>
      <c r="IU341" s="248"/>
      <c r="IV341" s="248"/>
      <c r="IW341" s="96"/>
      <c r="IX341" s="96"/>
      <c r="IY341" s="96"/>
      <c r="IZ341" s="251"/>
      <c r="JA341" s="251"/>
      <c r="JB341" s="251"/>
      <c r="JC341" s="251"/>
      <c r="JD341" s="248"/>
      <c r="JE341" s="248"/>
      <c r="JF341" s="248"/>
      <c r="JG341" s="248"/>
      <c r="JH341" s="248"/>
      <c r="JI341" s="248"/>
      <c r="JJ341" s="248"/>
      <c r="JK341" s="248"/>
      <c r="JL341" s="248"/>
      <c r="JM341" s="248"/>
      <c r="JN341" s="248"/>
      <c r="JO341" s="248"/>
      <c r="JP341" s="248"/>
      <c r="JQ341" s="251"/>
      <c r="JR341" s="251"/>
      <c r="JS341" s="251"/>
      <c r="JT341" s="251"/>
      <c r="JU341" s="251"/>
      <c r="JV341" s="251"/>
      <c r="JW341" s="251"/>
      <c r="JX341" s="251"/>
      <c r="JY341" s="248"/>
      <c r="JZ341" s="248"/>
      <c r="KA341" s="248"/>
      <c r="KB341" s="251"/>
      <c r="KC341" s="251"/>
      <c r="KD341" s="251"/>
      <c r="KE341" s="251"/>
      <c r="KF341" s="251"/>
      <c r="KG341" s="251"/>
      <c r="KH341" s="251"/>
      <c r="KI341" s="251"/>
      <c r="KJ341" s="251"/>
      <c r="KK341" s="251"/>
      <c r="KL341" s="251"/>
      <c r="KM341" s="251"/>
      <c r="KN341" s="251"/>
      <c r="KO341" s="251"/>
      <c r="KP341" s="248"/>
      <c r="KQ341" s="248"/>
      <c r="KR341" s="248"/>
      <c r="KS341" s="251"/>
      <c r="KT341" s="251"/>
      <c r="KU341" s="251"/>
      <c r="KV341" s="251">
        <f t="shared" ref="KV341" si="5230">KP341+KS341</f>
        <v>0</v>
      </c>
      <c r="KW341" s="251">
        <f t="shared" ref="KW341:KX341" si="5231">KQ341+KT341</f>
        <v>0</v>
      </c>
      <c r="KX341" s="251">
        <f t="shared" si="5231"/>
        <v>0</v>
      </c>
      <c r="KY341" s="251">
        <f t="shared" si="4855"/>
        <v>0</v>
      </c>
      <c r="KZ341" s="251">
        <f t="shared" si="4856"/>
        <v>0</v>
      </c>
      <c r="LA341" s="251"/>
      <c r="LB341" s="251"/>
      <c r="LC341" s="253"/>
      <c r="LD341" s="254"/>
      <c r="LE341" s="253"/>
      <c r="LF341" s="253"/>
      <c r="LG341" s="231">
        <f t="shared" si="5215"/>
        <v>0</v>
      </c>
      <c r="LH341" s="231">
        <f t="shared" si="5216"/>
        <v>0</v>
      </c>
      <c r="LI341" s="231">
        <f t="shared" si="5217"/>
        <v>0</v>
      </c>
      <c r="LJ341" s="231">
        <f t="shared" si="5218"/>
        <v>0</v>
      </c>
      <c r="LK341" s="231">
        <f t="shared" si="5219"/>
        <v>0</v>
      </c>
      <c r="LL341" s="231">
        <f t="shared" si="5220"/>
        <v>0</v>
      </c>
      <c r="LM341" s="231">
        <f t="shared" si="4124"/>
        <v>0</v>
      </c>
      <c r="LN341" s="231">
        <f t="shared" si="4125"/>
        <v>0</v>
      </c>
      <c r="LO341" s="231">
        <f t="shared" si="4125"/>
        <v>0</v>
      </c>
      <c r="LP341" s="231">
        <f t="shared" si="4256"/>
        <v>0</v>
      </c>
      <c r="LQ341" s="231">
        <f t="shared" si="4257"/>
        <v>0</v>
      </c>
      <c r="LR341" s="256"/>
      <c r="LS341" s="257"/>
      <c r="LT341" s="258">
        <f t="shared" ref="LT341:LT396" si="5232">H341</f>
        <v>0</v>
      </c>
      <c r="LU341" s="258"/>
      <c r="LV341" s="259"/>
      <c r="LW341" s="303"/>
    </row>
    <row r="342" spans="1:335" hidden="1" x14ac:dyDescent="0.2">
      <c r="A342" s="215">
        <v>1</v>
      </c>
      <c r="B342" s="215"/>
      <c r="C342" s="101"/>
      <c r="D342" s="288"/>
      <c r="E342" s="289"/>
      <c r="F342" s="321"/>
      <c r="G342" s="122"/>
      <c r="H342" s="15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>
        <f t="shared" si="5222"/>
        <v>0</v>
      </c>
      <c r="T342" s="96">
        <f t="shared" si="5223"/>
        <v>0</v>
      </c>
      <c r="U342" s="96">
        <f t="shared" si="5224"/>
        <v>0</v>
      </c>
      <c r="V342" s="97">
        <f t="shared" si="4781"/>
        <v>0</v>
      </c>
      <c r="W342" s="97">
        <f t="shared" si="4782"/>
        <v>0</v>
      </c>
      <c r="X342" s="97"/>
      <c r="Y342" s="97"/>
      <c r="Z342" s="96"/>
      <c r="AA342" s="96"/>
      <c r="AB342" s="96"/>
      <c r="AC342" s="96"/>
      <c r="AD342" s="96"/>
      <c r="AE342" s="96"/>
      <c r="AF342" s="105"/>
      <c r="AG342" s="96"/>
      <c r="AH342" s="96"/>
      <c r="AI342" s="96"/>
      <c r="AJ342" s="96">
        <f t="shared" si="5225"/>
        <v>0</v>
      </c>
      <c r="AK342" s="96">
        <f t="shared" si="5226"/>
        <v>0</v>
      </c>
      <c r="AL342" s="172">
        <f t="shared" si="5227"/>
        <v>0</v>
      </c>
      <c r="AM342" s="97">
        <f t="shared" si="5228"/>
        <v>0</v>
      </c>
      <c r="AN342" s="97">
        <f t="shared" si="5229"/>
        <v>0</v>
      </c>
      <c r="AO342" s="97"/>
      <c r="AP342" s="97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>
        <f t="shared" ref="BA342:BB344" si="5233">SUM(AU342+AX342)</f>
        <v>0</v>
      </c>
      <c r="BB342" s="96">
        <f t="shared" si="5233"/>
        <v>0</v>
      </c>
      <c r="BC342" s="96"/>
      <c r="BD342" s="97">
        <f t="shared" ref="BD342:BE344" si="5234">AU342-AS342</f>
        <v>0</v>
      </c>
      <c r="BE342" s="97">
        <f t="shared" si="5234"/>
        <v>0</v>
      </c>
      <c r="BF342" s="97"/>
      <c r="BG342" s="97"/>
      <c r="BH342" s="96"/>
      <c r="BI342" s="96"/>
      <c r="BJ342" s="96"/>
      <c r="BK342" s="96"/>
      <c r="BL342" s="247"/>
      <c r="BM342" s="247"/>
      <c r="BN342" s="247"/>
      <c r="BO342" s="96"/>
      <c r="BP342" s="96"/>
      <c r="BQ342" s="96"/>
      <c r="BR342" s="96">
        <f t="shared" si="4438"/>
        <v>0</v>
      </c>
      <c r="BS342" s="96">
        <f t="shared" si="4439"/>
        <v>0</v>
      </c>
      <c r="BT342" s="96"/>
      <c r="BU342" s="97">
        <f t="shared" si="4214"/>
        <v>0</v>
      </c>
      <c r="BV342" s="97">
        <f t="shared" si="4215"/>
        <v>0</v>
      </c>
      <c r="BW342" s="97"/>
      <c r="BX342" s="97"/>
      <c r="BY342" s="96"/>
      <c r="BZ342" s="96"/>
      <c r="CA342" s="96"/>
      <c r="CB342" s="96"/>
      <c r="CC342" s="96"/>
      <c r="CD342" s="96"/>
      <c r="CE342" s="105"/>
      <c r="CF342" s="96"/>
      <c r="CG342" s="96"/>
      <c r="CH342" s="96"/>
      <c r="CI342" s="96"/>
      <c r="CJ342" s="96"/>
      <c r="CK342" s="172"/>
      <c r="CL342" s="97"/>
      <c r="CM342" s="97"/>
      <c r="CN342" s="235"/>
      <c r="CO342" s="97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>
        <f t="shared" si="4440"/>
        <v>0</v>
      </c>
      <c r="DA342" s="96">
        <f t="shared" si="4441"/>
        <v>0</v>
      </c>
      <c r="DB342" s="96"/>
      <c r="DC342" s="97">
        <f t="shared" si="4758"/>
        <v>0</v>
      </c>
      <c r="DD342" s="97">
        <f t="shared" si="4759"/>
        <v>0</v>
      </c>
      <c r="DE342" s="97"/>
      <c r="DF342" s="97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>
        <f t="shared" si="4442"/>
        <v>0</v>
      </c>
      <c r="DR342" s="96">
        <f t="shared" si="4443"/>
        <v>0</v>
      </c>
      <c r="DS342" s="96"/>
      <c r="DT342" s="97">
        <f t="shared" si="4760"/>
        <v>0</v>
      </c>
      <c r="DU342" s="97">
        <f t="shared" si="4761"/>
        <v>0</v>
      </c>
      <c r="DV342" s="97"/>
      <c r="DW342" s="97"/>
      <c r="DX342" s="96"/>
      <c r="DY342" s="96"/>
      <c r="DZ342" s="96"/>
      <c r="EA342" s="96"/>
      <c r="EB342" s="96"/>
      <c r="EC342" s="96"/>
      <c r="ED342" s="96"/>
      <c r="EE342" s="96"/>
      <c r="EF342" s="96"/>
      <c r="EG342" s="96"/>
      <c r="EH342" s="96">
        <f t="shared" si="4444"/>
        <v>0</v>
      </c>
      <c r="EI342" s="96">
        <f t="shared" si="4445"/>
        <v>0</v>
      </c>
      <c r="EJ342" s="96"/>
      <c r="EK342" s="97">
        <f t="shared" si="4762"/>
        <v>0</v>
      </c>
      <c r="EL342" s="97">
        <f t="shared" si="4763"/>
        <v>0</v>
      </c>
      <c r="EM342" s="97"/>
      <c r="EN342" s="97"/>
      <c r="EO342" s="96"/>
      <c r="EP342" s="96"/>
      <c r="EQ342" s="96"/>
      <c r="ER342" s="96"/>
      <c r="ES342" s="96"/>
      <c r="ET342" s="96"/>
      <c r="EU342" s="96"/>
      <c r="EV342" s="96"/>
      <c r="EW342" s="96"/>
      <c r="EX342" s="96"/>
      <c r="EY342" s="96">
        <f t="shared" si="4446"/>
        <v>0</v>
      </c>
      <c r="EZ342" s="96">
        <f t="shared" si="4447"/>
        <v>0</v>
      </c>
      <c r="FA342" s="96"/>
      <c r="FB342" s="97">
        <f t="shared" si="4764"/>
        <v>0</v>
      </c>
      <c r="FC342" s="97">
        <f t="shared" si="4765"/>
        <v>0</v>
      </c>
      <c r="FD342" s="97"/>
      <c r="FE342" s="97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/>
      <c r="FP342" s="96">
        <f t="shared" si="4448"/>
        <v>0</v>
      </c>
      <c r="FQ342" s="96">
        <f t="shared" si="4449"/>
        <v>0</v>
      </c>
      <c r="FR342" s="96"/>
      <c r="FS342" s="97">
        <f t="shared" si="4766"/>
        <v>0</v>
      </c>
      <c r="FT342" s="97">
        <f t="shared" si="4767"/>
        <v>0</v>
      </c>
      <c r="FU342" s="97"/>
      <c r="FV342" s="97"/>
      <c r="FW342" s="96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>
        <f t="shared" si="4450"/>
        <v>0</v>
      </c>
      <c r="GH342" s="96">
        <f t="shared" si="4451"/>
        <v>0</v>
      </c>
      <c r="GI342" s="96">
        <f t="shared" si="4451"/>
        <v>0</v>
      </c>
      <c r="GJ342" s="97">
        <f t="shared" si="4768"/>
        <v>0</v>
      </c>
      <c r="GK342" s="97">
        <f t="shared" si="4769"/>
        <v>0</v>
      </c>
      <c r="GL342" s="97"/>
      <c r="GM342" s="97"/>
      <c r="GN342" s="96"/>
      <c r="GO342" s="96"/>
      <c r="GP342" s="96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7"/>
      <c r="HB342" s="97"/>
      <c r="HC342" s="235"/>
      <c r="HD342" s="236"/>
      <c r="HE342" s="96"/>
      <c r="HF342" s="96"/>
      <c r="HG342" s="96"/>
      <c r="HH342" s="96"/>
      <c r="HI342" s="247"/>
      <c r="HJ342" s="247"/>
      <c r="HK342" s="247"/>
      <c r="HL342" s="96"/>
      <c r="HM342" s="96"/>
      <c r="HN342" s="96"/>
      <c r="HO342" s="96">
        <f t="shared" si="4452"/>
        <v>0</v>
      </c>
      <c r="HP342" s="96">
        <f t="shared" si="4453"/>
        <v>0</v>
      </c>
      <c r="HQ342" s="96"/>
      <c r="HR342" s="97">
        <f t="shared" si="4770"/>
        <v>0</v>
      </c>
      <c r="HS342" s="97">
        <f t="shared" si="4771"/>
        <v>0</v>
      </c>
      <c r="HT342" s="97"/>
      <c r="HU342" s="97"/>
      <c r="HV342" s="96"/>
      <c r="HW342" s="96"/>
      <c r="HX342" s="96"/>
      <c r="HY342" s="96"/>
      <c r="HZ342" s="247"/>
      <c r="IA342" s="247"/>
      <c r="IB342" s="247"/>
      <c r="IC342" s="96"/>
      <c r="ID342" s="96"/>
      <c r="IE342" s="96"/>
      <c r="IF342" s="96">
        <f t="shared" si="4454"/>
        <v>0</v>
      </c>
      <c r="IG342" s="96">
        <f t="shared" si="4455"/>
        <v>0</v>
      </c>
      <c r="IH342" s="96"/>
      <c r="II342" s="97">
        <f t="shared" si="4772"/>
        <v>0</v>
      </c>
      <c r="IJ342" s="97">
        <f t="shared" si="4773"/>
        <v>0</v>
      </c>
      <c r="IK342" s="97"/>
      <c r="IL342" s="97"/>
      <c r="IM342" s="96"/>
      <c r="IN342" s="96"/>
      <c r="IO342" s="96"/>
      <c r="IP342" s="96"/>
      <c r="IQ342" s="247"/>
      <c r="IR342" s="247"/>
      <c r="IS342" s="247"/>
      <c r="IT342" s="96"/>
      <c r="IU342" s="96"/>
      <c r="IV342" s="96"/>
      <c r="IW342" s="96">
        <f t="shared" si="4456"/>
        <v>0</v>
      </c>
      <c r="IX342" s="96">
        <f t="shared" si="4457"/>
        <v>0</v>
      </c>
      <c r="IY342" s="96"/>
      <c r="IZ342" s="97">
        <f t="shared" si="4774"/>
        <v>0</v>
      </c>
      <c r="JA342" s="97">
        <f t="shared" si="4775"/>
        <v>0</v>
      </c>
      <c r="JB342" s="97"/>
      <c r="JC342" s="97"/>
      <c r="JD342" s="96"/>
      <c r="JE342" s="96"/>
      <c r="JF342" s="96"/>
      <c r="JG342" s="96"/>
      <c r="JH342" s="96"/>
      <c r="JI342" s="96"/>
      <c r="JJ342" s="96"/>
      <c r="JK342" s="96"/>
      <c r="JL342" s="96"/>
      <c r="JM342" s="96"/>
      <c r="JN342" s="96">
        <f t="shared" si="4458"/>
        <v>0</v>
      </c>
      <c r="JO342" s="96">
        <f t="shared" si="4459"/>
        <v>0</v>
      </c>
      <c r="JP342" s="96">
        <f t="shared" si="4459"/>
        <v>0</v>
      </c>
      <c r="JQ342" s="97">
        <f t="shared" si="4776"/>
        <v>0</v>
      </c>
      <c r="JR342" s="97">
        <f t="shared" si="4777"/>
        <v>0</v>
      </c>
      <c r="JS342" s="97"/>
      <c r="JT342" s="97"/>
      <c r="JU342" s="97"/>
      <c r="JV342" s="97"/>
      <c r="JW342" s="97"/>
      <c r="JX342" s="97"/>
      <c r="JY342" s="97"/>
      <c r="JZ342" s="97"/>
      <c r="KA342" s="97"/>
      <c r="KB342" s="97"/>
      <c r="KC342" s="97"/>
      <c r="KD342" s="97"/>
      <c r="KE342" s="97"/>
      <c r="KF342" s="97"/>
      <c r="KG342" s="97"/>
      <c r="KH342" s="97">
        <f t="shared" si="4778"/>
        <v>0</v>
      </c>
      <c r="KI342" s="97">
        <f t="shared" si="4779"/>
        <v>0</v>
      </c>
      <c r="KJ342" s="97"/>
      <c r="KK342" s="97"/>
      <c r="KL342" s="97"/>
      <c r="KM342" s="97"/>
      <c r="KN342" s="97"/>
      <c r="KO342" s="97"/>
      <c r="KP342" s="97"/>
      <c r="KQ342" s="97"/>
      <c r="KR342" s="97"/>
      <c r="KS342" s="97"/>
      <c r="KT342" s="97"/>
      <c r="KU342" s="97"/>
      <c r="KV342" s="97"/>
      <c r="KW342" s="97"/>
      <c r="KX342" s="97"/>
      <c r="KY342" s="97">
        <f t="shared" si="4855"/>
        <v>0</v>
      </c>
      <c r="KZ342" s="97">
        <f t="shared" si="4856"/>
        <v>0</v>
      </c>
      <c r="LA342" s="97"/>
      <c r="LB342" s="97"/>
      <c r="LC342" s="98"/>
      <c r="LD342" s="99"/>
      <c r="LE342" s="98"/>
      <c r="LF342" s="98"/>
      <c r="LG342" s="231">
        <f t="shared" si="5215"/>
        <v>0</v>
      </c>
      <c r="LH342" s="231">
        <f t="shared" si="5216"/>
        <v>0</v>
      </c>
      <c r="LI342" s="231">
        <f t="shared" si="5217"/>
        <v>0</v>
      </c>
      <c r="LJ342" s="231">
        <f t="shared" si="5218"/>
        <v>0</v>
      </c>
      <c r="LK342" s="231">
        <f t="shared" si="5219"/>
        <v>0</v>
      </c>
      <c r="LL342" s="231">
        <f t="shared" si="5220"/>
        <v>0</v>
      </c>
      <c r="LM342" s="231">
        <f t="shared" si="4124"/>
        <v>0</v>
      </c>
      <c r="LN342" s="231">
        <f t="shared" si="4125"/>
        <v>0</v>
      </c>
      <c r="LO342" s="231">
        <f t="shared" si="4125"/>
        <v>0</v>
      </c>
      <c r="LP342" s="231">
        <f t="shared" si="4256"/>
        <v>0</v>
      </c>
      <c r="LQ342" s="231">
        <f t="shared" si="4257"/>
        <v>0</v>
      </c>
      <c r="LR342" s="100"/>
      <c r="LS342" s="101"/>
      <c r="LT342" s="102">
        <f t="shared" si="5232"/>
        <v>0</v>
      </c>
      <c r="LU342" s="102"/>
      <c r="LV342" s="245"/>
    </row>
    <row r="343" spans="1:335" hidden="1" x14ac:dyDescent="0.2">
      <c r="A343" s="215">
        <v>1</v>
      </c>
      <c r="B343" s="215"/>
      <c r="C343" s="101"/>
      <c r="D343" s="288"/>
      <c r="E343" s="289"/>
      <c r="F343" s="321"/>
      <c r="G343" s="122"/>
      <c r="H343" s="15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>
        <f t="shared" si="5222"/>
        <v>0</v>
      </c>
      <c r="T343" s="96">
        <f t="shared" si="5223"/>
        <v>0</v>
      </c>
      <c r="U343" s="96">
        <f t="shared" si="5224"/>
        <v>0</v>
      </c>
      <c r="V343" s="97">
        <f t="shared" si="4781"/>
        <v>0</v>
      </c>
      <c r="W343" s="97">
        <f t="shared" si="4782"/>
        <v>0</v>
      </c>
      <c r="X343" s="97"/>
      <c r="Y343" s="97"/>
      <c r="Z343" s="96"/>
      <c r="AA343" s="96"/>
      <c r="AB343" s="96"/>
      <c r="AC343" s="96"/>
      <c r="AD343" s="96"/>
      <c r="AE343" s="96"/>
      <c r="AF343" s="105"/>
      <c r="AG343" s="96"/>
      <c r="AH343" s="96"/>
      <c r="AI343" s="96"/>
      <c r="AJ343" s="96">
        <f t="shared" si="5225"/>
        <v>0</v>
      </c>
      <c r="AK343" s="96">
        <f t="shared" si="5226"/>
        <v>0</v>
      </c>
      <c r="AL343" s="172">
        <f t="shared" si="5227"/>
        <v>0</v>
      </c>
      <c r="AM343" s="97">
        <f t="shared" si="5228"/>
        <v>0</v>
      </c>
      <c r="AN343" s="97">
        <f t="shared" si="5229"/>
        <v>0</v>
      </c>
      <c r="AO343" s="97"/>
      <c r="AP343" s="97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>
        <f t="shared" si="5233"/>
        <v>0</v>
      </c>
      <c r="BB343" s="96">
        <f t="shared" si="5233"/>
        <v>0</v>
      </c>
      <c r="BC343" s="96"/>
      <c r="BD343" s="97">
        <f t="shared" si="5234"/>
        <v>0</v>
      </c>
      <c r="BE343" s="97">
        <f t="shared" si="5234"/>
        <v>0</v>
      </c>
      <c r="BF343" s="97"/>
      <c r="BG343" s="97"/>
      <c r="BH343" s="96"/>
      <c r="BI343" s="96"/>
      <c r="BJ343" s="96"/>
      <c r="BK343" s="96"/>
      <c r="BL343" s="247"/>
      <c r="BM343" s="247"/>
      <c r="BN343" s="247"/>
      <c r="BO343" s="96"/>
      <c r="BP343" s="96"/>
      <c r="BQ343" s="96"/>
      <c r="BR343" s="96">
        <f t="shared" si="4438"/>
        <v>0</v>
      </c>
      <c r="BS343" s="96">
        <f t="shared" si="4439"/>
        <v>0</v>
      </c>
      <c r="BT343" s="96"/>
      <c r="BU343" s="97">
        <f t="shared" si="4214"/>
        <v>0</v>
      </c>
      <c r="BV343" s="97">
        <f t="shared" si="4215"/>
        <v>0</v>
      </c>
      <c r="BW343" s="97"/>
      <c r="BX343" s="97"/>
      <c r="BY343" s="96"/>
      <c r="BZ343" s="96"/>
      <c r="CA343" s="96"/>
      <c r="CB343" s="96"/>
      <c r="CC343" s="96"/>
      <c r="CD343" s="96"/>
      <c r="CE343" s="105"/>
      <c r="CF343" s="96"/>
      <c r="CG343" s="96"/>
      <c r="CH343" s="96"/>
      <c r="CI343" s="96"/>
      <c r="CJ343" s="96"/>
      <c r="CK343" s="172"/>
      <c r="CL343" s="97"/>
      <c r="CM343" s="97"/>
      <c r="CN343" s="235"/>
      <c r="CO343" s="97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>
        <f t="shared" si="4440"/>
        <v>0</v>
      </c>
      <c r="DA343" s="96">
        <f t="shared" si="4441"/>
        <v>0</v>
      </c>
      <c r="DB343" s="96"/>
      <c r="DC343" s="97">
        <f t="shared" si="4758"/>
        <v>0</v>
      </c>
      <c r="DD343" s="97">
        <f t="shared" si="4759"/>
        <v>0</v>
      </c>
      <c r="DE343" s="97"/>
      <c r="DF343" s="97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>
        <f t="shared" si="4442"/>
        <v>0</v>
      </c>
      <c r="DR343" s="96">
        <f t="shared" si="4443"/>
        <v>0</v>
      </c>
      <c r="DS343" s="96"/>
      <c r="DT343" s="97">
        <f t="shared" si="4760"/>
        <v>0</v>
      </c>
      <c r="DU343" s="97">
        <f t="shared" si="4761"/>
        <v>0</v>
      </c>
      <c r="DV343" s="97"/>
      <c r="DW343" s="97"/>
      <c r="DX343" s="96"/>
      <c r="DY343" s="96"/>
      <c r="DZ343" s="96"/>
      <c r="EA343" s="96"/>
      <c r="EB343" s="96"/>
      <c r="EC343" s="96"/>
      <c r="ED343" s="96"/>
      <c r="EE343" s="96"/>
      <c r="EF343" s="96"/>
      <c r="EG343" s="96"/>
      <c r="EH343" s="96">
        <f t="shared" si="4444"/>
        <v>0</v>
      </c>
      <c r="EI343" s="96">
        <f t="shared" si="4445"/>
        <v>0</v>
      </c>
      <c r="EJ343" s="96"/>
      <c r="EK343" s="97">
        <f t="shared" si="4762"/>
        <v>0</v>
      </c>
      <c r="EL343" s="97">
        <f t="shared" si="4763"/>
        <v>0</v>
      </c>
      <c r="EM343" s="97"/>
      <c r="EN343" s="97"/>
      <c r="EO343" s="96"/>
      <c r="EP343" s="96"/>
      <c r="EQ343" s="96"/>
      <c r="ER343" s="96"/>
      <c r="ES343" s="96"/>
      <c r="ET343" s="96"/>
      <c r="EU343" s="96"/>
      <c r="EV343" s="96"/>
      <c r="EW343" s="96"/>
      <c r="EX343" s="96"/>
      <c r="EY343" s="96">
        <f t="shared" si="4446"/>
        <v>0</v>
      </c>
      <c r="EZ343" s="96">
        <f t="shared" si="4447"/>
        <v>0</v>
      </c>
      <c r="FA343" s="96"/>
      <c r="FB343" s="97">
        <f t="shared" si="4764"/>
        <v>0</v>
      </c>
      <c r="FC343" s="97">
        <f t="shared" si="4765"/>
        <v>0</v>
      </c>
      <c r="FD343" s="97"/>
      <c r="FE343" s="97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/>
      <c r="FP343" s="96">
        <f t="shared" si="4448"/>
        <v>0</v>
      </c>
      <c r="FQ343" s="96">
        <f t="shared" si="4449"/>
        <v>0</v>
      </c>
      <c r="FR343" s="96"/>
      <c r="FS343" s="97">
        <f t="shared" si="4766"/>
        <v>0</v>
      </c>
      <c r="FT343" s="97">
        <f t="shared" si="4767"/>
        <v>0</v>
      </c>
      <c r="FU343" s="97"/>
      <c r="FV343" s="97"/>
      <c r="FW343" s="96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>
        <f t="shared" si="4450"/>
        <v>0</v>
      </c>
      <c r="GH343" s="96">
        <f t="shared" si="4451"/>
        <v>0</v>
      </c>
      <c r="GI343" s="96">
        <f t="shared" si="4451"/>
        <v>0</v>
      </c>
      <c r="GJ343" s="97">
        <f t="shared" si="4768"/>
        <v>0</v>
      </c>
      <c r="GK343" s="97">
        <f t="shared" si="4769"/>
        <v>0</v>
      </c>
      <c r="GL343" s="97"/>
      <c r="GM343" s="97"/>
      <c r="GN343" s="96"/>
      <c r="GO343" s="96"/>
      <c r="GP343" s="96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7"/>
      <c r="HB343" s="97"/>
      <c r="HC343" s="235"/>
      <c r="HD343" s="236"/>
      <c r="HE343" s="96"/>
      <c r="HF343" s="96"/>
      <c r="HG343" s="96"/>
      <c r="HH343" s="96"/>
      <c r="HI343" s="247"/>
      <c r="HJ343" s="247"/>
      <c r="HK343" s="247"/>
      <c r="HL343" s="96"/>
      <c r="HM343" s="96"/>
      <c r="HN343" s="96"/>
      <c r="HO343" s="96">
        <f t="shared" si="4452"/>
        <v>0</v>
      </c>
      <c r="HP343" s="96">
        <f t="shared" si="4453"/>
        <v>0</v>
      </c>
      <c r="HQ343" s="96"/>
      <c r="HR343" s="97">
        <f t="shared" si="4770"/>
        <v>0</v>
      </c>
      <c r="HS343" s="97">
        <f t="shared" si="4771"/>
        <v>0</v>
      </c>
      <c r="HT343" s="97"/>
      <c r="HU343" s="97"/>
      <c r="HV343" s="96"/>
      <c r="HW343" s="96"/>
      <c r="HX343" s="96"/>
      <c r="HY343" s="96"/>
      <c r="HZ343" s="247"/>
      <c r="IA343" s="247"/>
      <c r="IB343" s="247"/>
      <c r="IC343" s="96"/>
      <c r="ID343" s="96"/>
      <c r="IE343" s="96"/>
      <c r="IF343" s="96">
        <f t="shared" si="4454"/>
        <v>0</v>
      </c>
      <c r="IG343" s="96">
        <f t="shared" si="4455"/>
        <v>0</v>
      </c>
      <c r="IH343" s="96"/>
      <c r="II343" s="97">
        <f t="shared" si="4772"/>
        <v>0</v>
      </c>
      <c r="IJ343" s="97">
        <f t="shared" si="4773"/>
        <v>0</v>
      </c>
      <c r="IK343" s="97"/>
      <c r="IL343" s="97"/>
      <c r="IM343" s="96"/>
      <c r="IN343" s="96"/>
      <c r="IO343" s="96"/>
      <c r="IP343" s="96"/>
      <c r="IQ343" s="247"/>
      <c r="IR343" s="247"/>
      <c r="IS343" s="247"/>
      <c r="IT343" s="96"/>
      <c r="IU343" s="96"/>
      <c r="IV343" s="96"/>
      <c r="IW343" s="96">
        <f t="shared" si="4456"/>
        <v>0</v>
      </c>
      <c r="IX343" s="96">
        <f t="shared" si="4457"/>
        <v>0</v>
      </c>
      <c r="IY343" s="96"/>
      <c r="IZ343" s="97">
        <f t="shared" si="4774"/>
        <v>0</v>
      </c>
      <c r="JA343" s="97">
        <f t="shared" si="4775"/>
        <v>0</v>
      </c>
      <c r="JB343" s="97"/>
      <c r="JC343" s="97"/>
      <c r="JD343" s="96"/>
      <c r="JE343" s="96"/>
      <c r="JF343" s="96"/>
      <c r="JG343" s="96"/>
      <c r="JH343" s="96"/>
      <c r="JI343" s="96"/>
      <c r="JJ343" s="96"/>
      <c r="JK343" s="96"/>
      <c r="JL343" s="96"/>
      <c r="JM343" s="96"/>
      <c r="JN343" s="96">
        <f t="shared" si="4458"/>
        <v>0</v>
      </c>
      <c r="JO343" s="96">
        <f t="shared" si="4459"/>
        <v>0</v>
      </c>
      <c r="JP343" s="96">
        <f t="shared" si="4459"/>
        <v>0</v>
      </c>
      <c r="JQ343" s="97">
        <f t="shared" si="4776"/>
        <v>0</v>
      </c>
      <c r="JR343" s="97">
        <f t="shared" si="4777"/>
        <v>0</v>
      </c>
      <c r="JS343" s="97"/>
      <c r="JT343" s="97"/>
      <c r="JU343" s="97"/>
      <c r="JV343" s="97"/>
      <c r="JW343" s="97"/>
      <c r="JX343" s="97"/>
      <c r="JY343" s="97"/>
      <c r="JZ343" s="97"/>
      <c r="KA343" s="97"/>
      <c r="KB343" s="97"/>
      <c r="KC343" s="97"/>
      <c r="KD343" s="97"/>
      <c r="KE343" s="97"/>
      <c r="KF343" s="97"/>
      <c r="KG343" s="97"/>
      <c r="KH343" s="97">
        <f t="shared" si="4778"/>
        <v>0</v>
      </c>
      <c r="KI343" s="97">
        <f t="shared" si="4779"/>
        <v>0</v>
      </c>
      <c r="KJ343" s="97"/>
      <c r="KK343" s="97"/>
      <c r="KL343" s="97"/>
      <c r="KM343" s="97"/>
      <c r="KN343" s="97"/>
      <c r="KO343" s="97"/>
      <c r="KP343" s="97"/>
      <c r="KQ343" s="97"/>
      <c r="KR343" s="97"/>
      <c r="KS343" s="97"/>
      <c r="KT343" s="97"/>
      <c r="KU343" s="97"/>
      <c r="KV343" s="97"/>
      <c r="KW343" s="97"/>
      <c r="KX343" s="97"/>
      <c r="KY343" s="97">
        <f t="shared" si="4855"/>
        <v>0</v>
      </c>
      <c r="KZ343" s="97">
        <f t="shared" si="4856"/>
        <v>0</v>
      </c>
      <c r="LA343" s="97"/>
      <c r="LB343" s="97"/>
      <c r="LC343" s="98"/>
      <c r="LD343" s="99"/>
      <c r="LE343" s="98"/>
      <c r="LF343" s="98"/>
      <c r="LG343" s="231">
        <f t="shared" si="5215"/>
        <v>0</v>
      </c>
      <c r="LH343" s="231">
        <f t="shared" si="5216"/>
        <v>0</v>
      </c>
      <c r="LI343" s="231">
        <f t="shared" si="5217"/>
        <v>0</v>
      </c>
      <c r="LJ343" s="231">
        <f t="shared" si="5218"/>
        <v>0</v>
      </c>
      <c r="LK343" s="231">
        <f t="shared" si="5219"/>
        <v>0</v>
      </c>
      <c r="LL343" s="231">
        <f t="shared" si="5220"/>
        <v>0</v>
      </c>
      <c r="LM343" s="231">
        <f t="shared" si="4124"/>
        <v>0</v>
      </c>
      <c r="LN343" s="231">
        <f t="shared" si="4125"/>
        <v>0</v>
      </c>
      <c r="LO343" s="231">
        <f t="shared" si="4125"/>
        <v>0</v>
      </c>
      <c r="LP343" s="231">
        <f t="shared" si="4256"/>
        <v>0</v>
      </c>
      <c r="LQ343" s="231">
        <f t="shared" si="4257"/>
        <v>0</v>
      </c>
      <c r="LR343" s="100"/>
      <c r="LS343" s="101"/>
      <c r="LT343" s="102">
        <f t="shared" si="5232"/>
        <v>0</v>
      </c>
      <c r="LU343" s="102"/>
      <c r="LV343" s="245"/>
    </row>
    <row r="344" spans="1:335" hidden="1" x14ac:dyDescent="0.2">
      <c r="A344" s="215">
        <v>1</v>
      </c>
      <c r="B344" s="215"/>
      <c r="C344" s="101"/>
      <c r="D344" s="288"/>
      <c r="E344" s="289"/>
      <c r="F344" s="321"/>
      <c r="G344" s="122"/>
      <c r="H344" s="15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>
        <f t="shared" si="5222"/>
        <v>0</v>
      </c>
      <c r="T344" s="96">
        <f t="shared" si="5223"/>
        <v>0</v>
      </c>
      <c r="U344" s="96">
        <f t="shared" si="5224"/>
        <v>0</v>
      </c>
      <c r="V344" s="97">
        <f t="shared" si="4781"/>
        <v>0</v>
      </c>
      <c r="W344" s="97">
        <f t="shared" si="4782"/>
        <v>0</v>
      </c>
      <c r="X344" s="97"/>
      <c r="Y344" s="97"/>
      <c r="Z344" s="96"/>
      <c r="AA344" s="96"/>
      <c r="AB344" s="96"/>
      <c r="AC344" s="96"/>
      <c r="AD344" s="96"/>
      <c r="AE344" s="96"/>
      <c r="AF344" s="105"/>
      <c r="AG344" s="96"/>
      <c r="AH344" s="96"/>
      <c r="AI344" s="96"/>
      <c r="AJ344" s="96">
        <f t="shared" si="5225"/>
        <v>0</v>
      </c>
      <c r="AK344" s="96">
        <f t="shared" si="5226"/>
        <v>0</v>
      </c>
      <c r="AL344" s="172">
        <f t="shared" si="5227"/>
        <v>0</v>
      </c>
      <c r="AM344" s="97">
        <f t="shared" si="5228"/>
        <v>0</v>
      </c>
      <c r="AN344" s="97">
        <f t="shared" si="5229"/>
        <v>0</v>
      </c>
      <c r="AO344" s="97"/>
      <c r="AP344" s="97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>
        <f t="shared" si="5233"/>
        <v>0</v>
      </c>
      <c r="BB344" s="96">
        <f t="shared" si="5233"/>
        <v>0</v>
      </c>
      <c r="BC344" s="96"/>
      <c r="BD344" s="97">
        <f t="shared" si="5234"/>
        <v>0</v>
      </c>
      <c r="BE344" s="97">
        <f t="shared" si="5234"/>
        <v>0</v>
      </c>
      <c r="BF344" s="97"/>
      <c r="BG344" s="97"/>
      <c r="BH344" s="96"/>
      <c r="BI344" s="96"/>
      <c r="BJ344" s="96"/>
      <c r="BK344" s="96"/>
      <c r="BL344" s="247"/>
      <c r="BM344" s="247"/>
      <c r="BN344" s="247"/>
      <c r="BO344" s="96"/>
      <c r="BP344" s="96"/>
      <c r="BQ344" s="96"/>
      <c r="BR344" s="96">
        <f t="shared" si="4438"/>
        <v>0</v>
      </c>
      <c r="BS344" s="96">
        <f t="shared" si="4439"/>
        <v>0</v>
      </c>
      <c r="BT344" s="96"/>
      <c r="BU344" s="97">
        <f t="shared" ref="BU344:BU404" si="5235">BL344-BJ344</f>
        <v>0</v>
      </c>
      <c r="BV344" s="97">
        <f t="shared" ref="BV344:BV404" si="5236">BM344-BK344</f>
        <v>0</v>
      </c>
      <c r="BW344" s="97"/>
      <c r="BX344" s="97"/>
      <c r="BY344" s="96"/>
      <c r="BZ344" s="96"/>
      <c r="CA344" s="96"/>
      <c r="CB344" s="96"/>
      <c r="CC344" s="96"/>
      <c r="CD344" s="96"/>
      <c r="CE344" s="105"/>
      <c r="CF344" s="96"/>
      <c r="CG344" s="96"/>
      <c r="CH344" s="96"/>
      <c r="CI344" s="96"/>
      <c r="CJ344" s="96"/>
      <c r="CK344" s="172"/>
      <c r="CL344" s="97"/>
      <c r="CM344" s="97"/>
      <c r="CN344" s="235"/>
      <c r="CO344" s="97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>
        <f t="shared" si="4440"/>
        <v>0</v>
      </c>
      <c r="DA344" s="96">
        <f t="shared" si="4441"/>
        <v>0</v>
      </c>
      <c r="DB344" s="96"/>
      <c r="DC344" s="97">
        <f t="shared" si="4758"/>
        <v>0</v>
      </c>
      <c r="DD344" s="97">
        <f t="shared" si="4759"/>
        <v>0</v>
      </c>
      <c r="DE344" s="97"/>
      <c r="DF344" s="97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>
        <f t="shared" si="4442"/>
        <v>0</v>
      </c>
      <c r="DR344" s="96">
        <f t="shared" si="4443"/>
        <v>0</v>
      </c>
      <c r="DS344" s="96"/>
      <c r="DT344" s="97">
        <f t="shared" si="4760"/>
        <v>0</v>
      </c>
      <c r="DU344" s="97">
        <f t="shared" si="4761"/>
        <v>0</v>
      </c>
      <c r="DV344" s="97"/>
      <c r="DW344" s="97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>
        <f t="shared" si="4444"/>
        <v>0</v>
      </c>
      <c r="EI344" s="96">
        <f t="shared" si="4445"/>
        <v>0</v>
      </c>
      <c r="EJ344" s="96"/>
      <c r="EK344" s="97">
        <f t="shared" si="4762"/>
        <v>0</v>
      </c>
      <c r="EL344" s="97">
        <f t="shared" si="4763"/>
        <v>0</v>
      </c>
      <c r="EM344" s="97"/>
      <c r="EN344" s="97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>
        <f t="shared" si="4446"/>
        <v>0</v>
      </c>
      <c r="EZ344" s="96">
        <f t="shared" si="4447"/>
        <v>0</v>
      </c>
      <c r="FA344" s="96"/>
      <c r="FB344" s="97">
        <f t="shared" si="4764"/>
        <v>0</v>
      </c>
      <c r="FC344" s="97">
        <f t="shared" si="4765"/>
        <v>0</v>
      </c>
      <c r="FD344" s="97"/>
      <c r="FE344" s="97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>
        <f t="shared" si="4448"/>
        <v>0</v>
      </c>
      <c r="FQ344" s="96">
        <f t="shared" si="4449"/>
        <v>0</v>
      </c>
      <c r="FR344" s="96"/>
      <c r="FS344" s="97">
        <f t="shared" si="4766"/>
        <v>0</v>
      </c>
      <c r="FT344" s="97">
        <f t="shared" si="4767"/>
        <v>0</v>
      </c>
      <c r="FU344" s="97"/>
      <c r="FV344" s="97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>
        <f t="shared" si="4450"/>
        <v>0</v>
      </c>
      <c r="GH344" s="96">
        <f t="shared" si="4451"/>
        <v>0</v>
      </c>
      <c r="GI344" s="96">
        <f t="shared" si="4451"/>
        <v>0</v>
      </c>
      <c r="GJ344" s="97">
        <f t="shared" si="4768"/>
        <v>0</v>
      </c>
      <c r="GK344" s="97">
        <f t="shared" si="4769"/>
        <v>0</v>
      </c>
      <c r="GL344" s="97"/>
      <c r="GM344" s="97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7"/>
      <c r="HB344" s="97"/>
      <c r="HC344" s="235"/>
      <c r="HD344" s="236"/>
      <c r="HE344" s="96"/>
      <c r="HF344" s="96"/>
      <c r="HG344" s="96"/>
      <c r="HH344" s="96"/>
      <c r="HI344" s="247"/>
      <c r="HJ344" s="247"/>
      <c r="HK344" s="247"/>
      <c r="HL344" s="96"/>
      <c r="HM344" s="96"/>
      <c r="HN344" s="96"/>
      <c r="HO344" s="96">
        <f t="shared" si="4452"/>
        <v>0</v>
      </c>
      <c r="HP344" s="96">
        <f t="shared" si="4453"/>
        <v>0</v>
      </c>
      <c r="HQ344" s="96"/>
      <c r="HR344" s="97">
        <f t="shared" si="4770"/>
        <v>0</v>
      </c>
      <c r="HS344" s="97">
        <f t="shared" si="4771"/>
        <v>0</v>
      </c>
      <c r="HT344" s="97"/>
      <c r="HU344" s="97"/>
      <c r="HV344" s="96"/>
      <c r="HW344" s="96"/>
      <c r="HX344" s="96"/>
      <c r="HY344" s="96"/>
      <c r="HZ344" s="247"/>
      <c r="IA344" s="247"/>
      <c r="IB344" s="247"/>
      <c r="IC344" s="96"/>
      <c r="ID344" s="96"/>
      <c r="IE344" s="96"/>
      <c r="IF344" s="96">
        <f t="shared" si="4454"/>
        <v>0</v>
      </c>
      <c r="IG344" s="96">
        <f t="shared" si="4455"/>
        <v>0</v>
      </c>
      <c r="IH344" s="96"/>
      <c r="II344" s="97">
        <f t="shared" si="4772"/>
        <v>0</v>
      </c>
      <c r="IJ344" s="97">
        <f t="shared" si="4773"/>
        <v>0</v>
      </c>
      <c r="IK344" s="97"/>
      <c r="IL344" s="97"/>
      <c r="IM344" s="96"/>
      <c r="IN344" s="96"/>
      <c r="IO344" s="96"/>
      <c r="IP344" s="96"/>
      <c r="IQ344" s="247"/>
      <c r="IR344" s="247"/>
      <c r="IS344" s="247"/>
      <c r="IT344" s="96"/>
      <c r="IU344" s="96"/>
      <c r="IV344" s="96"/>
      <c r="IW344" s="96">
        <f t="shared" si="4456"/>
        <v>0</v>
      </c>
      <c r="IX344" s="96">
        <f t="shared" si="4457"/>
        <v>0</v>
      </c>
      <c r="IY344" s="96"/>
      <c r="IZ344" s="97">
        <f t="shared" si="4774"/>
        <v>0</v>
      </c>
      <c r="JA344" s="97">
        <f t="shared" si="4775"/>
        <v>0</v>
      </c>
      <c r="JB344" s="97"/>
      <c r="JC344" s="97"/>
      <c r="JD344" s="96"/>
      <c r="JE344" s="96"/>
      <c r="JF344" s="96"/>
      <c r="JG344" s="96"/>
      <c r="JH344" s="96"/>
      <c r="JI344" s="96"/>
      <c r="JJ344" s="96"/>
      <c r="JK344" s="96"/>
      <c r="JL344" s="96"/>
      <c r="JM344" s="96"/>
      <c r="JN344" s="96">
        <f t="shared" si="4458"/>
        <v>0</v>
      </c>
      <c r="JO344" s="96">
        <f t="shared" si="4459"/>
        <v>0</v>
      </c>
      <c r="JP344" s="96">
        <f t="shared" si="4459"/>
        <v>0</v>
      </c>
      <c r="JQ344" s="97">
        <f t="shared" si="4776"/>
        <v>0</v>
      </c>
      <c r="JR344" s="97">
        <f t="shared" si="4777"/>
        <v>0</v>
      </c>
      <c r="JS344" s="97"/>
      <c r="JT344" s="97"/>
      <c r="JU344" s="97"/>
      <c r="JV344" s="97"/>
      <c r="JW344" s="97"/>
      <c r="JX344" s="97"/>
      <c r="JY344" s="97"/>
      <c r="JZ344" s="97"/>
      <c r="KA344" s="97"/>
      <c r="KB344" s="97"/>
      <c r="KC344" s="97"/>
      <c r="KD344" s="97"/>
      <c r="KE344" s="97"/>
      <c r="KF344" s="97"/>
      <c r="KG344" s="97"/>
      <c r="KH344" s="97">
        <f t="shared" si="4778"/>
        <v>0</v>
      </c>
      <c r="KI344" s="97">
        <f t="shared" si="4779"/>
        <v>0</v>
      </c>
      <c r="KJ344" s="97"/>
      <c r="KK344" s="97"/>
      <c r="KL344" s="97"/>
      <c r="KM344" s="97"/>
      <c r="KN344" s="97"/>
      <c r="KO344" s="97"/>
      <c r="KP344" s="97"/>
      <c r="KQ344" s="97"/>
      <c r="KR344" s="97"/>
      <c r="KS344" s="97"/>
      <c r="KT344" s="97"/>
      <c r="KU344" s="97"/>
      <c r="KV344" s="97"/>
      <c r="KW344" s="97"/>
      <c r="KX344" s="97"/>
      <c r="KY344" s="97">
        <f t="shared" si="4855"/>
        <v>0</v>
      </c>
      <c r="KZ344" s="97">
        <f t="shared" si="4856"/>
        <v>0</v>
      </c>
      <c r="LA344" s="97"/>
      <c r="LB344" s="97"/>
      <c r="LC344" s="98"/>
      <c r="LD344" s="99"/>
      <c r="LE344" s="98"/>
      <c r="LF344" s="98"/>
      <c r="LG344" s="231">
        <f t="shared" si="5215"/>
        <v>0</v>
      </c>
      <c r="LH344" s="231">
        <f t="shared" si="5216"/>
        <v>0</v>
      </c>
      <c r="LI344" s="231">
        <f t="shared" si="5217"/>
        <v>0</v>
      </c>
      <c r="LJ344" s="231">
        <f t="shared" si="5218"/>
        <v>0</v>
      </c>
      <c r="LK344" s="231">
        <f t="shared" si="5219"/>
        <v>0</v>
      </c>
      <c r="LL344" s="231">
        <f t="shared" si="5220"/>
        <v>0</v>
      </c>
      <c r="LM344" s="231">
        <f t="shared" si="4124"/>
        <v>0</v>
      </c>
      <c r="LN344" s="231">
        <f t="shared" si="4125"/>
        <v>0</v>
      </c>
      <c r="LO344" s="231">
        <f t="shared" si="4125"/>
        <v>0</v>
      </c>
      <c r="LP344" s="231">
        <f t="shared" si="4256"/>
        <v>0</v>
      </c>
      <c r="LQ344" s="231">
        <f t="shared" si="4257"/>
        <v>0</v>
      </c>
      <c r="LR344" s="100"/>
      <c r="LS344" s="101"/>
      <c r="LT344" s="262">
        <f t="shared" si="5232"/>
        <v>0</v>
      </c>
      <c r="LU344" s="262"/>
      <c r="LV344" s="263"/>
    </row>
    <row r="345" spans="1:335" x14ac:dyDescent="0.2">
      <c r="A345" s="215">
        <v>1</v>
      </c>
      <c r="B345" s="215">
        <v>1</v>
      </c>
      <c r="C345" s="123"/>
      <c r="D345" s="532"/>
      <c r="E345" s="532"/>
      <c r="F345" s="543" t="s">
        <v>43</v>
      </c>
      <c r="G345" s="130"/>
      <c r="H345" s="273"/>
      <c r="I345" s="110">
        <f t="shared" ref="I345:BT345" si="5237">SUM(I346,I355,I362,I368,I372,)</f>
        <v>34</v>
      </c>
      <c r="J345" s="110">
        <f t="shared" si="5237"/>
        <v>6291868.7304000007</v>
      </c>
      <c r="K345" s="110">
        <f t="shared" si="5237"/>
        <v>28.333333333333332</v>
      </c>
      <c r="L345" s="110">
        <f t="shared" si="5237"/>
        <v>5243223.9420000007</v>
      </c>
      <c r="M345" s="110">
        <f t="shared" si="5237"/>
        <v>19</v>
      </c>
      <c r="N345" s="110">
        <f t="shared" si="5237"/>
        <v>3897662.6599999997</v>
      </c>
      <c r="O345" s="110">
        <f t="shared" si="5237"/>
        <v>455</v>
      </c>
      <c r="P345" s="110">
        <f t="shared" si="5237"/>
        <v>0</v>
      </c>
      <c r="Q345" s="110">
        <f t="shared" si="5237"/>
        <v>0</v>
      </c>
      <c r="R345" s="110">
        <f t="shared" si="5237"/>
        <v>0</v>
      </c>
      <c r="S345" s="110">
        <f t="shared" si="5237"/>
        <v>19</v>
      </c>
      <c r="T345" s="110">
        <f t="shared" si="5237"/>
        <v>3897662.6599999997</v>
      </c>
      <c r="U345" s="110">
        <f t="shared" si="5237"/>
        <v>455</v>
      </c>
      <c r="V345" s="110">
        <f t="shared" si="5237"/>
        <v>-9.3333333333333321</v>
      </c>
      <c r="W345" s="110">
        <f t="shared" si="5237"/>
        <v>-1345561.2820000013</v>
      </c>
      <c r="X345" s="110">
        <f t="shared" si="5237"/>
        <v>1314065.0502599999</v>
      </c>
      <c r="Y345" s="110">
        <f t="shared" si="5237"/>
        <v>159613.73999999996</v>
      </c>
      <c r="Z345" s="110">
        <f t="shared" si="5237"/>
        <v>754</v>
      </c>
      <c r="AA345" s="110">
        <f t="shared" si="5237"/>
        <v>133882184.55864</v>
      </c>
      <c r="AB345" s="110">
        <f t="shared" si="5237"/>
        <v>628.33333333333337</v>
      </c>
      <c r="AC345" s="110">
        <f t="shared" si="5237"/>
        <v>111568487.1322</v>
      </c>
      <c r="AD345" s="110">
        <f t="shared" si="5237"/>
        <v>673</v>
      </c>
      <c r="AE345" s="110">
        <f t="shared" si="5237"/>
        <v>120224847.89000022</v>
      </c>
      <c r="AF345" s="110">
        <f t="shared" si="5237"/>
        <v>5664</v>
      </c>
      <c r="AG345" s="110">
        <f t="shared" si="5237"/>
        <v>15</v>
      </c>
      <c r="AH345" s="110">
        <f t="shared" si="5237"/>
        <v>2904224.66</v>
      </c>
      <c r="AI345" s="110">
        <f t="shared" si="5237"/>
        <v>123</v>
      </c>
      <c r="AJ345" s="110">
        <f t="shared" si="5237"/>
        <v>688</v>
      </c>
      <c r="AK345" s="110">
        <f t="shared" si="5237"/>
        <v>123129072.55000022</v>
      </c>
      <c r="AL345" s="110">
        <f t="shared" si="5237"/>
        <v>5787</v>
      </c>
      <c r="AM345" s="110">
        <f t="shared" si="5237"/>
        <v>44.666666666666657</v>
      </c>
      <c r="AN345" s="110">
        <f t="shared" si="5237"/>
        <v>8656360.7578002103</v>
      </c>
      <c r="AO345" s="110">
        <f t="shared" si="5237"/>
        <v>1314065.0502599999</v>
      </c>
      <c r="AP345" s="110" t="e">
        <f t="shared" si="5237"/>
        <v>#DIV/0!</v>
      </c>
      <c r="AQ345" s="110">
        <f t="shared" si="5237"/>
        <v>0</v>
      </c>
      <c r="AR345" s="110">
        <f t="shared" si="5237"/>
        <v>0</v>
      </c>
      <c r="AS345" s="110">
        <f t="shared" si="5237"/>
        <v>0</v>
      </c>
      <c r="AT345" s="110">
        <f t="shared" si="5237"/>
        <v>0</v>
      </c>
      <c r="AU345" s="110">
        <f t="shared" si="5237"/>
        <v>0</v>
      </c>
      <c r="AV345" s="110">
        <f t="shared" si="5237"/>
        <v>0</v>
      </c>
      <c r="AW345" s="110">
        <f t="shared" si="5237"/>
        <v>0</v>
      </c>
      <c r="AX345" s="110">
        <f t="shared" si="5237"/>
        <v>0</v>
      </c>
      <c r="AY345" s="110">
        <f t="shared" si="5237"/>
        <v>0</v>
      </c>
      <c r="AZ345" s="110">
        <f t="shared" si="5237"/>
        <v>0</v>
      </c>
      <c r="BA345" s="110">
        <f t="shared" si="5237"/>
        <v>0</v>
      </c>
      <c r="BB345" s="110">
        <f t="shared" si="5237"/>
        <v>0</v>
      </c>
      <c r="BC345" s="110">
        <f t="shared" si="5237"/>
        <v>0</v>
      </c>
      <c r="BD345" s="110">
        <f t="shared" si="5237"/>
        <v>0</v>
      </c>
      <c r="BE345" s="110">
        <f t="shared" si="5237"/>
        <v>0</v>
      </c>
      <c r="BF345" s="110"/>
      <c r="BG345" s="110">
        <f t="shared" si="5237"/>
        <v>0</v>
      </c>
      <c r="BH345" s="110">
        <f t="shared" si="5237"/>
        <v>0</v>
      </c>
      <c r="BI345" s="110">
        <f t="shared" si="5237"/>
        <v>0</v>
      </c>
      <c r="BJ345" s="110">
        <f t="shared" si="5237"/>
        <v>0</v>
      </c>
      <c r="BK345" s="110">
        <f t="shared" si="5237"/>
        <v>0</v>
      </c>
      <c r="BL345" s="110">
        <f t="shared" si="5237"/>
        <v>0</v>
      </c>
      <c r="BM345" s="110">
        <f t="shared" si="5237"/>
        <v>0</v>
      </c>
      <c r="BN345" s="110">
        <f t="shared" si="5237"/>
        <v>0</v>
      </c>
      <c r="BO345" s="110">
        <f t="shared" si="5237"/>
        <v>0</v>
      </c>
      <c r="BP345" s="110">
        <f t="shared" si="5237"/>
        <v>0</v>
      </c>
      <c r="BQ345" s="110">
        <f t="shared" si="5237"/>
        <v>0</v>
      </c>
      <c r="BR345" s="110">
        <f t="shared" si="5237"/>
        <v>0</v>
      </c>
      <c r="BS345" s="110">
        <f t="shared" si="5237"/>
        <v>0</v>
      </c>
      <c r="BT345" s="110">
        <f t="shared" si="5237"/>
        <v>0</v>
      </c>
      <c r="BU345" s="110">
        <f t="shared" ref="BU345:EF345" si="5238">SUM(BU346,BU355,BU362,BU368,BU372,)</f>
        <v>0</v>
      </c>
      <c r="BV345" s="110">
        <f t="shared" si="5238"/>
        <v>0</v>
      </c>
      <c r="BW345" s="110">
        <f t="shared" si="5238"/>
        <v>1314065.0502599999</v>
      </c>
      <c r="BX345" s="110">
        <f t="shared" si="5238"/>
        <v>0</v>
      </c>
      <c r="BY345" s="110">
        <f t="shared" si="5238"/>
        <v>176</v>
      </c>
      <c r="BZ345" s="110">
        <f t="shared" si="5238"/>
        <v>31936534.936650004</v>
      </c>
      <c r="CA345" s="110">
        <f t="shared" si="5238"/>
        <v>146.66666666666669</v>
      </c>
      <c r="CB345" s="110">
        <f t="shared" si="5238"/>
        <v>26613779.113875002</v>
      </c>
      <c r="CC345" s="110">
        <f t="shared" si="5238"/>
        <v>138</v>
      </c>
      <c r="CD345" s="110">
        <f t="shared" si="5238"/>
        <v>23842382.860000018</v>
      </c>
      <c r="CE345" s="110">
        <f t="shared" si="5238"/>
        <v>1976</v>
      </c>
      <c r="CF345" s="110">
        <f t="shared" si="5238"/>
        <v>5</v>
      </c>
      <c r="CG345" s="110">
        <f t="shared" si="5238"/>
        <v>1014319.1</v>
      </c>
      <c r="CH345" s="110">
        <f t="shared" si="5238"/>
        <v>63</v>
      </c>
      <c r="CI345" s="110">
        <f t="shared" si="5238"/>
        <v>143</v>
      </c>
      <c r="CJ345" s="110">
        <f t="shared" si="5238"/>
        <v>24856701.960000016</v>
      </c>
      <c r="CK345" s="110">
        <f t="shared" si="5238"/>
        <v>2039</v>
      </c>
      <c r="CL345" s="110">
        <f t="shared" si="5238"/>
        <v>-8.6666666666666696</v>
      </c>
      <c r="CM345" s="110">
        <f t="shared" si="5238"/>
        <v>-2771396.2538749878</v>
      </c>
      <c r="CN345" s="110">
        <f t="shared" si="5238"/>
        <v>1314065.0502599999</v>
      </c>
      <c r="CO345" s="420" t="e">
        <f t="shared" si="5238"/>
        <v>#DIV/0!</v>
      </c>
      <c r="CP345" s="110">
        <f t="shared" si="5238"/>
        <v>0</v>
      </c>
      <c r="CQ345" s="110">
        <f t="shared" si="5238"/>
        <v>0</v>
      </c>
      <c r="CR345" s="110">
        <f t="shared" si="5238"/>
        <v>0</v>
      </c>
      <c r="CS345" s="110">
        <f t="shared" si="5238"/>
        <v>0</v>
      </c>
      <c r="CT345" s="110">
        <f t="shared" si="5238"/>
        <v>0</v>
      </c>
      <c r="CU345" s="110">
        <f t="shared" si="5238"/>
        <v>0</v>
      </c>
      <c r="CV345" s="110">
        <f t="shared" si="5238"/>
        <v>0</v>
      </c>
      <c r="CW345" s="110">
        <f t="shared" si="5238"/>
        <v>0</v>
      </c>
      <c r="CX345" s="110">
        <f t="shared" si="5238"/>
        <v>0</v>
      </c>
      <c r="CY345" s="110">
        <f t="shared" si="5238"/>
        <v>0</v>
      </c>
      <c r="CZ345" s="110">
        <f t="shared" si="5238"/>
        <v>0</v>
      </c>
      <c r="DA345" s="110">
        <f t="shared" si="5238"/>
        <v>0</v>
      </c>
      <c r="DB345" s="110">
        <f t="shared" si="5238"/>
        <v>0</v>
      </c>
      <c r="DC345" s="110">
        <f t="shared" si="5238"/>
        <v>0</v>
      </c>
      <c r="DD345" s="110">
        <f t="shared" si="5238"/>
        <v>0</v>
      </c>
      <c r="DE345" s="110">
        <f t="shared" si="5238"/>
        <v>1314065.0502599999</v>
      </c>
      <c r="DF345" s="110">
        <f t="shared" si="5238"/>
        <v>0</v>
      </c>
      <c r="DG345" s="110">
        <f t="shared" si="5238"/>
        <v>0</v>
      </c>
      <c r="DH345" s="110">
        <f t="shared" si="5238"/>
        <v>0</v>
      </c>
      <c r="DI345" s="110">
        <f t="shared" si="5238"/>
        <v>0</v>
      </c>
      <c r="DJ345" s="110">
        <f t="shared" si="5238"/>
        <v>0</v>
      </c>
      <c r="DK345" s="110">
        <f t="shared" si="5238"/>
        <v>0</v>
      </c>
      <c r="DL345" s="110">
        <f t="shared" si="5238"/>
        <v>0</v>
      </c>
      <c r="DM345" s="110">
        <f t="shared" si="5238"/>
        <v>0</v>
      </c>
      <c r="DN345" s="110">
        <f t="shared" si="5238"/>
        <v>0</v>
      </c>
      <c r="DO345" s="110">
        <f t="shared" si="5238"/>
        <v>0</v>
      </c>
      <c r="DP345" s="110">
        <f t="shared" si="5238"/>
        <v>0</v>
      </c>
      <c r="DQ345" s="110">
        <f t="shared" si="5238"/>
        <v>0</v>
      </c>
      <c r="DR345" s="110">
        <f t="shared" si="5238"/>
        <v>0</v>
      </c>
      <c r="DS345" s="110">
        <f t="shared" si="5238"/>
        <v>0</v>
      </c>
      <c r="DT345" s="110">
        <f t="shared" si="5238"/>
        <v>0</v>
      </c>
      <c r="DU345" s="110">
        <f t="shared" si="5238"/>
        <v>0</v>
      </c>
      <c r="DV345" s="110">
        <f t="shared" si="5238"/>
        <v>1314065.0502599999</v>
      </c>
      <c r="DW345" s="110">
        <f t="shared" si="5238"/>
        <v>0</v>
      </c>
      <c r="DX345" s="110">
        <f t="shared" si="5238"/>
        <v>0</v>
      </c>
      <c r="DY345" s="110">
        <f t="shared" si="5238"/>
        <v>0</v>
      </c>
      <c r="DZ345" s="110">
        <f t="shared" si="5238"/>
        <v>0</v>
      </c>
      <c r="EA345" s="110">
        <f t="shared" si="5238"/>
        <v>0</v>
      </c>
      <c r="EB345" s="110">
        <f t="shared" si="5238"/>
        <v>0</v>
      </c>
      <c r="EC345" s="110">
        <f t="shared" si="5238"/>
        <v>0</v>
      </c>
      <c r="ED345" s="110">
        <f t="shared" si="5238"/>
        <v>0</v>
      </c>
      <c r="EE345" s="110">
        <f t="shared" si="5238"/>
        <v>0</v>
      </c>
      <c r="EF345" s="110">
        <f t="shared" si="5238"/>
        <v>0</v>
      </c>
      <c r="EG345" s="110">
        <f t="shared" ref="EG345:GR345" si="5239">SUM(EG346,EG355,EG362,EG368,EG372,)</f>
        <v>0</v>
      </c>
      <c r="EH345" s="110">
        <f t="shared" si="5239"/>
        <v>0</v>
      </c>
      <c r="EI345" s="110">
        <f t="shared" si="5239"/>
        <v>0</v>
      </c>
      <c r="EJ345" s="110">
        <f t="shared" si="5239"/>
        <v>0</v>
      </c>
      <c r="EK345" s="110">
        <f t="shared" si="5239"/>
        <v>0</v>
      </c>
      <c r="EL345" s="110">
        <f t="shared" si="5239"/>
        <v>0</v>
      </c>
      <c r="EM345" s="110">
        <f t="shared" si="5239"/>
        <v>1314065.0502599999</v>
      </c>
      <c r="EN345" s="110">
        <f t="shared" si="5239"/>
        <v>0</v>
      </c>
      <c r="EO345" s="110">
        <f t="shared" si="5239"/>
        <v>0</v>
      </c>
      <c r="EP345" s="110">
        <f t="shared" si="5239"/>
        <v>0</v>
      </c>
      <c r="EQ345" s="110">
        <f t="shared" si="5239"/>
        <v>0</v>
      </c>
      <c r="ER345" s="110">
        <f t="shared" si="5239"/>
        <v>0</v>
      </c>
      <c r="ES345" s="110">
        <f t="shared" si="5239"/>
        <v>0</v>
      </c>
      <c r="ET345" s="110">
        <f t="shared" si="5239"/>
        <v>0</v>
      </c>
      <c r="EU345" s="110">
        <f t="shared" si="5239"/>
        <v>0</v>
      </c>
      <c r="EV345" s="110">
        <f t="shared" si="5239"/>
        <v>0</v>
      </c>
      <c r="EW345" s="110">
        <f t="shared" si="5239"/>
        <v>0</v>
      </c>
      <c r="EX345" s="110">
        <f t="shared" si="5239"/>
        <v>0</v>
      </c>
      <c r="EY345" s="110">
        <f t="shared" si="5239"/>
        <v>0</v>
      </c>
      <c r="EZ345" s="110">
        <f t="shared" si="5239"/>
        <v>0</v>
      </c>
      <c r="FA345" s="110">
        <f t="shared" si="5239"/>
        <v>0</v>
      </c>
      <c r="FB345" s="110">
        <f t="shared" si="5239"/>
        <v>0</v>
      </c>
      <c r="FC345" s="110">
        <f t="shared" si="5239"/>
        <v>0</v>
      </c>
      <c r="FD345" s="110">
        <f t="shared" si="5239"/>
        <v>1314065.0502599999</v>
      </c>
      <c r="FE345" s="110">
        <f t="shared" si="5239"/>
        <v>0</v>
      </c>
      <c r="FF345" s="110">
        <f t="shared" si="5239"/>
        <v>0</v>
      </c>
      <c r="FG345" s="110">
        <f t="shared" si="5239"/>
        <v>0</v>
      </c>
      <c r="FH345" s="110">
        <f t="shared" si="5239"/>
        <v>0</v>
      </c>
      <c r="FI345" s="110">
        <f t="shared" si="5239"/>
        <v>0</v>
      </c>
      <c r="FJ345" s="110">
        <f t="shared" si="5239"/>
        <v>0</v>
      </c>
      <c r="FK345" s="110">
        <f t="shared" si="5239"/>
        <v>0</v>
      </c>
      <c r="FL345" s="110">
        <f t="shared" si="5239"/>
        <v>0</v>
      </c>
      <c r="FM345" s="110">
        <f t="shared" si="5239"/>
        <v>0</v>
      </c>
      <c r="FN345" s="110">
        <f t="shared" si="5239"/>
        <v>0</v>
      </c>
      <c r="FO345" s="110">
        <f t="shared" si="5239"/>
        <v>0</v>
      </c>
      <c r="FP345" s="110">
        <f t="shared" si="5239"/>
        <v>0</v>
      </c>
      <c r="FQ345" s="110">
        <f t="shared" si="5239"/>
        <v>0</v>
      </c>
      <c r="FR345" s="110">
        <f t="shared" si="5239"/>
        <v>0</v>
      </c>
      <c r="FS345" s="110">
        <f t="shared" si="5239"/>
        <v>0</v>
      </c>
      <c r="FT345" s="110">
        <f t="shared" si="5239"/>
        <v>0</v>
      </c>
      <c r="FU345" s="110">
        <f t="shared" si="5239"/>
        <v>1314065.0502599999</v>
      </c>
      <c r="FV345" s="110">
        <f t="shared" si="5239"/>
        <v>0</v>
      </c>
      <c r="FW345" s="110">
        <f t="shared" si="5239"/>
        <v>0</v>
      </c>
      <c r="FX345" s="110">
        <f t="shared" si="5239"/>
        <v>0</v>
      </c>
      <c r="FY345" s="110">
        <f t="shared" si="5239"/>
        <v>0</v>
      </c>
      <c r="FZ345" s="110">
        <f t="shared" si="5239"/>
        <v>0</v>
      </c>
      <c r="GA345" s="110">
        <f t="shared" si="5239"/>
        <v>0</v>
      </c>
      <c r="GB345" s="110">
        <f t="shared" si="5239"/>
        <v>0</v>
      </c>
      <c r="GC345" s="110">
        <f t="shared" si="5239"/>
        <v>0</v>
      </c>
      <c r="GD345" s="110">
        <f t="shared" si="5239"/>
        <v>0</v>
      </c>
      <c r="GE345" s="110">
        <f t="shared" si="5239"/>
        <v>0</v>
      </c>
      <c r="GF345" s="110">
        <f t="shared" si="5239"/>
        <v>0</v>
      </c>
      <c r="GG345" s="110">
        <f t="shared" si="5239"/>
        <v>0</v>
      </c>
      <c r="GH345" s="110">
        <f t="shared" si="5239"/>
        <v>0</v>
      </c>
      <c r="GI345" s="110">
        <f t="shared" si="5239"/>
        <v>0</v>
      </c>
      <c r="GJ345" s="110">
        <f t="shared" si="5239"/>
        <v>0</v>
      </c>
      <c r="GK345" s="110">
        <f t="shared" si="5239"/>
        <v>0</v>
      </c>
      <c r="GL345" s="110">
        <f t="shared" si="5239"/>
        <v>1314065.0502599999</v>
      </c>
      <c r="GM345" s="110">
        <f t="shared" si="5239"/>
        <v>0</v>
      </c>
      <c r="GN345" s="110">
        <f t="shared" si="5239"/>
        <v>170</v>
      </c>
      <c r="GO345" s="110">
        <f t="shared" si="5239"/>
        <v>28422787.346550003</v>
      </c>
      <c r="GP345" s="110">
        <f t="shared" si="5239"/>
        <v>141.66666666666669</v>
      </c>
      <c r="GQ345" s="110">
        <f t="shared" si="5239"/>
        <v>23685656.122125</v>
      </c>
      <c r="GR345" s="110">
        <f t="shared" si="5239"/>
        <v>144</v>
      </c>
      <c r="GS345" s="110">
        <f t="shared" ref="GS345:JD345" si="5240">SUM(GS346,GS355,GS362,GS368,GS372,)</f>
        <v>25546320.300000012</v>
      </c>
      <c r="GT345" s="110">
        <f t="shared" si="5240"/>
        <v>1063</v>
      </c>
      <c r="GU345" s="110">
        <f t="shared" si="5240"/>
        <v>12</v>
      </c>
      <c r="GV345" s="110">
        <f t="shared" si="5240"/>
        <v>1986491.46</v>
      </c>
      <c r="GW345" s="110">
        <f t="shared" si="5240"/>
        <v>133</v>
      </c>
      <c r="GX345" s="110">
        <f t="shared" si="5240"/>
        <v>156</v>
      </c>
      <c r="GY345" s="110">
        <f t="shared" si="5240"/>
        <v>27532811.76000002</v>
      </c>
      <c r="GZ345" s="110">
        <f t="shared" si="5240"/>
        <v>1196</v>
      </c>
      <c r="HA345" s="110">
        <f t="shared" si="5240"/>
        <v>2.3333333333333233</v>
      </c>
      <c r="HB345" s="110">
        <f t="shared" si="5240"/>
        <v>1860664.1778750124</v>
      </c>
      <c r="HC345" s="110">
        <f t="shared" si="5240"/>
        <v>1314065.0502599999</v>
      </c>
      <c r="HD345" s="110" t="e">
        <f t="shared" si="5240"/>
        <v>#DIV/0!</v>
      </c>
      <c r="HE345" s="110">
        <f t="shared" si="5240"/>
        <v>0</v>
      </c>
      <c r="HF345" s="110">
        <f t="shared" si="5240"/>
        <v>0</v>
      </c>
      <c r="HG345" s="110">
        <f t="shared" si="5240"/>
        <v>0</v>
      </c>
      <c r="HH345" s="110">
        <f t="shared" si="5240"/>
        <v>0</v>
      </c>
      <c r="HI345" s="110">
        <f t="shared" si="5240"/>
        <v>0</v>
      </c>
      <c r="HJ345" s="110">
        <f t="shared" si="5240"/>
        <v>0</v>
      </c>
      <c r="HK345" s="110">
        <f t="shared" si="5240"/>
        <v>0</v>
      </c>
      <c r="HL345" s="110">
        <f t="shared" si="5240"/>
        <v>0</v>
      </c>
      <c r="HM345" s="110">
        <f t="shared" si="5240"/>
        <v>0</v>
      </c>
      <c r="HN345" s="110">
        <f t="shared" si="5240"/>
        <v>0</v>
      </c>
      <c r="HO345" s="110">
        <f t="shared" si="5240"/>
        <v>0</v>
      </c>
      <c r="HP345" s="110">
        <f t="shared" si="5240"/>
        <v>0</v>
      </c>
      <c r="HQ345" s="110">
        <f t="shared" si="5240"/>
        <v>0</v>
      </c>
      <c r="HR345" s="110">
        <f t="shared" si="5240"/>
        <v>0</v>
      </c>
      <c r="HS345" s="110">
        <f t="shared" si="5240"/>
        <v>0</v>
      </c>
      <c r="HT345" s="110">
        <f t="shared" si="5240"/>
        <v>1314065.0502599999</v>
      </c>
      <c r="HU345" s="110" t="e">
        <f t="shared" si="5240"/>
        <v>#DIV/0!</v>
      </c>
      <c r="HV345" s="110">
        <f t="shared" si="5240"/>
        <v>0</v>
      </c>
      <c r="HW345" s="110">
        <f t="shared" si="5240"/>
        <v>0</v>
      </c>
      <c r="HX345" s="110">
        <f t="shared" si="5240"/>
        <v>0</v>
      </c>
      <c r="HY345" s="110">
        <f t="shared" si="5240"/>
        <v>0</v>
      </c>
      <c r="HZ345" s="110">
        <f t="shared" si="5240"/>
        <v>0</v>
      </c>
      <c r="IA345" s="110">
        <f t="shared" si="5240"/>
        <v>0</v>
      </c>
      <c r="IB345" s="110">
        <f t="shared" si="5240"/>
        <v>0</v>
      </c>
      <c r="IC345" s="110">
        <f t="shared" si="5240"/>
        <v>0</v>
      </c>
      <c r="ID345" s="110">
        <f t="shared" si="5240"/>
        <v>0</v>
      </c>
      <c r="IE345" s="110">
        <f t="shared" si="5240"/>
        <v>0</v>
      </c>
      <c r="IF345" s="110">
        <f t="shared" si="5240"/>
        <v>0</v>
      </c>
      <c r="IG345" s="110">
        <f t="shared" si="5240"/>
        <v>0</v>
      </c>
      <c r="IH345" s="110">
        <f t="shared" si="5240"/>
        <v>0</v>
      </c>
      <c r="II345" s="110">
        <f t="shared" si="5240"/>
        <v>0</v>
      </c>
      <c r="IJ345" s="110">
        <f t="shared" si="5240"/>
        <v>0</v>
      </c>
      <c r="IK345" s="110">
        <f t="shared" si="5240"/>
        <v>1314065.0502599999</v>
      </c>
      <c r="IL345" s="110">
        <f t="shared" si="5240"/>
        <v>0</v>
      </c>
      <c r="IM345" s="110">
        <f t="shared" si="5240"/>
        <v>0</v>
      </c>
      <c r="IN345" s="110">
        <f t="shared" si="5240"/>
        <v>0</v>
      </c>
      <c r="IO345" s="110">
        <f t="shared" si="5240"/>
        <v>0</v>
      </c>
      <c r="IP345" s="110">
        <f t="shared" si="5240"/>
        <v>0</v>
      </c>
      <c r="IQ345" s="110">
        <f t="shared" si="5240"/>
        <v>0</v>
      </c>
      <c r="IR345" s="110">
        <f t="shared" si="5240"/>
        <v>0</v>
      </c>
      <c r="IS345" s="110">
        <f t="shared" si="5240"/>
        <v>0</v>
      </c>
      <c r="IT345" s="110">
        <f t="shared" si="5240"/>
        <v>0</v>
      </c>
      <c r="IU345" s="110">
        <f t="shared" si="5240"/>
        <v>0</v>
      </c>
      <c r="IV345" s="110">
        <f t="shared" si="5240"/>
        <v>0</v>
      </c>
      <c r="IW345" s="110">
        <f t="shared" si="5240"/>
        <v>0</v>
      </c>
      <c r="IX345" s="110">
        <f t="shared" si="5240"/>
        <v>0</v>
      </c>
      <c r="IY345" s="110">
        <f t="shared" si="5240"/>
        <v>0</v>
      </c>
      <c r="IZ345" s="110">
        <f t="shared" si="5240"/>
        <v>0</v>
      </c>
      <c r="JA345" s="110">
        <f t="shared" si="5240"/>
        <v>0</v>
      </c>
      <c r="JB345" s="110">
        <f t="shared" si="5240"/>
        <v>1314065.0502599999</v>
      </c>
      <c r="JC345" s="110" t="e">
        <f t="shared" si="5240"/>
        <v>#DIV/0!</v>
      </c>
      <c r="JD345" s="110">
        <f t="shared" si="5240"/>
        <v>0</v>
      </c>
      <c r="JE345" s="110">
        <f t="shared" ref="JE345:LB345" si="5241">SUM(JE346,JE355,JE362,JE368,JE372,)</f>
        <v>0</v>
      </c>
      <c r="JF345" s="110">
        <f t="shared" si="5241"/>
        <v>0</v>
      </c>
      <c r="JG345" s="110">
        <f t="shared" si="5241"/>
        <v>0</v>
      </c>
      <c r="JH345" s="110">
        <f t="shared" si="5241"/>
        <v>0</v>
      </c>
      <c r="JI345" s="110">
        <f t="shared" si="5241"/>
        <v>0</v>
      </c>
      <c r="JJ345" s="110">
        <f t="shared" si="5241"/>
        <v>0</v>
      </c>
      <c r="JK345" s="110">
        <f t="shared" si="5241"/>
        <v>0</v>
      </c>
      <c r="JL345" s="110">
        <f t="shared" si="5241"/>
        <v>0</v>
      </c>
      <c r="JM345" s="110">
        <f t="shared" si="5241"/>
        <v>0</v>
      </c>
      <c r="JN345" s="110">
        <f t="shared" si="5241"/>
        <v>0</v>
      </c>
      <c r="JO345" s="110">
        <f t="shared" si="5241"/>
        <v>0</v>
      </c>
      <c r="JP345" s="110">
        <f t="shared" si="5241"/>
        <v>0</v>
      </c>
      <c r="JQ345" s="110">
        <f t="shared" si="5241"/>
        <v>0</v>
      </c>
      <c r="JR345" s="110">
        <f t="shared" si="5241"/>
        <v>0</v>
      </c>
      <c r="JS345" s="110">
        <f t="shared" si="5241"/>
        <v>1314065.0502599999</v>
      </c>
      <c r="JT345" s="110" t="e">
        <f t="shared" si="5241"/>
        <v>#DIV/0!</v>
      </c>
      <c r="JU345" s="110">
        <f t="shared" si="5241"/>
        <v>0</v>
      </c>
      <c r="JV345" s="110">
        <f t="shared" si="5241"/>
        <v>0</v>
      </c>
      <c r="JW345" s="110">
        <f t="shared" si="5241"/>
        <v>0</v>
      </c>
      <c r="JX345" s="110">
        <f t="shared" si="5241"/>
        <v>0</v>
      </c>
      <c r="JY345" s="110">
        <f t="shared" si="5241"/>
        <v>0</v>
      </c>
      <c r="JZ345" s="110">
        <f t="shared" si="5241"/>
        <v>0</v>
      </c>
      <c r="KA345" s="110">
        <f t="shared" si="5241"/>
        <v>0</v>
      </c>
      <c r="KB345" s="110">
        <f t="shared" si="5241"/>
        <v>0</v>
      </c>
      <c r="KC345" s="110">
        <f t="shared" si="5241"/>
        <v>0</v>
      </c>
      <c r="KD345" s="110">
        <f t="shared" si="5241"/>
        <v>0</v>
      </c>
      <c r="KE345" s="110">
        <f t="shared" si="5241"/>
        <v>0</v>
      </c>
      <c r="KF345" s="110">
        <f t="shared" si="5241"/>
        <v>0</v>
      </c>
      <c r="KG345" s="110">
        <f t="shared" si="5241"/>
        <v>0</v>
      </c>
      <c r="KH345" s="110">
        <f t="shared" si="5241"/>
        <v>0</v>
      </c>
      <c r="KI345" s="110">
        <f t="shared" si="5241"/>
        <v>0</v>
      </c>
      <c r="KJ345" s="110">
        <f t="shared" si="5241"/>
        <v>1314065.0502599999</v>
      </c>
      <c r="KK345" s="110" t="e">
        <f t="shared" si="5241"/>
        <v>#DIV/0!</v>
      </c>
      <c r="KL345" s="110">
        <f t="shared" si="5241"/>
        <v>0</v>
      </c>
      <c r="KM345" s="110">
        <f t="shared" si="5241"/>
        <v>0</v>
      </c>
      <c r="KN345" s="110">
        <f t="shared" si="5241"/>
        <v>0</v>
      </c>
      <c r="KO345" s="110">
        <f t="shared" si="5241"/>
        <v>0</v>
      </c>
      <c r="KP345" s="110">
        <f t="shared" si="5241"/>
        <v>0</v>
      </c>
      <c r="KQ345" s="110">
        <f t="shared" si="5241"/>
        <v>0</v>
      </c>
      <c r="KR345" s="110">
        <f t="shared" si="5241"/>
        <v>0</v>
      </c>
      <c r="KS345" s="110">
        <f t="shared" si="5241"/>
        <v>0</v>
      </c>
      <c r="KT345" s="110">
        <f t="shared" si="5241"/>
        <v>0</v>
      </c>
      <c r="KU345" s="110">
        <f t="shared" si="5241"/>
        <v>0</v>
      </c>
      <c r="KV345" s="110">
        <f t="shared" si="5241"/>
        <v>0</v>
      </c>
      <c r="KW345" s="110">
        <f t="shared" si="5241"/>
        <v>0</v>
      </c>
      <c r="KX345" s="110">
        <f t="shared" si="5241"/>
        <v>0</v>
      </c>
      <c r="KY345" s="110">
        <f t="shared" si="5241"/>
        <v>0</v>
      </c>
      <c r="KZ345" s="110">
        <f t="shared" si="5241"/>
        <v>0</v>
      </c>
      <c r="LA345" s="110">
        <f t="shared" si="5241"/>
        <v>1314065.0502599999</v>
      </c>
      <c r="LB345" s="110" t="e">
        <f t="shared" si="5241"/>
        <v>#DIV/0!</v>
      </c>
      <c r="LC345" s="228">
        <f t="shared" ref="LC345:LF346" si="5242">I345+Z345+AQ345+BH345+BY345+CP345+DG345+DX345+EO345+FF345+FW345+GN345+HE345+HV345+IM345+JD345+JU345+KL345</f>
        <v>1134</v>
      </c>
      <c r="LD345" s="229">
        <f t="shared" si="5242"/>
        <v>200533375.57224</v>
      </c>
      <c r="LE345" s="230">
        <f t="shared" si="5242"/>
        <v>945.00000000000023</v>
      </c>
      <c r="LF345" s="229">
        <f t="shared" si="5242"/>
        <v>167111146.31020001</v>
      </c>
      <c r="LG345" s="238">
        <f t="shared" ref="LG345:LQ345" si="5243">SUM(LG346,LG355,LG362,LG368,LG372,)</f>
        <v>974</v>
      </c>
      <c r="LH345" s="238">
        <f t="shared" si="5243"/>
        <v>173511213.71000025</v>
      </c>
      <c r="LI345" s="238">
        <f t="shared" si="5243"/>
        <v>9158</v>
      </c>
      <c r="LJ345" s="238">
        <f t="shared" si="5243"/>
        <v>32</v>
      </c>
      <c r="LK345" s="238">
        <f t="shared" si="5243"/>
        <v>5905035.2199999997</v>
      </c>
      <c r="LL345" s="238">
        <f t="shared" si="5243"/>
        <v>319</v>
      </c>
      <c r="LM345" s="238">
        <f t="shared" si="5243"/>
        <v>1006</v>
      </c>
      <c r="LN345" s="238">
        <f t="shared" si="5243"/>
        <v>179416248.93000025</v>
      </c>
      <c r="LO345" s="238">
        <f t="shared" si="5243"/>
        <v>9477</v>
      </c>
      <c r="LP345" s="238">
        <f t="shared" si="5243"/>
        <v>28.99999999999995</v>
      </c>
      <c r="LQ345" s="238">
        <f t="shared" si="5243"/>
        <v>6400067.3998002484</v>
      </c>
      <c r="LR345" s="317">
        <f t="shared" ref="LR345:LR346" si="5244">LG345/LE345</f>
        <v>1.0306878306878304</v>
      </c>
      <c r="LS345" s="317">
        <f t="shared" ref="LS345:LS346" si="5245">LH345/LF345</f>
        <v>1.0382982675968251</v>
      </c>
      <c r="LT345" s="233">
        <f t="shared" si="5232"/>
        <v>0</v>
      </c>
      <c r="LU345" s="233"/>
      <c r="LV345" s="242">
        <f t="shared" ref="LV345:LV350" si="5246">LT345-LU345</f>
        <v>0</v>
      </c>
      <c r="LW345" s="243">
        <f t="shared" ref="LW345:LW348" si="5247">LK345/LJ345</f>
        <v>184532.35062499999</v>
      </c>
    </row>
    <row r="346" spans="1:335" x14ac:dyDescent="0.2">
      <c r="A346" s="215">
        <v>1</v>
      </c>
      <c r="B346" s="215">
        <v>1</v>
      </c>
      <c r="C346" s="123"/>
      <c r="D346" s="544"/>
      <c r="E346" s="544"/>
      <c r="F346" s="533" t="s">
        <v>114</v>
      </c>
      <c r="G346" s="213">
        <v>49</v>
      </c>
      <c r="H346" s="192">
        <v>159613.73928000001</v>
      </c>
      <c r="I346" s="110">
        <f>VLOOKUP($G346,'ВМП план'!$A$8:$AS$64,12,0)</f>
        <v>30</v>
      </c>
      <c r="J346" s="110">
        <f>VLOOKUP($G346,'ВМП план'!$A$8:$AS$64,13,0)</f>
        <v>4788412.1784000006</v>
      </c>
      <c r="K346" s="110">
        <f t="shared" ref="K346" si="5248">SUM(I346/12*$B$2)</f>
        <v>25</v>
      </c>
      <c r="L346" s="110">
        <f t="shared" ref="L346" si="5249">SUM(J346/12*$B$2)</f>
        <v>3990343.4820000008</v>
      </c>
      <c r="M346" s="110">
        <f t="shared" ref="M346:R346" si="5250">SUM(M347:M354)</f>
        <v>15</v>
      </c>
      <c r="N346" s="110">
        <f t="shared" si="5250"/>
        <v>2394206.0999999996</v>
      </c>
      <c r="O346" s="110">
        <f t="shared" si="5250"/>
        <v>350</v>
      </c>
      <c r="P346" s="109">
        <f t="shared" si="5250"/>
        <v>0</v>
      </c>
      <c r="Q346" s="109">
        <f t="shared" si="5250"/>
        <v>0</v>
      </c>
      <c r="R346" s="109">
        <f t="shared" si="5250"/>
        <v>0</v>
      </c>
      <c r="S346" s="112">
        <f t="shared" si="4461"/>
        <v>15</v>
      </c>
      <c r="T346" s="112">
        <f t="shared" si="4462"/>
        <v>2394206.0999999996</v>
      </c>
      <c r="U346" s="112">
        <f t="shared" si="4462"/>
        <v>350</v>
      </c>
      <c r="V346" s="111">
        <f t="shared" si="4781"/>
        <v>-10</v>
      </c>
      <c r="W346" s="111">
        <f t="shared" si="4782"/>
        <v>-1596137.3820000011</v>
      </c>
      <c r="X346" s="420">
        <f t="shared" ref="X346:X351" si="5251">$H346</f>
        <v>159613.73928000001</v>
      </c>
      <c r="Y346" s="421">
        <f t="shared" ref="Y346" si="5252">N346/M346</f>
        <v>159613.73999999996</v>
      </c>
      <c r="Z346" s="110">
        <f>VLOOKUP($G346,'ВМП план'!$A$8:$AS$64,10,0)</f>
        <v>510</v>
      </c>
      <c r="AA346" s="110">
        <f>VLOOKUP($G346,'ВМП план'!$A$8:$AS$64,11,0)</f>
        <v>81403007.032800004</v>
      </c>
      <c r="AB346" s="109">
        <f t="shared" ref="AB346" si="5253">SUM(Z346/12*$B$2)</f>
        <v>425</v>
      </c>
      <c r="AC346" s="109">
        <f t="shared" ref="AC346" si="5254">SUM(AA346/12*$B$2)</f>
        <v>67835839.194000006</v>
      </c>
      <c r="AD346" s="110">
        <f t="shared" ref="AD346:AL346" si="5255">SUM(AD347:AD354)</f>
        <v>471</v>
      </c>
      <c r="AE346" s="110">
        <f t="shared" si="5255"/>
        <v>75178071.54000023</v>
      </c>
      <c r="AF346" s="180">
        <f t="shared" si="5255"/>
        <v>3630</v>
      </c>
      <c r="AG346" s="110">
        <f t="shared" si="5255"/>
        <v>11</v>
      </c>
      <c r="AH346" s="110">
        <f t="shared" si="5255"/>
        <v>1755751.14</v>
      </c>
      <c r="AI346" s="110">
        <f t="shared" si="5255"/>
        <v>82</v>
      </c>
      <c r="AJ346" s="110">
        <f t="shared" si="5255"/>
        <v>482</v>
      </c>
      <c r="AK346" s="110">
        <f t="shared" si="5255"/>
        <v>76933822.680000231</v>
      </c>
      <c r="AL346" s="264">
        <f t="shared" si="5255"/>
        <v>3712</v>
      </c>
      <c r="AM346" s="132">
        <f t="shared" ref="AM346:AN354" si="5256">AD346-AB346</f>
        <v>46</v>
      </c>
      <c r="AN346" s="132">
        <f t="shared" si="5256"/>
        <v>7342232.3460002244</v>
      </c>
      <c r="AO346" s="420">
        <f t="shared" ref="AO346" si="5257">$H346</f>
        <v>159613.73928000001</v>
      </c>
      <c r="AP346" s="420">
        <f>AE346/AD346</f>
        <v>159613.74000000049</v>
      </c>
      <c r="AQ346" s="110">
        <f>VLOOKUP($G346,'ВМП план'!$A$8:$AS$64,14,0)</f>
        <v>0</v>
      </c>
      <c r="AR346" s="110">
        <f>VLOOKUP($G346,'ВМП план'!$A$8:$AS$64,15,0)</f>
        <v>0</v>
      </c>
      <c r="AS346" s="109">
        <f t="shared" ref="AS346" si="5258">SUM(AQ346/12*$B$2)</f>
        <v>0</v>
      </c>
      <c r="AT346" s="109">
        <f>SUM(AR346/12*$B$2)</f>
        <v>0</v>
      </c>
      <c r="AU346" s="109">
        <f>SUM(AU347:AU354)</f>
        <v>0</v>
      </c>
      <c r="AV346" s="109">
        <f>SUM(AV347:AV354)</f>
        <v>0</v>
      </c>
      <c r="AW346" s="109">
        <f>SUM(AW347:AW354)</f>
        <v>0</v>
      </c>
      <c r="AX346" s="109">
        <f>SUM(AX347:AX354)</f>
        <v>0</v>
      </c>
      <c r="AY346" s="109">
        <f>SUM(AY347:AY354)</f>
        <v>0</v>
      </c>
      <c r="AZ346" s="109"/>
      <c r="BA346" s="182">
        <f>SUM(AU346+AX346)</f>
        <v>0</v>
      </c>
      <c r="BB346" s="112">
        <f>SUM(AV346+AY346)</f>
        <v>0</v>
      </c>
      <c r="BC346" s="173">
        <f>SUM(AW346+AZ346)</f>
        <v>0</v>
      </c>
      <c r="BD346" s="111">
        <f>AU346-AS346</f>
        <v>0</v>
      </c>
      <c r="BE346" s="111">
        <f>AV346-AT346</f>
        <v>0</v>
      </c>
      <c r="BF346" s="420">
        <f t="shared" ref="BF346" si="5259">$H346</f>
        <v>159613.73928000001</v>
      </c>
      <c r="BG346" s="421"/>
      <c r="BH346" s="110">
        <f>VLOOKUP($G346,'ВМП план'!$A$8:$AS$64,16,0)</f>
        <v>0</v>
      </c>
      <c r="BI346" s="110">
        <f>VLOOKUP($G346,'ВМП план'!$A$8:$AS$64,17,0)</f>
        <v>0</v>
      </c>
      <c r="BJ346" s="109">
        <f t="shared" ref="BJ346" si="5260">SUM(BH346/12*$B$2)</f>
        <v>0</v>
      </c>
      <c r="BK346" s="109">
        <f t="shared" ref="BK346" si="5261">SUM(BI346/12*$B$2)</f>
        <v>0</v>
      </c>
      <c r="BL346" s="109">
        <f>SUM(BL347:BL354)</f>
        <v>0</v>
      </c>
      <c r="BM346" s="109">
        <f>SUM(BM347:BM354)</f>
        <v>0</v>
      </c>
      <c r="BN346" s="109"/>
      <c r="BO346" s="179">
        <f>SUM(BO347:BO354)</f>
        <v>0</v>
      </c>
      <c r="BP346" s="109">
        <f>SUM(BP347:BP354)</f>
        <v>0</v>
      </c>
      <c r="BQ346" s="109">
        <f>SUM(BQ347:BQ354)</f>
        <v>0</v>
      </c>
      <c r="BR346" s="112">
        <f t="shared" si="4438"/>
        <v>0</v>
      </c>
      <c r="BS346" s="112">
        <f t="shared" si="4439"/>
        <v>0</v>
      </c>
      <c r="BT346" s="173">
        <f t="shared" si="4439"/>
        <v>0</v>
      </c>
      <c r="BU346" s="111">
        <f t="shared" si="5235"/>
        <v>0</v>
      </c>
      <c r="BV346" s="111">
        <f t="shared" si="5236"/>
        <v>0</v>
      </c>
      <c r="BW346" s="420">
        <f t="shared" ref="BW346" si="5262">$H346</f>
        <v>159613.73928000001</v>
      </c>
      <c r="BX346" s="421"/>
      <c r="BY346" s="110">
        <f>VLOOKUP($G346,'ВМП план'!$A$8:$AS$64,8,0)</f>
        <v>120</v>
      </c>
      <c r="BZ346" s="110">
        <f>VLOOKUP($G346,'ВМП план'!$A$8:$AS$64,9,0)</f>
        <v>19153648.713600002</v>
      </c>
      <c r="CA346" s="109">
        <f t="shared" ref="CA346" si="5263">SUM(BY346/12*$B$2)</f>
        <v>100</v>
      </c>
      <c r="CB346" s="109">
        <f t="shared" ref="CB346" si="5264">SUM(BZ346/12*$B$2)</f>
        <v>15961373.928000003</v>
      </c>
      <c r="CC346" s="109">
        <f t="shared" ref="CC346:CK346" si="5265">SUM(CC347:CC354)</f>
        <v>102</v>
      </c>
      <c r="CD346" s="109">
        <f t="shared" si="5265"/>
        <v>16280601.480000017</v>
      </c>
      <c r="CE346" s="179">
        <f t="shared" si="5265"/>
        <v>1535</v>
      </c>
      <c r="CF346" s="109">
        <f t="shared" si="5265"/>
        <v>4</v>
      </c>
      <c r="CG346" s="109">
        <f t="shared" si="5265"/>
        <v>638454.96</v>
      </c>
      <c r="CH346" s="109">
        <f t="shared" si="5265"/>
        <v>49</v>
      </c>
      <c r="CI346" s="109">
        <f t="shared" si="5265"/>
        <v>106</v>
      </c>
      <c r="CJ346" s="109">
        <f t="shared" si="5265"/>
        <v>16919056.440000016</v>
      </c>
      <c r="CK346" s="237">
        <f t="shared" si="5265"/>
        <v>1584</v>
      </c>
      <c r="CL346" s="111">
        <f t="shared" si="4791"/>
        <v>2</v>
      </c>
      <c r="CM346" s="111">
        <f t="shared" si="4792"/>
        <v>319227.55200001411</v>
      </c>
      <c r="CN346" s="420">
        <f t="shared" ref="CN346:CN352" si="5266">$H346</f>
        <v>159613.73928000001</v>
      </c>
      <c r="CO346" s="420">
        <f t="shared" ref="CO346:CO350" si="5267">CD346/CC346</f>
        <v>159613.74000000017</v>
      </c>
      <c r="CP346" s="110">
        <f>VLOOKUP($G346,'ВМП план'!$A$8:$AS$64,18,0)</f>
        <v>0</v>
      </c>
      <c r="CQ346" s="110">
        <f>VLOOKUP($G346,'ВМП план'!$A$8:$AS$64,19,0)</f>
        <v>0</v>
      </c>
      <c r="CR346" s="109">
        <f t="shared" ref="CR346" si="5268">SUM(CP346/12*$B$2)</f>
        <v>0</v>
      </c>
      <c r="CS346" s="109">
        <f t="shared" ref="CS346" si="5269">SUM(CQ346/12*$B$2)</f>
        <v>0</v>
      </c>
      <c r="CT346" s="109">
        <f t="shared" ref="CT346:CY346" si="5270">SUM(CT347:CT354)</f>
        <v>0</v>
      </c>
      <c r="CU346" s="109">
        <f t="shared" si="5270"/>
        <v>0</v>
      </c>
      <c r="CV346" s="177">
        <f t="shared" si="5270"/>
        <v>0</v>
      </c>
      <c r="CW346" s="109">
        <f t="shared" si="5270"/>
        <v>0</v>
      </c>
      <c r="CX346" s="109">
        <f t="shared" si="5270"/>
        <v>0</v>
      </c>
      <c r="CY346" s="179">
        <f t="shared" si="5270"/>
        <v>0</v>
      </c>
      <c r="CZ346" s="112">
        <f t="shared" si="4440"/>
        <v>0</v>
      </c>
      <c r="DA346" s="112">
        <f t="shared" si="4441"/>
        <v>0</v>
      </c>
      <c r="DB346" s="173">
        <f t="shared" si="4441"/>
        <v>0</v>
      </c>
      <c r="DC346" s="111">
        <f t="shared" si="4758"/>
        <v>0</v>
      </c>
      <c r="DD346" s="111">
        <f t="shared" si="4759"/>
        <v>0</v>
      </c>
      <c r="DE346" s="420">
        <f t="shared" ref="DE346" si="5271">$H346</f>
        <v>159613.73928000001</v>
      </c>
      <c r="DF346" s="421"/>
      <c r="DG346" s="110">
        <f>VLOOKUP($G346,'ВМП план'!$A$8:$AS$64,20,0)</f>
        <v>0</v>
      </c>
      <c r="DH346" s="110">
        <f>VLOOKUP($G346,'ВМП план'!$A$8:$AS$64,21,0)</f>
        <v>0</v>
      </c>
      <c r="DI346" s="109">
        <f t="shared" ref="DI346" si="5272">SUM(DG346/12*$B$2)</f>
        <v>0</v>
      </c>
      <c r="DJ346" s="109">
        <f t="shared" ref="DJ346" si="5273">SUM(DH346/12*$B$2)</f>
        <v>0</v>
      </c>
      <c r="DK346" s="109">
        <f t="shared" ref="DK346:DP346" si="5274">SUM(DK347:DK354)</f>
        <v>0</v>
      </c>
      <c r="DL346" s="109">
        <f t="shared" si="5274"/>
        <v>0</v>
      </c>
      <c r="DM346" s="109">
        <f t="shared" si="5274"/>
        <v>0</v>
      </c>
      <c r="DN346" s="109">
        <f t="shared" si="5274"/>
        <v>0</v>
      </c>
      <c r="DO346" s="109">
        <f t="shared" si="5274"/>
        <v>0</v>
      </c>
      <c r="DP346" s="109">
        <f t="shared" si="5274"/>
        <v>0</v>
      </c>
      <c r="DQ346" s="182">
        <f t="shared" si="4442"/>
        <v>0</v>
      </c>
      <c r="DR346" s="112">
        <f t="shared" si="4443"/>
        <v>0</v>
      </c>
      <c r="DS346" s="173">
        <f t="shared" si="4443"/>
        <v>0</v>
      </c>
      <c r="DT346" s="111">
        <f t="shared" si="4760"/>
        <v>0</v>
      </c>
      <c r="DU346" s="111">
        <f t="shared" si="4761"/>
        <v>0</v>
      </c>
      <c r="DV346" s="420">
        <f t="shared" ref="DV346" si="5275">$H346</f>
        <v>159613.73928000001</v>
      </c>
      <c r="DW346" s="421"/>
      <c r="DX346" s="110">
        <f>VLOOKUP($G346,'ВМП план'!$A$8:$AS$64,22,0)</f>
        <v>0</v>
      </c>
      <c r="DY346" s="110">
        <f>VLOOKUP($G346,'ВМП план'!$A$8:$AS$64,23,0)</f>
        <v>0</v>
      </c>
      <c r="DZ346" s="109">
        <f t="shared" ref="DZ346" si="5276">SUM(DX346/12*$B$2)</f>
        <v>0</v>
      </c>
      <c r="EA346" s="109">
        <f t="shared" ref="EA346" si="5277">SUM(DY346/12*$B$2)</f>
        <v>0</v>
      </c>
      <c r="EB346" s="109">
        <f t="shared" ref="EB346:EG346" si="5278">SUM(EB347:EB354)</f>
        <v>0</v>
      </c>
      <c r="EC346" s="109">
        <f t="shared" si="5278"/>
        <v>0</v>
      </c>
      <c r="ED346" s="109">
        <f t="shared" si="5278"/>
        <v>0</v>
      </c>
      <c r="EE346" s="109">
        <f t="shared" si="5278"/>
        <v>0</v>
      </c>
      <c r="EF346" s="109">
        <f t="shared" si="5278"/>
        <v>0</v>
      </c>
      <c r="EG346" s="109">
        <f t="shared" si="5278"/>
        <v>0</v>
      </c>
      <c r="EH346" s="182">
        <f t="shared" si="4444"/>
        <v>0</v>
      </c>
      <c r="EI346" s="112">
        <f t="shared" si="4445"/>
        <v>0</v>
      </c>
      <c r="EJ346" s="173">
        <f t="shared" si="4445"/>
        <v>0</v>
      </c>
      <c r="EK346" s="111">
        <f t="shared" si="4762"/>
        <v>0</v>
      </c>
      <c r="EL346" s="111">
        <f t="shared" si="4763"/>
        <v>0</v>
      </c>
      <c r="EM346" s="420">
        <f t="shared" ref="EM346" si="5279">$H346</f>
        <v>159613.73928000001</v>
      </c>
      <c r="EN346" s="421"/>
      <c r="EO346" s="110">
        <f>VLOOKUP($G346,'ВМП план'!$A$8:$AS$64,24,0)</f>
        <v>0</v>
      </c>
      <c r="EP346" s="110">
        <f>VLOOKUP($G346,'ВМП план'!$A$8:$AS$64,25,0)</f>
        <v>0</v>
      </c>
      <c r="EQ346" s="109">
        <f t="shared" ref="EQ346" si="5280">SUM(EO346/12*$B$2)</f>
        <v>0</v>
      </c>
      <c r="ER346" s="109">
        <f t="shared" ref="ER346" si="5281">SUM(EP346/12*$B$2)</f>
        <v>0</v>
      </c>
      <c r="ES346" s="109">
        <f t="shared" ref="ES346:EX346" si="5282">SUM(ES347:ES354)</f>
        <v>0</v>
      </c>
      <c r="ET346" s="109">
        <f t="shared" si="5282"/>
        <v>0</v>
      </c>
      <c r="EU346" s="109">
        <f t="shared" si="5282"/>
        <v>0</v>
      </c>
      <c r="EV346" s="109">
        <f t="shared" si="5282"/>
        <v>0</v>
      </c>
      <c r="EW346" s="109">
        <f t="shared" si="5282"/>
        <v>0</v>
      </c>
      <c r="EX346" s="109">
        <f t="shared" si="5282"/>
        <v>0</v>
      </c>
      <c r="EY346" s="182">
        <f t="shared" si="4446"/>
        <v>0</v>
      </c>
      <c r="EZ346" s="112">
        <f t="shared" si="4447"/>
        <v>0</v>
      </c>
      <c r="FA346" s="173">
        <f t="shared" si="4447"/>
        <v>0</v>
      </c>
      <c r="FB346" s="111">
        <f t="shared" si="4764"/>
        <v>0</v>
      </c>
      <c r="FC346" s="111">
        <f t="shared" si="4765"/>
        <v>0</v>
      </c>
      <c r="FD346" s="420">
        <f t="shared" ref="FD346" si="5283">$H346</f>
        <v>159613.73928000001</v>
      </c>
      <c r="FE346" s="421"/>
      <c r="FF346" s="110">
        <f>VLOOKUP($G346,'ВМП план'!$A$8:$AS$64,26,0)</f>
        <v>0</v>
      </c>
      <c r="FG346" s="110">
        <f>VLOOKUP($G346,'ВМП план'!$A$8:$AS$64,27,0)</f>
        <v>0</v>
      </c>
      <c r="FH346" s="109">
        <f t="shared" ref="FH346" si="5284">SUM(FF346/12*$B$2)</f>
        <v>0</v>
      </c>
      <c r="FI346" s="109">
        <f t="shared" ref="FI346" si="5285">SUM(FG346/12*$B$2)</f>
        <v>0</v>
      </c>
      <c r="FJ346" s="109">
        <f t="shared" ref="FJ346:FR346" si="5286">SUM(FJ347:FJ354)</f>
        <v>0</v>
      </c>
      <c r="FK346" s="109">
        <f t="shared" si="5286"/>
        <v>0</v>
      </c>
      <c r="FL346" s="109">
        <f t="shared" si="5286"/>
        <v>0</v>
      </c>
      <c r="FM346" s="109">
        <f t="shared" si="5286"/>
        <v>0</v>
      </c>
      <c r="FN346" s="109">
        <f t="shared" si="5286"/>
        <v>0</v>
      </c>
      <c r="FO346" s="109">
        <f t="shared" si="5286"/>
        <v>0</v>
      </c>
      <c r="FP346" s="179">
        <f t="shared" si="5286"/>
        <v>0</v>
      </c>
      <c r="FQ346" s="109">
        <f t="shared" si="5286"/>
        <v>0</v>
      </c>
      <c r="FR346" s="237">
        <f t="shared" si="5286"/>
        <v>0</v>
      </c>
      <c r="FS346" s="111">
        <f t="shared" si="4766"/>
        <v>0</v>
      </c>
      <c r="FT346" s="111">
        <f t="shared" si="4767"/>
        <v>0</v>
      </c>
      <c r="FU346" s="420">
        <f t="shared" ref="FU346" si="5287">$H346</f>
        <v>159613.73928000001</v>
      </c>
      <c r="FV346" s="421"/>
      <c r="FW346" s="110">
        <f>VLOOKUP($G346,'ВМП план'!$A$8:$AS$64,28,0)</f>
        <v>0</v>
      </c>
      <c r="FX346" s="110">
        <f>VLOOKUP($G346,'ВМП план'!$A$8:$AS$64,29,0)</f>
        <v>0</v>
      </c>
      <c r="FY346" s="109">
        <f t="shared" ref="FY346" si="5288">SUM(FW346/12*$B$2)</f>
        <v>0</v>
      </c>
      <c r="FZ346" s="109">
        <f t="shared" ref="FZ346" si="5289">SUM(FX346/12*$B$2)</f>
        <v>0</v>
      </c>
      <c r="GA346" s="109">
        <f t="shared" ref="GA346:GI346" si="5290">SUM(GA347:GA354)</f>
        <v>0</v>
      </c>
      <c r="GB346" s="109">
        <f t="shared" si="5290"/>
        <v>0</v>
      </c>
      <c r="GC346" s="109">
        <f t="shared" si="5290"/>
        <v>0</v>
      </c>
      <c r="GD346" s="109">
        <f t="shared" si="5290"/>
        <v>0</v>
      </c>
      <c r="GE346" s="109">
        <f t="shared" si="5290"/>
        <v>0</v>
      </c>
      <c r="GF346" s="109">
        <f t="shared" si="5290"/>
        <v>0</v>
      </c>
      <c r="GG346" s="179">
        <f t="shared" si="5290"/>
        <v>0</v>
      </c>
      <c r="GH346" s="109">
        <f t="shared" si="5290"/>
        <v>0</v>
      </c>
      <c r="GI346" s="237">
        <f t="shared" si="5290"/>
        <v>0</v>
      </c>
      <c r="GJ346" s="111">
        <f t="shared" si="4768"/>
        <v>0</v>
      </c>
      <c r="GK346" s="111">
        <f t="shared" si="4769"/>
        <v>0</v>
      </c>
      <c r="GL346" s="420">
        <f t="shared" ref="GL346" si="5291">$H346</f>
        <v>159613.73928000001</v>
      </c>
      <c r="GM346" s="421"/>
      <c r="GN346" s="238">
        <f>VLOOKUP($G346,'ВМП план'!$A$8:$AS$64,30,0)</f>
        <v>145</v>
      </c>
      <c r="GO346" s="225">
        <f>VLOOKUP($G346,'ВМП план'!$A$8:$AS$64,31,0)</f>
        <v>23143992.195600003</v>
      </c>
      <c r="GP346" s="238">
        <f t="shared" ref="GP346" si="5292">SUM(GN346/12*$B$2)</f>
        <v>120.83333333333334</v>
      </c>
      <c r="GQ346" s="238">
        <f t="shared" ref="GQ346" si="5293">SUM(GO346/12*$B$2)</f>
        <v>19286660.163000003</v>
      </c>
      <c r="GR346" s="238">
        <f t="shared" ref="GR346:GZ346" si="5294">SUM(GR347:GR354)</f>
        <v>112</v>
      </c>
      <c r="GS346" s="225">
        <f t="shared" si="5294"/>
        <v>17876738.880000018</v>
      </c>
      <c r="GT346" s="225">
        <f t="shared" si="5294"/>
        <v>593</v>
      </c>
      <c r="GU346" s="225">
        <f t="shared" si="5294"/>
        <v>6</v>
      </c>
      <c r="GV346" s="225">
        <f t="shared" si="5294"/>
        <v>957682.44</v>
      </c>
      <c r="GW346" s="225">
        <f t="shared" si="5294"/>
        <v>44</v>
      </c>
      <c r="GX346" s="225">
        <f t="shared" si="5294"/>
        <v>118</v>
      </c>
      <c r="GY346" s="225">
        <f t="shared" si="5294"/>
        <v>18834421.320000023</v>
      </c>
      <c r="GZ346" s="225">
        <f t="shared" si="5294"/>
        <v>637</v>
      </c>
      <c r="HA346" s="239">
        <f t="shared" si="4810"/>
        <v>-8.8333333333333428</v>
      </c>
      <c r="HB346" s="239">
        <f t="shared" si="4811"/>
        <v>-1409921.2829999849</v>
      </c>
      <c r="HC346" s="420">
        <f t="shared" ref="HC346:HC350" si="5295">$H346</f>
        <v>159613.73928000001</v>
      </c>
      <c r="HD346" s="421">
        <f t="shared" ref="HD346:HD350" si="5296">GS346/GR346</f>
        <v>159613.74000000017</v>
      </c>
      <c r="HE346" s="110">
        <f>VLOOKUP($G346,'ВМП план'!$A$8:$AS$64,42,0)</f>
        <v>0</v>
      </c>
      <c r="HF346" s="110">
        <f>VLOOKUP($G346,'ВМП план'!$A$8:$AS$64,43,0)</f>
        <v>0</v>
      </c>
      <c r="HG346" s="109">
        <f t="shared" ref="HG346" si="5297">SUM(HE346/12*$B$2)</f>
        <v>0</v>
      </c>
      <c r="HH346" s="109">
        <f t="shared" ref="HH346" si="5298">SUM(HF346/12*$B$2)</f>
        <v>0</v>
      </c>
      <c r="HI346" s="109">
        <f>SUM(HI347:HI354)</f>
        <v>0</v>
      </c>
      <c r="HJ346" s="109">
        <f>SUM(HJ347:HJ354)</f>
        <v>0</v>
      </c>
      <c r="HK346" s="109"/>
      <c r="HL346" s="109">
        <f>SUM(HL347:HL354)</f>
        <v>0</v>
      </c>
      <c r="HM346" s="109">
        <f>SUM(HM347:HM354)</f>
        <v>0</v>
      </c>
      <c r="HN346" s="109"/>
      <c r="HO346" s="182">
        <f t="shared" si="4452"/>
        <v>0</v>
      </c>
      <c r="HP346" s="112">
        <f t="shared" si="4453"/>
        <v>0</v>
      </c>
      <c r="HQ346" s="173"/>
      <c r="HR346" s="111">
        <f t="shared" si="4770"/>
        <v>0</v>
      </c>
      <c r="HS346" s="111">
        <f t="shared" si="4771"/>
        <v>0</v>
      </c>
      <c r="HT346" s="420">
        <f t="shared" ref="HT346" si="5299">$H346</f>
        <v>159613.73928000001</v>
      </c>
      <c r="HU346" s="421" t="e">
        <f t="shared" ref="HU346" si="5300">HJ346/HI346</f>
        <v>#DIV/0!</v>
      </c>
      <c r="HV346" s="110">
        <f>VLOOKUP($G346,'ВМП план'!$A$8:$AS$64,34,0)</f>
        <v>0</v>
      </c>
      <c r="HW346" s="110">
        <f>VLOOKUP($G346,'ВМП план'!$A$8:$AS$64,35,0)</f>
        <v>0</v>
      </c>
      <c r="HX346" s="109">
        <f t="shared" ref="HX346" si="5301">SUM(HV346/12*$B$2)</f>
        <v>0</v>
      </c>
      <c r="HY346" s="109">
        <f t="shared" ref="HY346" si="5302">SUM(HW346/12*$B$2)</f>
        <v>0</v>
      </c>
      <c r="HZ346" s="109">
        <f>SUM(HZ347:HZ354)</f>
        <v>0</v>
      </c>
      <c r="IA346" s="109">
        <f>SUM(IA347:IA354)</f>
        <v>0</v>
      </c>
      <c r="IB346" s="109"/>
      <c r="IC346" s="109">
        <f>SUM(IC347:IC354)</f>
        <v>0</v>
      </c>
      <c r="ID346" s="109">
        <f>SUM(ID347:ID354)</f>
        <v>0</v>
      </c>
      <c r="IE346" s="109"/>
      <c r="IF346" s="182">
        <f t="shared" si="4454"/>
        <v>0</v>
      </c>
      <c r="IG346" s="112">
        <f t="shared" si="4455"/>
        <v>0</v>
      </c>
      <c r="IH346" s="173"/>
      <c r="II346" s="111">
        <f t="shared" si="4772"/>
        <v>0</v>
      </c>
      <c r="IJ346" s="111">
        <f t="shared" si="4773"/>
        <v>0</v>
      </c>
      <c r="IK346" s="420">
        <f t="shared" ref="IK346" si="5303">$H346</f>
        <v>159613.73928000001</v>
      </c>
      <c r="IL346" s="421"/>
      <c r="IM346" s="110">
        <f>VLOOKUP($G346,'ВМП план'!$A$8:$AS$64,36,0)</f>
        <v>0</v>
      </c>
      <c r="IN346" s="110">
        <f>VLOOKUP($G346,'ВМП план'!$A$8:$AS$64,37,0)</f>
        <v>0</v>
      </c>
      <c r="IO346" s="109">
        <f t="shared" ref="IO346" si="5304">SUM(IM346/12*$B$2)</f>
        <v>0</v>
      </c>
      <c r="IP346" s="109">
        <f t="shared" ref="IP346" si="5305">SUM(IN346/12*$B$2)</f>
        <v>0</v>
      </c>
      <c r="IQ346" s="109">
        <f>SUM(IQ347:IQ354)</f>
        <v>0</v>
      </c>
      <c r="IR346" s="109">
        <f>SUM(IR347:IR354)</f>
        <v>0</v>
      </c>
      <c r="IS346" s="109"/>
      <c r="IT346" s="109">
        <f>SUM(IT347:IT354)</f>
        <v>0</v>
      </c>
      <c r="IU346" s="109">
        <f>SUM(IU347:IU354)</f>
        <v>0</v>
      </c>
      <c r="IV346" s="109"/>
      <c r="IW346" s="182">
        <f t="shared" si="4456"/>
        <v>0</v>
      </c>
      <c r="IX346" s="112">
        <f t="shared" si="4457"/>
        <v>0</v>
      </c>
      <c r="IY346" s="173">
        <f t="shared" si="4457"/>
        <v>0</v>
      </c>
      <c r="IZ346" s="111">
        <f t="shared" si="4774"/>
        <v>0</v>
      </c>
      <c r="JA346" s="111">
        <f t="shared" si="4775"/>
        <v>0</v>
      </c>
      <c r="JB346" s="420">
        <f t="shared" ref="JB346" si="5306">$H346</f>
        <v>159613.73928000001</v>
      </c>
      <c r="JC346" s="421" t="e">
        <f t="shared" ref="JC346" si="5307">IR346/IQ346</f>
        <v>#DIV/0!</v>
      </c>
      <c r="JD346" s="110">
        <f>VLOOKUP($G346,'ВМП план'!$A$8:$AS$64,38,0)</f>
        <v>0</v>
      </c>
      <c r="JE346" s="110">
        <f>VLOOKUP($G346,'ВМП план'!$A$8:$AS$64,39,0)</f>
        <v>0</v>
      </c>
      <c r="JF346" s="109">
        <f t="shared" ref="JF346" si="5308">SUM(JD346/12*$B$2)</f>
        <v>0</v>
      </c>
      <c r="JG346" s="109">
        <f t="shared" ref="JG346" si="5309">SUM(JE346/12*$B$2)</f>
        <v>0</v>
      </c>
      <c r="JH346" s="109">
        <f t="shared" ref="JH346:JP346" si="5310">SUM(JH347:JH354)</f>
        <v>0</v>
      </c>
      <c r="JI346" s="109">
        <f t="shared" si="5310"/>
        <v>0</v>
      </c>
      <c r="JJ346" s="109">
        <f t="shared" si="5310"/>
        <v>0</v>
      </c>
      <c r="JK346" s="109">
        <f t="shared" si="5310"/>
        <v>0</v>
      </c>
      <c r="JL346" s="109">
        <f t="shared" si="5310"/>
        <v>0</v>
      </c>
      <c r="JM346" s="109">
        <f t="shared" si="5310"/>
        <v>0</v>
      </c>
      <c r="JN346" s="109">
        <f t="shared" si="5310"/>
        <v>0</v>
      </c>
      <c r="JO346" s="109">
        <f t="shared" si="5310"/>
        <v>0</v>
      </c>
      <c r="JP346" s="109">
        <f t="shared" si="5310"/>
        <v>0</v>
      </c>
      <c r="JQ346" s="111">
        <f t="shared" si="4776"/>
        <v>0</v>
      </c>
      <c r="JR346" s="111">
        <f t="shared" si="4777"/>
        <v>0</v>
      </c>
      <c r="JS346" s="420">
        <f t="shared" ref="JS346" si="5311">$H346</f>
        <v>159613.73928000001</v>
      </c>
      <c r="JT346" s="421" t="e">
        <f t="shared" ref="JT346" si="5312">JI346/JH346</f>
        <v>#DIV/0!</v>
      </c>
      <c r="JU346" s="238">
        <f>VLOOKUP($G346,'ВМП план'!$A$8:$AS$64,32,0)</f>
        <v>0</v>
      </c>
      <c r="JV346" s="238">
        <f>VLOOKUP($G346,'ВМП план'!$A$8:$AS$64,33,0)</f>
        <v>0</v>
      </c>
      <c r="JW346" s="238">
        <f>SUM(JU346/12*$B$2)</f>
        <v>0</v>
      </c>
      <c r="JX346" s="238">
        <f>SUM(JV346/12*$B$2)</f>
        <v>0</v>
      </c>
      <c r="JY346" s="228"/>
      <c r="JZ346" s="228"/>
      <c r="KA346" s="228"/>
      <c r="KB346" s="111"/>
      <c r="KC346" s="111"/>
      <c r="KD346" s="111"/>
      <c r="KE346" s="111"/>
      <c r="KF346" s="111"/>
      <c r="KG346" s="111"/>
      <c r="KH346" s="228">
        <f t="shared" si="4778"/>
        <v>0</v>
      </c>
      <c r="KI346" s="228">
        <f t="shared" si="4779"/>
        <v>0</v>
      </c>
      <c r="KJ346" s="420">
        <f t="shared" ref="KJ346" si="5313">$H346</f>
        <v>159613.73928000001</v>
      </c>
      <c r="KK346" s="421" t="e">
        <f t="shared" ref="KK346" si="5314">JZ346/JY346</f>
        <v>#DIV/0!</v>
      </c>
      <c r="KL346" s="238">
        <f>VLOOKUP($G346,'ВМП план'!$A$8:$AS$64,40,0)</f>
        <v>0</v>
      </c>
      <c r="KM346" s="238">
        <f>VLOOKUP($G346,'ВМП план'!$A$8:$AS$64,41,0)</f>
        <v>0</v>
      </c>
      <c r="KN346" s="238">
        <f t="shared" ref="KN346" si="5315">SUM(KL346/12*$B$2)</f>
        <v>0</v>
      </c>
      <c r="KO346" s="238">
        <f t="shared" ref="KO346" si="5316">SUM(KM346/12*$B$2)</f>
        <v>0</v>
      </c>
      <c r="KP346" s="228"/>
      <c r="KQ346" s="228"/>
      <c r="KR346" s="228"/>
      <c r="KS346" s="228"/>
      <c r="KT346" s="228"/>
      <c r="KU346" s="228"/>
      <c r="KV346" s="228"/>
      <c r="KW346" s="228"/>
      <c r="KX346" s="228"/>
      <c r="KY346" s="228">
        <f t="shared" ref="KY346:KY402" si="5317">KP346-KN346</f>
        <v>0</v>
      </c>
      <c r="KZ346" s="228">
        <f t="shared" ref="KZ346:KZ402" si="5318">KQ346-KO346</f>
        <v>0</v>
      </c>
      <c r="LA346" s="420">
        <f t="shared" ref="LA346" si="5319">$H346</f>
        <v>159613.73928000001</v>
      </c>
      <c r="LB346" s="421" t="e">
        <f t="shared" ref="LB346" si="5320">KQ346/KP346</f>
        <v>#DIV/0!</v>
      </c>
      <c r="LC346" s="228">
        <f t="shared" si="5242"/>
        <v>805</v>
      </c>
      <c r="LD346" s="229">
        <f t="shared" si="5242"/>
        <v>128489060.12040001</v>
      </c>
      <c r="LE346" s="230">
        <f t="shared" si="5242"/>
        <v>670.83333333333337</v>
      </c>
      <c r="LF346" s="229">
        <f t="shared" si="5242"/>
        <v>107074216.767</v>
      </c>
      <c r="LG346" s="228">
        <f t="shared" ref="LG346:LL346" si="5321">M346+AD346+AU346+BL346+CC346+CT346+DK346+EB346+ES346+FJ346+GA346+GR346+HI346+HZ346+IQ346+JH346+JY346</f>
        <v>700</v>
      </c>
      <c r="LH346" s="228">
        <f t="shared" si="5321"/>
        <v>111729618.00000027</v>
      </c>
      <c r="LI346" s="228">
        <f t="shared" si="5321"/>
        <v>6108</v>
      </c>
      <c r="LJ346" s="241">
        <f t="shared" si="5321"/>
        <v>21</v>
      </c>
      <c r="LK346" s="241">
        <f t="shared" si="5321"/>
        <v>3351888.5399999996</v>
      </c>
      <c r="LL346" s="241">
        <f t="shared" si="5321"/>
        <v>175</v>
      </c>
      <c r="LM346" s="241">
        <f t="shared" ref="LM346:LM354" si="5322">SUM(LG346+LJ346)</f>
        <v>721</v>
      </c>
      <c r="LN346" s="241">
        <f t="shared" ref="LN346:LO354" si="5323">SUM(LH346+LK346)</f>
        <v>115081506.54000027</v>
      </c>
      <c r="LO346" s="241">
        <f t="shared" si="5323"/>
        <v>6283</v>
      </c>
      <c r="LP346" s="241">
        <f t="shared" ref="LP346:LP408" si="5324">SUM(LG346-LE346)</f>
        <v>29.166666666666629</v>
      </c>
      <c r="LQ346" s="241">
        <f t="shared" ref="LQ346:LQ408" si="5325">SUM(LH346-LF346)</f>
        <v>4655401.2330002636</v>
      </c>
      <c r="LR346" s="317">
        <f t="shared" si="5244"/>
        <v>1.0434782608695652</v>
      </c>
      <c r="LS346" s="317">
        <f t="shared" si="5245"/>
        <v>1.0434782655765833</v>
      </c>
      <c r="LT346" s="233">
        <f t="shared" si="5232"/>
        <v>159613.73928000001</v>
      </c>
      <c r="LU346" s="233">
        <f t="shared" ref="LU346:LU350" si="5326">LH346/LG346</f>
        <v>159613.74000000037</v>
      </c>
      <c r="LV346" s="242">
        <f t="shared" si="5246"/>
        <v>-7.2000036016106606E-4</v>
      </c>
      <c r="LW346" s="243">
        <f t="shared" si="5247"/>
        <v>159613.74</v>
      </c>
    </row>
    <row r="347" spans="1:335" ht="67.5" x14ac:dyDescent="0.2">
      <c r="A347" s="215">
        <v>1</v>
      </c>
      <c r="B347" s="215">
        <v>1</v>
      </c>
      <c r="C347" s="432">
        <v>198</v>
      </c>
      <c r="D347" s="527" t="s">
        <v>319</v>
      </c>
      <c r="E347" s="528" t="s">
        <v>467</v>
      </c>
      <c r="F347" s="529" t="s">
        <v>320</v>
      </c>
      <c r="G347" s="119">
        <v>49</v>
      </c>
      <c r="H347" s="193">
        <v>159613.73928000001</v>
      </c>
      <c r="I347" s="96"/>
      <c r="J347" s="96"/>
      <c r="K347" s="96"/>
      <c r="L347" s="96"/>
      <c r="M347" s="96">
        <f>VLOOKUP($E347,'факт '!$E$7:$DM$254,3,0)</f>
        <v>1</v>
      </c>
      <c r="N347" s="96">
        <f>VLOOKUP($E347,'факт '!$E$7:$DM$254,4,0)</f>
        <v>159613.74</v>
      </c>
      <c r="O347" s="96">
        <f>VLOOKUP($E347,'факт '!$E$7:$DM$254,5,0)</f>
        <v>21</v>
      </c>
      <c r="P347" s="96">
        <f>VLOOKUP($E347,'факт '!$E$7:$DM$254,6,0)</f>
        <v>0</v>
      </c>
      <c r="Q347" s="96">
        <f>VLOOKUP($E347,'факт '!$E$7:$DM$254,7,0)</f>
        <v>0</v>
      </c>
      <c r="R347" s="96">
        <f>VLOOKUP($E347,'факт '!$E$7:$DM$254,8,0)</f>
        <v>0</v>
      </c>
      <c r="S347" s="96">
        <f t="shared" ref="S347:S352" si="5327">M347+P347</f>
        <v>1</v>
      </c>
      <c r="T347" s="96">
        <f t="shared" ref="T347:T352" si="5328">N347+Q347</f>
        <v>159613.74</v>
      </c>
      <c r="U347" s="96">
        <f t="shared" ref="U347:U352" si="5329">O347+R347</f>
        <v>21</v>
      </c>
      <c r="V347" s="97">
        <f t="shared" si="4781"/>
        <v>1</v>
      </c>
      <c r="W347" s="97">
        <f t="shared" si="4782"/>
        <v>159613.74</v>
      </c>
      <c r="X347" s="235">
        <f t="shared" si="5251"/>
        <v>159613.73928000001</v>
      </c>
      <c r="Y347" s="97"/>
      <c r="Z347" s="96"/>
      <c r="AA347" s="96"/>
      <c r="AB347" s="96"/>
      <c r="AC347" s="96"/>
      <c r="AD347" s="96">
        <f>VLOOKUP($E347,'факт '!$E$7:$DM$254,15,0)</f>
        <v>393</v>
      </c>
      <c r="AE347" s="96">
        <f>VLOOKUP($E347,'факт '!$E$7:$DM$254,16,0)</f>
        <v>62728199.820000231</v>
      </c>
      <c r="AF347" s="105">
        <f>VLOOKUP($E347,'факт '!$E$7:$DM$254,17,0)</f>
        <v>3059</v>
      </c>
      <c r="AG347" s="96">
        <f>VLOOKUP($E347,'факт '!$E$7:$DM$254,18,0)</f>
        <v>9</v>
      </c>
      <c r="AH347" s="96">
        <f>VLOOKUP($E347,'факт '!$E$7:$DM$254,19,0)</f>
        <v>1436523.66</v>
      </c>
      <c r="AI347" s="96">
        <f>VLOOKUP($E347,'факт '!$E$7:$DM$254,20,0)</f>
        <v>67</v>
      </c>
      <c r="AJ347" s="96">
        <f t="shared" ref="AJ347:AJ354" si="5330">AD347+AG347</f>
        <v>402</v>
      </c>
      <c r="AK347" s="96">
        <f t="shared" ref="AK347:AK354" si="5331">AE347+AH347</f>
        <v>64164723.480000228</v>
      </c>
      <c r="AL347" s="172">
        <f t="shared" ref="AL347:AL354" si="5332">AF347+AI347</f>
        <v>3126</v>
      </c>
      <c r="AM347" s="97">
        <f t="shared" si="5256"/>
        <v>393</v>
      </c>
      <c r="AN347" s="97">
        <f t="shared" si="5256"/>
        <v>62728199.820000231</v>
      </c>
      <c r="AO347" s="484">
        <f>H347</f>
        <v>159613.73928000001</v>
      </c>
      <c r="AP347" s="236">
        <f>AE347/AD347</f>
        <v>159613.7400000006</v>
      </c>
      <c r="AQ347" s="96"/>
      <c r="AR347" s="96"/>
      <c r="AS347" s="96"/>
      <c r="AT347" s="96"/>
      <c r="AU347" s="96">
        <f>VLOOKUP($E347,'факт '!$E$7:$DM$254,9,0)</f>
        <v>0</v>
      </c>
      <c r="AV347" s="96">
        <f>VLOOKUP($E347,'факт '!$E$7:$DM$254,10,0)</f>
        <v>0</v>
      </c>
      <c r="AW347" s="96">
        <f>VLOOKUP($E347,'факт '!$E$7:$DM$254,11,0)</f>
        <v>0</v>
      </c>
      <c r="AX347" s="96">
        <f>VLOOKUP($E347,'факт '!$E$7:$DM$254,12,0)</f>
        <v>0</v>
      </c>
      <c r="AY347" s="96">
        <f>VLOOKUP($E347,'факт '!$E$7:$DM$254,13,0)</f>
        <v>0</v>
      </c>
      <c r="AZ347" s="96">
        <f>VLOOKUP($E347,'факт '!$E$7:$DM$254,14,0)</f>
        <v>0</v>
      </c>
      <c r="BA347" s="105">
        <f>AU347+AX347</f>
        <v>0</v>
      </c>
      <c r="BB347" s="96">
        <f>AV347+AY347</f>
        <v>0</v>
      </c>
      <c r="BC347" s="172">
        <f>AW347+AZ347</f>
        <v>0</v>
      </c>
      <c r="BD347" s="97">
        <f>AU347-AS347</f>
        <v>0</v>
      </c>
      <c r="BE347" s="97">
        <f>AV347-AT347</f>
        <v>0</v>
      </c>
      <c r="BF347" s="97"/>
      <c r="BG347" s="97"/>
      <c r="BH347" s="96"/>
      <c r="BI347" s="96"/>
      <c r="BJ347" s="96"/>
      <c r="BK347" s="96"/>
      <c r="BL347" s="96">
        <f>VLOOKUP($E347,'факт '!$E$7:$DM$254,21,0)</f>
        <v>0</v>
      </c>
      <c r="BM347" s="96">
        <f>VLOOKUP($E347,'факт '!$E$7:$DM$254,22,0)</f>
        <v>0</v>
      </c>
      <c r="BN347" s="96">
        <f>VLOOKUP($E347,'факт '!$E$7:$DM$254,23,0)</f>
        <v>0</v>
      </c>
      <c r="BO347" s="105">
        <f>VLOOKUP($E347,'факт '!$E$7:$DM$254,24,0)</f>
        <v>0</v>
      </c>
      <c r="BP347" s="96">
        <f>VLOOKUP($E347,'факт '!$E$7:$DM$254,25,0)</f>
        <v>0</v>
      </c>
      <c r="BQ347" s="96">
        <f>VLOOKUP($E347,'факт '!$E$7:$DM$254,26,0)</f>
        <v>0</v>
      </c>
      <c r="BR347" s="96">
        <f t="shared" ref="BR347:BR350" si="5333">BL347+BO347</f>
        <v>0</v>
      </c>
      <c r="BS347" s="96">
        <f t="shared" ref="BS347:BS350" si="5334">BM347+BP347</f>
        <v>0</v>
      </c>
      <c r="BT347" s="172">
        <f t="shared" ref="BT347:BT350" si="5335">BN347+BQ347</f>
        <v>0</v>
      </c>
      <c r="BU347" s="97">
        <f t="shared" si="5235"/>
        <v>0</v>
      </c>
      <c r="BV347" s="97">
        <f t="shared" si="5236"/>
        <v>0</v>
      </c>
      <c r="BW347" s="97"/>
      <c r="BX347" s="97"/>
      <c r="BY347" s="96"/>
      <c r="BZ347" s="96"/>
      <c r="CA347" s="96"/>
      <c r="CB347" s="96"/>
      <c r="CC347" s="96">
        <f>VLOOKUP($E347,'факт '!$E$7:$DM$254,33,0)</f>
        <v>89</v>
      </c>
      <c r="CD347" s="96">
        <f>VLOOKUP($E347,'факт '!$E$7:$DM$254,34,0)</f>
        <v>14205622.860000016</v>
      </c>
      <c r="CE347" s="105">
        <f>VLOOKUP($E347,'факт '!$E$7:$DM$254,35,0)</f>
        <v>1311</v>
      </c>
      <c r="CF347" s="96">
        <f>VLOOKUP($E347,'факт '!$E$7:$DM$254,36,0)</f>
        <v>4</v>
      </c>
      <c r="CG347" s="96">
        <f>VLOOKUP($E347,'факт '!$E$7:$DM$254,37,0)</f>
        <v>638454.96</v>
      </c>
      <c r="CH347" s="96">
        <f>VLOOKUP($E347,'факт '!$E$7:$DM$254,38,0)</f>
        <v>49</v>
      </c>
      <c r="CI347" s="96">
        <f t="shared" ref="CI347:CI354" si="5336">CC347+CF347</f>
        <v>93</v>
      </c>
      <c r="CJ347" s="96">
        <f t="shared" ref="CJ347:CJ354" si="5337">CD347+CG347</f>
        <v>14844077.820000015</v>
      </c>
      <c r="CK347" s="172">
        <f t="shared" ref="CK347:CK354" si="5338">CE347+CH347</f>
        <v>1360</v>
      </c>
      <c r="CL347" s="97">
        <f t="shared" si="4791"/>
        <v>89</v>
      </c>
      <c r="CM347" s="97">
        <f t="shared" si="4792"/>
        <v>14205622.860000016</v>
      </c>
      <c r="CN347" s="235">
        <f t="shared" si="5266"/>
        <v>159613.73928000001</v>
      </c>
      <c r="CO347" s="484">
        <f t="shared" si="5267"/>
        <v>159613.74000000019</v>
      </c>
      <c r="CP347" s="96"/>
      <c r="CQ347" s="96"/>
      <c r="CR347" s="96"/>
      <c r="CS347" s="96"/>
      <c r="CT347" s="96">
        <f>VLOOKUP($E347,'факт '!$E$7:$DM$254,39,0)</f>
        <v>0</v>
      </c>
      <c r="CU347" s="96">
        <f>VLOOKUP($E347,'факт '!$E$7:$DM$254,40,0)</f>
        <v>0</v>
      </c>
      <c r="CV347" s="244">
        <f>VLOOKUP($E347,'факт '!$E$7:$DM$254,41,0)</f>
        <v>0</v>
      </c>
      <c r="CW347" s="96">
        <f>VLOOKUP($E347,'факт '!$E$7:$DM$254,42,0)</f>
        <v>0</v>
      </c>
      <c r="CX347" s="96">
        <f>VLOOKUP($E347,'факт '!$E$7:$DM$254,43,0)</f>
        <v>0</v>
      </c>
      <c r="CY347" s="105">
        <f>VLOOKUP($E347,'факт '!$E$7:$DM$254,44,0)</f>
        <v>0</v>
      </c>
      <c r="CZ347" s="96">
        <f>CT347+CW347</f>
        <v>0</v>
      </c>
      <c r="DA347" s="96">
        <f>CU347+CX347</f>
        <v>0</v>
      </c>
      <c r="DB347" s="172"/>
      <c r="DC347" s="97">
        <f t="shared" si="4758"/>
        <v>0</v>
      </c>
      <c r="DD347" s="97">
        <f t="shared" si="4759"/>
        <v>0</v>
      </c>
      <c r="DE347" s="97"/>
      <c r="DF347" s="97"/>
      <c r="DG347" s="96"/>
      <c r="DH347" s="96"/>
      <c r="DI347" s="96"/>
      <c r="DJ347" s="96"/>
      <c r="DK347" s="96">
        <f>VLOOKUP($E347,'факт '!$E$7:$DM$254,45,0)</f>
        <v>0</v>
      </c>
      <c r="DL347" s="96">
        <f>VLOOKUP($E347,'факт '!$E$7:$DM$254,46,0)</f>
        <v>0</v>
      </c>
      <c r="DM347" s="96">
        <f>VLOOKUP($E347,'факт '!$E$7:$DM$254,47,0)</f>
        <v>0</v>
      </c>
      <c r="DN347" s="96">
        <f>VLOOKUP($E347,'факт '!$E$7:$DM$254,48,0)</f>
        <v>0</v>
      </c>
      <c r="DO347" s="96">
        <f>VLOOKUP($E347,'факт '!$E$7:$DM$254,49,0)</f>
        <v>0</v>
      </c>
      <c r="DP347" s="96">
        <f>VLOOKUP($E347,'факт '!$E$7:$DM$254,50,0)</f>
        <v>0</v>
      </c>
      <c r="DQ347" s="105">
        <f>DK347+DN347</f>
        <v>0</v>
      </c>
      <c r="DR347" s="96">
        <f>DL347+DO347</f>
        <v>0</v>
      </c>
      <c r="DS347" s="172">
        <f>DM347+DP347</f>
        <v>0</v>
      </c>
      <c r="DT347" s="97">
        <f>DK347-DI347</f>
        <v>0</v>
      </c>
      <c r="DU347" s="97">
        <f>DL347-DJ347</f>
        <v>0</v>
      </c>
      <c r="DV347" s="97"/>
      <c r="DW347" s="97"/>
      <c r="DX347" s="96"/>
      <c r="DY347" s="96"/>
      <c r="DZ347" s="96"/>
      <c r="EA347" s="96"/>
      <c r="EB347" s="96">
        <f>VLOOKUP($E347,'факт '!$E$7:$DM$254,51,0)</f>
        <v>0</v>
      </c>
      <c r="EC347" s="96">
        <f>VLOOKUP($E347,'факт '!$E$7:$DM$254,52,0)</f>
        <v>0</v>
      </c>
      <c r="ED347" s="96">
        <f>VLOOKUP($E347,'факт '!$E$7:$DM$254,53,0)</f>
        <v>0</v>
      </c>
      <c r="EE347" s="96">
        <f>VLOOKUP($E347,'факт '!$E$7:$DM$254,54,0)</f>
        <v>0</v>
      </c>
      <c r="EF347" s="96">
        <f>VLOOKUP($E347,'факт '!$E$7:$DM$254,55,0)</f>
        <v>0</v>
      </c>
      <c r="EG347" s="96">
        <f>VLOOKUP($E347,'факт '!$E$7:$DM$254,56,0)</f>
        <v>0</v>
      </c>
      <c r="EH347" s="105">
        <f t="shared" ref="EH347:EH349" si="5339">EB347+EE347</f>
        <v>0</v>
      </c>
      <c r="EI347" s="96">
        <f t="shared" ref="EI347:EI349" si="5340">EC347+EF347</f>
        <v>0</v>
      </c>
      <c r="EJ347" s="172">
        <f t="shared" ref="EJ347:EJ349" si="5341">ED347+EG347</f>
        <v>0</v>
      </c>
      <c r="EK347" s="97">
        <f t="shared" si="4762"/>
        <v>0</v>
      </c>
      <c r="EL347" s="97">
        <f t="shared" si="4763"/>
        <v>0</v>
      </c>
      <c r="EM347" s="97"/>
      <c r="EN347" s="97"/>
      <c r="EO347" s="96"/>
      <c r="EP347" s="96"/>
      <c r="EQ347" s="96"/>
      <c r="ER347" s="96"/>
      <c r="ES347" s="96">
        <f>VLOOKUP($E347,'факт '!$E$7:$DM$254,57,0)</f>
        <v>0</v>
      </c>
      <c r="ET347" s="96">
        <f>VLOOKUP($E347,'факт '!$E$7:$DM$254,58,0)</f>
        <v>0</v>
      </c>
      <c r="EU347" s="96">
        <f>VLOOKUP($E347,'факт '!$E$7:$DM$254,59,0)</f>
        <v>0</v>
      </c>
      <c r="EV347" s="96">
        <f>VLOOKUP($E347,'факт '!$E$7:$DM$254,60,0)</f>
        <v>0</v>
      </c>
      <c r="EW347" s="96">
        <f>VLOOKUP($E347,'факт '!$E$7:$DM$254,61,0)</f>
        <v>0</v>
      </c>
      <c r="EX347" s="96">
        <f>VLOOKUP($E347,'факт '!$E$7:$DM$254,62,0)</f>
        <v>0</v>
      </c>
      <c r="EY347" s="105">
        <f t="shared" ref="EY347:EY349" si="5342">ES347+EV347</f>
        <v>0</v>
      </c>
      <c r="EZ347" s="96">
        <f t="shared" ref="EZ347:EZ349" si="5343">ET347+EW347</f>
        <v>0</v>
      </c>
      <c r="FA347" s="172">
        <f t="shared" ref="FA347:FA349" si="5344">EU347+EX347</f>
        <v>0</v>
      </c>
      <c r="FB347" s="97">
        <f t="shared" si="4764"/>
        <v>0</v>
      </c>
      <c r="FC347" s="97">
        <f t="shared" si="4765"/>
        <v>0</v>
      </c>
      <c r="FD347" s="97"/>
      <c r="FE347" s="97"/>
      <c r="FF347" s="96"/>
      <c r="FG347" s="96"/>
      <c r="FH347" s="96"/>
      <c r="FI347" s="96"/>
      <c r="FJ347" s="96">
        <f>VLOOKUP($E347,'факт '!$E$7:$DM$254,27,0)</f>
        <v>0</v>
      </c>
      <c r="FK347" s="96">
        <f>VLOOKUP($E347,'факт '!$E$7:$DM$254,28,0)</f>
        <v>0</v>
      </c>
      <c r="FL347" s="96">
        <f>VLOOKUP($E347,'факт '!$E$7:$DM$254,29,0)</f>
        <v>0</v>
      </c>
      <c r="FM347" s="96">
        <f>VLOOKUP($E347,'факт '!$E$7:$DM$254,30,0)</f>
        <v>0</v>
      </c>
      <c r="FN347" s="96">
        <f>VLOOKUP($E347,'факт '!$E$7:$DM$254,31,0)</f>
        <v>0</v>
      </c>
      <c r="FO347" s="96">
        <f>VLOOKUP($E347,'факт '!$E$7:$DM$254,32,0)</f>
        <v>0</v>
      </c>
      <c r="FP347" s="105">
        <f t="shared" ref="FP347:FP349" si="5345">FJ347+FM347</f>
        <v>0</v>
      </c>
      <c r="FQ347" s="96">
        <f t="shared" ref="FQ347:FQ349" si="5346">FK347+FN347</f>
        <v>0</v>
      </c>
      <c r="FR347" s="172">
        <f t="shared" ref="FR347:FR349" si="5347">FL347+FO347</f>
        <v>0</v>
      </c>
      <c r="FS347" s="97">
        <f>FJ347-FH347</f>
        <v>0</v>
      </c>
      <c r="FT347" s="97">
        <f>FK347-FI347</f>
        <v>0</v>
      </c>
      <c r="FU347" s="97"/>
      <c r="FV347" s="97"/>
      <c r="FW347" s="96"/>
      <c r="FX347" s="96"/>
      <c r="FY347" s="96"/>
      <c r="FZ347" s="96"/>
      <c r="GA347" s="96">
        <f>VLOOKUP($E347,'факт '!$E$7:$DM$254,63,0)</f>
        <v>0</v>
      </c>
      <c r="GB347" s="96">
        <f>VLOOKUP($E347,'факт '!$E$7:$DM$254,64,0)</f>
        <v>0</v>
      </c>
      <c r="GC347" s="96">
        <f>VLOOKUP($E347,'факт '!$E$7:$DM$254,65,0)</f>
        <v>0</v>
      </c>
      <c r="GD347" s="96">
        <f>VLOOKUP($E347,'факт '!$E$7:$DM$254,66,0)</f>
        <v>0</v>
      </c>
      <c r="GE347" s="96">
        <f>VLOOKUP($E347,'факт '!$E$7:$DM$254,67,0)</f>
        <v>0</v>
      </c>
      <c r="GF347" s="96">
        <f>VLOOKUP($E347,'факт '!$E$7:$DM$254,68,0)</f>
        <v>0</v>
      </c>
      <c r="GG347" s="105">
        <f>GA347+GD347</f>
        <v>0</v>
      </c>
      <c r="GH347" s="96">
        <f>GB347+GE347</f>
        <v>0</v>
      </c>
      <c r="GI347" s="172">
        <f>GC347+GF347</f>
        <v>0</v>
      </c>
      <c r="GJ347" s="97">
        <f t="shared" si="4768"/>
        <v>0</v>
      </c>
      <c r="GK347" s="97">
        <f t="shared" si="4769"/>
        <v>0</v>
      </c>
      <c r="GL347" s="97"/>
      <c r="GM347" s="97"/>
      <c r="GN347" s="96"/>
      <c r="GO347" s="96"/>
      <c r="GP347" s="96"/>
      <c r="GQ347" s="96"/>
      <c r="GR347" s="96">
        <f>VLOOKUP($E347,'факт '!$E$7:$DM$254,93,0)</f>
        <v>5</v>
      </c>
      <c r="GS347" s="96">
        <f>VLOOKUP($E347,'факт '!$E$7:$DM$254,94,0)</f>
        <v>798068.7</v>
      </c>
      <c r="GT347" s="96">
        <f>VLOOKUP($E347,'факт '!$E$7:$DM$254,95,0)</f>
        <v>47</v>
      </c>
      <c r="GU347" s="96">
        <f>VLOOKUP($E347,'факт '!$E$7:$DM$254,96,0)</f>
        <v>1</v>
      </c>
      <c r="GV347" s="96">
        <f>VLOOKUP($E347,'факт '!$E$7:$DM$254,97,0)</f>
        <v>159613.74</v>
      </c>
      <c r="GW347" s="96">
        <f>VLOOKUP($E347,'факт '!$E$7:$DM$254,98,0)</f>
        <v>9</v>
      </c>
      <c r="GX347" s="96">
        <f t="shared" ref="GX347:GX354" si="5348">GR347+GU347</f>
        <v>6</v>
      </c>
      <c r="GY347" s="96">
        <f t="shared" ref="GY347:GY354" si="5349">GS347+GV347</f>
        <v>957682.44</v>
      </c>
      <c r="GZ347" s="96">
        <f t="shared" ref="GZ347:GZ354" si="5350">GT347+GW347</f>
        <v>56</v>
      </c>
      <c r="HA347" s="97">
        <f t="shared" si="4810"/>
        <v>5</v>
      </c>
      <c r="HB347" s="97">
        <f t="shared" si="4811"/>
        <v>798068.7</v>
      </c>
      <c r="HC347" s="235">
        <f t="shared" si="5295"/>
        <v>159613.73928000001</v>
      </c>
      <c r="HD347" s="236">
        <f t="shared" si="5296"/>
        <v>159613.74</v>
      </c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105"/>
      <c r="HP347" s="96"/>
      <c r="HQ347" s="172"/>
      <c r="HR347" s="97">
        <f>HI347-HG347</f>
        <v>0</v>
      </c>
      <c r="HS347" s="97">
        <f>HJ347-HH347</f>
        <v>0</v>
      </c>
      <c r="HT347" s="97"/>
      <c r="HU347" s="97"/>
      <c r="HV347" s="96"/>
      <c r="HW347" s="96"/>
      <c r="HX347" s="96"/>
      <c r="HY347" s="96"/>
      <c r="HZ347" s="96">
        <f>VLOOKUP($E347,'факт '!$E$7:$DM$254,87,0)</f>
        <v>0</v>
      </c>
      <c r="IA347" s="96">
        <f>VLOOKUP($E347,'факт '!$E$7:$DM$254,88,0)</f>
        <v>0</v>
      </c>
      <c r="IB347" s="96">
        <f>VLOOKUP($E347,'факт '!$E$7:$DM$254,89,0)</f>
        <v>0</v>
      </c>
      <c r="IC347" s="96">
        <f>VLOOKUP($E347,'факт '!$E$7:$DM$254,90,0)</f>
        <v>0</v>
      </c>
      <c r="ID347" s="96">
        <f>VLOOKUP($E347,'факт '!$E$7:$DM$254,91,0)</f>
        <v>0</v>
      </c>
      <c r="IE347" s="96">
        <f>VLOOKUP($E347,'факт '!$E$7:$DM$254,92,0)</f>
        <v>0</v>
      </c>
      <c r="IF347" s="105">
        <f t="shared" ref="IF347:IF349" si="5351">HZ347+IC347</f>
        <v>0</v>
      </c>
      <c r="IG347" s="96">
        <f t="shared" ref="IG347:IG349" si="5352">IA347+ID347</f>
        <v>0</v>
      </c>
      <c r="IH347" s="172"/>
      <c r="II347" s="97">
        <f t="shared" si="4772"/>
        <v>0</v>
      </c>
      <c r="IJ347" s="97">
        <f t="shared" si="4773"/>
        <v>0</v>
      </c>
      <c r="IK347" s="97"/>
      <c r="IL347" s="97"/>
      <c r="IM347" s="96"/>
      <c r="IN347" s="96"/>
      <c r="IO347" s="96"/>
      <c r="IP347" s="96"/>
      <c r="IQ347" s="96">
        <f>VLOOKUP($E347,'факт '!$E$7:$DM$254,99,0)</f>
        <v>0</v>
      </c>
      <c r="IR347" s="96">
        <f>VLOOKUP($E347,'факт '!$E$7:$DM$254,100,0)</f>
        <v>0</v>
      </c>
      <c r="IS347" s="96">
        <f>VLOOKUP($E347,'факт '!$E$7:$DM$254,101,0)</f>
        <v>0</v>
      </c>
      <c r="IT347" s="96">
        <f>VLOOKUP($E347,'факт '!$E$7:$DM$254,102,0)</f>
        <v>0</v>
      </c>
      <c r="IU347" s="96">
        <f>VLOOKUP($E347,'факт '!$E$7:$DM$254,103,0)</f>
        <v>0</v>
      </c>
      <c r="IV347" s="96">
        <f>VLOOKUP($E347,'факт '!$E$7:$DM$254,104,0)</f>
        <v>0</v>
      </c>
      <c r="IW347" s="105">
        <f>IQ347+IT347</f>
        <v>0</v>
      </c>
      <c r="IX347" s="96">
        <f>IR347+IU347</f>
        <v>0</v>
      </c>
      <c r="IY347" s="172">
        <f>IS347+IV347</f>
        <v>0</v>
      </c>
      <c r="IZ347" s="97">
        <f>IQ347-IO347</f>
        <v>0</v>
      </c>
      <c r="JA347" s="97">
        <f>IR347-IP347</f>
        <v>0</v>
      </c>
      <c r="JB347" s="97"/>
      <c r="JC347" s="97"/>
      <c r="JD347" s="96"/>
      <c r="JE347" s="96"/>
      <c r="JF347" s="96"/>
      <c r="JG347" s="96"/>
      <c r="JH347" s="96">
        <f>VLOOKUP($E347,'факт '!$E$7:$DM$254,81,0)</f>
        <v>0</v>
      </c>
      <c r="JI347" s="96">
        <f>VLOOKUP($E347,'факт '!$E$7:$DM$254,82,0)</f>
        <v>0</v>
      </c>
      <c r="JJ347" s="96">
        <f>VLOOKUP($E347,'факт '!$E$7:$DM$254,83,0)</f>
        <v>0</v>
      </c>
      <c r="JK347" s="96">
        <f>VLOOKUP($E347,'факт '!$E$7:$DM$254,84,0)</f>
        <v>0</v>
      </c>
      <c r="JL347" s="96">
        <f>VLOOKUP($E347,'факт '!$E$7:$DM$254,85,0)</f>
        <v>0</v>
      </c>
      <c r="JM347" s="96">
        <f>VLOOKUP($E347,'факт '!$E$7:$DM$254,86,0)</f>
        <v>0</v>
      </c>
      <c r="JN347" s="96">
        <f>JH347+JK347</f>
        <v>0</v>
      </c>
      <c r="JO347" s="96">
        <f>JI347+JL347</f>
        <v>0</v>
      </c>
      <c r="JP347" s="96">
        <f>JJ347+JM347</f>
        <v>0</v>
      </c>
      <c r="JQ347" s="97">
        <f>JH347-JF347</f>
        <v>0</v>
      </c>
      <c r="JR347" s="97">
        <f>JI347-JG347</f>
        <v>0</v>
      </c>
      <c r="JS347" s="97"/>
      <c r="JT347" s="97"/>
      <c r="JU347" s="97"/>
      <c r="JV347" s="97"/>
      <c r="JW347" s="97"/>
      <c r="JX347" s="97"/>
      <c r="JY347" s="96">
        <f>VLOOKUP($E347,'факт '!$E$7:$DM$254,69,0)</f>
        <v>0</v>
      </c>
      <c r="JZ347" s="96">
        <f>VLOOKUP($E347,'факт '!$E$7:$DM$254,70,0)</f>
        <v>0</v>
      </c>
      <c r="KA347" s="96">
        <f>VLOOKUP($E347,'факт '!$E$7:$DM$254,71,0)</f>
        <v>0</v>
      </c>
      <c r="KB347" s="96">
        <f>VLOOKUP($E347,'факт '!$E$7:$DM$254,72,0)</f>
        <v>0</v>
      </c>
      <c r="KC347" s="96">
        <f>VLOOKUP($E347,'факт '!$E$7:$DM$254,73,0)</f>
        <v>0</v>
      </c>
      <c r="KD347" s="96">
        <f>VLOOKUP($E347,'факт '!$E$7:$DM$254,74,0)</f>
        <v>0</v>
      </c>
      <c r="KE347" s="97">
        <f>JY347+KB347</f>
        <v>0</v>
      </c>
      <c r="KF347" s="97">
        <f>JZ347+KC347</f>
        <v>0</v>
      </c>
      <c r="KG347" s="97">
        <f>KA347+KD347</f>
        <v>0</v>
      </c>
      <c r="KH347" s="97">
        <f>JY347-JW347</f>
        <v>0</v>
      </c>
      <c r="KI347" s="97">
        <f>JZ347-JX347</f>
        <v>0</v>
      </c>
      <c r="KJ347" s="97"/>
      <c r="KK347" s="97"/>
      <c r="KL347" s="97"/>
      <c r="KM347" s="97"/>
      <c r="KN347" s="97"/>
      <c r="KO347" s="97"/>
      <c r="KP347" s="96">
        <f>VLOOKUP($E347,'факт '!$E$7:$DM$254,75,0)</f>
        <v>0</v>
      </c>
      <c r="KQ347" s="96">
        <f>VLOOKUP($E347,'факт '!$E$7:$DM$254,76,0)</f>
        <v>0</v>
      </c>
      <c r="KR347" s="96">
        <f>VLOOKUP($E347,'факт '!$E$7:$DM$254,77,0)</f>
        <v>0</v>
      </c>
      <c r="KS347" s="96">
        <f>VLOOKUP($E347,'факт '!$E$7:$DM$254,78,0)</f>
        <v>0</v>
      </c>
      <c r="KT347" s="96">
        <f>VLOOKUP($E347,'факт '!$E$7:$DM$254,79,0)</f>
        <v>0</v>
      </c>
      <c r="KU347" s="96">
        <f>VLOOKUP($E347,'факт '!$E$7:$DM$254,80,0)</f>
        <v>0</v>
      </c>
      <c r="KV347" s="97">
        <f t="shared" ref="KV347:KV349" si="5353">KP347+KS347</f>
        <v>0</v>
      </c>
      <c r="KW347" s="97">
        <f t="shared" ref="KW347:KW349" si="5354">KQ347+KT347</f>
        <v>0</v>
      </c>
      <c r="KX347" s="97">
        <f t="shared" ref="KX347:KX349" si="5355">KR347+KU347</f>
        <v>0</v>
      </c>
      <c r="KY347" s="97">
        <f t="shared" si="5317"/>
        <v>0</v>
      </c>
      <c r="KZ347" s="97">
        <f t="shared" si="5318"/>
        <v>0</v>
      </c>
      <c r="LA347" s="97"/>
      <c r="LB347" s="97"/>
      <c r="LC347" s="98"/>
      <c r="LD347" s="99"/>
      <c r="LE347" s="98"/>
      <c r="LF347" s="98"/>
      <c r="LG347" s="231">
        <f t="shared" ref="LG347:LG354" si="5356">M347+AD347+AU347+BL347+CC347+CT347+DK347+EB347+ES347+FJ347+GA347+GR347+HI347+HZ347+IQ347+JH347+JY347+KP347</f>
        <v>488</v>
      </c>
      <c r="LH347" s="231">
        <f t="shared" ref="LH347:LH354" si="5357">N347+AE347+AV347+BM347+CD347+CU347+DL347+EC347+ET347+FK347+GB347+GS347+HJ347+IA347+IR347+JI347+JZ347+KQ347</f>
        <v>77891505.120000258</v>
      </c>
      <c r="LI347" s="231">
        <f t="shared" ref="LI347:LI354" si="5358">O347+AF347+AW347+BN347+CE347+CV347+DM347+ED347+EU347+FL347+GC347+GT347+HK347+IB347+IS347+JJ347+KA347+KR347</f>
        <v>4438</v>
      </c>
      <c r="LJ347" s="231">
        <f t="shared" ref="LJ347:LJ354" si="5359">P347+AG347+AX347+BO347+CF347+CW347+DN347+EE347+EV347+FM347+GD347+GU347+HL347+IC347+IT347+JK347+KB347+KS347</f>
        <v>14</v>
      </c>
      <c r="LK347" s="231">
        <f t="shared" ref="LK347:LK354" si="5360">Q347+AH347+AY347+BP347+CG347+CX347+DO347+EF347+EW347+FN347+GE347+GV347+HM347+ID347+IU347+JL347+KC347+KT347</f>
        <v>2234592.36</v>
      </c>
      <c r="LL347" s="231">
        <f t="shared" ref="LL347:LL354" si="5361">R347+AI347+AZ347+BQ347+CH347+CY347+DP347+EG347+EX347+FO347+GF347+GW347+HN347+IE347+IV347+JM347+KD347+KU347</f>
        <v>125</v>
      </c>
      <c r="LM347" s="231">
        <f t="shared" si="5322"/>
        <v>502</v>
      </c>
      <c r="LN347" s="231">
        <f t="shared" si="5323"/>
        <v>80126097.480000257</v>
      </c>
      <c r="LO347" s="231">
        <f t="shared" si="5323"/>
        <v>4563</v>
      </c>
      <c r="LP347" s="231">
        <f t="shared" si="5324"/>
        <v>488</v>
      </c>
      <c r="LQ347" s="231">
        <f t="shared" si="5325"/>
        <v>77891505.120000258</v>
      </c>
      <c r="LR347" s="100"/>
      <c r="LS347" s="101"/>
      <c r="LT347" s="102">
        <f t="shared" si="5232"/>
        <v>159613.73928000001</v>
      </c>
      <c r="LU347" s="102">
        <f>LH347/LG347</f>
        <v>159613.74000000051</v>
      </c>
      <c r="LV347" s="245">
        <f t="shared" si="5246"/>
        <v>-7.2000050568021834E-4</v>
      </c>
      <c r="LW347" s="246">
        <f t="shared" si="5247"/>
        <v>159613.74</v>
      </c>
    </row>
    <row r="348" spans="1:335" ht="67.5" x14ac:dyDescent="0.2">
      <c r="A348" s="215">
        <v>1</v>
      </c>
      <c r="B348" s="215">
        <v>1</v>
      </c>
      <c r="C348" s="432">
        <v>198</v>
      </c>
      <c r="D348" s="529" t="s">
        <v>319</v>
      </c>
      <c r="E348" s="528" t="s">
        <v>468</v>
      </c>
      <c r="F348" s="529" t="s">
        <v>321</v>
      </c>
      <c r="G348" s="119">
        <v>49</v>
      </c>
      <c r="H348" s="193">
        <v>159613.73928000001</v>
      </c>
      <c r="I348" s="96"/>
      <c r="J348" s="96"/>
      <c r="K348" s="96"/>
      <c r="L348" s="96"/>
      <c r="M348" s="96">
        <f>VLOOKUP($E348,'факт '!$E$7:$DM$254,3,0)</f>
        <v>4</v>
      </c>
      <c r="N348" s="96">
        <f>VLOOKUP($E348,'факт '!$E$7:$DM$254,4,0)</f>
        <v>638454.96</v>
      </c>
      <c r="O348" s="96">
        <f>VLOOKUP($E348,'факт '!$E$7:$DM$254,5,0)</f>
        <v>57</v>
      </c>
      <c r="P348" s="96">
        <f>VLOOKUP($E348,'факт '!$E$7:$DM$254,6,0)</f>
        <v>0</v>
      </c>
      <c r="Q348" s="96">
        <f>VLOOKUP($E348,'факт '!$E$7:$DM$254,7,0)</f>
        <v>0</v>
      </c>
      <c r="R348" s="96">
        <f>VLOOKUP($E348,'факт '!$E$7:$DM$254,8,0)</f>
        <v>0</v>
      </c>
      <c r="S348" s="96">
        <f t="shared" si="5327"/>
        <v>4</v>
      </c>
      <c r="T348" s="96">
        <f t="shared" si="5328"/>
        <v>638454.96</v>
      </c>
      <c r="U348" s="96">
        <f t="shared" si="5329"/>
        <v>57</v>
      </c>
      <c r="V348" s="97">
        <f t="shared" si="4781"/>
        <v>4</v>
      </c>
      <c r="W348" s="97">
        <f t="shared" si="4782"/>
        <v>638454.96</v>
      </c>
      <c r="X348" s="235">
        <f t="shared" si="5251"/>
        <v>159613.73928000001</v>
      </c>
      <c r="Y348" s="236">
        <f>N348/M348</f>
        <v>159613.74</v>
      </c>
      <c r="Z348" s="96"/>
      <c r="AA348" s="96"/>
      <c r="AB348" s="96"/>
      <c r="AC348" s="96"/>
      <c r="AD348" s="96">
        <f>VLOOKUP($E348,'факт '!$E$7:$DM$254,15,0)</f>
        <v>1</v>
      </c>
      <c r="AE348" s="96">
        <f>VLOOKUP($E348,'факт '!$E$7:$DM$254,16,0)</f>
        <v>159613.74</v>
      </c>
      <c r="AF348" s="105">
        <f>VLOOKUP($E348,'факт '!$E$7:$DM$254,17,0)</f>
        <v>14</v>
      </c>
      <c r="AG348" s="96">
        <f>VLOOKUP($E348,'факт '!$E$7:$DM$254,18,0)</f>
        <v>1</v>
      </c>
      <c r="AH348" s="96">
        <f>VLOOKUP($E348,'факт '!$E$7:$DM$254,19,0)</f>
        <v>159613.74</v>
      </c>
      <c r="AI348" s="96">
        <f>VLOOKUP($E348,'факт '!$E$7:$DM$254,20,0)</f>
        <v>4</v>
      </c>
      <c r="AJ348" s="96">
        <f t="shared" si="5330"/>
        <v>2</v>
      </c>
      <c r="AK348" s="96">
        <f t="shared" si="5331"/>
        <v>319227.48</v>
      </c>
      <c r="AL348" s="172">
        <f t="shared" si="5332"/>
        <v>18</v>
      </c>
      <c r="AM348" s="97">
        <f t="shared" si="5256"/>
        <v>1</v>
      </c>
      <c r="AN348" s="97">
        <f t="shared" si="5256"/>
        <v>159613.74</v>
      </c>
      <c r="AO348" s="484">
        <f t="shared" ref="AO348:AO349" si="5362">H348</f>
        <v>159613.73928000001</v>
      </c>
      <c r="AP348" s="236">
        <f>AE348/AD348</f>
        <v>159613.74</v>
      </c>
      <c r="AQ348" s="96"/>
      <c r="AR348" s="96"/>
      <c r="AS348" s="96"/>
      <c r="AT348" s="96"/>
      <c r="AU348" s="96">
        <f>VLOOKUP($E348,'факт '!$E$7:$DM$254,9,0)</f>
        <v>0</v>
      </c>
      <c r="AV348" s="96">
        <f>VLOOKUP($E348,'факт '!$E$7:$DM$254,10,0)</f>
        <v>0</v>
      </c>
      <c r="AW348" s="96">
        <f>VLOOKUP($E348,'факт '!$E$7:$DM$254,11,0)</f>
        <v>0</v>
      </c>
      <c r="AX348" s="96">
        <f>VLOOKUP($E348,'факт '!$E$7:$DM$254,12,0)</f>
        <v>0</v>
      </c>
      <c r="AY348" s="96">
        <f>VLOOKUP($E348,'факт '!$E$7:$DM$254,13,0)</f>
        <v>0</v>
      </c>
      <c r="AZ348" s="96">
        <f>VLOOKUP($E348,'факт '!$E$7:$DM$254,14,0)</f>
        <v>0</v>
      </c>
      <c r="BA348" s="105">
        <f t="shared" ref="BA348:BA349" si="5363">AU348+AX348</f>
        <v>0</v>
      </c>
      <c r="BB348" s="96">
        <f t="shared" ref="BB348:BB349" si="5364">AV348+AY348</f>
        <v>0</v>
      </c>
      <c r="BC348" s="172">
        <f t="shared" ref="BC348:BC349" si="5365">AW348+AZ348</f>
        <v>0</v>
      </c>
      <c r="BD348" s="97">
        <f t="shared" ref="BD348:BD349" si="5366">AU348-AS348</f>
        <v>0</v>
      </c>
      <c r="BE348" s="97">
        <f t="shared" ref="BE348:BE349" si="5367">AV348-AT348</f>
        <v>0</v>
      </c>
      <c r="BF348" s="97"/>
      <c r="BG348" s="97"/>
      <c r="BH348" s="96"/>
      <c r="BI348" s="96"/>
      <c r="BJ348" s="96"/>
      <c r="BK348" s="96"/>
      <c r="BL348" s="96">
        <f>VLOOKUP($E348,'факт '!$E$7:$DM$254,21,0)</f>
        <v>0</v>
      </c>
      <c r="BM348" s="96">
        <f>VLOOKUP($E348,'факт '!$E$7:$DM$254,22,0)</f>
        <v>0</v>
      </c>
      <c r="BN348" s="96">
        <f>VLOOKUP($E348,'факт '!$E$7:$DM$254,23,0)</f>
        <v>0</v>
      </c>
      <c r="BO348" s="105">
        <f>VLOOKUP($E348,'факт '!$E$7:$DM$254,24,0)</f>
        <v>0</v>
      </c>
      <c r="BP348" s="96">
        <f>VLOOKUP($E348,'факт '!$E$7:$DM$254,25,0)</f>
        <v>0</v>
      </c>
      <c r="BQ348" s="96">
        <f>VLOOKUP($E348,'факт '!$E$7:$DM$254,26,0)</f>
        <v>0</v>
      </c>
      <c r="BR348" s="96">
        <f t="shared" si="5333"/>
        <v>0</v>
      </c>
      <c r="BS348" s="96">
        <f t="shared" si="5334"/>
        <v>0</v>
      </c>
      <c r="BT348" s="172">
        <f t="shared" si="5335"/>
        <v>0</v>
      </c>
      <c r="BU348" s="97">
        <f t="shared" si="5235"/>
        <v>0</v>
      </c>
      <c r="BV348" s="97">
        <f t="shared" si="5236"/>
        <v>0</v>
      </c>
      <c r="BW348" s="97"/>
      <c r="BX348" s="97"/>
      <c r="BY348" s="96"/>
      <c r="BZ348" s="96"/>
      <c r="CA348" s="96"/>
      <c r="CB348" s="96"/>
      <c r="CC348" s="96">
        <f>VLOOKUP($E348,'факт '!$E$7:$DM$254,33,0)</f>
        <v>1</v>
      </c>
      <c r="CD348" s="96">
        <f>VLOOKUP($E348,'факт '!$E$7:$DM$254,34,0)</f>
        <v>159613.74</v>
      </c>
      <c r="CE348" s="105">
        <f>VLOOKUP($E348,'факт '!$E$7:$DM$254,35,0)</f>
        <v>16</v>
      </c>
      <c r="CF348" s="96">
        <f>VLOOKUP($E348,'факт '!$E$7:$DM$254,36,0)</f>
        <v>0</v>
      </c>
      <c r="CG348" s="96">
        <f>VLOOKUP($E348,'факт '!$E$7:$DM$254,37,0)</f>
        <v>0</v>
      </c>
      <c r="CH348" s="96">
        <f>VLOOKUP($E348,'факт '!$E$7:$DM$254,38,0)</f>
        <v>0</v>
      </c>
      <c r="CI348" s="96">
        <f t="shared" si="5336"/>
        <v>1</v>
      </c>
      <c r="CJ348" s="96">
        <f t="shared" si="5337"/>
        <v>159613.74</v>
      </c>
      <c r="CK348" s="172">
        <f t="shared" si="5338"/>
        <v>16</v>
      </c>
      <c r="CL348" s="97">
        <f t="shared" si="4791"/>
        <v>1</v>
      </c>
      <c r="CM348" s="97">
        <f t="shared" si="4792"/>
        <v>159613.74</v>
      </c>
      <c r="CN348" s="235">
        <f t="shared" si="5266"/>
        <v>159613.73928000001</v>
      </c>
      <c r="CO348" s="484">
        <f t="shared" si="5267"/>
        <v>159613.74</v>
      </c>
      <c r="CP348" s="96"/>
      <c r="CQ348" s="96"/>
      <c r="CR348" s="96"/>
      <c r="CS348" s="96"/>
      <c r="CT348" s="96">
        <f>VLOOKUP($E348,'факт '!$E$7:$DM$254,39,0)</f>
        <v>0</v>
      </c>
      <c r="CU348" s="96">
        <f>VLOOKUP($E348,'факт '!$E$7:$DM$254,40,0)</f>
        <v>0</v>
      </c>
      <c r="CV348" s="244">
        <f>VLOOKUP($E348,'факт '!$E$7:$DM$254,41,0)</f>
        <v>0</v>
      </c>
      <c r="CW348" s="96">
        <f>VLOOKUP($E348,'факт '!$E$7:$DM$254,42,0)</f>
        <v>0</v>
      </c>
      <c r="CX348" s="96">
        <f>VLOOKUP($E348,'факт '!$E$7:$DM$254,43,0)</f>
        <v>0</v>
      </c>
      <c r="CY348" s="105">
        <f>VLOOKUP($E348,'факт '!$E$7:$DM$254,44,0)</f>
        <v>0</v>
      </c>
      <c r="CZ348" s="96">
        <f>CT348+CW348</f>
        <v>0</v>
      </c>
      <c r="DA348" s="96">
        <f>CU348+CX348</f>
        <v>0</v>
      </c>
      <c r="DB348" s="172"/>
      <c r="DC348" s="97">
        <f t="shared" ref="DC348" si="5368">CT348-CR348</f>
        <v>0</v>
      </c>
      <c r="DD348" s="97">
        <f t="shared" ref="DD348" si="5369">CU348-CS348</f>
        <v>0</v>
      </c>
      <c r="DE348" s="97"/>
      <c r="DF348" s="97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105"/>
      <c r="DR348" s="96"/>
      <c r="DS348" s="172"/>
      <c r="DT348" s="97"/>
      <c r="DU348" s="97"/>
      <c r="DV348" s="97"/>
      <c r="DW348" s="97"/>
      <c r="DX348" s="96"/>
      <c r="DY348" s="96"/>
      <c r="DZ348" s="96"/>
      <c r="EA348" s="96"/>
      <c r="EB348" s="96">
        <f>VLOOKUP($E348,'факт '!$E$7:$DM$254,51,0)</f>
        <v>0</v>
      </c>
      <c r="EC348" s="96">
        <f>VLOOKUP($E348,'факт '!$E$7:$DM$254,52,0)</f>
        <v>0</v>
      </c>
      <c r="ED348" s="96">
        <f>VLOOKUP($E348,'факт '!$E$7:$DM$254,53,0)</f>
        <v>0</v>
      </c>
      <c r="EE348" s="96">
        <f>VLOOKUP($E348,'факт '!$E$7:$DM$254,54,0)</f>
        <v>0</v>
      </c>
      <c r="EF348" s="96">
        <f>VLOOKUP($E348,'факт '!$E$7:$DM$254,55,0)</f>
        <v>0</v>
      </c>
      <c r="EG348" s="96">
        <f>VLOOKUP($E348,'факт '!$E$7:$DM$254,56,0)</f>
        <v>0</v>
      </c>
      <c r="EH348" s="105">
        <f t="shared" si="5339"/>
        <v>0</v>
      </c>
      <c r="EI348" s="96">
        <f t="shared" si="5340"/>
        <v>0</v>
      </c>
      <c r="EJ348" s="172">
        <f t="shared" si="5341"/>
        <v>0</v>
      </c>
      <c r="EK348" s="97">
        <f t="shared" si="4762"/>
        <v>0</v>
      </c>
      <c r="EL348" s="97">
        <f t="shared" si="4763"/>
        <v>0</v>
      </c>
      <c r="EM348" s="97"/>
      <c r="EN348" s="97"/>
      <c r="EO348" s="96"/>
      <c r="EP348" s="96"/>
      <c r="EQ348" s="96"/>
      <c r="ER348" s="96"/>
      <c r="ES348" s="96">
        <f>VLOOKUP($E348,'факт '!$E$7:$DM$254,57,0)</f>
        <v>0</v>
      </c>
      <c r="ET348" s="96">
        <f>VLOOKUP($E348,'факт '!$E$7:$DM$254,58,0)</f>
        <v>0</v>
      </c>
      <c r="EU348" s="96">
        <f>VLOOKUP($E348,'факт '!$E$7:$DM$254,59,0)</f>
        <v>0</v>
      </c>
      <c r="EV348" s="96">
        <f>VLOOKUP($E348,'факт '!$E$7:$DM$254,60,0)</f>
        <v>0</v>
      </c>
      <c r="EW348" s="96">
        <f>VLOOKUP($E348,'факт '!$E$7:$DM$254,61,0)</f>
        <v>0</v>
      </c>
      <c r="EX348" s="96">
        <f>VLOOKUP($E348,'факт '!$E$7:$DM$254,62,0)</f>
        <v>0</v>
      </c>
      <c r="EY348" s="105">
        <f t="shared" si="5342"/>
        <v>0</v>
      </c>
      <c r="EZ348" s="96">
        <f t="shared" si="5343"/>
        <v>0</v>
      </c>
      <c r="FA348" s="172">
        <f t="shared" si="5344"/>
        <v>0</v>
      </c>
      <c r="FB348" s="97">
        <f t="shared" si="4764"/>
        <v>0</v>
      </c>
      <c r="FC348" s="97">
        <f t="shared" si="4765"/>
        <v>0</v>
      </c>
      <c r="FD348" s="97"/>
      <c r="FE348" s="97"/>
      <c r="FF348" s="96"/>
      <c r="FG348" s="96"/>
      <c r="FH348" s="96"/>
      <c r="FI348" s="96"/>
      <c r="FJ348" s="96">
        <f>VLOOKUP($E348,'факт '!$E$7:$DM$254,27,0)</f>
        <v>0</v>
      </c>
      <c r="FK348" s="96">
        <f>VLOOKUP($E348,'факт '!$E$7:$DM$254,28,0)</f>
        <v>0</v>
      </c>
      <c r="FL348" s="96">
        <f>VLOOKUP($E348,'факт '!$E$7:$DM$254,29,0)</f>
        <v>0</v>
      </c>
      <c r="FM348" s="96">
        <f>VLOOKUP($E348,'факт '!$E$7:$DM$254,30,0)</f>
        <v>0</v>
      </c>
      <c r="FN348" s="96">
        <f>VLOOKUP($E348,'факт '!$E$7:$DM$254,31,0)</f>
        <v>0</v>
      </c>
      <c r="FO348" s="96">
        <f>VLOOKUP($E348,'факт '!$E$7:$DM$254,32,0)</f>
        <v>0</v>
      </c>
      <c r="FP348" s="105">
        <f t="shared" si="5345"/>
        <v>0</v>
      </c>
      <c r="FQ348" s="96">
        <f t="shared" si="5346"/>
        <v>0</v>
      </c>
      <c r="FR348" s="172">
        <f t="shared" si="5347"/>
        <v>0</v>
      </c>
      <c r="FS348" s="97"/>
      <c r="FT348" s="97"/>
      <c r="FU348" s="97"/>
      <c r="FV348" s="97"/>
      <c r="FW348" s="96"/>
      <c r="FX348" s="96"/>
      <c r="FY348" s="96"/>
      <c r="FZ348" s="96"/>
      <c r="GA348" s="96">
        <f>VLOOKUP($E348,'факт '!$E$7:$DM$254,63,0)</f>
        <v>0</v>
      </c>
      <c r="GB348" s="96">
        <f>VLOOKUP($E348,'факт '!$E$7:$DM$254,64,0)</f>
        <v>0</v>
      </c>
      <c r="GC348" s="96">
        <f>VLOOKUP($E348,'факт '!$E$7:$DM$254,65,0)</f>
        <v>0</v>
      </c>
      <c r="GD348" s="96">
        <f>VLOOKUP($E348,'факт '!$E$7:$DM$254,66,0)</f>
        <v>0</v>
      </c>
      <c r="GE348" s="96">
        <f>VLOOKUP($E348,'факт '!$E$7:$DM$254,67,0)</f>
        <v>0</v>
      </c>
      <c r="GF348" s="96">
        <f>VLOOKUP($E348,'факт '!$E$7:$DM$254,68,0)</f>
        <v>0</v>
      </c>
      <c r="GG348" s="105"/>
      <c r="GH348" s="96"/>
      <c r="GI348" s="172"/>
      <c r="GJ348" s="97">
        <f t="shared" si="4768"/>
        <v>0</v>
      </c>
      <c r="GK348" s="97">
        <f t="shared" si="4769"/>
        <v>0</v>
      </c>
      <c r="GL348" s="97"/>
      <c r="GM348" s="97"/>
      <c r="GN348" s="96"/>
      <c r="GO348" s="96"/>
      <c r="GP348" s="96"/>
      <c r="GQ348" s="96"/>
      <c r="GR348" s="96">
        <f>VLOOKUP($E348,'факт '!$E$7:$DM$254,93,0)</f>
        <v>106</v>
      </c>
      <c r="GS348" s="96">
        <f>VLOOKUP($E348,'факт '!$E$7:$DM$254,94,0)</f>
        <v>16919056.44000002</v>
      </c>
      <c r="GT348" s="96">
        <f>VLOOKUP($E348,'факт '!$E$7:$DM$254,95,0)</f>
        <v>541</v>
      </c>
      <c r="GU348" s="96">
        <f>VLOOKUP($E348,'факт '!$E$7:$DM$254,96,0)</f>
        <v>4</v>
      </c>
      <c r="GV348" s="96">
        <f>VLOOKUP($E348,'факт '!$E$7:$DM$254,97,0)</f>
        <v>638454.96</v>
      </c>
      <c r="GW348" s="96">
        <f>VLOOKUP($E348,'факт '!$E$7:$DM$254,98,0)</f>
        <v>22</v>
      </c>
      <c r="GX348" s="96">
        <f t="shared" si="5348"/>
        <v>110</v>
      </c>
      <c r="GY348" s="96">
        <f t="shared" si="5349"/>
        <v>17557511.400000021</v>
      </c>
      <c r="GZ348" s="96">
        <f t="shared" si="5350"/>
        <v>563</v>
      </c>
      <c r="HA348" s="97">
        <f t="shared" si="4810"/>
        <v>106</v>
      </c>
      <c r="HB348" s="97">
        <f t="shared" si="4811"/>
        <v>16919056.44000002</v>
      </c>
      <c r="HC348" s="235">
        <f t="shared" si="5295"/>
        <v>159613.73928000001</v>
      </c>
      <c r="HD348" s="236">
        <f t="shared" si="5296"/>
        <v>159613.74000000019</v>
      </c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105"/>
      <c r="HP348" s="96"/>
      <c r="HQ348" s="172"/>
      <c r="HR348" s="97"/>
      <c r="HS348" s="97"/>
      <c r="HT348" s="97"/>
      <c r="HU348" s="97"/>
      <c r="HV348" s="96"/>
      <c r="HW348" s="96"/>
      <c r="HX348" s="96"/>
      <c r="HY348" s="96"/>
      <c r="HZ348" s="96">
        <f>VLOOKUP($E348,'факт '!$E$7:$DM$254,87,0)</f>
        <v>0</v>
      </c>
      <c r="IA348" s="96">
        <f>VLOOKUP($E348,'факт '!$E$7:$DM$254,88,0)</f>
        <v>0</v>
      </c>
      <c r="IB348" s="96">
        <f>VLOOKUP($E348,'факт '!$E$7:$DM$254,89,0)</f>
        <v>0</v>
      </c>
      <c r="IC348" s="96">
        <f>VLOOKUP($E348,'факт '!$E$7:$DM$254,90,0)</f>
        <v>0</v>
      </c>
      <c r="ID348" s="96">
        <f>VLOOKUP($E348,'факт '!$E$7:$DM$254,91,0)</f>
        <v>0</v>
      </c>
      <c r="IE348" s="96">
        <f>VLOOKUP($E348,'факт '!$E$7:$DM$254,92,0)</f>
        <v>0</v>
      </c>
      <c r="IF348" s="105">
        <f t="shared" si="5351"/>
        <v>0</v>
      </c>
      <c r="IG348" s="96">
        <f t="shared" si="5352"/>
        <v>0</v>
      </c>
      <c r="IH348" s="172"/>
      <c r="II348" s="97">
        <f t="shared" si="4772"/>
        <v>0</v>
      </c>
      <c r="IJ348" s="97">
        <f t="shared" si="4773"/>
        <v>0</v>
      </c>
      <c r="IK348" s="97"/>
      <c r="IL348" s="97"/>
      <c r="IM348" s="96"/>
      <c r="IN348" s="96"/>
      <c r="IO348" s="96"/>
      <c r="IP348" s="96"/>
      <c r="IQ348" s="96">
        <f>VLOOKUP($E348,'факт '!$E$7:$DM$254,99,0)</f>
        <v>0</v>
      </c>
      <c r="IR348" s="96">
        <f>VLOOKUP($E348,'факт '!$E$7:$DM$254,100,0)</f>
        <v>0</v>
      </c>
      <c r="IS348" s="96">
        <f>VLOOKUP($E348,'факт '!$E$7:$DM$254,101,0)</f>
        <v>0</v>
      </c>
      <c r="IT348" s="96">
        <f>VLOOKUP($E348,'факт '!$E$7:$DM$254,102,0)</f>
        <v>0</v>
      </c>
      <c r="IU348" s="96">
        <f>VLOOKUP($E348,'факт '!$E$7:$DM$254,103,0)</f>
        <v>0</v>
      </c>
      <c r="IV348" s="96">
        <f>VLOOKUP($E348,'факт '!$E$7:$DM$254,104,0)</f>
        <v>0</v>
      </c>
      <c r="IW348" s="105"/>
      <c r="IX348" s="96"/>
      <c r="IY348" s="172"/>
      <c r="IZ348" s="97"/>
      <c r="JA348" s="97"/>
      <c r="JB348" s="97"/>
      <c r="JC348" s="97"/>
      <c r="JD348" s="96"/>
      <c r="JE348" s="96"/>
      <c r="JF348" s="96"/>
      <c r="JG348" s="96"/>
      <c r="JH348" s="96">
        <f>VLOOKUP($E348,'факт '!$E$7:$DM$254,81,0)</f>
        <v>0</v>
      </c>
      <c r="JI348" s="96">
        <f>VLOOKUP($E348,'факт '!$E$7:$DM$254,82,0)</f>
        <v>0</v>
      </c>
      <c r="JJ348" s="96">
        <f>VLOOKUP($E348,'факт '!$E$7:$DM$254,83,0)</f>
        <v>0</v>
      </c>
      <c r="JK348" s="96">
        <f>VLOOKUP($E348,'факт '!$E$7:$DM$254,84,0)</f>
        <v>0</v>
      </c>
      <c r="JL348" s="96">
        <f>VLOOKUP($E348,'факт '!$E$7:$DM$254,85,0)</f>
        <v>0</v>
      </c>
      <c r="JM348" s="96">
        <f>VLOOKUP($E348,'факт '!$E$7:$DM$254,86,0)</f>
        <v>0</v>
      </c>
      <c r="JN348" s="96"/>
      <c r="JO348" s="96"/>
      <c r="JP348" s="96"/>
      <c r="JQ348" s="97"/>
      <c r="JR348" s="97"/>
      <c r="JS348" s="97"/>
      <c r="JT348" s="97"/>
      <c r="JU348" s="97"/>
      <c r="JV348" s="97"/>
      <c r="JW348" s="97"/>
      <c r="JX348" s="97"/>
      <c r="JY348" s="96">
        <f>VLOOKUP($E348,'факт '!$E$7:$DM$254,69,0)</f>
        <v>0</v>
      </c>
      <c r="JZ348" s="96">
        <f>VLOOKUP($E348,'факт '!$E$7:$DM$254,70,0)</f>
        <v>0</v>
      </c>
      <c r="KA348" s="96">
        <f>VLOOKUP($E348,'факт '!$E$7:$DM$254,71,0)</f>
        <v>0</v>
      </c>
      <c r="KB348" s="96">
        <f>VLOOKUP($E348,'факт '!$E$7:$DM$254,72,0)</f>
        <v>0</v>
      </c>
      <c r="KC348" s="96">
        <f>VLOOKUP($E348,'факт '!$E$7:$DM$254,73,0)</f>
        <v>0</v>
      </c>
      <c r="KD348" s="96">
        <f>VLOOKUP($E348,'факт '!$E$7:$DM$254,74,0)</f>
        <v>0</v>
      </c>
      <c r="KE348" s="97"/>
      <c r="KF348" s="97"/>
      <c r="KG348" s="97"/>
      <c r="KH348" s="97"/>
      <c r="KI348" s="97"/>
      <c r="KJ348" s="97"/>
      <c r="KK348" s="97"/>
      <c r="KL348" s="97"/>
      <c r="KM348" s="97"/>
      <c r="KN348" s="97"/>
      <c r="KO348" s="97"/>
      <c r="KP348" s="96">
        <f>VLOOKUP($E348,'факт '!$E$7:$DM$254,75,0)</f>
        <v>0</v>
      </c>
      <c r="KQ348" s="96">
        <f>VLOOKUP($E348,'факт '!$E$7:$DM$254,76,0)</f>
        <v>0</v>
      </c>
      <c r="KR348" s="96">
        <f>VLOOKUP($E348,'факт '!$E$7:$DM$254,77,0)</f>
        <v>0</v>
      </c>
      <c r="KS348" s="96">
        <f>VLOOKUP($E348,'факт '!$E$7:$DM$254,78,0)</f>
        <v>0</v>
      </c>
      <c r="KT348" s="96">
        <f>VLOOKUP($E348,'факт '!$E$7:$DM$254,79,0)</f>
        <v>0</v>
      </c>
      <c r="KU348" s="96">
        <f>VLOOKUP($E348,'факт '!$E$7:$DM$254,80,0)</f>
        <v>0</v>
      </c>
      <c r="KV348" s="97">
        <f t="shared" si="5353"/>
        <v>0</v>
      </c>
      <c r="KW348" s="97">
        <f t="shared" si="5354"/>
        <v>0</v>
      </c>
      <c r="KX348" s="97">
        <f t="shared" si="5355"/>
        <v>0</v>
      </c>
      <c r="KY348" s="97">
        <f t="shared" si="5317"/>
        <v>0</v>
      </c>
      <c r="KZ348" s="97">
        <f t="shared" si="5318"/>
        <v>0</v>
      </c>
      <c r="LA348" s="97"/>
      <c r="LB348" s="97"/>
      <c r="LC348" s="98"/>
      <c r="LD348" s="99"/>
      <c r="LE348" s="98"/>
      <c r="LF348" s="98"/>
      <c r="LG348" s="231">
        <f t="shared" si="5356"/>
        <v>112</v>
      </c>
      <c r="LH348" s="231">
        <f t="shared" si="5357"/>
        <v>17876738.880000021</v>
      </c>
      <c r="LI348" s="231">
        <f t="shared" si="5358"/>
        <v>628</v>
      </c>
      <c r="LJ348" s="231">
        <f t="shared" si="5359"/>
        <v>5</v>
      </c>
      <c r="LK348" s="231">
        <f t="shared" si="5360"/>
        <v>798068.7</v>
      </c>
      <c r="LL348" s="231">
        <f t="shared" si="5361"/>
        <v>26</v>
      </c>
      <c r="LM348" s="231">
        <f t="shared" si="5322"/>
        <v>117</v>
      </c>
      <c r="LN348" s="231">
        <f t="shared" si="5323"/>
        <v>18674807.580000021</v>
      </c>
      <c r="LO348" s="231">
        <f t="shared" si="5323"/>
        <v>654</v>
      </c>
      <c r="LP348" s="231">
        <f t="shared" si="5324"/>
        <v>112</v>
      </c>
      <c r="LQ348" s="231">
        <f t="shared" si="5325"/>
        <v>17876738.880000021</v>
      </c>
      <c r="LR348" s="100"/>
      <c r="LS348" s="101"/>
      <c r="LT348" s="102">
        <f t="shared" si="5232"/>
        <v>159613.73928000001</v>
      </c>
      <c r="LU348" s="102">
        <f>LH348/LG348</f>
        <v>159613.74000000019</v>
      </c>
      <c r="LV348" s="245">
        <f t="shared" si="5246"/>
        <v>-7.2000018553808331E-4</v>
      </c>
      <c r="LW348" s="246">
        <f t="shared" si="5247"/>
        <v>159613.74</v>
      </c>
    </row>
    <row r="349" spans="1:335" ht="90" x14ac:dyDescent="0.2">
      <c r="A349" s="215">
        <v>1</v>
      </c>
      <c r="B349" s="215">
        <v>1</v>
      </c>
      <c r="C349" s="432">
        <v>202</v>
      </c>
      <c r="D349" s="529" t="s">
        <v>322</v>
      </c>
      <c r="E349" s="528" t="s">
        <v>469</v>
      </c>
      <c r="F349" s="529" t="s">
        <v>323</v>
      </c>
      <c r="G349" s="119">
        <v>49</v>
      </c>
      <c r="H349" s="193">
        <v>159613.73928000001</v>
      </c>
      <c r="I349" s="96"/>
      <c r="J349" s="96"/>
      <c r="K349" s="96"/>
      <c r="L349" s="96"/>
      <c r="M349" s="96">
        <f>VLOOKUP($E349,'факт '!$E$7:$DM$254,3,0)</f>
        <v>6</v>
      </c>
      <c r="N349" s="96">
        <f>VLOOKUP($E349,'факт '!$E$7:$DM$254,4,0)</f>
        <v>957682.44</v>
      </c>
      <c r="O349" s="96">
        <f>VLOOKUP($E349,'факт '!$E$7:$DM$254,5,0)</f>
        <v>119</v>
      </c>
      <c r="P349" s="96">
        <f>VLOOKUP($E349,'факт '!$E$7:$DM$254,6,0)</f>
        <v>0</v>
      </c>
      <c r="Q349" s="96">
        <f>VLOOKUP($E349,'факт '!$E$7:$DM$254,7,0)</f>
        <v>0</v>
      </c>
      <c r="R349" s="96">
        <f>VLOOKUP($E349,'факт '!$E$7:$DM$254,8,0)</f>
        <v>0</v>
      </c>
      <c r="S349" s="96">
        <f t="shared" si="5327"/>
        <v>6</v>
      </c>
      <c r="T349" s="96">
        <f t="shared" si="5328"/>
        <v>957682.44</v>
      </c>
      <c r="U349" s="96">
        <f t="shared" si="5329"/>
        <v>119</v>
      </c>
      <c r="V349" s="97">
        <f t="shared" si="4781"/>
        <v>6</v>
      </c>
      <c r="W349" s="97">
        <f t="shared" si="4782"/>
        <v>957682.44</v>
      </c>
      <c r="X349" s="235">
        <f>$H349</f>
        <v>159613.73928000001</v>
      </c>
      <c r="Y349" s="236">
        <f>N349/M349</f>
        <v>159613.74</v>
      </c>
      <c r="Z349" s="96"/>
      <c r="AA349" s="96"/>
      <c r="AB349" s="96"/>
      <c r="AC349" s="96"/>
      <c r="AD349" s="96">
        <f>VLOOKUP($E349,'факт '!$E$7:$DM$254,15,0)</f>
        <v>75</v>
      </c>
      <c r="AE349" s="96">
        <f>VLOOKUP($E349,'факт '!$E$7:$DM$254,16,0)</f>
        <v>11971030.500000013</v>
      </c>
      <c r="AF349" s="105">
        <f>VLOOKUP($E349,'факт '!$E$7:$DM$254,17,0)</f>
        <v>535</v>
      </c>
      <c r="AG349" s="96">
        <f>VLOOKUP($E349,'факт '!$E$7:$DM$254,18,0)</f>
        <v>1</v>
      </c>
      <c r="AH349" s="96">
        <f>VLOOKUP($E349,'факт '!$E$7:$DM$254,19,0)</f>
        <v>159613.74</v>
      </c>
      <c r="AI349" s="96">
        <f>VLOOKUP($E349,'факт '!$E$7:$DM$254,20,0)</f>
        <v>11</v>
      </c>
      <c r="AJ349" s="96">
        <f t="shared" si="5330"/>
        <v>76</v>
      </c>
      <c r="AK349" s="96">
        <f t="shared" si="5331"/>
        <v>12130644.240000013</v>
      </c>
      <c r="AL349" s="172">
        <f t="shared" si="5332"/>
        <v>546</v>
      </c>
      <c r="AM349" s="97">
        <f t="shared" si="5256"/>
        <v>75</v>
      </c>
      <c r="AN349" s="97">
        <f t="shared" si="5256"/>
        <v>11971030.500000013</v>
      </c>
      <c r="AO349" s="484">
        <f t="shared" si="5362"/>
        <v>159613.73928000001</v>
      </c>
      <c r="AP349" s="236">
        <f>AE349/AD349</f>
        <v>159613.74000000017</v>
      </c>
      <c r="AQ349" s="96"/>
      <c r="AR349" s="96"/>
      <c r="AS349" s="96"/>
      <c r="AT349" s="96"/>
      <c r="AU349" s="96">
        <f>VLOOKUP($E349,'факт '!$E$7:$DM$254,9,0)</f>
        <v>0</v>
      </c>
      <c r="AV349" s="96">
        <f>VLOOKUP($E349,'факт '!$E$7:$DM$254,10,0)</f>
        <v>0</v>
      </c>
      <c r="AW349" s="96">
        <f>VLOOKUP($E349,'факт '!$E$7:$DM$254,11,0)</f>
        <v>0</v>
      </c>
      <c r="AX349" s="96">
        <f>VLOOKUP($E349,'факт '!$E$7:$DM$254,12,0)</f>
        <v>0</v>
      </c>
      <c r="AY349" s="96">
        <f>VLOOKUP($E349,'факт '!$E$7:$DM$254,13,0)</f>
        <v>0</v>
      </c>
      <c r="AZ349" s="96">
        <f>VLOOKUP($E349,'факт '!$E$7:$DM$254,14,0)</f>
        <v>0</v>
      </c>
      <c r="BA349" s="105">
        <f t="shared" si="5363"/>
        <v>0</v>
      </c>
      <c r="BB349" s="96">
        <f t="shared" si="5364"/>
        <v>0</v>
      </c>
      <c r="BC349" s="172">
        <f t="shared" si="5365"/>
        <v>0</v>
      </c>
      <c r="BD349" s="97">
        <f t="shared" si="5366"/>
        <v>0</v>
      </c>
      <c r="BE349" s="97">
        <f t="shared" si="5367"/>
        <v>0</v>
      </c>
      <c r="BF349" s="97"/>
      <c r="BG349" s="97"/>
      <c r="BH349" s="96"/>
      <c r="BI349" s="96"/>
      <c r="BJ349" s="96"/>
      <c r="BK349" s="96"/>
      <c r="BL349" s="96">
        <f>VLOOKUP($E349,'факт '!$E$7:$DM$254,21,0)</f>
        <v>0</v>
      </c>
      <c r="BM349" s="96">
        <f>VLOOKUP($E349,'факт '!$E$7:$DM$254,22,0)</f>
        <v>0</v>
      </c>
      <c r="BN349" s="96">
        <f>VLOOKUP($E349,'факт '!$E$7:$DM$254,23,0)</f>
        <v>0</v>
      </c>
      <c r="BO349" s="105">
        <f>VLOOKUP($E349,'факт '!$E$7:$DM$254,24,0)</f>
        <v>0</v>
      </c>
      <c r="BP349" s="96">
        <f>VLOOKUP($E349,'факт '!$E$7:$DM$254,25,0)</f>
        <v>0</v>
      </c>
      <c r="BQ349" s="96">
        <f>VLOOKUP($E349,'факт '!$E$7:$DM$254,26,0)</f>
        <v>0</v>
      </c>
      <c r="BR349" s="96">
        <f t="shared" si="5333"/>
        <v>0</v>
      </c>
      <c r="BS349" s="96">
        <f t="shared" si="5334"/>
        <v>0</v>
      </c>
      <c r="BT349" s="172">
        <f t="shared" si="5335"/>
        <v>0</v>
      </c>
      <c r="BU349" s="97">
        <f t="shared" si="5235"/>
        <v>0</v>
      </c>
      <c r="BV349" s="97">
        <f t="shared" si="5236"/>
        <v>0</v>
      </c>
      <c r="BW349" s="97"/>
      <c r="BX349" s="97"/>
      <c r="BY349" s="96"/>
      <c r="BZ349" s="96"/>
      <c r="CA349" s="96"/>
      <c r="CB349" s="96"/>
      <c r="CC349" s="96">
        <f>VLOOKUP($E349,'факт '!$E$7:$DM$254,33,0)</f>
        <v>6</v>
      </c>
      <c r="CD349" s="96">
        <f>VLOOKUP($E349,'факт '!$E$7:$DM$254,34,0)</f>
        <v>957682.44</v>
      </c>
      <c r="CE349" s="105">
        <f>VLOOKUP($E349,'факт '!$E$7:$DM$254,35,0)</f>
        <v>68</v>
      </c>
      <c r="CF349" s="96">
        <f>VLOOKUP($E349,'факт '!$E$7:$DM$254,36,0)</f>
        <v>0</v>
      </c>
      <c r="CG349" s="96">
        <f>VLOOKUP($E349,'факт '!$E$7:$DM$254,37,0)</f>
        <v>0</v>
      </c>
      <c r="CH349" s="96">
        <f>VLOOKUP($E349,'факт '!$E$7:$DM$254,38,0)</f>
        <v>0</v>
      </c>
      <c r="CI349" s="96">
        <f t="shared" si="5336"/>
        <v>6</v>
      </c>
      <c r="CJ349" s="96">
        <f t="shared" si="5337"/>
        <v>957682.44</v>
      </c>
      <c r="CK349" s="172">
        <f t="shared" si="5338"/>
        <v>68</v>
      </c>
      <c r="CL349" s="97">
        <f t="shared" si="4791"/>
        <v>6</v>
      </c>
      <c r="CM349" s="97">
        <f t="shared" si="4792"/>
        <v>957682.44</v>
      </c>
      <c r="CN349" s="235">
        <f t="shared" si="5266"/>
        <v>159613.73928000001</v>
      </c>
      <c r="CO349" s="484">
        <f t="shared" si="5267"/>
        <v>159613.74</v>
      </c>
      <c r="CP349" s="96"/>
      <c r="CQ349" s="96"/>
      <c r="CR349" s="96"/>
      <c r="CS349" s="96"/>
      <c r="CT349" s="96">
        <f>VLOOKUP($E349,'факт '!$E$7:$DM$254,39,0)</f>
        <v>0</v>
      </c>
      <c r="CU349" s="96">
        <f>VLOOKUP($E349,'факт '!$E$7:$DM$254,40,0)</f>
        <v>0</v>
      </c>
      <c r="CV349" s="244">
        <f>VLOOKUP($E349,'факт '!$E$7:$DM$254,41,0)</f>
        <v>0</v>
      </c>
      <c r="CW349" s="96">
        <f>VLOOKUP($E349,'факт '!$E$7:$DM$254,42,0)</f>
        <v>0</v>
      </c>
      <c r="CX349" s="96">
        <f>VLOOKUP($E349,'факт '!$E$7:$DM$254,43,0)</f>
        <v>0</v>
      </c>
      <c r="CY349" s="105">
        <f>VLOOKUP($E349,'факт '!$E$7:$DM$254,44,0)</f>
        <v>0</v>
      </c>
      <c r="CZ349" s="96">
        <f t="shared" ref="CZ349:DA349" si="5370">CT349+CW349</f>
        <v>0</v>
      </c>
      <c r="DA349" s="96">
        <f t="shared" si="5370"/>
        <v>0</v>
      </c>
      <c r="DB349" s="172"/>
      <c r="DC349" s="97">
        <f t="shared" si="4758"/>
        <v>0</v>
      </c>
      <c r="DD349" s="97">
        <f t="shared" si="4759"/>
        <v>0</v>
      </c>
      <c r="DE349" s="97"/>
      <c r="DF349" s="97"/>
      <c r="DG349" s="96"/>
      <c r="DH349" s="96"/>
      <c r="DI349" s="96"/>
      <c r="DJ349" s="96"/>
      <c r="DK349" s="96">
        <f>VLOOKUP($E349,'факт '!$E$7:$DM$254,45,0)</f>
        <v>0</v>
      </c>
      <c r="DL349" s="96">
        <f>VLOOKUP($E349,'факт '!$E$7:$DM$254,46,0)</f>
        <v>0</v>
      </c>
      <c r="DM349" s="96">
        <f>VLOOKUP($E349,'факт '!$E$7:$DM$254,47,0)</f>
        <v>0</v>
      </c>
      <c r="DN349" s="96">
        <f>VLOOKUP($E349,'факт '!$E$7:$DM$254,48,0)</f>
        <v>0</v>
      </c>
      <c r="DO349" s="96">
        <f>VLOOKUP($E349,'факт '!$E$7:$DM$254,49,0)</f>
        <v>0</v>
      </c>
      <c r="DP349" s="96">
        <f>VLOOKUP($E349,'факт '!$E$7:$DM$254,50,0)</f>
        <v>0</v>
      </c>
      <c r="DQ349" s="105">
        <f t="shared" ref="DQ349:DS349" si="5371">DK349+DN349</f>
        <v>0</v>
      </c>
      <c r="DR349" s="96">
        <f t="shared" si="5371"/>
        <v>0</v>
      </c>
      <c r="DS349" s="172">
        <f t="shared" si="5371"/>
        <v>0</v>
      </c>
      <c r="DT349" s="97">
        <f t="shared" ref="DT349:DU349" si="5372">DK349-DI349</f>
        <v>0</v>
      </c>
      <c r="DU349" s="97">
        <f t="shared" si="5372"/>
        <v>0</v>
      </c>
      <c r="DV349" s="97"/>
      <c r="DW349" s="97"/>
      <c r="DX349" s="96"/>
      <c r="DY349" s="96"/>
      <c r="DZ349" s="96"/>
      <c r="EA349" s="96"/>
      <c r="EB349" s="96">
        <f>VLOOKUP($E349,'факт '!$E$7:$DM$254,51,0)</f>
        <v>0</v>
      </c>
      <c r="EC349" s="96">
        <f>VLOOKUP($E349,'факт '!$E$7:$DM$254,52,0)</f>
        <v>0</v>
      </c>
      <c r="ED349" s="96">
        <f>VLOOKUP($E349,'факт '!$E$7:$DM$254,53,0)</f>
        <v>0</v>
      </c>
      <c r="EE349" s="96">
        <f>VLOOKUP($E349,'факт '!$E$7:$DM$254,54,0)</f>
        <v>0</v>
      </c>
      <c r="EF349" s="96">
        <f>VLOOKUP($E349,'факт '!$E$7:$DM$254,55,0)</f>
        <v>0</v>
      </c>
      <c r="EG349" s="96">
        <f>VLOOKUP($E349,'факт '!$E$7:$DM$254,56,0)</f>
        <v>0</v>
      </c>
      <c r="EH349" s="105">
        <f t="shared" si="5339"/>
        <v>0</v>
      </c>
      <c r="EI349" s="96">
        <f t="shared" si="5340"/>
        <v>0</v>
      </c>
      <c r="EJ349" s="172">
        <f t="shared" si="5341"/>
        <v>0</v>
      </c>
      <c r="EK349" s="97">
        <f t="shared" si="4762"/>
        <v>0</v>
      </c>
      <c r="EL349" s="97">
        <f t="shared" si="4763"/>
        <v>0</v>
      </c>
      <c r="EM349" s="97"/>
      <c r="EN349" s="97"/>
      <c r="EO349" s="96"/>
      <c r="EP349" s="96"/>
      <c r="EQ349" s="96"/>
      <c r="ER349" s="96"/>
      <c r="ES349" s="96">
        <f>VLOOKUP($E349,'факт '!$E$7:$DM$254,57,0)</f>
        <v>0</v>
      </c>
      <c r="ET349" s="96">
        <f>VLOOKUP($E349,'факт '!$E$7:$DM$254,58,0)</f>
        <v>0</v>
      </c>
      <c r="EU349" s="96">
        <f>VLOOKUP($E349,'факт '!$E$7:$DM$254,59,0)</f>
        <v>0</v>
      </c>
      <c r="EV349" s="96">
        <f>VLOOKUP($E349,'факт '!$E$7:$DM$254,60,0)</f>
        <v>0</v>
      </c>
      <c r="EW349" s="96">
        <f>VLOOKUP($E349,'факт '!$E$7:$DM$254,61,0)</f>
        <v>0</v>
      </c>
      <c r="EX349" s="96">
        <f>VLOOKUP($E349,'факт '!$E$7:$DM$254,62,0)</f>
        <v>0</v>
      </c>
      <c r="EY349" s="105">
        <f t="shared" si="5342"/>
        <v>0</v>
      </c>
      <c r="EZ349" s="96">
        <f t="shared" si="5343"/>
        <v>0</v>
      </c>
      <c r="FA349" s="172">
        <f t="shared" si="5344"/>
        <v>0</v>
      </c>
      <c r="FB349" s="97">
        <f t="shared" si="4764"/>
        <v>0</v>
      </c>
      <c r="FC349" s="97">
        <f t="shared" si="4765"/>
        <v>0</v>
      </c>
      <c r="FD349" s="97"/>
      <c r="FE349" s="97"/>
      <c r="FF349" s="96"/>
      <c r="FG349" s="96"/>
      <c r="FH349" s="96"/>
      <c r="FI349" s="96"/>
      <c r="FJ349" s="96">
        <f>VLOOKUP($E349,'факт '!$E$7:$DM$254,27,0)</f>
        <v>0</v>
      </c>
      <c r="FK349" s="96">
        <f>VLOOKUP($E349,'факт '!$E$7:$DM$254,28,0)</f>
        <v>0</v>
      </c>
      <c r="FL349" s="96">
        <f>VLOOKUP($E349,'факт '!$E$7:$DM$254,29,0)</f>
        <v>0</v>
      </c>
      <c r="FM349" s="96">
        <f>VLOOKUP($E349,'факт '!$E$7:$DM$254,30,0)</f>
        <v>0</v>
      </c>
      <c r="FN349" s="96">
        <f>VLOOKUP($E349,'факт '!$E$7:$DM$254,31,0)</f>
        <v>0</v>
      </c>
      <c r="FO349" s="96">
        <f>VLOOKUP($E349,'факт '!$E$7:$DM$254,32,0)</f>
        <v>0</v>
      </c>
      <c r="FP349" s="105">
        <f t="shared" si="5345"/>
        <v>0</v>
      </c>
      <c r="FQ349" s="96">
        <f t="shared" si="5346"/>
        <v>0</v>
      </c>
      <c r="FR349" s="172">
        <f t="shared" si="5347"/>
        <v>0</v>
      </c>
      <c r="FS349" s="97">
        <f t="shared" ref="FS349:FT349" si="5373">FJ349-FH349</f>
        <v>0</v>
      </c>
      <c r="FT349" s="97">
        <f t="shared" si="5373"/>
        <v>0</v>
      </c>
      <c r="FU349" s="97"/>
      <c r="FV349" s="97"/>
      <c r="FW349" s="96"/>
      <c r="FX349" s="96"/>
      <c r="FY349" s="96"/>
      <c r="FZ349" s="96"/>
      <c r="GA349" s="96">
        <f>VLOOKUP($E349,'факт '!$E$7:$DM$254,63,0)</f>
        <v>0</v>
      </c>
      <c r="GB349" s="96">
        <f>VLOOKUP($E349,'факт '!$E$7:$DM$254,64,0)</f>
        <v>0</v>
      </c>
      <c r="GC349" s="96">
        <f>VLOOKUP($E349,'факт '!$E$7:$DM$254,65,0)</f>
        <v>0</v>
      </c>
      <c r="GD349" s="96">
        <f>VLOOKUP($E349,'факт '!$E$7:$DM$254,66,0)</f>
        <v>0</v>
      </c>
      <c r="GE349" s="96">
        <f>VLOOKUP($E349,'факт '!$E$7:$DM$254,67,0)</f>
        <v>0</v>
      </c>
      <c r="GF349" s="96">
        <f>VLOOKUP($E349,'факт '!$E$7:$DM$254,68,0)</f>
        <v>0</v>
      </c>
      <c r="GG349" s="105">
        <f t="shared" ref="GG349:GI349" si="5374">GA349+GD349</f>
        <v>0</v>
      </c>
      <c r="GH349" s="96">
        <f t="shared" si="5374"/>
        <v>0</v>
      </c>
      <c r="GI349" s="172">
        <f t="shared" si="5374"/>
        <v>0</v>
      </c>
      <c r="GJ349" s="97">
        <f t="shared" si="4768"/>
        <v>0</v>
      </c>
      <c r="GK349" s="97">
        <f t="shared" si="4769"/>
        <v>0</v>
      </c>
      <c r="GL349" s="97"/>
      <c r="GM349" s="97"/>
      <c r="GN349" s="96"/>
      <c r="GO349" s="96"/>
      <c r="GP349" s="96"/>
      <c r="GQ349" s="96"/>
      <c r="GR349" s="96">
        <f>VLOOKUP($E349,'факт '!$E$7:$DM$254,93,0)</f>
        <v>0</v>
      </c>
      <c r="GS349" s="96">
        <f>VLOOKUP($E349,'факт '!$E$7:$DM$254,94,0)</f>
        <v>0</v>
      </c>
      <c r="GT349" s="96">
        <f>VLOOKUP($E349,'факт '!$E$7:$DM$254,95,0)</f>
        <v>0</v>
      </c>
      <c r="GU349" s="96">
        <f>VLOOKUP($E349,'факт '!$E$7:$DM$254,96,0)</f>
        <v>0</v>
      </c>
      <c r="GV349" s="96">
        <f>VLOOKUP($E349,'факт '!$E$7:$DM$254,97,0)</f>
        <v>0</v>
      </c>
      <c r="GW349" s="96">
        <f>VLOOKUP($E349,'факт '!$E$7:$DM$254,98,0)</f>
        <v>0</v>
      </c>
      <c r="GX349" s="96">
        <f t="shared" si="5348"/>
        <v>0</v>
      </c>
      <c r="GY349" s="96">
        <f t="shared" si="5349"/>
        <v>0</v>
      </c>
      <c r="GZ349" s="96">
        <f t="shared" si="5350"/>
        <v>0</v>
      </c>
      <c r="HA349" s="97">
        <f t="shared" si="4810"/>
        <v>0</v>
      </c>
      <c r="HB349" s="97">
        <f t="shared" si="4811"/>
        <v>0</v>
      </c>
      <c r="HC349" s="235">
        <f t="shared" si="5295"/>
        <v>159613.73928000001</v>
      </c>
      <c r="HD349" s="236" t="e">
        <f t="shared" si="5296"/>
        <v>#DIV/0!</v>
      </c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105"/>
      <c r="HP349" s="96"/>
      <c r="HQ349" s="172"/>
      <c r="HR349" s="97">
        <f>HI349-HG349</f>
        <v>0</v>
      </c>
      <c r="HS349" s="97">
        <f>HJ349-HH349</f>
        <v>0</v>
      </c>
      <c r="HT349" s="97"/>
      <c r="HU349" s="97"/>
      <c r="HV349" s="96"/>
      <c r="HW349" s="96"/>
      <c r="HX349" s="96"/>
      <c r="HY349" s="96"/>
      <c r="HZ349" s="96">
        <f>VLOOKUP($E349,'факт '!$E$7:$DM$254,87,0)</f>
        <v>0</v>
      </c>
      <c r="IA349" s="96">
        <f>VLOOKUP($E349,'факт '!$E$7:$DM$254,88,0)</f>
        <v>0</v>
      </c>
      <c r="IB349" s="96">
        <f>VLOOKUP($E349,'факт '!$E$7:$DM$254,89,0)</f>
        <v>0</v>
      </c>
      <c r="IC349" s="96">
        <f>VLOOKUP($E349,'факт '!$E$7:$DM$254,90,0)</f>
        <v>0</v>
      </c>
      <c r="ID349" s="96">
        <f>VLOOKUP($E349,'факт '!$E$7:$DM$254,91,0)</f>
        <v>0</v>
      </c>
      <c r="IE349" s="96">
        <f>VLOOKUP($E349,'факт '!$E$7:$DM$254,92,0)</f>
        <v>0</v>
      </c>
      <c r="IF349" s="105">
        <f t="shared" si="5351"/>
        <v>0</v>
      </c>
      <c r="IG349" s="96">
        <f t="shared" si="5352"/>
        <v>0</v>
      </c>
      <c r="IH349" s="172"/>
      <c r="II349" s="97">
        <f t="shared" si="4772"/>
        <v>0</v>
      </c>
      <c r="IJ349" s="97">
        <f t="shared" si="4773"/>
        <v>0</v>
      </c>
      <c r="IK349" s="97"/>
      <c r="IL349" s="97"/>
      <c r="IM349" s="96"/>
      <c r="IN349" s="96"/>
      <c r="IO349" s="96"/>
      <c r="IP349" s="96"/>
      <c r="IQ349" s="96">
        <f>VLOOKUP($E349,'факт '!$E$7:$DM$254,99,0)</f>
        <v>0</v>
      </c>
      <c r="IR349" s="96">
        <f>VLOOKUP($E349,'факт '!$E$7:$DM$254,100,0)</f>
        <v>0</v>
      </c>
      <c r="IS349" s="96">
        <f>VLOOKUP($E349,'факт '!$E$7:$DM$254,101,0)</f>
        <v>0</v>
      </c>
      <c r="IT349" s="96">
        <f>VLOOKUP($E349,'факт '!$E$7:$DM$254,102,0)</f>
        <v>0</v>
      </c>
      <c r="IU349" s="96">
        <f>VLOOKUP($E349,'факт '!$E$7:$DM$254,103,0)</f>
        <v>0</v>
      </c>
      <c r="IV349" s="96">
        <f>VLOOKUP($E349,'факт '!$E$7:$DM$254,104,0)</f>
        <v>0</v>
      </c>
      <c r="IW349" s="105">
        <f t="shared" ref="IW349:IY349" si="5375">IQ349+IT349</f>
        <v>0</v>
      </c>
      <c r="IX349" s="96">
        <f t="shared" si="5375"/>
        <v>0</v>
      </c>
      <c r="IY349" s="172">
        <f t="shared" si="5375"/>
        <v>0</v>
      </c>
      <c r="IZ349" s="97">
        <f t="shared" ref="IZ349:JA349" si="5376">IQ349-IO349</f>
        <v>0</v>
      </c>
      <c r="JA349" s="97">
        <f t="shared" si="5376"/>
        <v>0</v>
      </c>
      <c r="JB349" s="97"/>
      <c r="JC349" s="97"/>
      <c r="JD349" s="96"/>
      <c r="JE349" s="96"/>
      <c r="JF349" s="96"/>
      <c r="JG349" s="96"/>
      <c r="JH349" s="96">
        <f>VLOOKUP($E349,'факт '!$E$7:$DM$254,81,0)</f>
        <v>0</v>
      </c>
      <c r="JI349" s="96">
        <f>VLOOKUP($E349,'факт '!$E$7:$DM$254,82,0)</f>
        <v>0</v>
      </c>
      <c r="JJ349" s="96">
        <f>VLOOKUP($E349,'факт '!$E$7:$DM$254,83,0)</f>
        <v>0</v>
      </c>
      <c r="JK349" s="96">
        <f>VLOOKUP($E349,'факт '!$E$7:$DM$254,84,0)</f>
        <v>0</v>
      </c>
      <c r="JL349" s="96">
        <f>VLOOKUP($E349,'факт '!$E$7:$DM$254,85,0)</f>
        <v>0</v>
      </c>
      <c r="JM349" s="96">
        <f>VLOOKUP($E349,'факт '!$E$7:$DM$254,86,0)</f>
        <v>0</v>
      </c>
      <c r="JN349" s="96">
        <f t="shared" ref="JN349:JP349" si="5377">JH349+JK349</f>
        <v>0</v>
      </c>
      <c r="JO349" s="96">
        <f t="shared" si="5377"/>
        <v>0</v>
      </c>
      <c r="JP349" s="96">
        <f t="shared" si="5377"/>
        <v>0</v>
      </c>
      <c r="JQ349" s="97">
        <f t="shared" ref="JQ349:JR349" si="5378">JH349-JF349</f>
        <v>0</v>
      </c>
      <c r="JR349" s="97">
        <f t="shared" si="5378"/>
        <v>0</v>
      </c>
      <c r="JS349" s="97"/>
      <c r="JT349" s="97"/>
      <c r="JU349" s="97"/>
      <c r="JV349" s="97"/>
      <c r="JW349" s="97"/>
      <c r="JX349" s="97"/>
      <c r="JY349" s="96">
        <f>VLOOKUP($E349,'факт '!$E$7:$DM$254,69,0)</f>
        <v>0</v>
      </c>
      <c r="JZ349" s="96">
        <f>VLOOKUP($E349,'факт '!$E$7:$DM$254,70,0)</f>
        <v>0</v>
      </c>
      <c r="KA349" s="96">
        <f>VLOOKUP($E349,'факт '!$E$7:$DM$254,71,0)</f>
        <v>0</v>
      </c>
      <c r="KB349" s="96">
        <f>VLOOKUP($E349,'факт '!$E$7:$DM$254,72,0)</f>
        <v>0</v>
      </c>
      <c r="KC349" s="96">
        <f>VLOOKUP($E349,'факт '!$E$7:$DM$254,73,0)</f>
        <v>0</v>
      </c>
      <c r="KD349" s="96">
        <f>VLOOKUP($E349,'факт '!$E$7:$DM$254,74,0)</f>
        <v>0</v>
      </c>
      <c r="KE349" s="97">
        <f t="shared" ref="KE349:KG349" si="5379">JY349+KB349</f>
        <v>0</v>
      </c>
      <c r="KF349" s="97">
        <f t="shared" si="5379"/>
        <v>0</v>
      </c>
      <c r="KG349" s="97">
        <f t="shared" si="5379"/>
        <v>0</v>
      </c>
      <c r="KH349" s="97">
        <f t="shared" ref="KH349:KI349" si="5380">JY349-JW349</f>
        <v>0</v>
      </c>
      <c r="KI349" s="97">
        <f t="shared" si="5380"/>
        <v>0</v>
      </c>
      <c r="KJ349" s="97"/>
      <c r="KK349" s="97"/>
      <c r="KL349" s="97"/>
      <c r="KM349" s="97"/>
      <c r="KN349" s="97"/>
      <c r="KO349" s="97"/>
      <c r="KP349" s="96">
        <f>VLOOKUP($E349,'факт '!$E$7:$DM$254,75,0)</f>
        <v>0</v>
      </c>
      <c r="KQ349" s="96">
        <f>VLOOKUP($E349,'факт '!$E$7:$DM$254,76,0)</f>
        <v>0</v>
      </c>
      <c r="KR349" s="96">
        <f>VLOOKUP($E349,'факт '!$E$7:$DM$254,77,0)</f>
        <v>0</v>
      </c>
      <c r="KS349" s="96">
        <f>VLOOKUP($E349,'факт '!$E$7:$DM$254,78,0)</f>
        <v>0</v>
      </c>
      <c r="KT349" s="96">
        <f>VLOOKUP($E349,'факт '!$E$7:$DM$254,79,0)</f>
        <v>0</v>
      </c>
      <c r="KU349" s="96">
        <f>VLOOKUP($E349,'факт '!$E$7:$DM$254,80,0)</f>
        <v>0</v>
      </c>
      <c r="KV349" s="97">
        <f t="shared" si="5353"/>
        <v>0</v>
      </c>
      <c r="KW349" s="97">
        <f t="shared" si="5354"/>
        <v>0</v>
      </c>
      <c r="KX349" s="97">
        <f t="shared" si="5355"/>
        <v>0</v>
      </c>
      <c r="KY349" s="97">
        <f t="shared" si="5317"/>
        <v>0</v>
      </c>
      <c r="KZ349" s="97">
        <f t="shared" si="5318"/>
        <v>0</v>
      </c>
      <c r="LA349" s="97"/>
      <c r="LB349" s="97"/>
      <c r="LC349" s="98"/>
      <c r="LD349" s="99"/>
      <c r="LE349" s="98"/>
      <c r="LF349" s="98"/>
      <c r="LG349" s="231">
        <f t="shared" si="5356"/>
        <v>87</v>
      </c>
      <c r="LH349" s="231">
        <f t="shared" si="5357"/>
        <v>13886395.380000012</v>
      </c>
      <c r="LI349" s="231">
        <f t="shared" si="5358"/>
        <v>722</v>
      </c>
      <c r="LJ349" s="231">
        <f t="shared" si="5359"/>
        <v>1</v>
      </c>
      <c r="LK349" s="231">
        <f t="shared" si="5360"/>
        <v>159613.74</v>
      </c>
      <c r="LL349" s="231">
        <f t="shared" si="5361"/>
        <v>11</v>
      </c>
      <c r="LM349" s="231">
        <f t="shared" si="5322"/>
        <v>88</v>
      </c>
      <c r="LN349" s="231">
        <f t="shared" si="5323"/>
        <v>14046009.120000012</v>
      </c>
      <c r="LO349" s="231">
        <f t="shared" si="5323"/>
        <v>733</v>
      </c>
      <c r="LP349" s="231">
        <f t="shared" si="5324"/>
        <v>87</v>
      </c>
      <c r="LQ349" s="231">
        <f t="shared" si="5325"/>
        <v>13886395.380000012</v>
      </c>
      <c r="LR349" s="100"/>
      <c r="LS349" s="101"/>
      <c r="LT349" s="102">
        <f t="shared" si="5232"/>
        <v>159613.73928000001</v>
      </c>
      <c r="LU349" s="102">
        <f>LH349/LG349</f>
        <v>159613.74000000014</v>
      </c>
      <c r="LV349" s="245">
        <f t="shared" si="5246"/>
        <v>-7.200001273304224E-4</v>
      </c>
      <c r="LW349" s="246">
        <f t="shared" ref="LW349:LW350" si="5381">LK349/LJ349</f>
        <v>159613.74</v>
      </c>
    </row>
    <row r="350" spans="1:335" ht="67.5" x14ac:dyDescent="0.2">
      <c r="A350" s="215">
        <v>1</v>
      </c>
      <c r="B350" s="215">
        <v>1</v>
      </c>
      <c r="C350" s="432">
        <v>198</v>
      </c>
      <c r="D350" s="529" t="s">
        <v>319</v>
      </c>
      <c r="E350" s="530" t="s">
        <v>470</v>
      </c>
      <c r="F350" s="530" t="s">
        <v>471</v>
      </c>
      <c r="G350" s="119">
        <v>49</v>
      </c>
      <c r="H350" s="193">
        <v>159613.73928000001</v>
      </c>
      <c r="I350" s="96"/>
      <c r="J350" s="96"/>
      <c r="K350" s="96"/>
      <c r="L350" s="96"/>
      <c r="M350" s="96">
        <f>VLOOKUP($E350,'факт '!$E$7:$DM$254,3,0)</f>
        <v>3</v>
      </c>
      <c r="N350" s="96">
        <f>VLOOKUP($E350,'факт '!$E$7:$DM$254,4,0)</f>
        <v>478841.22</v>
      </c>
      <c r="O350" s="96">
        <f>VLOOKUP($E350,'факт '!$E$7:$DM$254,5,0)</f>
        <v>62</v>
      </c>
      <c r="P350" s="96">
        <f>VLOOKUP($E350,'факт '!$E$7:$DM$254,6,0)</f>
        <v>0</v>
      </c>
      <c r="Q350" s="96">
        <f>VLOOKUP($E350,'факт '!$E$7:$DM$254,7,0)</f>
        <v>0</v>
      </c>
      <c r="R350" s="96">
        <f>VLOOKUP($E350,'факт '!$E$7:$DM$254,8,0)</f>
        <v>0</v>
      </c>
      <c r="S350" s="96">
        <f t="shared" si="5327"/>
        <v>3</v>
      </c>
      <c r="T350" s="96">
        <f t="shared" si="5328"/>
        <v>478841.22</v>
      </c>
      <c r="U350" s="96">
        <f t="shared" si="5329"/>
        <v>62</v>
      </c>
      <c r="V350" s="97">
        <f t="shared" si="4781"/>
        <v>3</v>
      </c>
      <c r="W350" s="97">
        <f t="shared" si="4782"/>
        <v>478841.22</v>
      </c>
      <c r="X350" s="235">
        <f t="shared" si="5251"/>
        <v>159613.73928000001</v>
      </c>
      <c r="Y350" s="236">
        <f>N350/M350</f>
        <v>159613.74</v>
      </c>
      <c r="Z350" s="96"/>
      <c r="AA350" s="96"/>
      <c r="AB350" s="96"/>
      <c r="AC350" s="96"/>
      <c r="AD350" s="96">
        <f>VLOOKUP($E350,'факт '!$E$7:$DM$254,15,0)</f>
        <v>0</v>
      </c>
      <c r="AE350" s="96">
        <f>VLOOKUP($E350,'факт '!$E$7:$DM$254,16,0)</f>
        <v>0</v>
      </c>
      <c r="AF350" s="105">
        <f>VLOOKUP($E350,'факт '!$E$7:$DM$254,17,0)</f>
        <v>0</v>
      </c>
      <c r="AG350" s="96">
        <f>VLOOKUP($E350,'факт '!$E$7:$DM$254,18,0)</f>
        <v>0</v>
      </c>
      <c r="AH350" s="96">
        <f>VLOOKUP($E350,'факт '!$E$7:$DM$254,19,0)</f>
        <v>0</v>
      </c>
      <c r="AI350" s="96">
        <f>VLOOKUP($E350,'факт '!$E$7:$DM$254,20,0)</f>
        <v>0</v>
      </c>
      <c r="AJ350" s="96">
        <f t="shared" si="5330"/>
        <v>0</v>
      </c>
      <c r="AK350" s="96">
        <f t="shared" si="5331"/>
        <v>0</v>
      </c>
      <c r="AL350" s="172">
        <f t="shared" si="5332"/>
        <v>0</v>
      </c>
      <c r="AM350" s="97">
        <f t="shared" si="5256"/>
        <v>0</v>
      </c>
      <c r="AN350" s="97">
        <f t="shared" si="5256"/>
        <v>0</v>
      </c>
      <c r="AO350" s="484">
        <f t="shared" ref="AO350" si="5382">H350</f>
        <v>159613.73928000001</v>
      </c>
      <c r="AP350" s="236" t="e">
        <f>AE350/AD350</f>
        <v>#DIV/0!</v>
      </c>
      <c r="AQ350" s="105"/>
      <c r="AR350" s="96"/>
      <c r="AS350" s="96"/>
      <c r="AT350" s="96"/>
      <c r="AU350" s="96">
        <f>VLOOKUP($E350,'факт '!$E$7:$DM$254,9,0)</f>
        <v>0</v>
      </c>
      <c r="AV350" s="96">
        <f>VLOOKUP($E350,'факт '!$E$7:$DM$254,10,0)</f>
        <v>0</v>
      </c>
      <c r="AW350" s="96">
        <f>VLOOKUP($E350,'факт '!$E$7:$DM$254,11,0)</f>
        <v>0</v>
      </c>
      <c r="AX350" s="96">
        <f>VLOOKUP($E350,'факт '!$E$7:$DM$254,12,0)</f>
        <v>0</v>
      </c>
      <c r="AY350" s="96">
        <f>VLOOKUP($E350,'факт '!$E$7:$DM$254,13,0)</f>
        <v>0</v>
      </c>
      <c r="AZ350" s="96">
        <f>VLOOKUP($E350,'факт '!$E$7:$DM$254,14,0)</f>
        <v>0</v>
      </c>
      <c r="BA350" s="105">
        <f t="shared" ref="BA350" si="5383">AU350+AX350</f>
        <v>0</v>
      </c>
      <c r="BB350" s="96">
        <f t="shared" ref="BB350" si="5384">AV350+AY350</f>
        <v>0</v>
      </c>
      <c r="BC350" s="172">
        <f t="shared" ref="BC350" si="5385">AW350+AZ350</f>
        <v>0</v>
      </c>
      <c r="BD350" s="97">
        <f t="shared" ref="BD350" si="5386">AU350-AS350</f>
        <v>0</v>
      </c>
      <c r="BE350" s="97">
        <f t="shared" ref="BE350" si="5387">AV350-AT350</f>
        <v>0</v>
      </c>
      <c r="BF350" s="97"/>
      <c r="BG350" s="97"/>
      <c r="BH350" s="96"/>
      <c r="BI350" s="96"/>
      <c r="BJ350" s="96"/>
      <c r="BK350" s="96"/>
      <c r="BL350" s="96">
        <f>VLOOKUP($E350,'факт '!$E$7:$DM$254,21,0)</f>
        <v>0</v>
      </c>
      <c r="BM350" s="96">
        <f>VLOOKUP($E350,'факт '!$E$7:$DM$254,22,0)</f>
        <v>0</v>
      </c>
      <c r="BN350" s="96">
        <f>VLOOKUP($E350,'факт '!$E$7:$DM$254,23,0)</f>
        <v>0</v>
      </c>
      <c r="BO350" s="105">
        <f>VLOOKUP($E350,'факт '!$E$7:$DM$254,24,0)</f>
        <v>0</v>
      </c>
      <c r="BP350" s="96">
        <f>VLOOKUP($E350,'факт '!$E$7:$DM$254,25,0)</f>
        <v>0</v>
      </c>
      <c r="BQ350" s="96">
        <f>VLOOKUP($E350,'факт '!$E$7:$DM$254,26,0)</f>
        <v>0</v>
      </c>
      <c r="BR350" s="96">
        <f t="shared" si="5333"/>
        <v>0</v>
      </c>
      <c r="BS350" s="96">
        <f t="shared" si="5334"/>
        <v>0</v>
      </c>
      <c r="BT350" s="172">
        <f t="shared" si="5335"/>
        <v>0</v>
      </c>
      <c r="BU350" s="97">
        <f t="shared" si="5235"/>
        <v>0</v>
      </c>
      <c r="BV350" s="97">
        <f t="shared" si="5236"/>
        <v>0</v>
      </c>
      <c r="BW350" s="97"/>
      <c r="BX350" s="97"/>
      <c r="BY350" s="96"/>
      <c r="BZ350" s="96"/>
      <c r="CA350" s="96"/>
      <c r="CB350" s="96"/>
      <c r="CC350" s="96">
        <f>VLOOKUP($E350,'факт '!$E$7:$DM$254,33,0)</f>
        <v>3</v>
      </c>
      <c r="CD350" s="96">
        <f>VLOOKUP($E350,'факт '!$E$7:$DM$254,34,0)</f>
        <v>478841.22</v>
      </c>
      <c r="CE350" s="105">
        <f>VLOOKUP($E350,'факт '!$E$7:$DM$254,35,0)</f>
        <v>77</v>
      </c>
      <c r="CF350" s="96">
        <f>VLOOKUP($E350,'факт '!$E$7:$DM$254,36,0)</f>
        <v>0</v>
      </c>
      <c r="CG350" s="96">
        <f>VLOOKUP($E350,'факт '!$E$7:$DM$254,37,0)</f>
        <v>0</v>
      </c>
      <c r="CH350" s="96">
        <f>VLOOKUP($E350,'факт '!$E$7:$DM$254,38,0)</f>
        <v>0</v>
      </c>
      <c r="CI350" s="96">
        <f t="shared" si="5336"/>
        <v>3</v>
      </c>
      <c r="CJ350" s="96">
        <f t="shared" si="5337"/>
        <v>478841.22</v>
      </c>
      <c r="CK350" s="172">
        <f t="shared" si="5338"/>
        <v>77</v>
      </c>
      <c r="CL350" s="97">
        <f t="shared" si="4791"/>
        <v>3</v>
      </c>
      <c r="CM350" s="97">
        <f t="shared" si="4792"/>
        <v>478841.22</v>
      </c>
      <c r="CN350" s="235">
        <f t="shared" si="5266"/>
        <v>159613.73928000001</v>
      </c>
      <c r="CO350" s="484">
        <f t="shared" si="5267"/>
        <v>159613.74</v>
      </c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7"/>
      <c r="DD350" s="97"/>
      <c r="DE350" s="97"/>
      <c r="DF350" s="97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7"/>
      <c r="DU350" s="97"/>
      <c r="DV350" s="97"/>
      <c r="DW350" s="97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7"/>
      <c r="EL350" s="97"/>
      <c r="EM350" s="97"/>
      <c r="EN350" s="97"/>
      <c r="EO350" s="96"/>
      <c r="EP350" s="96"/>
      <c r="EQ350" s="96"/>
      <c r="ER350" s="96"/>
      <c r="ES350" s="96">
        <f>VLOOKUP($E350,'факт '!$E$7:$DM$254,57,0)</f>
        <v>0</v>
      </c>
      <c r="ET350" s="96">
        <f>VLOOKUP($E350,'факт '!$E$7:$DM$254,58,0)</f>
        <v>0</v>
      </c>
      <c r="EU350" s="96">
        <f>VLOOKUP($E350,'факт '!$E$7:$DM$254,59,0)</f>
        <v>0</v>
      </c>
      <c r="EV350" s="96">
        <f>VLOOKUP($E350,'факт '!$E$7:$DM$254,60,0)</f>
        <v>0</v>
      </c>
      <c r="EW350" s="96">
        <f>VLOOKUP($E350,'факт '!$E$7:$DM$254,61,0)</f>
        <v>0</v>
      </c>
      <c r="EX350" s="96">
        <f>VLOOKUP($E350,'факт '!$E$7:$DM$254,62,0)</f>
        <v>0</v>
      </c>
      <c r="EY350" s="105">
        <f t="shared" ref="EY350" si="5388">ES350+EV350</f>
        <v>0</v>
      </c>
      <c r="EZ350" s="96">
        <f t="shared" ref="EZ350" si="5389">ET350+EW350</f>
        <v>0</v>
      </c>
      <c r="FA350" s="172">
        <f t="shared" ref="FA350" si="5390">EU350+EX350</f>
        <v>0</v>
      </c>
      <c r="FB350" s="97">
        <f t="shared" ref="FB350" si="5391">ES350-EQ350</f>
        <v>0</v>
      </c>
      <c r="FC350" s="97">
        <f t="shared" ref="FC350" si="5392">ET350-ER350</f>
        <v>0</v>
      </c>
      <c r="FD350" s="97"/>
      <c r="FE350" s="97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7"/>
      <c r="FT350" s="97"/>
      <c r="FU350" s="97"/>
      <c r="FV350" s="97"/>
      <c r="FW350" s="96"/>
      <c r="FX350" s="96"/>
      <c r="FY350" s="96"/>
      <c r="FZ350" s="96"/>
      <c r="GA350" s="96">
        <f>VLOOKUP($E350,'факт '!$E$7:$DM$254,63,0)</f>
        <v>0</v>
      </c>
      <c r="GB350" s="96">
        <f>VLOOKUP($E350,'факт '!$E$7:$DM$254,64,0)</f>
        <v>0</v>
      </c>
      <c r="GC350" s="96">
        <f>VLOOKUP($E350,'факт '!$E$7:$DM$254,65,0)</f>
        <v>0</v>
      </c>
      <c r="GD350" s="96">
        <f>VLOOKUP($E350,'факт '!$E$7:$DM$254,66,0)</f>
        <v>0</v>
      </c>
      <c r="GE350" s="96">
        <f>VLOOKUP($E350,'факт '!$E$7:$DM$254,67,0)</f>
        <v>0</v>
      </c>
      <c r="GF350" s="96">
        <f>VLOOKUP($E350,'факт '!$E$7:$DM$254,68,0)</f>
        <v>0</v>
      </c>
      <c r="GG350" s="105">
        <f t="shared" ref="GG350" si="5393">GA350+GD350</f>
        <v>0</v>
      </c>
      <c r="GH350" s="96">
        <f t="shared" ref="GH350" si="5394">GB350+GE350</f>
        <v>0</v>
      </c>
      <c r="GI350" s="172">
        <f t="shared" ref="GI350" si="5395">GC350+GF350</f>
        <v>0</v>
      </c>
      <c r="GJ350" s="97">
        <f t="shared" si="4768"/>
        <v>0</v>
      </c>
      <c r="GK350" s="97">
        <f t="shared" si="4769"/>
        <v>0</v>
      </c>
      <c r="GL350" s="97"/>
      <c r="GM350" s="97"/>
      <c r="GN350" s="96"/>
      <c r="GO350" s="96"/>
      <c r="GP350" s="96"/>
      <c r="GQ350" s="96"/>
      <c r="GR350" s="96">
        <f>VLOOKUP($E350,'факт '!$E$7:$DM$254,93,0)</f>
        <v>0</v>
      </c>
      <c r="GS350" s="96">
        <f>VLOOKUP($E350,'факт '!$E$7:$DM$254,94,0)</f>
        <v>0</v>
      </c>
      <c r="GT350" s="96">
        <f>VLOOKUP($E350,'факт '!$E$7:$DM$254,95,0)</f>
        <v>0</v>
      </c>
      <c r="GU350" s="96">
        <f>VLOOKUP($E350,'факт '!$E$7:$DM$254,96,0)</f>
        <v>0</v>
      </c>
      <c r="GV350" s="96">
        <f>VLOOKUP($E350,'факт '!$E$7:$DM$254,97,0)</f>
        <v>0</v>
      </c>
      <c r="GW350" s="96">
        <f>VLOOKUP($E350,'факт '!$E$7:$DM$254,98,0)</f>
        <v>0</v>
      </c>
      <c r="GX350" s="96">
        <f t="shared" si="5348"/>
        <v>0</v>
      </c>
      <c r="GY350" s="96">
        <f t="shared" si="5349"/>
        <v>0</v>
      </c>
      <c r="GZ350" s="96">
        <f t="shared" si="5350"/>
        <v>0</v>
      </c>
      <c r="HA350" s="97">
        <f t="shared" si="4810"/>
        <v>0</v>
      </c>
      <c r="HB350" s="97">
        <f t="shared" si="4811"/>
        <v>0</v>
      </c>
      <c r="HC350" s="235">
        <f t="shared" si="5295"/>
        <v>159613.73928000001</v>
      </c>
      <c r="HD350" s="236" t="e">
        <f t="shared" si="5296"/>
        <v>#DIV/0!</v>
      </c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7"/>
      <c r="HS350" s="97"/>
      <c r="HT350" s="97"/>
      <c r="HU350" s="97"/>
      <c r="HV350" s="96"/>
      <c r="HW350" s="96"/>
      <c r="HX350" s="96"/>
      <c r="HY350" s="96"/>
      <c r="HZ350" s="96">
        <f>VLOOKUP($E350,'факт '!$E$7:$DM$254,87,0)</f>
        <v>0</v>
      </c>
      <c r="IA350" s="96">
        <f>VLOOKUP($E350,'факт '!$E$7:$DM$254,88,0)</f>
        <v>0</v>
      </c>
      <c r="IB350" s="96">
        <f>VLOOKUP($E350,'факт '!$E$7:$DM$254,89,0)</f>
        <v>0</v>
      </c>
      <c r="IC350" s="96">
        <f>VLOOKUP($E350,'факт '!$E$7:$DM$254,90,0)</f>
        <v>0</v>
      </c>
      <c r="ID350" s="96">
        <f>VLOOKUP($E350,'факт '!$E$7:$DM$254,91,0)</f>
        <v>0</v>
      </c>
      <c r="IE350" s="96">
        <f>VLOOKUP($E350,'факт '!$E$7:$DM$254,92,0)</f>
        <v>0</v>
      </c>
      <c r="IF350" s="105">
        <f t="shared" ref="IF350" si="5396">HZ350+IC350</f>
        <v>0</v>
      </c>
      <c r="IG350" s="96">
        <f t="shared" ref="IG350" si="5397">IA350+ID350</f>
        <v>0</v>
      </c>
      <c r="IH350" s="96"/>
      <c r="II350" s="97">
        <f t="shared" si="4772"/>
        <v>0</v>
      </c>
      <c r="IJ350" s="97">
        <f t="shared" si="4773"/>
        <v>0</v>
      </c>
      <c r="IK350" s="97"/>
      <c r="IL350" s="97"/>
      <c r="IM350" s="96"/>
      <c r="IN350" s="96"/>
      <c r="IO350" s="96"/>
      <c r="IP350" s="96"/>
      <c r="IQ350" s="96">
        <f>VLOOKUP($E350,'факт '!$E$7:$DM$254,99,0)</f>
        <v>0</v>
      </c>
      <c r="IR350" s="96">
        <f>VLOOKUP($E350,'факт '!$E$7:$DM$254,100,0)</f>
        <v>0</v>
      </c>
      <c r="IS350" s="96">
        <f>VLOOKUP($E350,'факт '!$E$7:$DM$254,101,0)</f>
        <v>0</v>
      </c>
      <c r="IT350" s="96">
        <f>VLOOKUP($E350,'факт '!$E$7:$DM$254,102,0)</f>
        <v>0</v>
      </c>
      <c r="IU350" s="96">
        <f>VLOOKUP($E350,'факт '!$E$7:$DM$254,103,0)</f>
        <v>0</v>
      </c>
      <c r="IV350" s="96">
        <f>VLOOKUP($E350,'факт '!$E$7:$DM$254,104,0)</f>
        <v>0</v>
      </c>
      <c r="IW350" s="105">
        <f t="shared" ref="IW350" si="5398">IQ350+IT350</f>
        <v>0</v>
      </c>
      <c r="IX350" s="96">
        <f t="shared" ref="IX350" si="5399">IR350+IU350</f>
        <v>0</v>
      </c>
      <c r="IY350" s="172">
        <f t="shared" ref="IY350" si="5400">IS350+IV350</f>
        <v>0</v>
      </c>
      <c r="IZ350" s="97">
        <f t="shared" ref="IZ350" si="5401">IQ350-IO350</f>
        <v>0</v>
      </c>
      <c r="JA350" s="97">
        <f t="shared" ref="JA350" si="5402">IR350-IP350</f>
        <v>0</v>
      </c>
      <c r="JB350" s="97"/>
      <c r="JC350" s="97"/>
      <c r="JD350" s="96"/>
      <c r="JE350" s="96"/>
      <c r="JF350" s="96"/>
      <c r="JG350" s="96"/>
      <c r="JH350" s="96">
        <f>VLOOKUP($E350,'факт '!$E$7:$DM$254,81,0)</f>
        <v>0</v>
      </c>
      <c r="JI350" s="96">
        <f>VLOOKUP($E350,'факт '!$E$7:$DM$254,82,0)</f>
        <v>0</v>
      </c>
      <c r="JJ350" s="96">
        <f>VLOOKUP($E350,'факт '!$E$7:$DM$254,83,0)</f>
        <v>0</v>
      </c>
      <c r="JK350" s="96">
        <f>VLOOKUP($E350,'факт '!$E$7:$DM$254,84,0)</f>
        <v>0</v>
      </c>
      <c r="JL350" s="96">
        <f>VLOOKUP($E350,'факт '!$E$7:$DM$254,85,0)</f>
        <v>0</v>
      </c>
      <c r="JM350" s="96">
        <f>VLOOKUP($E350,'факт '!$E$7:$DM$254,86,0)</f>
        <v>0</v>
      </c>
      <c r="JN350" s="96">
        <f t="shared" ref="JN350" si="5403">JH350+JK350</f>
        <v>0</v>
      </c>
      <c r="JO350" s="96">
        <f t="shared" ref="JO350" si="5404">JI350+JL350</f>
        <v>0</v>
      </c>
      <c r="JP350" s="96">
        <f t="shared" ref="JP350" si="5405">JJ350+JM350</f>
        <v>0</v>
      </c>
      <c r="JQ350" s="97">
        <f t="shared" ref="JQ350" si="5406">JH350-JF350</f>
        <v>0</v>
      </c>
      <c r="JR350" s="97">
        <f t="shared" ref="JR350" si="5407">JI350-JG350</f>
        <v>0</v>
      </c>
      <c r="JS350" s="97"/>
      <c r="JT350" s="97"/>
      <c r="JU350" s="97"/>
      <c r="JV350" s="97"/>
      <c r="JW350" s="97"/>
      <c r="JX350" s="97"/>
      <c r="JY350" s="96">
        <f>VLOOKUP($E350,'факт '!$E$7:$DM$254,69,0)</f>
        <v>0</v>
      </c>
      <c r="JZ350" s="96">
        <f>VLOOKUP($E350,'факт '!$E$7:$DM$254,70,0)</f>
        <v>0</v>
      </c>
      <c r="KA350" s="96">
        <f>VLOOKUP($E350,'факт '!$E$7:$DM$254,71,0)</f>
        <v>0</v>
      </c>
      <c r="KB350" s="96">
        <f>VLOOKUP($E350,'факт '!$E$7:$DM$254,72,0)</f>
        <v>0</v>
      </c>
      <c r="KC350" s="96">
        <f>VLOOKUP($E350,'факт '!$E$7:$DM$254,73,0)</f>
        <v>0</v>
      </c>
      <c r="KD350" s="96">
        <f>VLOOKUP($E350,'факт '!$E$7:$DM$254,74,0)</f>
        <v>0</v>
      </c>
      <c r="KE350" s="97">
        <f t="shared" ref="KE350" si="5408">JY350+KB350</f>
        <v>0</v>
      </c>
      <c r="KF350" s="97">
        <f t="shared" ref="KF350" si="5409">JZ350+KC350</f>
        <v>0</v>
      </c>
      <c r="KG350" s="97">
        <f t="shared" ref="KG350" si="5410">KA350+KD350</f>
        <v>0</v>
      </c>
      <c r="KH350" s="97">
        <f t="shared" ref="KH350" si="5411">JY350-JW350</f>
        <v>0</v>
      </c>
      <c r="KI350" s="97">
        <f t="shared" ref="KI350" si="5412">JZ350-JX350</f>
        <v>0</v>
      </c>
      <c r="KJ350" s="97"/>
      <c r="KK350" s="97"/>
      <c r="KL350" s="97"/>
      <c r="KM350" s="97"/>
      <c r="KN350" s="97"/>
      <c r="KO350" s="97"/>
      <c r="KP350" s="96">
        <f>VLOOKUP($E350,'факт '!$E$7:$DM$254,75,0)</f>
        <v>0</v>
      </c>
      <c r="KQ350" s="96">
        <f>VLOOKUP($E350,'факт '!$E$7:$DM$254,76,0)</f>
        <v>0</v>
      </c>
      <c r="KR350" s="96">
        <f>VLOOKUP($E350,'факт '!$E$7:$DM$254,77,0)</f>
        <v>0</v>
      </c>
      <c r="KS350" s="96">
        <f>VLOOKUP($E350,'факт '!$E$7:$DM$254,78,0)</f>
        <v>0</v>
      </c>
      <c r="KT350" s="96">
        <f>VLOOKUP($E350,'факт '!$E$7:$DM$254,79,0)</f>
        <v>0</v>
      </c>
      <c r="KU350" s="96">
        <f>VLOOKUP($E350,'факт '!$E$7:$DM$254,80,0)</f>
        <v>0</v>
      </c>
      <c r="KV350" s="97">
        <f t="shared" ref="KV350" si="5413">KP350+KS350</f>
        <v>0</v>
      </c>
      <c r="KW350" s="97">
        <f t="shared" ref="KW350" si="5414">KQ350+KT350</f>
        <v>0</v>
      </c>
      <c r="KX350" s="97">
        <f t="shared" ref="KX350" si="5415">KR350+KU350</f>
        <v>0</v>
      </c>
      <c r="KY350" s="97">
        <f t="shared" ref="KY350" si="5416">KP350-KN350</f>
        <v>0</v>
      </c>
      <c r="KZ350" s="97">
        <f t="shared" ref="KZ350" si="5417">KQ350-KO350</f>
        <v>0</v>
      </c>
      <c r="LA350" s="97"/>
      <c r="LB350" s="97"/>
      <c r="LC350" s="98"/>
      <c r="LD350" s="99"/>
      <c r="LE350" s="98"/>
      <c r="LF350" s="98"/>
      <c r="LG350" s="231">
        <f t="shared" si="5356"/>
        <v>6</v>
      </c>
      <c r="LH350" s="231">
        <f t="shared" si="5357"/>
        <v>957682.44</v>
      </c>
      <c r="LI350" s="231">
        <f t="shared" si="5358"/>
        <v>139</v>
      </c>
      <c r="LJ350" s="231">
        <f t="shared" si="5359"/>
        <v>0</v>
      </c>
      <c r="LK350" s="231">
        <f t="shared" si="5360"/>
        <v>0</v>
      </c>
      <c r="LL350" s="231">
        <f t="shared" si="5361"/>
        <v>0</v>
      </c>
      <c r="LM350" s="231">
        <f t="shared" si="5322"/>
        <v>6</v>
      </c>
      <c r="LN350" s="231">
        <f t="shared" si="5323"/>
        <v>957682.44</v>
      </c>
      <c r="LO350" s="231">
        <f t="shared" si="5323"/>
        <v>139</v>
      </c>
      <c r="LP350" s="231">
        <f t="shared" si="5324"/>
        <v>6</v>
      </c>
      <c r="LQ350" s="231">
        <f t="shared" si="5325"/>
        <v>957682.44</v>
      </c>
      <c r="LR350" s="100"/>
      <c r="LS350" s="101"/>
      <c r="LT350" s="102">
        <f t="shared" si="5232"/>
        <v>159613.73928000001</v>
      </c>
      <c r="LU350" s="102">
        <f t="shared" si="5326"/>
        <v>159613.74</v>
      </c>
      <c r="LV350" s="245">
        <f t="shared" si="5246"/>
        <v>-7.1999998181127012E-4</v>
      </c>
      <c r="LW350" s="246" t="e">
        <f t="shared" si="5381"/>
        <v>#DIV/0!</v>
      </c>
    </row>
    <row r="351" spans="1:335" ht="90" x14ac:dyDescent="0.2">
      <c r="A351" s="215">
        <v>1</v>
      </c>
      <c r="B351" s="215">
        <v>1</v>
      </c>
      <c r="C351" s="118">
        <v>202</v>
      </c>
      <c r="D351" s="541" t="s">
        <v>322</v>
      </c>
      <c r="E351" s="489" t="s">
        <v>548</v>
      </c>
      <c r="F351" s="541" t="s">
        <v>549</v>
      </c>
      <c r="G351" s="119">
        <v>49</v>
      </c>
      <c r="H351" s="193">
        <v>159613.73928000001</v>
      </c>
      <c r="I351" s="96"/>
      <c r="J351" s="96"/>
      <c r="K351" s="96"/>
      <c r="L351" s="96"/>
      <c r="M351" s="96">
        <f>VLOOKUP($E351,'факт '!$E$7:$DM$254,3,0)</f>
        <v>0</v>
      </c>
      <c r="N351" s="96">
        <f>VLOOKUP($E351,'факт '!$E$7:$DM$254,4,0)</f>
        <v>0</v>
      </c>
      <c r="O351" s="96">
        <f>VLOOKUP($E351,'факт '!$E$7:$DM$254,5,0)</f>
        <v>0</v>
      </c>
      <c r="P351" s="96">
        <f>VLOOKUP($E351,'факт '!$E$7:$DM$254,6,0)</f>
        <v>0</v>
      </c>
      <c r="Q351" s="96">
        <f>VLOOKUP($E351,'факт '!$E$7:$DM$254,7,0)</f>
        <v>0</v>
      </c>
      <c r="R351" s="96">
        <f>VLOOKUP($E351,'факт '!$E$7:$DM$254,8,0)</f>
        <v>0</v>
      </c>
      <c r="S351" s="96">
        <f t="shared" si="5327"/>
        <v>0</v>
      </c>
      <c r="T351" s="96">
        <f t="shared" si="5328"/>
        <v>0</v>
      </c>
      <c r="U351" s="96">
        <f t="shared" si="5329"/>
        <v>0</v>
      </c>
      <c r="V351" s="97">
        <f t="shared" si="4781"/>
        <v>0</v>
      </c>
      <c r="W351" s="97">
        <f t="shared" si="4782"/>
        <v>0</v>
      </c>
      <c r="X351" s="235">
        <f t="shared" si="5251"/>
        <v>159613.73928000001</v>
      </c>
      <c r="Y351" s="236" t="e">
        <f>N351/M351</f>
        <v>#DIV/0!</v>
      </c>
      <c r="Z351" s="96"/>
      <c r="AA351" s="96"/>
      <c r="AB351" s="96"/>
      <c r="AC351" s="96"/>
      <c r="AD351" s="96">
        <f>VLOOKUP($E351,'факт '!$E$7:$DM$254,15,0)</f>
        <v>1</v>
      </c>
      <c r="AE351" s="96">
        <f>VLOOKUP($E351,'факт '!$E$7:$DM$254,16,0)</f>
        <v>159613.74</v>
      </c>
      <c r="AF351" s="105">
        <f>VLOOKUP($E351,'факт '!$E$7:$DM$254,17,0)</f>
        <v>18</v>
      </c>
      <c r="AG351" s="96">
        <f>VLOOKUP($E351,'факт '!$E$7:$DM$254,18,0)</f>
        <v>0</v>
      </c>
      <c r="AH351" s="96">
        <f>VLOOKUP($E351,'факт '!$E$7:$DM$254,19,0)</f>
        <v>0</v>
      </c>
      <c r="AI351" s="96">
        <f>VLOOKUP($E351,'факт '!$E$7:$DM$254,20,0)</f>
        <v>0</v>
      </c>
      <c r="AJ351" s="96">
        <f t="shared" si="5330"/>
        <v>1</v>
      </c>
      <c r="AK351" s="96">
        <f t="shared" si="5331"/>
        <v>159613.74</v>
      </c>
      <c r="AL351" s="172">
        <f t="shared" si="5332"/>
        <v>18</v>
      </c>
      <c r="AM351" s="97">
        <f t="shared" si="5256"/>
        <v>1</v>
      </c>
      <c r="AN351" s="97">
        <f t="shared" si="5256"/>
        <v>159613.74</v>
      </c>
      <c r="AO351" s="97"/>
      <c r="AP351" s="97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7"/>
      <c r="BE351" s="97"/>
      <c r="BF351" s="97"/>
      <c r="BG351" s="97"/>
      <c r="BH351" s="96"/>
      <c r="BI351" s="96"/>
      <c r="BJ351" s="96"/>
      <c r="BK351" s="96"/>
      <c r="BL351" s="96">
        <f>VLOOKUP($E351,'факт '!$E$7:$DM$254,21,0)</f>
        <v>0</v>
      </c>
      <c r="BM351" s="96">
        <f>VLOOKUP($E351,'факт '!$E$7:$DM$254,22,0)</f>
        <v>0</v>
      </c>
      <c r="BN351" s="96">
        <f>VLOOKUP($E351,'факт '!$E$7:$DM$254,23,0)</f>
        <v>0</v>
      </c>
      <c r="BO351" s="105">
        <f>VLOOKUP($E351,'факт '!$E$7:$DM$254,24,0)</f>
        <v>0</v>
      </c>
      <c r="BP351" s="96">
        <f>VLOOKUP($E351,'факт '!$E$7:$DM$254,25,0)</f>
        <v>0</v>
      </c>
      <c r="BQ351" s="96">
        <f>VLOOKUP($E351,'факт '!$E$7:$DM$254,26,0)</f>
        <v>0</v>
      </c>
      <c r="BR351" s="96">
        <f t="shared" ref="BR351:BR352" si="5418">BL351+BO351</f>
        <v>0</v>
      </c>
      <c r="BS351" s="96">
        <f t="shared" ref="BS351:BS352" si="5419">BM351+BP351</f>
        <v>0</v>
      </c>
      <c r="BT351" s="172">
        <f t="shared" ref="BT351:BT352" si="5420">BN351+BQ351</f>
        <v>0</v>
      </c>
      <c r="BU351" s="97">
        <f t="shared" ref="BU351:BU352" si="5421">BL351-BJ351</f>
        <v>0</v>
      </c>
      <c r="BV351" s="97">
        <f t="shared" ref="BV351:BV352" si="5422">BM351-BK351</f>
        <v>0</v>
      </c>
      <c r="BW351" s="97"/>
      <c r="BX351" s="97"/>
      <c r="BY351" s="96"/>
      <c r="BZ351" s="96"/>
      <c r="CA351" s="96"/>
      <c r="CB351" s="96"/>
      <c r="CC351" s="96">
        <f>VLOOKUP($E351,'факт '!$E$7:$DM$254,33,0)</f>
        <v>0</v>
      </c>
      <c r="CD351" s="96">
        <f>VLOOKUP($E351,'факт '!$E$7:$DM$254,34,0)</f>
        <v>0</v>
      </c>
      <c r="CE351" s="105">
        <f>VLOOKUP($E351,'факт '!$E$7:$DM$254,35,0)</f>
        <v>0</v>
      </c>
      <c r="CF351" s="96">
        <f>VLOOKUP($E351,'факт '!$E$7:$DM$254,36,0)</f>
        <v>0</v>
      </c>
      <c r="CG351" s="96">
        <f>VLOOKUP($E351,'факт '!$E$7:$DM$254,37,0)</f>
        <v>0</v>
      </c>
      <c r="CH351" s="96">
        <f>VLOOKUP($E351,'факт '!$E$7:$DM$254,38,0)</f>
        <v>0</v>
      </c>
      <c r="CI351" s="96">
        <f t="shared" si="5336"/>
        <v>0</v>
      </c>
      <c r="CJ351" s="96">
        <f t="shared" si="5337"/>
        <v>0</v>
      </c>
      <c r="CK351" s="172">
        <f t="shared" si="5338"/>
        <v>0</v>
      </c>
      <c r="CL351" s="97">
        <f t="shared" si="4791"/>
        <v>0</v>
      </c>
      <c r="CM351" s="97">
        <f t="shared" si="4792"/>
        <v>0</v>
      </c>
      <c r="CN351" s="235">
        <f t="shared" si="5266"/>
        <v>159613.73928000001</v>
      </c>
      <c r="CO351" s="484" t="e">
        <f t="shared" ref="CO351" si="5423">CD351/CC351</f>
        <v>#DIV/0!</v>
      </c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7"/>
      <c r="DD351" s="97"/>
      <c r="DE351" s="97"/>
      <c r="DF351" s="97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7"/>
      <c r="DU351" s="97"/>
      <c r="DV351" s="97"/>
      <c r="DW351" s="97"/>
      <c r="DX351" s="96"/>
      <c r="DY351" s="96"/>
      <c r="DZ351" s="96"/>
      <c r="EA351" s="96"/>
      <c r="EB351" s="96"/>
      <c r="EC351" s="96"/>
      <c r="ED351" s="96"/>
      <c r="EE351" s="96"/>
      <c r="EF351" s="96"/>
      <c r="EG351" s="96"/>
      <c r="EH351" s="96"/>
      <c r="EI351" s="96"/>
      <c r="EJ351" s="96"/>
      <c r="EK351" s="97"/>
      <c r="EL351" s="97"/>
      <c r="EM351" s="97"/>
      <c r="EN351" s="97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6"/>
      <c r="EZ351" s="96"/>
      <c r="FA351" s="96"/>
      <c r="FB351" s="97"/>
      <c r="FC351" s="97"/>
      <c r="FD351" s="97"/>
      <c r="FE351" s="97"/>
      <c r="FF351" s="96"/>
      <c r="FG351" s="96"/>
      <c r="FH351" s="96"/>
      <c r="FI351" s="96"/>
      <c r="FJ351" s="96"/>
      <c r="FK351" s="96"/>
      <c r="FL351" s="96"/>
      <c r="FM351" s="96"/>
      <c r="FN351" s="96"/>
      <c r="FO351" s="96"/>
      <c r="FP351" s="96"/>
      <c r="FQ351" s="96"/>
      <c r="FR351" s="96"/>
      <c r="FS351" s="97"/>
      <c r="FT351" s="97"/>
      <c r="FU351" s="97"/>
      <c r="FV351" s="97"/>
      <c r="FW351" s="96"/>
      <c r="FX351" s="96"/>
      <c r="FY351" s="96"/>
      <c r="FZ351" s="96"/>
      <c r="GA351" s="96">
        <f>VLOOKUP($E351,'факт '!$E$7:$DM$254,63,0)</f>
        <v>0</v>
      </c>
      <c r="GB351" s="96">
        <f>VLOOKUP($E351,'факт '!$E$7:$DM$254,64,0)</f>
        <v>0</v>
      </c>
      <c r="GC351" s="96">
        <f>VLOOKUP($E351,'факт '!$E$7:$DM$254,65,0)</f>
        <v>0</v>
      </c>
      <c r="GD351" s="96">
        <f>VLOOKUP($E351,'факт '!$E$7:$DM$254,66,0)</f>
        <v>0</v>
      </c>
      <c r="GE351" s="96">
        <f>VLOOKUP($E351,'факт '!$E$7:$DM$254,67,0)</f>
        <v>0</v>
      </c>
      <c r="GF351" s="96">
        <f>VLOOKUP($E351,'факт '!$E$7:$DM$254,68,0)</f>
        <v>0</v>
      </c>
      <c r="GG351" s="96"/>
      <c r="GH351" s="96"/>
      <c r="GI351" s="96"/>
      <c r="GJ351" s="97">
        <f t="shared" si="4768"/>
        <v>0</v>
      </c>
      <c r="GK351" s="97">
        <f t="shared" si="4769"/>
        <v>0</v>
      </c>
      <c r="GL351" s="97"/>
      <c r="GM351" s="97"/>
      <c r="GN351" s="96"/>
      <c r="GO351" s="96"/>
      <c r="GP351" s="96"/>
      <c r="GQ351" s="96"/>
      <c r="GR351" s="96">
        <f>VLOOKUP($E351,'факт '!$E$7:$DM$254,93,0)</f>
        <v>0</v>
      </c>
      <c r="GS351" s="96">
        <f>VLOOKUP($E351,'факт '!$E$7:$DM$254,94,0)</f>
        <v>0</v>
      </c>
      <c r="GT351" s="96">
        <f>VLOOKUP($E351,'факт '!$E$7:$DM$254,95,0)</f>
        <v>0</v>
      </c>
      <c r="GU351" s="96">
        <f>VLOOKUP($E351,'факт '!$E$7:$DM$254,96,0)</f>
        <v>0</v>
      </c>
      <c r="GV351" s="96">
        <f>VLOOKUP($E351,'факт '!$E$7:$DM$254,97,0)</f>
        <v>0</v>
      </c>
      <c r="GW351" s="96">
        <f>VLOOKUP($E351,'факт '!$E$7:$DM$254,98,0)</f>
        <v>0</v>
      </c>
      <c r="GX351" s="96">
        <f t="shared" si="5348"/>
        <v>0</v>
      </c>
      <c r="GY351" s="96">
        <f t="shared" si="5349"/>
        <v>0</v>
      </c>
      <c r="GZ351" s="96">
        <f t="shared" si="5350"/>
        <v>0</v>
      </c>
      <c r="HA351" s="97">
        <f t="shared" si="4810"/>
        <v>0</v>
      </c>
      <c r="HB351" s="97">
        <f t="shared" si="4811"/>
        <v>0</v>
      </c>
      <c r="HC351" s="235"/>
      <c r="HD351" s="236"/>
      <c r="HE351" s="96"/>
      <c r="HF351" s="96"/>
      <c r="HG351" s="96"/>
      <c r="HH351" s="96"/>
      <c r="HI351" s="247"/>
      <c r="HJ351" s="247"/>
      <c r="HK351" s="247"/>
      <c r="HL351" s="96"/>
      <c r="HM351" s="96"/>
      <c r="HN351" s="96"/>
      <c r="HO351" s="96"/>
      <c r="HP351" s="96"/>
      <c r="HQ351" s="96"/>
      <c r="HR351" s="97"/>
      <c r="HS351" s="97"/>
      <c r="HT351" s="97"/>
      <c r="HU351" s="97"/>
      <c r="HV351" s="96"/>
      <c r="HW351" s="96"/>
      <c r="HX351" s="96"/>
      <c r="HY351" s="96"/>
      <c r="HZ351" s="96">
        <f>VLOOKUP($E351,'факт '!$E$7:$DM$254,87,0)</f>
        <v>0</v>
      </c>
      <c r="IA351" s="96">
        <f>VLOOKUP($E351,'факт '!$E$7:$DM$254,88,0)</f>
        <v>0</v>
      </c>
      <c r="IB351" s="96">
        <f>VLOOKUP($E351,'факт '!$E$7:$DM$254,89,0)</f>
        <v>0</v>
      </c>
      <c r="IC351" s="96">
        <f>VLOOKUP($E351,'факт '!$E$7:$DM$254,90,0)</f>
        <v>0</v>
      </c>
      <c r="ID351" s="96">
        <f>VLOOKUP($E351,'факт '!$E$7:$DM$254,91,0)</f>
        <v>0</v>
      </c>
      <c r="IE351" s="96">
        <f>VLOOKUP($E351,'факт '!$E$7:$DM$254,92,0)</f>
        <v>0</v>
      </c>
      <c r="IF351" s="96"/>
      <c r="IG351" s="96"/>
      <c r="IH351" s="96"/>
      <c r="II351" s="97">
        <f t="shared" si="4772"/>
        <v>0</v>
      </c>
      <c r="IJ351" s="97">
        <f t="shared" si="4773"/>
        <v>0</v>
      </c>
      <c r="IK351" s="97"/>
      <c r="IL351" s="97"/>
      <c r="IM351" s="96"/>
      <c r="IN351" s="96"/>
      <c r="IO351" s="96"/>
      <c r="IP351" s="96"/>
      <c r="IQ351" s="96"/>
      <c r="IR351" s="96"/>
      <c r="IS351" s="96"/>
      <c r="IT351" s="96"/>
      <c r="IU351" s="96"/>
      <c r="IV351" s="96"/>
      <c r="IW351" s="96"/>
      <c r="IX351" s="96"/>
      <c r="IY351" s="96"/>
      <c r="IZ351" s="97"/>
      <c r="JA351" s="97"/>
      <c r="JB351" s="97"/>
      <c r="JC351" s="97"/>
      <c r="JD351" s="96"/>
      <c r="JE351" s="96"/>
      <c r="JF351" s="96"/>
      <c r="JG351" s="96"/>
      <c r="JH351" s="96"/>
      <c r="JI351" s="96"/>
      <c r="JJ351" s="96"/>
      <c r="JK351" s="96"/>
      <c r="JL351" s="96"/>
      <c r="JM351" s="96"/>
      <c r="JN351" s="96"/>
      <c r="JO351" s="96"/>
      <c r="JP351" s="96"/>
      <c r="JQ351" s="97"/>
      <c r="JR351" s="97"/>
      <c r="JS351" s="97"/>
      <c r="JT351" s="97"/>
      <c r="JU351" s="97"/>
      <c r="JV351" s="97"/>
      <c r="JW351" s="97"/>
      <c r="JX351" s="97"/>
      <c r="JY351" s="96"/>
      <c r="JZ351" s="96"/>
      <c r="KA351" s="96"/>
      <c r="KB351" s="97"/>
      <c r="KC351" s="97"/>
      <c r="KD351" s="97"/>
      <c r="KE351" s="97"/>
      <c r="KF351" s="97"/>
      <c r="KG351" s="97"/>
      <c r="KH351" s="97"/>
      <c r="KI351" s="97"/>
      <c r="KJ351" s="97"/>
      <c r="KK351" s="97"/>
      <c r="KL351" s="97"/>
      <c r="KM351" s="97"/>
      <c r="KN351" s="97"/>
      <c r="KO351" s="97"/>
      <c r="KP351" s="96"/>
      <c r="KQ351" s="96"/>
      <c r="KR351" s="96"/>
      <c r="KS351" s="97"/>
      <c r="KT351" s="97"/>
      <c r="KU351" s="97"/>
      <c r="KV351" s="97">
        <f t="shared" ref="KV351" si="5424">KP351+KS351</f>
        <v>0</v>
      </c>
      <c r="KW351" s="97">
        <f t="shared" ref="KW351:KX351" si="5425">KQ351+KT351</f>
        <v>0</v>
      </c>
      <c r="KX351" s="97">
        <f t="shared" si="5425"/>
        <v>0</v>
      </c>
      <c r="KY351" s="97">
        <f t="shared" si="5317"/>
        <v>0</v>
      </c>
      <c r="KZ351" s="97">
        <f t="shared" si="5318"/>
        <v>0</v>
      </c>
      <c r="LA351" s="97"/>
      <c r="LB351" s="97"/>
      <c r="LC351" s="98"/>
      <c r="LD351" s="99"/>
      <c r="LE351" s="98"/>
      <c r="LF351" s="98"/>
      <c r="LG351" s="231">
        <f t="shared" si="5356"/>
        <v>1</v>
      </c>
      <c r="LH351" s="231">
        <f t="shared" si="5357"/>
        <v>159613.74</v>
      </c>
      <c r="LI351" s="231">
        <f t="shared" si="5358"/>
        <v>18</v>
      </c>
      <c r="LJ351" s="231">
        <f t="shared" si="5359"/>
        <v>0</v>
      </c>
      <c r="LK351" s="231">
        <f t="shared" si="5360"/>
        <v>0</v>
      </c>
      <c r="LL351" s="231">
        <f t="shared" si="5361"/>
        <v>0</v>
      </c>
      <c r="LM351" s="231">
        <f t="shared" si="5322"/>
        <v>1</v>
      </c>
      <c r="LN351" s="231">
        <f t="shared" si="5323"/>
        <v>159613.74</v>
      </c>
      <c r="LO351" s="231">
        <f t="shared" si="5323"/>
        <v>18</v>
      </c>
      <c r="LP351" s="231">
        <f t="shared" si="5324"/>
        <v>1</v>
      </c>
      <c r="LQ351" s="231">
        <f t="shared" si="5325"/>
        <v>159613.74</v>
      </c>
      <c r="LR351" s="100"/>
      <c r="LS351" s="101"/>
      <c r="LT351" s="102">
        <f t="shared" si="5232"/>
        <v>159613.73928000001</v>
      </c>
      <c r="LU351" s="102">
        <f t="shared" ref="LU351:LU354" si="5426">LH351/LG351</f>
        <v>159613.74</v>
      </c>
      <c r="LV351" s="261">
        <f t="shared" ref="LV351:LV354" si="5427">LU351-$LT$346</f>
        <v>7.1999998181127012E-4</v>
      </c>
    </row>
    <row r="352" spans="1:335" ht="67.5" x14ac:dyDescent="0.2">
      <c r="A352" s="215">
        <v>1</v>
      </c>
      <c r="B352" s="215">
        <v>1</v>
      </c>
      <c r="C352" s="350">
        <v>187</v>
      </c>
      <c r="D352" s="531" t="s">
        <v>581</v>
      </c>
      <c r="E352" s="539" t="s">
        <v>583</v>
      </c>
      <c r="F352" s="540" t="s">
        <v>582</v>
      </c>
      <c r="G352" s="119">
        <v>49</v>
      </c>
      <c r="H352" s="193">
        <v>159613.73928000001</v>
      </c>
      <c r="I352" s="96"/>
      <c r="J352" s="96"/>
      <c r="K352" s="96"/>
      <c r="L352" s="96"/>
      <c r="M352" s="96">
        <f>VLOOKUP($E352,'факт '!$E$7:$DM$254,3,0)</f>
        <v>0</v>
      </c>
      <c r="N352" s="96">
        <f>VLOOKUP($E352,'факт '!$E$7:$DM$254,4,0)</f>
        <v>0</v>
      </c>
      <c r="O352" s="96">
        <f>VLOOKUP($E352,'факт '!$E$7:$DM$254,5,0)</f>
        <v>0</v>
      </c>
      <c r="P352" s="96">
        <f>VLOOKUP($E352,'факт '!$E$7:$DM$254,6,0)</f>
        <v>0</v>
      </c>
      <c r="Q352" s="96">
        <f>VLOOKUP($E352,'факт '!$E$7:$DM$254,7,0)</f>
        <v>0</v>
      </c>
      <c r="R352" s="96">
        <f>VLOOKUP($E352,'факт '!$E$7:$DM$254,8,0)</f>
        <v>0</v>
      </c>
      <c r="S352" s="96">
        <f t="shared" si="5327"/>
        <v>0</v>
      </c>
      <c r="T352" s="96">
        <f t="shared" si="5328"/>
        <v>0</v>
      </c>
      <c r="U352" s="96">
        <f t="shared" si="5329"/>
        <v>0</v>
      </c>
      <c r="V352" s="97">
        <f t="shared" si="4781"/>
        <v>0</v>
      </c>
      <c r="W352" s="97">
        <f t="shared" si="4782"/>
        <v>0</v>
      </c>
      <c r="X352" s="97"/>
      <c r="Y352" s="97"/>
      <c r="Z352" s="96"/>
      <c r="AA352" s="96"/>
      <c r="AB352" s="96"/>
      <c r="AC352" s="96"/>
      <c r="AD352" s="96">
        <f>VLOOKUP($E352,'факт '!$E$7:$DM$254,15,0)</f>
        <v>0</v>
      </c>
      <c r="AE352" s="96">
        <f>VLOOKUP($E352,'факт '!$E$7:$DM$254,16,0)</f>
        <v>0</v>
      </c>
      <c r="AF352" s="105">
        <f>VLOOKUP($E352,'факт '!$E$7:$DM$254,17,0)</f>
        <v>0</v>
      </c>
      <c r="AG352" s="96">
        <f>VLOOKUP($E352,'факт '!$E$7:$DM$254,18,0)</f>
        <v>0</v>
      </c>
      <c r="AH352" s="96">
        <f>VLOOKUP($E352,'факт '!$E$7:$DM$254,19,0)</f>
        <v>0</v>
      </c>
      <c r="AI352" s="96">
        <f>VLOOKUP($E352,'факт '!$E$7:$DM$254,20,0)</f>
        <v>0</v>
      </c>
      <c r="AJ352" s="96">
        <f t="shared" si="5330"/>
        <v>0</v>
      </c>
      <c r="AK352" s="96">
        <f t="shared" si="5331"/>
        <v>0</v>
      </c>
      <c r="AL352" s="172">
        <f t="shared" si="5332"/>
        <v>0</v>
      </c>
      <c r="AM352" s="97">
        <f t="shared" si="5256"/>
        <v>0</v>
      </c>
      <c r="AN352" s="97">
        <f t="shared" si="5256"/>
        <v>0</v>
      </c>
      <c r="AO352" s="97"/>
      <c r="AP352" s="97"/>
      <c r="AQ352" s="96"/>
      <c r="AR352" s="96"/>
      <c r="AS352" s="96"/>
      <c r="AT352" s="96"/>
      <c r="AU352" s="96"/>
      <c r="AV352" s="96"/>
      <c r="AW352" s="96"/>
      <c r="AX352" s="96"/>
      <c r="AY352" s="96"/>
      <c r="AZ352" s="96"/>
      <c r="BA352" s="96"/>
      <c r="BB352" s="96"/>
      <c r="BC352" s="96"/>
      <c r="BD352" s="97"/>
      <c r="BE352" s="97"/>
      <c r="BF352" s="97"/>
      <c r="BG352" s="97"/>
      <c r="BH352" s="96"/>
      <c r="BI352" s="96"/>
      <c r="BJ352" s="96"/>
      <c r="BK352" s="96"/>
      <c r="BL352" s="96">
        <f>VLOOKUP($E352,'факт '!$E$7:$DM$254,21,0)</f>
        <v>0</v>
      </c>
      <c r="BM352" s="96">
        <f>VLOOKUP($E352,'факт '!$E$7:$DM$254,22,0)</f>
        <v>0</v>
      </c>
      <c r="BN352" s="96">
        <f>VLOOKUP($E352,'факт '!$E$7:$DM$254,23,0)</f>
        <v>0</v>
      </c>
      <c r="BO352" s="105">
        <f>VLOOKUP($E352,'факт '!$E$7:$DM$254,24,0)</f>
        <v>0</v>
      </c>
      <c r="BP352" s="96">
        <f>VLOOKUP($E352,'факт '!$E$7:$DM$254,25,0)</f>
        <v>0</v>
      </c>
      <c r="BQ352" s="96">
        <f>VLOOKUP($E352,'факт '!$E$7:$DM$254,26,0)</f>
        <v>0</v>
      </c>
      <c r="BR352" s="96">
        <f t="shared" si="5418"/>
        <v>0</v>
      </c>
      <c r="BS352" s="96">
        <f t="shared" si="5419"/>
        <v>0</v>
      </c>
      <c r="BT352" s="172">
        <f t="shared" si="5420"/>
        <v>0</v>
      </c>
      <c r="BU352" s="97">
        <f t="shared" si="5421"/>
        <v>0</v>
      </c>
      <c r="BV352" s="97">
        <f t="shared" si="5422"/>
        <v>0</v>
      </c>
      <c r="BW352" s="97"/>
      <c r="BX352" s="97"/>
      <c r="BY352" s="96"/>
      <c r="BZ352" s="96"/>
      <c r="CA352" s="96"/>
      <c r="CB352" s="96"/>
      <c r="CC352" s="96">
        <f>VLOOKUP($E352,'факт '!$E$7:$DM$254,33,0)</f>
        <v>2</v>
      </c>
      <c r="CD352" s="96">
        <f>VLOOKUP($E352,'факт '!$E$7:$DM$254,34,0)</f>
        <v>319227.48</v>
      </c>
      <c r="CE352" s="105">
        <f>VLOOKUP($E352,'факт '!$E$7:$DM$254,35,0)</f>
        <v>49</v>
      </c>
      <c r="CF352" s="96">
        <f>VLOOKUP($E352,'факт '!$E$7:$DM$254,36,0)</f>
        <v>0</v>
      </c>
      <c r="CG352" s="96">
        <f>VLOOKUP($E352,'факт '!$E$7:$DM$254,37,0)</f>
        <v>0</v>
      </c>
      <c r="CH352" s="96">
        <f>VLOOKUP($E352,'факт '!$E$7:$DM$254,38,0)</f>
        <v>0</v>
      </c>
      <c r="CI352" s="96">
        <f t="shared" si="5336"/>
        <v>2</v>
      </c>
      <c r="CJ352" s="96">
        <f t="shared" si="5337"/>
        <v>319227.48</v>
      </c>
      <c r="CK352" s="172">
        <f t="shared" si="5338"/>
        <v>49</v>
      </c>
      <c r="CL352" s="97">
        <f t="shared" si="4791"/>
        <v>2</v>
      </c>
      <c r="CM352" s="97">
        <f t="shared" si="4792"/>
        <v>319227.48</v>
      </c>
      <c r="CN352" s="235">
        <f t="shared" si="5266"/>
        <v>159613.73928000001</v>
      </c>
      <c r="CO352" s="484">
        <f t="shared" ref="CO352" si="5428">CD352/CC352</f>
        <v>159613.74</v>
      </c>
      <c r="CP352" s="96"/>
      <c r="CQ352" s="96"/>
      <c r="CR352" s="96"/>
      <c r="CS352" s="96"/>
      <c r="CT352" s="96"/>
      <c r="CU352" s="96"/>
      <c r="CV352" s="96"/>
      <c r="CW352" s="96"/>
      <c r="CX352" s="96"/>
      <c r="CY352" s="96"/>
      <c r="CZ352" s="96"/>
      <c r="DA352" s="96"/>
      <c r="DB352" s="96"/>
      <c r="DC352" s="97"/>
      <c r="DD352" s="97"/>
      <c r="DE352" s="97"/>
      <c r="DF352" s="97"/>
      <c r="DG352" s="96"/>
      <c r="DH352" s="96"/>
      <c r="DI352" s="96"/>
      <c r="DJ352" s="96"/>
      <c r="DK352" s="96"/>
      <c r="DL352" s="96"/>
      <c r="DM352" s="96"/>
      <c r="DN352" s="96"/>
      <c r="DO352" s="96"/>
      <c r="DP352" s="96"/>
      <c r="DQ352" s="96"/>
      <c r="DR352" s="96"/>
      <c r="DS352" s="96"/>
      <c r="DT352" s="97"/>
      <c r="DU352" s="97"/>
      <c r="DV352" s="97"/>
      <c r="DW352" s="97"/>
      <c r="DX352" s="96"/>
      <c r="DY352" s="96"/>
      <c r="DZ352" s="96"/>
      <c r="EA352" s="96"/>
      <c r="EB352" s="96"/>
      <c r="EC352" s="96"/>
      <c r="ED352" s="96"/>
      <c r="EE352" s="96"/>
      <c r="EF352" s="96"/>
      <c r="EG352" s="96"/>
      <c r="EH352" s="96"/>
      <c r="EI352" s="96"/>
      <c r="EJ352" s="96"/>
      <c r="EK352" s="97"/>
      <c r="EL352" s="97"/>
      <c r="EM352" s="97"/>
      <c r="EN352" s="97"/>
      <c r="EO352" s="96"/>
      <c r="EP352" s="96"/>
      <c r="EQ352" s="96"/>
      <c r="ER352" s="96"/>
      <c r="ES352" s="96"/>
      <c r="ET352" s="96"/>
      <c r="EU352" s="96"/>
      <c r="EV352" s="96"/>
      <c r="EW352" s="96"/>
      <c r="EX352" s="96"/>
      <c r="EY352" s="96"/>
      <c r="EZ352" s="96"/>
      <c r="FA352" s="96"/>
      <c r="FB352" s="97"/>
      <c r="FC352" s="97"/>
      <c r="FD352" s="97"/>
      <c r="FE352" s="97"/>
      <c r="FF352" s="96"/>
      <c r="FG352" s="96"/>
      <c r="FH352" s="96"/>
      <c r="FI352" s="96"/>
      <c r="FJ352" s="96"/>
      <c r="FK352" s="96"/>
      <c r="FL352" s="96"/>
      <c r="FM352" s="96"/>
      <c r="FN352" s="96"/>
      <c r="FO352" s="96"/>
      <c r="FP352" s="96"/>
      <c r="FQ352" s="96"/>
      <c r="FR352" s="96"/>
      <c r="FS352" s="97"/>
      <c r="FT352" s="97"/>
      <c r="FU352" s="97"/>
      <c r="FV352" s="97"/>
      <c r="FW352" s="96"/>
      <c r="FX352" s="96"/>
      <c r="FY352" s="96"/>
      <c r="FZ352" s="96"/>
      <c r="GA352" s="96">
        <f>VLOOKUP($E352,'факт '!$E$7:$DM$254,63,0)</f>
        <v>0</v>
      </c>
      <c r="GB352" s="96">
        <f>VLOOKUP($E352,'факт '!$E$7:$DM$254,64,0)</f>
        <v>0</v>
      </c>
      <c r="GC352" s="96">
        <f>VLOOKUP($E352,'факт '!$E$7:$DM$254,65,0)</f>
        <v>0</v>
      </c>
      <c r="GD352" s="96">
        <f>VLOOKUP($E352,'факт '!$E$7:$DM$254,66,0)</f>
        <v>0</v>
      </c>
      <c r="GE352" s="96">
        <f>VLOOKUP($E352,'факт '!$E$7:$DM$254,67,0)</f>
        <v>0</v>
      </c>
      <c r="GF352" s="96">
        <f>VLOOKUP($E352,'факт '!$E$7:$DM$254,68,0)</f>
        <v>0</v>
      </c>
      <c r="GG352" s="96"/>
      <c r="GH352" s="96"/>
      <c r="GI352" s="96"/>
      <c r="GJ352" s="97">
        <f t="shared" ref="GJ352" si="5429">GA352-FY352</f>
        <v>0</v>
      </c>
      <c r="GK352" s="97">
        <f t="shared" ref="GK352" si="5430">GB352-FZ352</f>
        <v>0</v>
      </c>
      <c r="GL352" s="97"/>
      <c r="GM352" s="97"/>
      <c r="GN352" s="96"/>
      <c r="GO352" s="96"/>
      <c r="GP352" s="96"/>
      <c r="GQ352" s="96"/>
      <c r="GR352" s="96">
        <f>VLOOKUP($E352,'факт '!$E$7:$DM$254,93,0)</f>
        <v>1</v>
      </c>
      <c r="GS352" s="96">
        <f>VLOOKUP($E352,'факт '!$E$7:$DM$254,94,0)</f>
        <v>159613.74</v>
      </c>
      <c r="GT352" s="96">
        <f>VLOOKUP($E352,'факт '!$E$7:$DM$254,95,0)</f>
        <v>5</v>
      </c>
      <c r="GU352" s="96">
        <f>VLOOKUP($E352,'факт '!$E$7:$DM$254,96,0)</f>
        <v>1</v>
      </c>
      <c r="GV352" s="96">
        <f>VLOOKUP($E352,'факт '!$E$7:$DM$254,97,0)</f>
        <v>159613.74</v>
      </c>
      <c r="GW352" s="96">
        <f>VLOOKUP($E352,'факт '!$E$7:$DM$254,98,0)</f>
        <v>13</v>
      </c>
      <c r="GX352" s="96">
        <f t="shared" si="5348"/>
        <v>2</v>
      </c>
      <c r="GY352" s="96">
        <f t="shared" si="5349"/>
        <v>319227.48</v>
      </c>
      <c r="GZ352" s="96">
        <f t="shared" si="5350"/>
        <v>18</v>
      </c>
      <c r="HA352" s="97">
        <f t="shared" si="4810"/>
        <v>1</v>
      </c>
      <c r="HB352" s="97">
        <f t="shared" si="4811"/>
        <v>159613.74</v>
      </c>
      <c r="HC352" s="235"/>
      <c r="HD352" s="236"/>
      <c r="HE352" s="96"/>
      <c r="HF352" s="96"/>
      <c r="HG352" s="96"/>
      <c r="HH352" s="96"/>
      <c r="HI352" s="247"/>
      <c r="HJ352" s="247"/>
      <c r="HK352" s="247"/>
      <c r="HL352" s="96"/>
      <c r="HM352" s="96"/>
      <c r="HN352" s="96"/>
      <c r="HO352" s="96"/>
      <c r="HP352" s="96"/>
      <c r="HQ352" s="96"/>
      <c r="HR352" s="97"/>
      <c r="HS352" s="97"/>
      <c r="HT352" s="97"/>
      <c r="HU352" s="97"/>
      <c r="HV352" s="96"/>
      <c r="HW352" s="96"/>
      <c r="HX352" s="96"/>
      <c r="HY352" s="96"/>
      <c r="HZ352" s="96">
        <f>VLOOKUP($E352,'факт '!$E$7:$DM$254,87,0)</f>
        <v>0</v>
      </c>
      <c r="IA352" s="96">
        <f>VLOOKUP($E352,'факт '!$E$7:$DM$254,88,0)</f>
        <v>0</v>
      </c>
      <c r="IB352" s="96">
        <f>VLOOKUP($E352,'факт '!$E$7:$DM$254,89,0)</f>
        <v>0</v>
      </c>
      <c r="IC352" s="96">
        <f>VLOOKUP($E352,'факт '!$E$7:$DM$254,90,0)</f>
        <v>0</v>
      </c>
      <c r="ID352" s="96">
        <f>VLOOKUP($E352,'факт '!$E$7:$DM$254,91,0)</f>
        <v>0</v>
      </c>
      <c r="IE352" s="96">
        <f>VLOOKUP($E352,'факт '!$E$7:$DM$254,92,0)</f>
        <v>0</v>
      </c>
      <c r="IF352" s="96"/>
      <c r="IG352" s="96"/>
      <c r="IH352" s="96"/>
      <c r="II352" s="97">
        <f t="shared" si="4772"/>
        <v>0</v>
      </c>
      <c r="IJ352" s="97">
        <f t="shared" si="4773"/>
        <v>0</v>
      </c>
      <c r="IK352" s="97"/>
      <c r="IL352" s="97"/>
      <c r="IM352" s="96"/>
      <c r="IN352" s="96"/>
      <c r="IO352" s="96"/>
      <c r="IP352" s="96"/>
      <c r="IQ352" s="247"/>
      <c r="IR352" s="247"/>
      <c r="IS352" s="247"/>
      <c r="IT352" s="96"/>
      <c r="IU352" s="96"/>
      <c r="IV352" s="96"/>
      <c r="IW352" s="96"/>
      <c r="IX352" s="96"/>
      <c r="IY352" s="96"/>
      <c r="IZ352" s="97"/>
      <c r="JA352" s="97"/>
      <c r="JB352" s="97"/>
      <c r="JC352" s="97"/>
      <c r="JD352" s="96"/>
      <c r="JE352" s="96"/>
      <c r="JF352" s="96"/>
      <c r="JG352" s="96"/>
      <c r="JH352" s="96"/>
      <c r="JI352" s="96"/>
      <c r="JJ352" s="96"/>
      <c r="JK352" s="96"/>
      <c r="JL352" s="96"/>
      <c r="JM352" s="96"/>
      <c r="JN352" s="96"/>
      <c r="JO352" s="96"/>
      <c r="JP352" s="96"/>
      <c r="JQ352" s="97"/>
      <c r="JR352" s="97"/>
      <c r="JS352" s="97"/>
      <c r="JT352" s="97"/>
      <c r="JU352" s="97"/>
      <c r="JV352" s="97"/>
      <c r="JW352" s="97"/>
      <c r="JX352" s="97"/>
      <c r="JY352" s="97"/>
      <c r="JZ352" s="97"/>
      <c r="KA352" s="97"/>
      <c r="KB352" s="97"/>
      <c r="KC352" s="97"/>
      <c r="KD352" s="97"/>
      <c r="KE352" s="97"/>
      <c r="KF352" s="97"/>
      <c r="KG352" s="97"/>
      <c r="KH352" s="97"/>
      <c r="KI352" s="97"/>
      <c r="KJ352" s="97"/>
      <c r="KK352" s="97"/>
      <c r="KL352" s="97"/>
      <c r="KM352" s="97"/>
      <c r="KN352" s="97"/>
      <c r="KO352" s="97"/>
      <c r="KP352" s="96"/>
      <c r="KQ352" s="96"/>
      <c r="KR352" s="96"/>
      <c r="KS352" s="97"/>
      <c r="KT352" s="97"/>
      <c r="KU352" s="97"/>
      <c r="KV352" s="97"/>
      <c r="KW352" s="97"/>
      <c r="KX352" s="97"/>
      <c r="KY352" s="97">
        <f t="shared" si="5317"/>
        <v>0</v>
      </c>
      <c r="KZ352" s="97">
        <f t="shared" si="5318"/>
        <v>0</v>
      </c>
      <c r="LA352" s="97"/>
      <c r="LB352" s="97"/>
      <c r="LC352" s="98"/>
      <c r="LD352" s="99"/>
      <c r="LE352" s="98"/>
      <c r="LF352" s="98"/>
      <c r="LG352" s="231">
        <f t="shared" si="5356"/>
        <v>3</v>
      </c>
      <c r="LH352" s="231">
        <f t="shared" si="5357"/>
        <v>478841.22</v>
      </c>
      <c r="LI352" s="231">
        <f t="shared" si="5358"/>
        <v>54</v>
      </c>
      <c r="LJ352" s="231">
        <f t="shared" si="5359"/>
        <v>1</v>
      </c>
      <c r="LK352" s="231">
        <f t="shared" si="5360"/>
        <v>159613.74</v>
      </c>
      <c r="LL352" s="231">
        <f t="shared" si="5361"/>
        <v>13</v>
      </c>
      <c r="LM352" s="231">
        <f t="shared" si="5322"/>
        <v>4</v>
      </c>
      <c r="LN352" s="231">
        <f t="shared" si="5323"/>
        <v>638454.96</v>
      </c>
      <c r="LO352" s="231">
        <f t="shared" si="5323"/>
        <v>67</v>
      </c>
      <c r="LP352" s="231">
        <f t="shared" si="5324"/>
        <v>3</v>
      </c>
      <c r="LQ352" s="231">
        <f t="shared" si="5325"/>
        <v>478841.22</v>
      </c>
      <c r="LR352" s="100"/>
      <c r="LS352" s="101"/>
      <c r="LT352" s="102">
        <f t="shared" si="5232"/>
        <v>159613.73928000001</v>
      </c>
      <c r="LU352" s="102">
        <f t="shared" si="5426"/>
        <v>159613.74</v>
      </c>
      <c r="LV352" s="261">
        <f t="shared" si="5427"/>
        <v>7.1999998181127012E-4</v>
      </c>
    </row>
    <row r="353" spans="1:335" ht="102" x14ac:dyDescent="0.2">
      <c r="A353" s="215">
        <v>1</v>
      </c>
      <c r="B353" s="215">
        <v>1</v>
      </c>
      <c r="C353" s="101">
        <v>198</v>
      </c>
      <c r="D353" s="119" t="s">
        <v>319</v>
      </c>
      <c r="E353" s="633" t="s">
        <v>684</v>
      </c>
      <c r="F353" s="119" t="s">
        <v>682</v>
      </c>
      <c r="G353" s="119">
        <v>49</v>
      </c>
      <c r="H353" s="193">
        <v>159613.73928000001</v>
      </c>
      <c r="I353" s="96"/>
      <c r="J353" s="96"/>
      <c r="K353" s="96"/>
      <c r="L353" s="96"/>
      <c r="M353" s="96">
        <f>VLOOKUP($E353,'факт '!$E$7:$DM$254,3,0)</f>
        <v>1</v>
      </c>
      <c r="N353" s="96">
        <f>VLOOKUP($E353,'факт '!$E$7:$DM$254,4,0)</f>
        <v>159613.74</v>
      </c>
      <c r="O353" s="96">
        <f>VLOOKUP($E353,'факт '!$E$7:$DM$254,5,0)</f>
        <v>91</v>
      </c>
      <c r="P353" s="96">
        <f>VLOOKUP($E353,'факт '!$E$7:$DM$254,6,0)</f>
        <v>0</v>
      </c>
      <c r="Q353" s="96">
        <f>VLOOKUP($E353,'факт '!$E$7:$DM$254,7,0)</f>
        <v>0</v>
      </c>
      <c r="R353" s="96">
        <f>VLOOKUP($E353,'факт '!$E$7:$DM$254,8,0)</f>
        <v>0</v>
      </c>
      <c r="S353" s="96">
        <f t="shared" ref="S353:S354" si="5431">M353+P353</f>
        <v>1</v>
      </c>
      <c r="T353" s="96">
        <f t="shared" ref="T353:T354" si="5432">N353+Q353</f>
        <v>159613.74</v>
      </c>
      <c r="U353" s="96">
        <f t="shared" ref="U353:U354" si="5433">O353+R353</f>
        <v>91</v>
      </c>
      <c r="V353" s="97">
        <f t="shared" ref="V353:V354" si="5434">M353-K353</f>
        <v>1</v>
      </c>
      <c r="W353" s="97">
        <f t="shared" ref="W353:W354" si="5435">N353-L353</f>
        <v>159613.74</v>
      </c>
      <c r="X353" s="97"/>
      <c r="Y353" s="97"/>
      <c r="Z353" s="96"/>
      <c r="AA353" s="96"/>
      <c r="AB353" s="96"/>
      <c r="AC353" s="96"/>
      <c r="AD353" s="96">
        <f>VLOOKUP($E353,'факт '!$E$7:$DM$254,15,0)</f>
        <v>1</v>
      </c>
      <c r="AE353" s="96">
        <f>VLOOKUP($E353,'факт '!$E$7:$DM$254,16,0)</f>
        <v>159613.74</v>
      </c>
      <c r="AF353" s="105">
        <f>VLOOKUP($E353,'факт '!$E$7:$DM$254,17,0)</f>
        <v>4</v>
      </c>
      <c r="AG353" s="96">
        <f>VLOOKUP($E353,'факт '!$E$7:$DM$254,18,0)</f>
        <v>0</v>
      </c>
      <c r="AH353" s="96">
        <f>VLOOKUP($E353,'факт '!$E$7:$DM$254,19,0)</f>
        <v>0</v>
      </c>
      <c r="AI353" s="96">
        <f>VLOOKUP($E353,'факт '!$E$7:$DM$254,20,0)</f>
        <v>0</v>
      </c>
      <c r="AJ353" s="96">
        <f t="shared" si="5330"/>
        <v>1</v>
      </c>
      <c r="AK353" s="96">
        <f t="shared" si="5331"/>
        <v>159613.74</v>
      </c>
      <c r="AL353" s="172">
        <f t="shared" si="5332"/>
        <v>4</v>
      </c>
      <c r="AM353" s="97">
        <f t="shared" si="5256"/>
        <v>1</v>
      </c>
      <c r="AN353" s="97">
        <f t="shared" si="5256"/>
        <v>159613.74</v>
      </c>
      <c r="AO353" s="97"/>
      <c r="AP353" s="97"/>
      <c r="AQ353" s="96"/>
      <c r="AR353" s="96"/>
      <c r="AS353" s="96"/>
      <c r="AT353" s="96"/>
      <c r="AU353" s="96"/>
      <c r="AV353" s="96"/>
      <c r="AW353" s="96"/>
      <c r="AX353" s="96"/>
      <c r="AY353" s="96"/>
      <c r="AZ353" s="96"/>
      <c r="BA353" s="96"/>
      <c r="BB353" s="96"/>
      <c r="BC353" s="96"/>
      <c r="BD353" s="97"/>
      <c r="BE353" s="97"/>
      <c r="BF353" s="97"/>
      <c r="BG353" s="97"/>
      <c r="BH353" s="96"/>
      <c r="BI353" s="96"/>
      <c r="BJ353" s="96"/>
      <c r="BK353" s="96"/>
      <c r="BL353" s="247"/>
      <c r="BM353" s="247"/>
      <c r="BN353" s="247"/>
      <c r="BO353" s="96"/>
      <c r="BP353" s="96"/>
      <c r="BQ353" s="96"/>
      <c r="BR353" s="96"/>
      <c r="BS353" s="96"/>
      <c r="BT353" s="96"/>
      <c r="BU353" s="97">
        <f t="shared" si="5235"/>
        <v>0</v>
      </c>
      <c r="BV353" s="97">
        <f t="shared" si="5236"/>
        <v>0</v>
      </c>
      <c r="BW353" s="97"/>
      <c r="BX353" s="97"/>
      <c r="BY353" s="96"/>
      <c r="BZ353" s="96"/>
      <c r="CA353" s="96"/>
      <c r="CB353" s="96"/>
      <c r="CC353" s="96">
        <f>VLOOKUP($E353,'факт '!$E$7:$DM$254,33,0)</f>
        <v>0</v>
      </c>
      <c r="CD353" s="96">
        <f>VLOOKUP($E353,'факт '!$E$7:$DM$254,34,0)</f>
        <v>0</v>
      </c>
      <c r="CE353" s="105">
        <f>VLOOKUP($E353,'факт '!$E$7:$DM$254,35,0)</f>
        <v>0</v>
      </c>
      <c r="CF353" s="96">
        <f>VLOOKUP($E353,'факт '!$E$7:$DM$254,36,0)</f>
        <v>0</v>
      </c>
      <c r="CG353" s="96">
        <f>VLOOKUP($E353,'факт '!$E$7:$DM$254,37,0)</f>
        <v>0</v>
      </c>
      <c r="CH353" s="96">
        <f>VLOOKUP($E353,'факт '!$E$7:$DM$254,38,0)</f>
        <v>0</v>
      </c>
      <c r="CI353" s="96">
        <f t="shared" si="5336"/>
        <v>0</v>
      </c>
      <c r="CJ353" s="96">
        <f t="shared" si="5337"/>
        <v>0</v>
      </c>
      <c r="CK353" s="172">
        <f t="shared" si="5338"/>
        <v>0</v>
      </c>
      <c r="CL353" s="97">
        <f t="shared" si="4791"/>
        <v>0</v>
      </c>
      <c r="CM353" s="97">
        <f t="shared" si="4792"/>
        <v>0</v>
      </c>
      <c r="CN353" s="235"/>
      <c r="CO353" s="97"/>
      <c r="CP353" s="96"/>
      <c r="CQ353" s="96"/>
      <c r="CR353" s="96"/>
      <c r="CS353" s="96"/>
      <c r="CT353" s="96"/>
      <c r="CU353" s="96"/>
      <c r="CV353" s="96"/>
      <c r="CW353" s="96"/>
      <c r="CX353" s="96"/>
      <c r="CY353" s="96"/>
      <c r="CZ353" s="96"/>
      <c r="DA353" s="96"/>
      <c r="DB353" s="96"/>
      <c r="DC353" s="97"/>
      <c r="DD353" s="97"/>
      <c r="DE353" s="97"/>
      <c r="DF353" s="97"/>
      <c r="DG353" s="96"/>
      <c r="DH353" s="96"/>
      <c r="DI353" s="96"/>
      <c r="DJ353" s="96"/>
      <c r="DK353" s="96"/>
      <c r="DL353" s="96"/>
      <c r="DM353" s="96"/>
      <c r="DN353" s="96"/>
      <c r="DO353" s="96"/>
      <c r="DP353" s="96"/>
      <c r="DQ353" s="96"/>
      <c r="DR353" s="96"/>
      <c r="DS353" s="96"/>
      <c r="DT353" s="97"/>
      <c r="DU353" s="97"/>
      <c r="DV353" s="97"/>
      <c r="DW353" s="97"/>
      <c r="DX353" s="96"/>
      <c r="DY353" s="96"/>
      <c r="DZ353" s="96"/>
      <c r="EA353" s="96"/>
      <c r="EB353" s="96"/>
      <c r="EC353" s="96"/>
      <c r="ED353" s="96"/>
      <c r="EE353" s="96"/>
      <c r="EF353" s="96"/>
      <c r="EG353" s="96"/>
      <c r="EH353" s="96"/>
      <c r="EI353" s="96"/>
      <c r="EJ353" s="96"/>
      <c r="EK353" s="97"/>
      <c r="EL353" s="97"/>
      <c r="EM353" s="97"/>
      <c r="EN353" s="97"/>
      <c r="EO353" s="96"/>
      <c r="EP353" s="96"/>
      <c r="EQ353" s="96"/>
      <c r="ER353" s="96"/>
      <c r="ES353" s="96"/>
      <c r="ET353" s="96"/>
      <c r="EU353" s="96"/>
      <c r="EV353" s="96"/>
      <c r="EW353" s="96"/>
      <c r="EX353" s="96"/>
      <c r="EY353" s="96"/>
      <c r="EZ353" s="96"/>
      <c r="FA353" s="96"/>
      <c r="FB353" s="97"/>
      <c r="FC353" s="97"/>
      <c r="FD353" s="97"/>
      <c r="FE353" s="97"/>
      <c r="FF353" s="96"/>
      <c r="FG353" s="96"/>
      <c r="FH353" s="96"/>
      <c r="FI353" s="96"/>
      <c r="FJ353" s="96"/>
      <c r="FK353" s="96"/>
      <c r="FL353" s="96"/>
      <c r="FM353" s="96"/>
      <c r="FN353" s="96"/>
      <c r="FO353" s="96"/>
      <c r="FP353" s="96"/>
      <c r="FQ353" s="96"/>
      <c r="FR353" s="96"/>
      <c r="FS353" s="97"/>
      <c r="FT353" s="97"/>
      <c r="FU353" s="97"/>
      <c r="FV353" s="97"/>
      <c r="FW353" s="96"/>
      <c r="FX353" s="96"/>
      <c r="FY353" s="96"/>
      <c r="FZ353" s="96"/>
      <c r="GA353" s="96"/>
      <c r="GB353" s="96"/>
      <c r="GC353" s="96"/>
      <c r="GD353" s="96"/>
      <c r="GE353" s="96"/>
      <c r="GF353" s="96"/>
      <c r="GG353" s="96"/>
      <c r="GH353" s="96"/>
      <c r="GI353" s="96"/>
      <c r="GJ353" s="97"/>
      <c r="GK353" s="97"/>
      <c r="GL353" s="97"/>
      <c r="GM353" s="97"/>
      <c r="GN353" s="96"/>
      <c r="GO353" s="96"/>
      <c r="GP353" s="96"/>
      <c r="GQ353" s="96"/>
      <c r="GR353" s="96">
        <f>VLOOKUP($E353,'факт '!$E$7:$DM$254,93,0)</f>
        <v>0</v>
      </c>
      <c r="GS353" s="96">
        <f>VLOOKUP($E353,'факт '!$E$7:$DM$254,94,0)</f>
        <v>0</v>
      </c>
      <c r="GT353" s="96">
        <f>VLOOKUP($E353,'факт '!$E$7:$DM$254,95,0)</f>
        <v>0</v>
      </c>
      <c r="GU353" s="96">
        <f>VLOOKUP($E353,'факт '!$E$7:$DM$254,96,0)</f>
        <v>0</v>
      </c>
      <c r="GV353" s="96">
        <f>VLOOKUP($E353,'факт '!$E$7:$DM$254,97,0)</f>
        <v>0</v>
      </c>
      <c r="GW353" s="96">
        <f>VLOOKUP($E353,'факт '!$E$7:$DM$254,98,0)</f>
        <v>0</v>
      </c>
      <c r="GX353" s="96">
        <f t="shared" si="5348"/>
        <v>0</v>
      </c>
      <c r="GY353" s="96">
        <f t="shared" si="5349"/>
        <v>0</v>
      </c>
      <c r="GZ353" s="96">
        <f t="shared" si="5350"/>
        <v>0</v>
      </c>
      <c r="HA353" s="97">
        <f t="shared" si="4810"/>
        <v>0</v>
      </c>
      <c r="HB353" s="97">
        <f t="shared" si="4811"/>
        <v>0</v>
      </c>
      <c r="HC353" s="235"/>
      <c r="HD353" s="236"/>
      <c r="HE353" s="96"/>
      <c r="HF353" s="96"/>
      <c r="HG353" s="96"/>
      <c r="HH353" s="96"/>
      <c r="HI353" s="247"/>
      <c r="HJ353" s="247"/>
      <c r="HK353" s="247"/>
      <c r="HL353" s="96"/>
      <c r="HM353" s="96"/>
      <c r="HN353" s="96"/>
      <c r="HO353" s="96"/>
      <c r="HP353" s="96"/>
      <c r="HQ353" s="96"/>
      <c r="HR353" s="97"/>
      <c r="HS353" s="97"/>
      <c r="HT353" s="97"/>
      <c r="HU353" s="97"/>
      <c r="HV353" s="96"/>
      <c r="HW353" s="96"/>
      <c r="HX353" s="96"/>
      <c r="HY353" s="96"/>
      <c r="HZ353" s="247"/>
      <c r="IA353" s="247"/>
      <c r="IB353" s="247"/>
      <c r="IC353" s="96"/>
      <c r="ID353" s="96"/>
      <c r="IE353" s="96"/>
      <c r="IF353" s="96"/>
      <c r="IG353" s="96"/>
      <c r="IH353" s="96"/>
      <c r="II353" s="97"/>
      <c r="IJ353" s="97"/>
      <c r="IK353" s="97"/>
      <c r="IL353" s="97"/>
      <c r="IM353" s="96"/>
      <c r="IN353" s="96"/>
      <c r="IO353" s="96"/>
      <c r="IP353" s="96"/>
      <c r="IQ353" s="247"/>
      <c r="IR353" s="247"/>
      <c r="IS353" s="247"/>
      <c r="IT353" s="96"/>
      <c r="IU353" s="96"/>
      <c r="IV353" s="96"/>
      <c r="IW353" s="96"/>
      <c r="IX353" s="96"/>
      <c r="IY353" s="96"/>
      <c r="IZ353" s="97"/>
      <c r="JA353" s="97"/>
      <c r="JB353" s="97"/>
      <c r="JC353" s="97"/>
      <c r="JD353" s="96"/>
      <c r="JE353" s="96"/>
      <c r="JF353" s="96"/>
      <c r="JG353" s="96"/>
      <c r="JH353" s="96"/>
      <c r="JI353" s="96"/>
      <c r="JJ353" s="96"/>
      <c r="JK353" s="96"/>
      <c r="JL353" s="96"/>
      <c r="JM353" s="96"/>
      <c r="JN353" s="96"/>
      <c r="JO353" s="96"/>
      <c r="JP353" s="96"/>
      <c r="JQ353" s="97"/>
      <c r="JR353" s="97"/>
      <c r="JS353" s="97"/>
      <c r="JT353" s="97"/>
      <c r="JU353" s="97"/>
      <c r="JV353" s="97"/>
      <c r="JW353" s="97"/>
      <c r="JX353" s="97"/>
      <c r="JY353" s="97"/>
      <c r="JZ353" s="97"/>
      <c r="KA353" s="97"/>
      <c r="KB353" s="97"/>
      <c r="KC353" s="97"/>
      <c r="KD353" s="97"/>
      <c r="KE353" s="97"/>
      <c r="KF353" s="97"/>
      <c r="KG353" s="97"/>
      <c r="KH353" s="97"/>
      <c r="KI353" s="97"/>
      <c r="KJ353" s="97"/>
      <c r="KK353" s="97"/>
      <c r="KL353" s="97"/>
      <c r="KM353" s="97"/>
      <c r="KN353" s="97"/>
      <c r="KO353" s="97"/>
      <c r="KP353" s="96"/>
      <c r="KQ353" s="96"/>
      <c r="KR353" s="96"/>
      <c r="KS353" s="97"/>
      <c r="KT353" s="97"/>
      <c r="KU353" s="97"/>
      <c r="KV353" s="97"/>
      <c r="KW353" s="97"/>
      <c r="KX353" s="97"/>
      <c r="KY353" s="97">
        <f t="shared" si="5317"/>
        <v>0</v>
      </c>
      <c r="KZ353" s="97">
        <f t="shared" si="5318"/>
        <v>0</v>
      </c>
      <c r="LA353" s="97"/>
      <c r="LB353" s="97"/>
      <c r="LC353" s="98"/>
      <c r="LD353" s="99"/>
      <c r="LE353" s="98"/>
      <c r="LF353" s="98"/>
      <c r="LG353" s="231">
        <f t="shared" si="5356"/>
        <v>2</v>
      </c>
      <c r="LH353" s="231">
        <f t="shared" si="5357"/>
        <v>319227.48</v>
      </c>
      <c r="LI353" s="231">
        <f t="shared" si="5358"/>
        <v>95</v>
      </c>
      <c r="LJ353" s="231">
        <f t="shared" si="5359"/>
        <v>0</v>
      </c>
      <c r="LK353" s="231">
        <f t="shared" si="5360"/>
        <v>0</v>
      </c>
      <c r="LL353" s="231">
        <f t="shared" si="5361"/>
        <v>0</v>
      </c>
      <c r="LM353" s="231">
        <f t="shared" si="5322"/>
        <v>2</v>
      </c>
      <c r="LN353" s="231">
        <f t="shared" si="5323"/>
        <v>319227.48</v>
      </c>
      <c r="LO353" s="231">
        <f t="shared" si="5323"/>
        <v>95</v>
      </c>
      <c r="LP353" s="231">
        <f t="shared" si="5324"/>
        <v>2</v>
      </c>
      <c r="LQ353" s="231">
        <f t="shared" si="5325"/>
        <v>319227.48</v>
      </c>
      <c r="LR353" s="100"/>
      <c r="LS353" s="101"/>
      <c r="LT353" s="102">
        <f t="shared" si="5232"/>
        <v>159613.73928000001</v>
      </c>
      <c r="LU353" s="102">
        <f t="shared" si="5426"/>
        <v>159613.74</v>
      </c>
      <c r="LV353" s="261">
        <f t="shared" si="5427"/>
        <v>7.1999998181127012E-4</v>
      </c>
    </row>
    <row r="354" spans="1:335" ht="102" x14ac:dyDescent="0.2">
      <c r="A354" s="215">
        <v>1</v>
      </c>
      <c r="B354" s="215">
        <v>1</v>
      </c>
      <c r="C354" s="101">
        <v>198</v>
      </c>
      <c r="D354" s="119" t="s">
        <v>319</v>
      </c>
      <c r="E354" s="122" t="s">
        <v>685</v>
      </c>
      <c r="F354" s="119" t="s">
        <v>683</v>
      </c>
      <c r="G354" s="119">
        <v>49</v>
      </c>
      <c r="H354" s="193">
        <v>159613.73928000001</v>
      </c>
      <c r="I354" s="96"/>
      <c r="J354" s="96"/>
      <c r="K354" s="96"/>
      <c r="L354" s="96"/>
      <c r="M354" s="96">
        <f>VLOOKUP($E354,'факт '!$E$7:$DM$254,3,0)</f>
        <v>0</v>
      </c>
      <c r="N354" s="96">
        <f>VLOOKUP($E354,'факт '!$E$7:$DM$254,4,0)</f>
        <v>0</v>
      </c>
      <c r="O354" s="96">
        <f>VLOOKUP($E354,'факт '!$E$7:$DM$254,5,0)</f>
        <v>0</v>
      </c>
      <c r="P354" s="96">
        <f>VLOOKUP($E354,'факт '!$E$7:$DM$254,6,0)</f>
        <v>0</v>
      </c>
      <c r="Q354" s="96">
        <f>VLOOKUP($E354,'факт '!$E$7:$DM$254,7,0)</f>
        <v>0</v>
      </c>
      <c r="R354" s="96">
        <f>VLOOKUP($E354,'факт '!$E$7:$DM$254,8,0)</f>
        <v>0</v>
      </c>
      <c r="S354" s="96">
        <f t="shared" si="5431"/>
        <v>0</v>
      </c>
      <c r="T354" s="96">
        <f t="shared" si="5432"/>
        <v>0</v>
      </c>
      <c r="U354" s="96">
        <f t="shared" si="5433"/>
        <v>0</v>
      </c>
      <c r="V354" s="97">
        <f t="shared" si="5434"/>
        <v>0</v>
      </c>
      <c r="W354" s="97">
        <f t="shared" si="5435"/>
        <v>0</v>
      </c>
      <c r="X354" s="97"/>
      <c r="Y354" s="97"/>
      <c r="Z354" s="96"/>
      <c r="AA354" s="96"/>
      <c r="AB354" s="96"/>
      <c r="AC354" s="96"/>
      <c r="AD354" s="96">
        <f>VLOOKUP($E354,'факт '!$E$7:$DM$254,15,0)</f>
        <v>0</v>
      </c>
      <c r="AE354" s="96">
        <f>VLOOKUP($E354,'факт '!$E$7:$DM$254,16,0)</f>
        <v>0</v>
      </c>
      <c r="AF354" s="105">
        <f>VLOOKUP($E354,'факт '!$E$7:$DM$254,17,0)</f>
        <v>0</v>
      </c>
      <c r="AG354" s="96">
        <f>VLOOKUP($E354,'факт '!$E$7:$DM$254,18,0)</f>
        <v>0</v>
      </c>
      <c r="AH354" s="96">
        <f>VLOOKUP($E354,'факт '!$E$7:$DM$254,19,0)</f>
        <v>0</v>
      </c>
      <c r="AI354" s="96">
        <f>VLOOKUP($E354,'факт '!$E$7:$DM$254,20,0)</f>
        <v>0</v>
      </c>
      <c r="AJ354" s="96">
        <f t="shared" si="5330"/>
        <v>0</v>
      </c>
      <c r="AK354" s="96">
        <f t="shared" si="5331"/>
        <v>0</v>
      </c>
      <c r="AL354" s="172">
        <f t="shared" si="5332"/>
        <v>0</v>
      </c>
      <c r="AM354" s="97">
        <f t="shared" si="5256"/>
        <v>0</v>
      </c>
      <c r="AN354" s="97">
        <f t="shared" si="5256"/>
        <v>0</v>
      </c>
      <c r="AO354" s="97"/>
      <c r="AP354" s="236"/>
      <c r="AQ354" s="96"/>
      <c r="AR354" s="96"/>
      <c r="AS354" s="96"/>
      <c r="AT354" s="96"/>
      <c r="AU354" s="96"/>
      <c r="AV354" s="96"/>
      <c r="AW354" s="96"/>
      <c r="AX354" s="96"/>
      <c r="AY354" s="96"/>
      <c r="AZ354" s="96"/>
      <c r="BA354" s="96"/>
      <c r="BB354" s="96"/>
      <c r="BC354" s="96"/>
      <c r="BD354" s="97"/>
      <c r="BE354" s="97"/>
      <c r="BF354" s="97"/>
      <c r="BG354" s="97"/>
      <c r="BH354" s="96"/>
      <c r="BI354" s="96"/>
      <c r="BJ354" s="96"/>
      <c r="BK354" s="96"/>
      <c r="BL354" s="247"/>
      <c r="BM354" s="247"/>
      <c r="BN354" s="247"/>
      <c r="BO354" s="96"/>
      <c r="BP354" s="96"/>
      <c r="BQ354" s="96"/>
      <c r="BR354" s="96"/>
      <c r="BS354" s="96"/>
      <c r="BT354" s="96"/>
      <c r="BU354" s="97">
        <f t="shared" si="5235"/>
        <v>0</v>
      </c>
      <c r="BV354" s="97">
        <f t="shared" si="5236"/>
        <v>0</v>
      </c>
      <c r="BW354" s="97"/>
      <c r="BX354" s="97"/>
      <c r="BY354" s="96"/>
      <c r="BZ354" s="96"/>
      <c r="CA354" s="96"/>
      <c r="CB354" s="96"/>
      <c r="CC354" s="96">
        <f>VLOOKUP($E354,'факт '!$E$7:$DM$254,33,0)</f>
        <v>1</v>
      </c>
      <c r="CD354" s="96">
        <f>VLOOKUP($E354,'факт '!$E$7:$DM$254,34,0)</f>
        <v>159613.74</v>
      </c>
      <c r="CE354" s="105">
        <f>VLOOKUP($E354,'факт '!$E$7:$DM$254,35,0)</f>
        <v>14</v>
      </c>
      <c r="CF354" s="96">
        <f>VLOOKUP($E354,'факт '!$E$7:$DM$254,36,0)</f>
        <v>0</v>
      </c>
      <c r="CG354" s="96">
        <f>VLOOKUP($E354,'факт '!$E$7:$DM$254,37,0)</f>
        <v>0</v>
      </c>
      <c r="CH354" s="96">
        <f>VLOOKUP($E354,'факт '!$E$7:$DM$254,38,0)</f>
        <v>0</v>
      </c>
      <c r="CI354" s="96">
        <f t="shared" si="5336"/>
        <v>1</v>
      </c>
      <c r="CJ354" s="96">
        <f t="shared" si="5337"/>
        <v>159613.74</v>
      </c>
      <c r="CK354" s="172">
        <f t="shared" si="5338"/>
        <v>14</v>
      </c>
      <c r="CL354" s="97">
        <f t="shared" si="4791"/>
        <v>1</v>
      </c>
      <c r="CM354" s="97">
        <f t="shared" si="4792"/>
        <v>159613.74</v>
      </c>
      <c r="CN354" s="235"/>
      <c r="CO354" s="97"/>
      <c r="CP354" s="96"/>
      <c r="CQ354" s="96"/>
      <c r="CR354" s="96"/>
      <c r="CS354" s="96"/>
      <c r="CT354" s="96"/>
      <c r="CU354" s="96"/>
      <c r="CV354" s="96"/>
      <c r="CW354" s="96"/>
      <c r="CX354" s="96"/>
      <c r="CY354" s="96"/>
      <c r="CZ354" s="96"/>
      <c r="DA354" s="96"/>
      <c r="DB354" s="96"/>
      <c r="DC354" s="97"/>
      <c r="DD354" s="97"/>
      <c r="DE354" s="97"/>
      <c r="DF354" s="97"/>
      <c r="DG354" s="96"/>
      <c r="DH354" s="96"/>
      <c r="DI354" s="96"/>
      <c r="DJ354" s="96"/>
      <c r="DK354" s="96"/>
      <c r="DL354" s="96"/>
      <c r="DM354" s="96"/>
      <c r="DN354" s="96"/>
      <c r="DO354" s="96"/>
      <c r="DP354" s="96"/>
      <c r="DQ354" s="96"/>
      <c r="DR354" s="96"/>
      <c r="DS354" s="96"/>
      <c r="DT354" s="97"/>
      <c r="DU354" s="97"/>
      <c r="DV354" s="97"/>
      <c r="DW354" s="97"/>
      <c r="DX354" s="96"/>
      <c r="DY354" s="96"/>
      <c r="DZ354" s="96"/>
      <c r="EA354" s="96"/>
      <c r="EB354" s="96"/>
      <c r="EC354" s="96"/>
      <c r="ED354" s="96"/>
      <c r="EE354" s="96"/>
      <c r="EF354" s="96"/>
      <c r="EG354" s="96"/>
      <c r="EH354" s="96"/>
      <c r="EI354" s="96"/>
      <c r="EJ354" s="96"/>
      <c r="EK354" s="97"/>
      <c r="EL354" s="97"/>
      <c r="EM354" s="97"/>
      <c r="EN354" s="97"/>
      <c r="EO354" s="96"/>
      <c r="EP354" s="96"/>
      <c r="EQ354" s="96"/>
      <c r="ER354" s="96"/>
      <c r="ES354" s="96"/>
      <c r="ET354" s="96"/>
      <c r="EU354" s="96"/>
      <c r="EV354" s="96"/>
      <c r="EW354" s="96"/>
      <c r="EX354" s="96"/>
      <c r="EY354" s="96"/>
      <c r="EZ354" s="96"/>
      <c r="FA354" s="96"/>
      <c r="FB354" s="97"/>
      <c r="FC354" s="97"/>
      <c r="FD354" s="97"/>
      <c r="FE354" s="97"/>
      <c r="FF354" s="96"/>
      <c r="FG354" s="96"/>
      <c r="FH354" s="96"/>
      <c r="FI354" s="96"/>
      <c r="FJ354" s="96"/>
      <c r="FK354" s="96"/>
      <c r="FL354" s="96"/>
      <c r="FM354" s="96"/>
      <c r="FN354" s="96"/>
      <c r="FO354" s="96"/>
      <c r="FP354" s="96"/>
      <c r="FQ354" s="96"/>
      <c r="FR354" s="96"/>
      <c r="FS354" s="97"/>
      <c r="FT354" s="97"/>
      <c r="FU354" s="97"/>
      <c r="FV354" s="97"/>
      <c r="FW354" s="96"/>
      <c r="FX354" s="96"/>
      <c r="FY354" s="96"/>
      <c r="FZ354" s="96"/>
      <c r="GA354" s="96"/>
      <c r="GB354" s="96"/>
      <c r="GC354" s="96"/>
      <c r="GD354" s="96"/>
      <c r="GE354" s="96"/>
      <c r="GF354" s="96"/>
      <c r="GG354" s="96"/>
      <c r="GH354" s="96"/>
      <c r="GI354" s="96"/>
      <c r="GJ354" s="97"/>
      <c r="GK354" s="97"/>
      <c r="GL354" s="97"/>
      <c r="GM354" s="97"/>
      <c r="GN354" s="96"/>
      <c r="GO354" s="96"/>
      <c r="GP354" s="96"/>
      <c r="GQ354" s="96"/>
      <c r="GR354" s="96">
        <f>VLOOKUP($E354,'факт '!$E$7:$DM$254,93,0)</f>
        <v>0</v>
      </c>
      <c r="GS354" s="96">
        <f>VLOOKUP($E354,'факт '!$E$7:$DM$254,94,0)</f>
        <v>0</v>
      </c>
      <c r="GT354" s="96">
        <f>VLOOKUP($E354,'факт '!$E$7:$DM$254,95,0)</f>
        <v>0</v>
      </c>
      <c r="GU354" s="96">
        <f>VLOOKUP($E354,'факт '!$E$7:$DM$254,96,0)</f>
        <v>0</v>
      </c>
      <c r="GV354" s="96">
        <f>VLOOKUP($E354,'факт '!$E$7:$DM$254,97,0)</f>
        <v>0</v>
      </c>
      <c r="GW354" s="96">
        <f>VLOOKUP($E354,'факт '!$E$7:$DM$254,98,0)</f>
        <v>0</v>
      </c>
      <c r="GX354" s="96">
        <f t="shared" si="5348"/>
        <v>0</v>
      </c>
      <c r="GY354" s="96">
        <f t="shared" si="5349"/>
        <v>0</v>
      </c>
      <c r="GZ354" s="96">
        <f t="shared" si="5350"/>
        <v>0</v>
      </c>
      <c r="HA354" s="97">
        <f t="shared" si="4810"/>
        <v>0</v>
      </c>
      <c r="HB354" s="97">
        <f t="shared" si="4811"/>
        <v>0</v>
      </c>
      <c r="HC354" s="235"/>
      <c r="HD354" s="236"/>
      <c r="HE354" s="96"/>
      <c r="HF354" s="96"/>
      <c r="HG354" s="96"/>
      <c r="HH354" s="96"/>
      <c r="HI354" s="247"/>
      <c r="HJ354" s="247"/>
      <c r="HK354" s="247"/>
      <c r="HL354" s="96"/>
      <c r="HM354" s="96"/>
      <c r="HN354" s="96"/>
      <c r="HO354" s="96"/>
      <c r="HP354" s="96"/>
      <c r="HQ354" s="96"/>
      <c r="HR354" s="97"/>
      <c r="HS354" s="97"/>
      <c r="HT354" s="97"/>
      <c r="HU354" s="97"/>
      <c r="HV354" s="96"/>
      <c r="HW354" s="96"/>
      <c r="HX354" s="96"/>
      <c r="HY354" s="96"/>
      <c r="HZ354" s="247"/>
      <c r="IA354" s="247"/>
      <c r="IB354" s="247"/>
      <c r="IC354" s="96"/>
      <c r="ID354" s="96"/>
      <c r="IE354" s="96"/>
      <c r="IF354" s="96"/>
      <c r="IG354" s="96"/>
      <c r="IH354" s="96"/>
      <c r="II354" s="97"/>
      <c r="IJ354" s="97"/>
      <c r="IK354" s="97"/>
      <c r="IL354" s="97"/>
      <c r="IM354" s="96"/>
      <c r="IN354" s="96"/>
      <c r="IO354" s="96"/>
      <c r="IP354" s="96"/>
      <c r="IQ354" s="247"/>
      <c r="IR354" s="247"/>
      <c r="IS354" s="247"/>
      <c r="IT354" s="96"/>
      <c r="IU354" s="96"/>
      <c r="IV354" s="96"/>
      <c r="IW354" s="96"/>
      <c r="IX354" s="96"/>
      <c r="IY354" s="96"/>
      <c r="IZ354" s="97"/>
      <c r="JA354" s="97"/>
      <c r="JB354" s="97"/>
      <c r="JC354" s="97"/>
      <c r="JD354" s="96"/>
      <c r="JE354" s="96"/>
      <c r="JF354" s="96"/>
      <c r="JG354" s="96"/>
      <c r="JH354" s="96"/>
      <c r="JI354" s="96"/>
      <c r="JJ354" s="96"/>
      <c r="JK354" s="96"/>
      <c r="JL354" s="96"/>
      <c r="JM354" s="96"/>
      <c r="JN354" s="96"/>
      <c r="JO354" s="96"/>
      <c r="JP354" s="96"/>
      <c r="JQ354" s="97"/>
      <c r="JR354" s="97"/>
      <c r="JS354" s="97"/>
      <c r="JT354" s="97"/>
      <c r="JU354" s="97"/>
      <c r="JV354" s="97"/>
      <c r="JW354" s="97"/>
      <c r="JX354" s="97"/>
      <c r="JY354" s="97"/>
      <c r="JZ354" s="97"/>
      <c r="KA354" s="97"/>
      <c r="KB354" s="97"/>
      <c r="KC354" s="97"/>
      <c r="KD354" s="97"/>
      <c r="KE354" s="97"/>
      <c r="KF354" s="97"/>
      <c r="KG354" s="97"/>
      <c r="KH354" s="97"/>
      <c r="KI354" s="97"/>
      <c r="KJ354" s="97"/>
      <c r="KK354" s="97"/>
      <c r="KL354" s="97"/>
      <c r="KM354" s="97"/>
      <c r="KN354" s="97"/>
      <c r="KO354" s="97"/>
      <c r="KP354" s="96"/>
      <c r="KQ354" s="96"/>
      <c r="KR354" s="96"/>
      <c r="KS354" s="97"/>
      <c r="KT354" s="97"/>
      <c r="KU354" s="97"/>
      <c r="KV354" s="97"/>
      <c r="KW354" s="97"/>
      <c r="KX354" s="97"/>
      <c r="KY354" s="97">
        <f t="shared" si="5317"/>
        <v>0</v>
      </c>
      <c r="KZ354" s="97">
        <f t="shared" si="5318"/>
        <v>0</v>
      </c>
      <c r="LA354" s="97"/>
      <c r="LB354" s="97"/>
      <c r="LC354" s="98"/>
      <c r="LD354" s="99"/>
      <c r="LE354" s="98"/>
      <c r="LF354" s="98"/>
      <c r="LG354" s="231">
        <f t="shared" si="5356"/>
        <v>1</v>
      </c>
      <c r="LH354" s="231">
        <f t="shared" si="5357"/>
        <v>159613.74</v>
      </c>
      <c r="LI354" s="231">
        <f t="shared" si="5358"/>
        <v>14</v>
      </c>
      <c r="LJ354" s="231">
        <f t="shared" si="5359"/>
        <v>0</v>
      </c>
      <c r="LK354" s="231">
        <f t="shared" si="5360"/>
        <v>0</v>
      </c>
      <c r="LL354" s="231">
        <f t="shared" si="5361"/>
        <v>0</v>
      </c>
      <c r="LM354" s="231">
        <f t="shared" si="5322"/>
        <v>1</v>
      </c>
      <c r="LN354" s="231">
        <f t="shared" si="5323"/>
        <v>159613.74</v>
      </c>
      <c r="LO354" s="231">
        <f t="shared" si="5323"/>
        <v>14</v>
      </c>
      <c r="LP354" s="231">
        <f t="shared" si="5324"/>
        <v>1</v>
      </c>
      <c r="LQ354" s="231">
        <f t="shared" si="5325"/>
        <v>159613.74</v>
      </c>
      <c r="LR354" s="100"/>
      <c r="LS354" s="101"/>
      <c r="LT354" s="262">
        <f t="shared" si="5232"/>
        <v>159613.73928000001</v>
      </c>
      <c r="LU354" s="262">
        <f t="shared" si="5426"/>
        <v>159613.74</v>
      </c>
      <c r="LV354" s="308">
        <f t="shared" si="5427"/>
        <v>7.1999998181127012E-4</v>
      </c>
    </row>
    <row r="355" spans="1:335" ht="13.5" x14ac:dyDescent="0.2">
      <c r="A355" s="215">
        <v>1</v>
      </c>
      <c r="B355" s="215">
        <v>1</v>
      </c>
      <c r="C355" s="123"/>
      <c r="D355" s="120"/>
      <c r="E355" s="120"/>
      <c r="F355" s="131" t="s">
        <v>277</v>
      </c>
      <c r="G355" s="213">
        <v>50</v>
      </c>
      <c r="H355" s="192">
        <v>336441.74208</v>
      </c>
      <c r="I355" s="110">
        <f>VLOOKUP($G355,'ВМП план'!$A$8:$AS$64,12,0)</f>
        <v>0</v>
      </c>
      <c r="J355" s="110">
        <f>VLOOKUP($G355,'ВМП план'!$A$8:$AS$64,13,0)</f>
        <v>0</v>
      </c>
      <c r="K355" s="110">
        <f>SUM(I355/12*$B$2)</f>
        <v>0</v>
      </c>
      <c r="L355" s="110">
        <f>SUM(J355/12*$B$2)</f>
        <v>0</v>
      </c>
      <c r="M355" s="112">
        <f>SUM(M356:M361)</f>
        <v>0</v>
      </c>
      <c r="N355" s="112">
        <f t="shared" ref="N355:R355" si="5436">SUM(N356:N361)</f>
        <v>0</v>
      </c>
      <c r="O355" s="112">
        <f t="shared" si="5436"/>
        <v>0</v>
      </c>
      <c r="P355" s="112">
        <f t="shared" si="5436"/>
        <v>0</v>
      </c>
      <c r="Q355" s="112">
        <f t="shared" si="5436"/>
        <v>0</v>
      </c>
      <c r="R355" s="112">
        <f t="shared" si="5436"/>
        <v>0</v>
      </c>
      <c r="S355" s="112">
        <f t="shared" si="4461"/>
        <v>0</v>
      </c>
      <c r="T355" s="112">
        <f t="shared" si="4462"/>
        <v>0</v>
      </c>
      <c r="U355" s="112">
        <f t="shared" si="4462"/>
        <v>0</v>
      </c>
      <c r="V355" s="111">
        <f t="shared" si="4781"/>
        <v>0</v>
      </c>
      <c r="W355" s="111">
        <f t="shared" si="4782"/>
        <v>0</v>
      </c>
      <c r="X355" s="420">
        <f>$H355</f>
        <v>336441.74208</v>
      </c>
      <c r="Y355" s="421"/>
      <c r="Z355" s="110">
        <f>VLOOKUP($G355,'ВМП план'!$A$8:$AS$64,10,0)</f>
        <v>20</v>
      </c>
      <c r="AA355" s="110">
        <f>VLOOKUP($G355,'ВМП план'!$A$8:$AS$64,11,0)</f>
        <v>6728834.8415999999</v>
      </c>
      <c r="AB355" s="109">
        <f>SUM(Z355/12*$B$2)</f>
        <v>16.666666666666668</v>
      </c>
      <c r="AC355" s="109">
        <f>SUM(AA355/12*$B$2)</f>
        <v>5607362.3679999998</v>
      </c>
      <c r="AD355" s="351">
        <f>SUM(AD356:AD361)</f>
        <v>18</v>
      </c>
      <c r="AE355" s="351">
        <f t="shared" ref="AE355:AI355" si="5437">SUM(AE356:AE361)</f>
        <v>6055951.3200000022</v>
      </c>
      <c r="AF355" s="351">
        <f t="shared" si="5437"/>
        <v>357</v>
      </c>
      <c r="AG355" s="112">
        <f t="shared" si="5437"/>
        <v>1</v>
      </c>
      <c r="AH355" s="112">
        <f t="shared" si="5437"/>
        <v>336441.74</v>
      </c>
      <c r="AI355" s="112">
        <f t="shared" si="5437"/>
        <v>11</v>
      </c>
      <c r="AJ355" s="112">
        <f>SUM(AD355+AG355)</f>
        <v>19</v>
      </c>
      <c r="AK355" s="112">
        <f>SUM(AE355+AH355)</f>
        <v>6392393.0600000024</v>
      </c>
      <c r="AL355" s="112">
        <f>SUM(AF355+AI355)</f>
        <v>368</v>
      </c>
      <c r="AM355" s="111">
        <f>AD355-AB355</f>
        <v>1.3333333333333321</v>
      </c>
      <c r="AN355" s="111">
        <f>AE355-AC355</f>
        <v>448588.95200000238</v>
      </c>
      <c r="AO355" s="420">
        <f>$H355</f>
        <v>336441.74208</v>
      </c>
      <c r="AP355" s="421"/>
      <c r="AQ355" s="110">
        <f>VLOOKUP($G355,'ВМП план'!$A$8:$AS$64,14,0)</f>
        <v>0</v>
      </c>
      <c r="AR355" s="110">
        <f>VLOOKUP($G355,'ВМП план'!$A$8:$AS$64,15,0)</f>
        <v>0</v>
      </c>
      <c r="AS355" s="109">
        <f>SUM(AQ355/12*$B$2)</f>
        <v>0</v>
      </c>
      <c r="AT355" s="109">
        <f>SUM(AR355/12*$B$2)</f>
        <v>0</v>
      </c>
      <c r="AU355" s="112">
        <f>SUM(AU356:AU361)</f>
        <v>0</v>
      </c>
      <c r="AV355" s="112">
        <f t="shared" ref="AV355:AW355" si="5438">SUM(AV356:AV361)</f>
        <v>0</v>
      </c>
      <c r="AW355" s="112">
        <f t="shared" si="5438"/>
        <v>0</v>
      </c>
      <c r="AX355" s="112">
        <f t="shared" ref="AX355" si="5439">SUM(AX356:AX361)</f>
        <v>0</v>
      </c>
      <c r="AY355" s="112">
        <f t="shared" ref="AY355" si="5440">SUM(AY356:AY361)</f>
        <v>0</v>
      </c>
      <c r="AZ355" s="112"/>
      <c r="BA355" s="182">
        <f t="shared" ref="BA355:BC362" si="5441">SUM(AU355+AX355)</f>
        <v>0</v>
      </c>
      <c r="BB355" s="112">
        <f t="shared" si="5441"/>
        <v>0</v>
      </c>
      <c r="BC355" s="173">
        <f t="shared" si="5441"/>
        <v>0</v>
      </c>
      <c r="BD355" s="111">
        <f t="shared" ref="BD355:BD373" si="5442">AU355-AS355</f>
        <v>0</v>
      </c>
      <c r="BE355" s="111">
        <f t="shared" ref="BE355:BE362" si="5443">AV355-AT355</f>
        <v>0</v>
      </c>
      <c r="BF355" s="420">
        <f>$H355</f>
        <v>336441.74208</v>
      </c>
      <c r="BG355" s="421"/>
      <c r="BH355" s="110">
        <f>VLOOKUP($G355,'ВМП план'!$A$8:$AS$64,16,0)</f>
        <v>0</v>
      </c>
      <c r="BI355" s="110">
        <f>VLOOKUP($G355,'ВМП план'!$A$8:$AS$64,17,0)</f>
        <v>0</v>
      </c>
      <c r="BJ355" s="109">
        <f>SUM(BH355/12*$B$2)</f>
        <v>0</v>
      </c>
      <c r="BK355" s="109">
        <f>SUM(BI355/12*$B$2)</f>
        <v>0</v>
      </c>
      <c r="BL355" s="112">
        <f>SUM(BL356:BL361)</f>
        <v>0</v>
      </c>
      <c r="BM355" s="112">
        <f t="shared" ref="BM355" si="5444">SUM(BM356:BM361)</f>
        <v>0</v>
      </c>
      <c r="BN355" s="112"/>
      <c r="BO355" s="182">
        <f t="shared" ref="BO355" si="5445">SUM(BO356:BO361)</f>
        <v>0</v>
      </c>
      <c r="BP355" s="112">
        <f t="shared" ref="BP355:BQ355" si="5446">SUM(BP356:BP361)</f>
        <v>0</v>
      </c>
      <c r="BQ355" s="112">
        <f t="shared" si="5446"/>
        <v>0</v>
      </c>
      <c r="BR355" s="112">
        <f t="shared" si="4438"/>
        <v>0</v>
      </c>
      <c r="BS355" s="112">
        <f t="shared" si="4439"/>
        <v>0</v>
      </c>
      <c r="BT355" s="173">
        <f t="shared" si="4439"/>
        <v>0</v>
      </c>
      <c r="BU355" s="111">
        <f t="shared" si="5235"/>
        <v>0</v>
      </c>
      <c r="BV355" s="111">
        <f t="shared" si="5236"/>
        <v>0</v>
      </c>
      <c r="BW355" s="420">
        <f>$H355</f>
        <v>336441.74208</v>
      </c>
      <c r="BX355" s="421"/>
      <c r="BY355" s="110">
        <f>VLOOKUP($G355,'ВМП план'!$A$8:$AS$64,8,0)</f>
        <v>0</v>
      </c>
      <c r="BZ355" s="110">
        <f>VLOOKUP($G355,'ВМП план'!$A$8:$AS$64,9,0)</f>
        <v>0</v>
      </c>
      <c r="CA355" s="109">
        <f>SUM(BY355/12*$B$2)</f>
        <v>0</v>
      </c>
      <c r="CB355" s="109">
        <f>SUM(BZ355/12*$B$2)</f>
        <v>0</v>
      </c>
      <c r="CC355" s="112">
        <f>SUM(CC356:CC361)</f>
        <v>0</v>
      </c>
      <c r="CD355" s="112">
        <f t="shared" ref="CD355:CE355" si="5447">SUM(CD356:CD361)</f>
        <v>0</v>
      </c>
      <c r="CE355" s="182">
        <f t="shared" si="5447"/>
        <v>0</v>
      </c>
      <c r="CF355" s="112">
        <f t="shared" ref="CF355" si="5448">SUM(CF356:CF361)</f>
        <v>0</v>
      </c>
      <c r="CG355" s="112">
        <f t="shared" ref="CG355:CH355" si="5449">SUM(CG356:CG361)</f>
        <v>0</v>
      </c>
      <c r="CH355" s="112">
        <f t="shared" si="5449"/>
        <v>0</v>
      </c>
      <c r="CI355" s="112">
        <f t="shared" ref="CI355:CI362" si="5450">SUM(CC355+CF355)</f>
        <v>0</v>
      </c>
      <c r="CJ355" s="112">
        <f t="shared" ref="CJ355:CK362" si="5451">SUM(CD355+CG355)</f>
        <v>0</v>
      </c>
      <c r="CK355" s="173">
        <f t="shared" si="5451"/>
        <v>0</v>
      </c>
      <c r="CL355" s="111">
        <f t="shared" si="4791"/>
        <v>0</v>
      </c>
      <c r="CM355" s="111">
        <f t="shared" si="4792"/>
        <v>0</v>
      </c>
      <c r="CN355" s="420">
        <f>$H355</f>
        <v>336441.74208</v>
      </c>
      <c r="CO355" s="421"/>
      <c r="CP355" s="110">
        <f>VLOOKUP($G355,'ВМП план'!$A$8:$AS$64,18,0)</f>
        <v>0</v>
      </c>
      <c r="CQ355" s="110">
        <f>VLOOKUP($G355,'ВМП план'!$A$8:$AS$64,19,0)</f>
        <v>0</v>
      </c>
      <c r="CR355" s="109">
        <f>SUM(CP355/12*$B$2)</f>
        <v>0</v>
      </c>
      <c r="CS355" s="109">
        <f>SUM(CQ355/12*$B$2)</f>
        <v>0</v>
      </c>
      <c r="CT355" s="112">
        <f>SUM(CT356:CT361)</f>
        <v>0</v>
      </c>
      <c r="CU355" s="112">
        <f t="shared" ref="CU355:CV355" si="5452">SUM(CU356:CU361)</f>
        <v>0</v>
      </c>
      <c r="CV355" s="181">
        <f t="shared" si="5452"/>
        <v>0</v>
      </c>
      <c r="CW355" s="112">
        <f t="shared" ref="CW355" si="5453">SUM(CW356:CW361)</f>
        <v>0</v>
      </c>
      <c r="CX355" s="112">
        <f t="shared" ref="CX355:CY355" si="5454">SUM(CX356:CX361)</f>
        <v>0</v>
      </c>
      <c r="CY355" s="182">
        <f t="shared" si="5454"/>
        <v>0</v>
      </c>
      <c r="CZ355" s="112">
        <f t="shared" si="4440"/>
        <v>0</v>
      </c>
      <c r="DA355" s="112">
        <f t="shared" si="4441"/>
        <v>0</v>
      </c>
      <c r="DB355" s="173">
        <f t="shared" si="4441"/>
        <v>0</v>
      </c>
      <c r="DC355" s="111">
        <f t="shared" si="4758"/>
        <v>0</v>
      </c>
      <c r="DD355" s="111">
        <f t="shared" si="4759"/>
        <v>0</v>
      </c>
      <c r="DE355" s="420">
        <f>$H355</f>
        <v>336441.74208</v>
      </c>
      <c r="DF355" s="421"/>
      <c r="DG355" s="110">
        <f>VLOOKUP($G355,'ВМП план'!$A$8:$AS$64,20,0)</f>
        <v>0</v>
      </c>
      <c r="DH355" s="110">
        <f>VLOOKUP($G355,'ВМП план'!$A$8:$AS$64,21,0)</f>
        <v>0</v>
      </c>
      <c r="DI355" s="109">
        <f>SUM(DG355/12*$B$2)</f>
        <v>0</v>
      </c>
      <c r="DJ355" s="109">
        <f>SUM(DH355/12*$B$2)</f>
        <v>0</v>
      </c>
      <c r="DK355" s="112">
        <f>SUM(DK356:DK361)</f>
        <v>0</v>
      </c>
      <c r="DL355" s="112">
        <f t="shared" ref="DL355:DM355" si="5455">SUM(DL356:DL361)</f>
        <v>0</v>
      </c>
      <c r="DM355" s="112">
        <f t="shared" si="5455"/>
        <v>0</v>
      </c>
      <c r="DN355" s="112">
        <f t="shared" ref="DN355" si="5456">SUM(DN356:DN361)</f>
        <v>0</v>
      </c>
      <c r="DO355" s="112">
        <f t="shared" ref="DO355:DP355" si="5457">SUM(DO356:DO361)</f>
        <v>0</v>
      </c>
      <c r="DP355" s="112">
        <f t="shared" si="5457"/>
        <v>0</v>
      </c>
      <c r="DQ355" s="182">
        <f t="shared" si="4442"/>
        <v>0</v>
      </c>
      <c r="DR355" s="112">
        <f t="shared" si="4443"/>
        <v>0</v>
      </c>
      <c r="DS355" s="173">
        <f t="shared" si="4443"/>
        <v>0</v>
      </c>
      <c r="DT355" s="111">
        <f t="shared" si="4760"/>
        <v>0</v>
      </c>
      <c r="DU355" s="111">
        <f t="shared" si="4761"/>
        <v>0</v>
      </c>
      <c r="DV355" s="420">
        <f>$H355</f>
        <v>336441.74208</v>
      </c>
      <c r="DW355" s="421"/>
      <c r="DX355" s="110">
        <f>VLOOKUP($G355,'ВМП план'!$A$8:$AS$64,22,0)</f>
        <v>0</v>
      </c>
      <c r="DY355" s="110">
        <f>VLOOKUP($G355,'ВМП план'!$A$8:$AS$64,23,0)</f>
        <v>0</v>
      </c>
      <c r="DZ355" s="109">
        <f>SUM(DX355/12*$B$2)</f>
        <v>0</v>
      </c>
      <c r="EA355" s="109">
        <f>SUM(DY355/12*$B$2)</f>
        <v>0</v>
      </c>
      <c r="EB355" s="112">
        <f>SUM(EB356:EB361)</f>
        <v>0</v>
      </c>
      <c r="EC355" s="112">
        <f t="shared" ref="EC355:ED355" si="5458">SUM(EC356:EC361)</f>
        <v>0</v>
      </c>
      <c r="ED355" s="112">
        <f t="shared" si="5458"/>
        <v>0</v>
      </c>
      <c r="EE355" s="112">
        <f t="shared" ref="EE355" si="5459">SUM(EE356:EE361)</f>
        <v>0</v>
      </c>
      <c r="EF355" s="112">
        <f t="shared" ref="EF355:EG355" si="5460">SUM(EF356:EF361)</f>
        <v>0</v>
      </c>
      <c r="EG355" s="112">
        <f t="shared" si="5460"/>
        <v>0</v>
      </c>
      <c r="EH355" s="182">
        <f t="shared" si="4444"/>
        <v>0</v>
      </c>
      <c r="EI355" s="112">
        <f t="shared" si="4445"/>
        <v>0</v>
      </c>
      <c r="EJ355" s="173">
        <f t="shared" si="4445"/>
        <v>0</v>
      </c>
      <c r="EK355" s="111">
        <f t="shared" si="4762"/>
        <v>0</v>
      </c>
      <c r="EL355" s="111">
        <f t="shared" si="4763"/>
        <v>0</v>
      </c>
      <c r="EM355" s="420">
        <f>$H355</f>
        <v>336441.74208</v>
      </c>
      <c r="EN355" s="421"/>
      <c r="EO355" s="110">
        <f>VLOOKUP($G355,'ВМП план'!$A$8:$AS$64,24,0)</f>
        <v>0</v>
      </c>
      <c r="EP355" s="110">
        <f>VLOOKUP($G355,'ВМП план'!$A$8:$AS$64,25,0)</f>
        <v>0</v>
      </c>
      <c r="EQ355" s="109">
        <f>SUM(EO355/12*$B$2)</f>
        <v>0</v>
      </c>
      <c r="ER355" s="109">
        <f>SUM(EP355/12*$B$2)</f>
        <v>0</v>
      </c>
      <c r="ES355" s="112">
        <f>SUM(ES356:ES361)</f>
        <v>0</v>
      </c>
      <c r="ET355" s="112">
        <f t="shared" ref="ET355:EU355" si="5461">SUM(ET356:ET361)</f>
        <v>0</v>
      </c>
      <c r="EU355" s="112">
        <f t="shared" si="5461"/>
        <v>0</v>
      </c>
      <c r="EV355" s="112">
        <f t="shared" ref="EV355" si="5462">SUM(EV356:EV361)</f>
        <v>0</v>
      </c>
      <c r="EW355" s="112">
        <f t="shared" ref="EW355:EX355" si="5463">SUM(EW356:EW361)</f>
        <v>0</v>
      </c>
      <c r="EX355" s="112">
        <f t="shared" si="5463"/>
        <v>0</v>
      </c>
      <c r="EY355" s="182">
        <f t="shared" si="4446"/>
        <v>0</v>
      </c>
      <c r="EZ355" s="112">
        <f t="shared" si="4447"/>
        <v>0</v>
      </c>
      <c r="FA355" s="173">
        <f t="shared" si="4447"/>
        <v>0</v>
      </c>
      <c r="FB355" s="111">
        <f t="shared" si="4764"/>
        <v>0</v>
      </c>
      <c r="FC355" s="111">
        <f t="shared" si="4765"/>
        <v>0</v>
      </c>
      <c r="FD355" s="420">
        <f>$H355</f>
        <v>336441.74208</v>
      </c>
      <c r="FE355" s="421"/>
      <c r="FF355" s="110">
        <f>VLOOKUP($G355,'ВМП план'!$A$8:$AS$64,26,0)</f>
        <v>0</v>
      </c>
      <c r="FG355" s="110">
        <f>VLOOKUP($G355,'ВМП план'!$A$8:$AS$64,27,0)</f>
        <v>0</v>
      </c>
      <c r="FH355" s="109">
        <f>SUM(FF355/12*$B$2)</f>
        <v>0</v>
      </c>
      <c r="FI355" s="109">
        <f>SUM(FG355/12*$B$2)</f>
        <v>0</v>
      </c>
      <c r="FJ355" s="112">
        <f>SUM(FJ356:FJ361)</f>
        <v>0</v>
      </c>
      <c r="FK355" s="112">
        <f t="shared" ref="FK355:FL355" si="5464">SUM(FK356:FK361)</f>
        <v>0</v>
      </c>
      <c r="FL355" s="112">
        <f t="shared" si="5464"/>
        <v>0</v>
      </c>
      <c r="FM355" s="112">
        <f t="shared" ref="FM355" si="5465">SUM(FM356:FM361)</f>
        <v>0</v>
      </c>
      <c r="FN355" s="112">
        <f t="shared" ref="FN355:FR355" si="5466">SUM(FN356:FN361)</f>
        <v>0</v>
      </c>
      <c r="FO355" s="112">
        <f t="shared" si="5466"/>
        <v>0</v>
      </c>
      <c r="FP355" s="182">
        <f t="shared" si="5466"/>
        <v>0</v>
      </c>
      <c r="FQ355" s="112">
        <f t="shared" si="5466"/>
        <v>0</v>
      </c>
      <c r="FR355" s="173">
        <f t="shared" si="5466"/>
        <v>0</v>
      </c>
      <c r="FS355" s="111">
        <f t="shared" si="4766"/>
        <v>0</v>
      </c>
      <c r="FT355" s="111">
        <f t="shared" si="4767"/>
        <v>0</v>
      </c>
      <c r="FU355" s="420">
        <f>$H355</f>
        <v>336441.74208</v>
      </c>
      <c r="FV355" s="421"/>
      <c r="FW355" s="110">
        <f>VLOOKUP($G355,'ВМП план'!$A$8:$AS$64,28,0)</f>
        <v>0</v>
      </c>
      <c r="FX355" s="110">
        <f>VLOOKUP($G355,'ВМП план'!$A$8:$AS$64,29,0)</f>
        <v>0</v>
      </c>
      <c r="FY355" s="109">
        <f>SUM(FW355/12*$B$2)</f>
        <v>0</v>
      </c>
      <c r="FZ355" s="109">
        <f>SUM(FX355/12*$B$2)</f>
        <v>0</v>
      </c>
      <c r="GA355" s="112">
        <f>SUM(GA356:GA361)</f>
        <v>0</v>
      </c>
      <c r="GB355" s="112">
        <f t="shared" ref="GB355:GI355" si="5467">SUM(GB356:GB361)</f>
        <v>0</v>
      </c>
      <c r="GC355" s="112">
        <f t="shared" si="5467"/>
        <v>0</v>
      </c>
      <c r="GD355" s="112">
        <f t="shared" si="5467"/>
        <v>0</v>
      </c>
      <c r="GE355" s="112">
        <f t="shared" si="5467"/>
        <v>0</v>
      </c>
      <c r="GF355" s="112">
        <f t="shared" si="5467"/>
        <v>0</v>
      </c>
      <c r="GG355" s="182">
        <f t="shared" si="5467"/>
        <v>0</v>
      </c>
      <c r="GH355" s="112">
        <f t="shared" si="5467"/>
        <v>0</v>
      </c>
      <c r="GI355" s="173">
        <f t="shared" si="5467"/>
        <v>0</v>
      </c>
      <c r="GJ355" s="111">
        <f t="shared" si="4768"/>
        <v>0</v>
      </c>
      <c r="GK355" s="111">
        <f t="shared" si="4769"/>
        <v>0</v>
      </c>
      <c r="GL355" s="420">
        <f>$H355</f>
        <v>336441.74208</v>
      </c>
      <c r="GM355" s="421"/>
      <c r="GN355" s="110">
        <f>VLOOKUP($G355,'ВМП план'!$A$8:$AS$64,30,0)</f>
        <v>0</v>
      </c>
      <c r="GO355" s="110">
        <f>VLOOKUP($G355,'ВМП план'!$A$8:$AS$64,31,0)</f>
        <v>0</v>
      </c>
      <c r="GP355" s="109">
        <f>SUM(GN355/12*$B$2)</f>
        <v>0</v>
      </c>
      <c r="GQ355" s="109">
        <f>SUM(GO355/12*$B$2)</f>
        <v>0</v>
      </c>
      <c r="GR355" s="112">
        <f>SUM(GR356:GR361)</f>
        <v>0</v>
      </c>
      <c r="GS355" s="112">
        <f t="shared" ref="GS355:GZ355" si="5468">SUM(GS356:GS361)</f>
        <v>0</v>
      </c>
      <c r="GT355" s="112">
        <f t="shared" si="5468"/>
        <v>0</v>
      </c>
      <c r="GU355" s="112">
        <f t="shared" si="5468"/>
        <v>0</v>
      </c>
      <c r="GV355" s="112">
        <f t="shared" si="5468"/>
        <v>0</v>
      </c>
      <c r="GW355" s="112">
        <f t="shared" si="5468"/>
        <v>0</v>
      </c>
      <c r="GX355" s="112">
        <f t="shared" si="5468"/>
        <v>0</v>
      </c>
      <c r="GY355" s="112">
        <f t="shared" si="5468"/>
        <v>0</v>
      </c>
      <c r="GZ355" s="112">
        <f t="shared" si="5468"/>
        <v>0</v>
      </c>
      <c r="HA355" s="111">
        <f t="shared" si="4810"/>
        <v>0</v>
      </c>
      <c r="HB355" s="111">
        <f t="shared" si="4811"/>
        <v>0</v>
      </c>
      <c r="HC355" s="420">
        <f>$H355</f>
        <v>336441.74208</v>
      </c>
      <c r="HD355" s="421"/>
      <c r="HE355" s="110">
        <f>VLOOKUP($G355,'ВМП план'!$A$8:$AS$64,42,0)</f>
        <v>0</v>
      </c>
      <c r="HF355" s="110">
        <f>VLOOKUP($G355,'ВМП план'!$A$8:$AS$64,43,0)</f>
        <v>0</v>
      </c>
      <c r="HG355" s="109">
        <f>SUM(HE355/12*$B$2)</f>
        <v>0</v>
      </c>
      <c r="HH355" s="109">
        <f>SUM(HF355/12*$B$2)</f>
        <v>0</v>
      </c>
      <c r="HI355" s="112">
        <f>SUM(HI356:HI361)</f>
        <v>0</v>
      </c>
      <c r="HJ355" s="112">
        <f t="shared" ref="HJ355" si="5469">SUM(HJ356:HJ361)</f>
        <v>0</v>
      </c>
      <c r="HK355" s="112"/>
      <c r="HL355" s="112">
        <f t="shared" ref="HL355" si="5470">SUM(HL356:HL361)</f>
        <v>0</v>
      </c>
      <c r="HM355" s="112">
        <f t="shared" ref="HM355" si="5471">SUM(HM356:HM361)</f>
        <v>0</v>
      </c>
      <c r="HN355" s="112"/>
      <c r="HO355" s="182">
        <f t="shared" si="4452"/>
        <v>0</v>
      </c>
      <c r="HP355" s="112">
        <f t="shared" si="4453"/>
        <v>0</v>
      </c>
      <c r="HQ355" s="173"/>
      <c r="HR355" s="111">
        <f t="shared" si="4770"/>
        <v>0</v>
      </c>
      <c r="HS355" s="111">
        <f t="shared" si="4771"/>
        <v>0</v>
      </c>
      <c r="HT355" s="420">
        <f>$H355</f>
        <v>336441.74208</v>
      </c>
      <c r="HU355" s="421" t="e">
        <f>HJ355/HI355</f>
        <v>#DIV/0!</v>
      </c>
      <c r="HV355" s="110">
        <f>VLOOKUP($G355,'ВМП план'!$A$8:$AS$64,34,0)</f>
        <v>0</v>
      </c>
      <c r="HW355" s="110">
        <f>VLOOKUP($G355,'ВМП план'!$A$8:$AS$64,35,0)</f>
        <v>0</v>
      </c>
      <c r="HX355" s="109">
        <f>SUM(HV355/12*$B$2)</f>
        <v>0</v>
      </c>
      <c r="HY355" s="109">
        <f>SUM(HW355/12*$B$2)</f>
        <v>0</v>
      </c>
      <c r="HZ355" s="112">
        <f>SUM(HZ356:HZ361)</f>
        <v>0</v>
      </c>
      <c r="IA355" s="112">
        <f t="shared" ref="IA355" si="5472">SUM(IA356:IA361)</f>
        <v>0</v>
      </c>
      <c r="IB355" s="112"/>
      <c r="IC355" s="112">
        <f t="shared" ref="IC355" si="5473">SUM(IC356:IC361)</f>
        <v>0</v>
      </c>
      <c r="ID355" s="112">
        <f t="shared" ref="ID355" si="5474">SUM(ID356:ID361)</f>
        <v>0</v>
      </c>
      <c r="IE355" s="112"/>
      <c r="IF355" s="182">
        <f t="shared" si="4454"/>
        <v>0</v>
      </c>
      <c r="IG355" s="112">
        <f t="shared" si="4455"/>
        <v>0</v>
      </c>
      <c r="IH355" s="173"/>
      <c r="II355" s="111">
        <f t="shared" si="4772"/>
        <v>0</v>
      </c>
      <c r="IJ355" s="111">
        <f t="shared" si="4773"/>
        <v>0</v>
      </c>
      <c r="IK355" s="420">
        <f>$H355</f>
        <v>336441.74208</v>
      </c>
      <c r="IL355" s="421"/>
      <c r="IM355" s="110">
        <f>VLOOKUP($G355,'ВМП план'!$A$8:$AS$64,36,0)</f>
        <v>0</v>
      </c>
      <c r="IN355" s="110">
        <f>VLOOKUP($G355,'ВМП план'!$A$8:$AS$64,37,0)</f>
        <v>0</v>
      </c>
      <c r="IO355" s="109">
        <f>SUM(IM355/12*$B$2)</f>
        <v>0</v>
      </c>
      <c r="IP355" s="109">
        <f>SUM(IN355/12*$B$2)</f>
        <v>0</v>
      </c>
      <c r="IQ355" s="112">
        <f>SUM(IQ356:IQ361)</f>
        <v>0</v>
      </c>
      <c r="IR355" s="112">
        <f t="shared" ref="IR355" si="5475">SUM(IR356:IR361)</f>
        <v>0</v>
      </c>
      <c r="IS355" s="112"/>
      <c r="IT355" s="112">
        <f t="shared" ref="IT355" si="5476">SUM(IT356:IT361)</f>
        <v>0</v>
      </c>
      <c r="IU355" s="112">
        <f t="shared" ref="IU355" si="5477">SUM(IU356:IU361)</f>
        <v>0</v>
      </c>
      <c r="IV355" s="112"/>
      <c r="IW355" s="182">
        <f t="shared" si="4456"/>
        <v>0</v>
      </c>
      <c r="IX355" s="112">
        <f t="shared" si="4457"/>
        <v>0</v>
      </c>
      <c r="IY355" s="173">
        <f t="shared" si="4457"/>
        <v>0</v>
      </c>
      <c r="IZ355" s="111">
        <f t="shared" si="4774"/>
        <v>0</v>
      </c>
      <c r="JA355" s="111">
        <f t="shared" si="4775"/>
        <v>0</v>
      </c>
      <c r="JB355" s="420">
        <f>$H355</f>
        <v>336441.74208</v>
      </c>
      <c r="JC355" s="421" t="e">
        <f>IR355/IQ355</f>
        <v>#DIV/0!</v>
      </c>
      <c r="JD355" s="110">
        <f>VLOOKUP($G355,'ВМП план'!$A$8:$AS$64,38,0)</f>
        <v>0</v>
      </c>
      <c r="JE355" s="110">
        <f>VLOOKUP($G355,'ВМП план'!$A$8:$AS$64,39,0)</f>
        <v>0</v>
      </c>
      <c r="JF355" s="109">
        <f>SUM(JD355/12*$B$2)</f>
        <v>0</v>
      </c>
      <c r="JG355" s="109">
        <f>SUM(JE355/12*$B$2)</f>
        <v>0</v>
      </c>
      <c r="JH355" s="112">
        <f>SUM(JH356:JH361)</f>
        <v>0</v>
      </c>
      <c r="JI355" s="112">
        <f t="shared" ref="JI355:JP355" si="5478">SUM(JI356:JI361)</f>
        <v>0</v>
      </c>
      <c r="JJ355" s="112">
        <f t="shared" si="5478"/>
        <v>0</v>
      </c>
      <c r="JK355" s="112">
        <f t="shared" si="5478"/>
        <v>0</v>
      </c>
      <c r="JL355" s="112">
        <f t="shared" si="5478"/>
        <v>0</v>
      </c>
      <c r="JM355" s="112">
        <f t="shared" si="5478"/>
        <v>0</v>
      </c>
      <c r="JN355" s="112">
        <f t="shared" si="5478"/>
        <v>0</v>
      </c>
      <c r="JO355" s="112">
        <f t="shared" si="5478"/>
        <v>0</v>
      </c>
      <c r="JP355" s="112">
        <f t="shared" si="5478"/>
        <v>0</v>
      </c>
      <c r="JQ355" s="111">
        <f t="shared" si="4776"/>
        <v>0</v>
      </c>
      <c r="JR355" s="111">
        <f t="shared" si="4777"/>
        <v>0</v>
      </c>
      <c r="JS355" s="420">
        <f>$H355</f>
        <v>336441.74208</v>
      </c>
      <c r="JT355" s="421" t="e">
        <f>JI355/JH355</f>
        <v>#DIV/0!</v>
      </c>
      <c r="JU355" s="238">
        <f>VLOOKUP($G355,'ВМП план'!$A$8:$AS$64,32,0)</f>
        <v>0</v>
      </c>
      <c r="JV355" s="238">
        <f>VLOOKUP($G355,'ВМП план'!$A$8:$AS$64,33,0)</f>
        <v>0</v>
      </c>
      <c r="JW355" s="238">
        <f>SUM(JU355/12*$B$2)</f>
        <v>0</v>
      </c>
      <c r="JX355" s="238">
        <f>SUM(JV355/12*$B$2)</f>
        <v>0</v>
      </c>
      <c r="JY355" s="228"/>
      <c r="JZ355" s="228"/>
      <c r="KA355" s="228"/>
      <c r="KB355" s="111"/>
      <c r="KC355" s="111"/>
      <c r="KD355" s="111"/>
      <c r="KE355" s="111"/>
      <c r="KF355" s="111"/>
      <c r="KG355" s="111"/>
      <c r="KH355" s="228">
        <f t="shared" si="4778"/>
        <v>0</v>
      </c>
      <c r="KI355" s="228">
        <f t="shared" si="4779"/>
        <v>0</v>
      </c>
      <c r="KJ355" s="420">
        <f>$H355</f>
        <v>336441.74208</v>
      </c>
      <c r="KK355" s="421" t="e">
        <f>JZ355/JY355</f>
        <v>#DIV/0!</v>
      </c>
      <c r="KL355" s="238">
        <f>VLOOKUP($G355,'ВМП план'!$A$8:$AS$64,40,0)</f>
        <v>0</v>
      </c>
      <c r="KM355" s="238">
        <f>VLOOKUP($G355,'ВМП план'!$A$8:$AS$64,41,0)</f>
        <v>0</v>
      </c>
      <c r="KN355" s="238">
        <f>SUM(KL355/12*$B$2)</f>
        <v>0</v>
      </c>
      <c r="KO355" s="238">
        <f>SUM(KM355/12*$B$2)</f>
        <v>0</v>
      </c>
      <c r="KP355" s="228"/>
      <c r="KQ355" s="228"/>
      <c r="KR355" s="228"/>
      <c r="KS355" s="228"/>
      <c r="KT355" s="228"/>
      <c r="KU355" s="228"/>
      <c r="KV355" s="228"/>
      <c r="KW355" s="228"/>
      <c r="KX355" s="228"/>
      <c r="KY355" s="228">
        <f t="shared" si="5317"/>
        <v>0</v>
      </c>
      <c r="KZ355" s="228">
        <f t="shared" si="5318"/>
        <v>0</v>
      </c>
      <c r="LA355" s="420">
        <f>$H355</f>
        <v>336441.74208</v>
      </c>
      <c r="LB355" s="421" t="e">
        <f>KQ355/KP355</f>
        <v>#DIV/0!</v>
      </c>
      <c r="LC355" s="228">
        <f>I355+Z355+AQ355+BH355+BY355+CP355+DG355+DX355+EO355+FF355+FW355+GN355+HE355+HV355+IM355+JD355+JU355+KL355</f>
        <v>20</v>
      </c>
      <c r="LD355" s="229">
        <f>J355+AA355+AR355+BI355+BZ355+CQ355+DH355+DY355+EP355+FG355+FX355+GO355+HF355+HW355+IN355+JE355+JV355+KM355</f>
        <v>6728834.8415999999</v>
      </c>
      <c r="LE355" s="230">
        <f>K355+AB355+AS355+BJ355+CA355+CR355+DI355+DZ355+EQ355+FH355+FY355+GP355+HG355+HX355+IO355+JF355+JW355+KN355</f>
        <v>16.666666666666668</v>
      </c>
      <c r="LF355" s="229">
        <f>L355+AC355+AT355+BK355+CB355+CS355+DJ355+EA355+ER355+FI355+FZ355+GQ355+HH355+HY355+IP355+JG355+JX355+KO355</f>
        <v>5607362.3679999998</v>
      </c>
      <c r="LG355" s="228">
        <f t="shared" ref="LG355:LL355" si="5479">M355+AD355+AU355+BL355+CC355+CT355+DK355+EB355+ES355+FJ355+GA355+GR355+HI355+HZ355+IQ355+JH355+JY355</f>
        <v>18</v>
      </c>
      <c r="LH355" s="228">
        <f t="shared" si="5479"/>
        <v>6055951.3200000022</v>
      </c>
      <c r="LI355" s="228">
        <f t="shared" si="5479"/>
        <v>357</v>
      </c>
      <c r="LJ355" s="241">
        <f t="shared" si="5479"/>
        <v>1</v>
      </c>
      <c r="LK355" s="241">
        <f t="shared" si="5479"/>
        <v>336441.74</v>
      </c>
      <c r="LL355" s="241">
        <f t="shared" si="5479"/>
        <v>11</v>
      </c>
      <c r="LM355" s="241">
        <f t="shared" ref="LM355:LM408" si="5480">SUM(LG355+LJ355)</f>
        <v>19</v>
      </c>
      <c r="LN355" s="241">
        <f t="shared" ref="LN355:LO408" si="5481">SUM(LH355+LK355)</f>
        <v>6392393.0600000024</v>
      </c>
      <c r="LO355" s="241">
        <f t="shared" si="5481"/>
        <v>368</v>
      </c>
      <c r="LP355" s="241">
        <f t="shared" si="5324"/>
        <v>1.3333333333333321</v>
      </c>
      <c r="LQ355" s="241">
        <f t="shared" si="5325"/>
        <v>448588.95200000238</v>
      </c>
      <c r="LR355" s="317">
        <f>LG355/LE355</f>
        <v>1.0799999999999998</v>
      </c>
      <c r="LS355" s="317">
        <f>LH355/LF355</f>
        <v>1.0799999933230644</v>
      </c>
      <c r="LT355" s="233">
        <f t="shared" si="5232"/>
        <v>336441.74208</v>
      </c>
      <c r="LU355" s="233">
        <f>LH355/LG355</f>
        <v>336441.74000000011</v>
      </c>
      <c r="LV355" s="242">
        <f>LT355-LU355</f>
        <v>2.0799998892471194E-3</v>
      </c>
      <c r="LW355" s="243"/>
    </row>
    <row r="356" spans="1:335" ht="101.25" x14ac:dyDescent="0.2">
      <c r="A356" s="215">
        <v>1</v>
      </c>
      <c r="B356" s="215">
        <v>1</v>
      </c>
      <c r="C356" s="432">
        <v>206</v>
      </c>
      <c r="D356" s="527" t="s">
        <v>324</v>
      </c>
      <c r="E356" s="528" t="s">
        <v>472</v>
      </c>
      <c r="F356" s="529" t="s">
        <v>325</v>
      </c>
      <c r="G356" s="290">
        <v>50</v>
      </c>
      <c r="H356" s="294">
        <v>336441.74208</v>
      </c>
      <c r="I356" s="248"/>
      <c r="J356" s="248"/>
      <c r="K356" s="248"/>
      <c r="L356" s="248"/>
      <c r="M356" s="96">
        <f>VLOOKUP($E356,'факт '!$E$7:$DM$254,3,0)</f>
        <v>0</v>
      </c>
      <c r="N356" s="96">
        <f>VLOOKUP($E356,'факт '!$E$7:$DM$254,4,0)</f>
        <v>0</v>
      </c>
      <c r="O356" s="96">
        <f>VLOOKUP($E356,'факт '!$E$7:$DM$254,5,0)</f>
        <v>0</v>
      </c>
      <c r="P356" s="96">
        <f>VLOOKUP($E356,'факт '!$E$7:$DM$254,6,0)</f>
        <v>0</v>
      </c>
      <c r="Q356" s="96">
        <f>VLOOKUP($E356,'факт '!$E$7:$DM$254,7,0)</f>
        <v>0</v>
      </c>
      <c r="R356" s="96">
        <f>VLOOKUP($E356,'факт '!$E$7:$DM$254,8,0)</f>
        <v>0</v>
      </c>
      <c r="S356" s="96">
        <f>M356+P356</f>
        <v>0</v>
      </c>
      <c r="T356" s="96">
        <f>N356+Q356</f>
        <v>0</v>
      </c>
      <c r="U356" s="96">
        <f>O356+R356</f>
        <v>0</v>
      </c>
      <c r="V356" s="97">
        <f>M356-K356</f>
        <v>0</v>
      </c>
      <c r="W356" s="97">
        <f>N356-L356</f>
        <v>0</v>
      </c>
      <c r="X356" s="251"/>
      <c r="Y356" s="251"/>
      <c r="Z356" s="248"/>
      <c r="AA356" s="248"/>
      <c r="AB356" s="248"/>
      <c r="AC356" s="248"/>
      <c r="AD356" s="96">
        <f>VLOOKUP($E356,'факт '!$E$7:$DM$254,15,0)</f>
        <v>18</v>
      </c>
      <c r="AE356" s="96">
        <f>VLOOKUP($E356,'факт '!$E$7:$DM$254,16,0)</f>
        <v>6055951.3200000022</v>
      </c>
      <c r="AF356" s="105">
        <f>VLOOKUP($E356,'факт '!$E$7:$DM$254,17,0)</f>
        <v>357</v>
      </c>
      <c r="AG356" s="96">
        <f>VLOOKUP($E356,'факт '!$E$7:$DM$254,18,0)</f>
        <v>1</v>
      </c>
      <c r="AH356" s="96">
        <f>VLOOKUP($E356,'факт '!$E$7:$DM$254,19,0)</f>
        <v>336441.74</v>
      </c>
      <c r="AI356" s="96">
        <f>VLOOKUP($E356,'факт '!$E$7:$DM$254,20,0)</f>
        <v>11</v>
      </c>
      <c r="AJ356" s="96">
        <f t="shared" ref="AJ356" si="5482">AD356+AG356</f>
        <v>19</v>
      </c>
      <c r="AK356" s="96">
        <f t="shared" ref="AK356" si="5483">AE356+AH356</f>
        <v>6392393.0600000024</v>
      </c>
      <c r="AL356" s="172">
        <f t="shared" ref="AL356" si="5484">AF356+AI356</f>
        <v>368</v>
      </c>
      <c r="AM356" s="97">
        <f t="shared" ref="AM356" si="5485">AD356-AB356</f>
        <v>18</v>
      </c>
      <c r="AN356" s="97">
        <f t="shared" ref="AN356" si="5486">AE356-AC356</f>
        <v>6055951.3200000022</v>
      </c>
      <c r="AO356" s="236">
        <f t="shared" ref="AO356" si="5487">H356</f>
        <v>336441.74208</v>
      </c>
      <c r="AP356" s="236">
        <f>AE356/AD356</f>
        <v>336441.74000000011</v>
      </c>
      <c r="AQ356" s="248"/>
      <c r="AR356" s="248"/>
      <c r="AS356" s="248"/>
      <c r="AT356" s="248"/>
      <c r="AU356" s="96">
        <f>VLOOKUP($E356,'факт '!$E$7:$DM$254,9,0)</f>
        <v>0</v>
      </c>
      <c r="AV356" s="96">
        <f>VLOOKUP($E356,'факт '!$E$7:$DM$254,10,0)</f>
        <v>0</v>
      </c>
      <c r="AW356" s="96">
        <f>VLOOKUP($E356,'факт '!$E$7:$DM$254,11,0)</f>
        <v>0</v>
      </c>
      <c r="AX356" s="96">
        <f>VLOOKUP($E356,'факт '!$E$7:$DM$254,12,0)</f>
        <v>0</v>
      </c>
      <c r="AY356" s="96">
        <f>VLOOKUP($E356,'факт '!$E$7:$DM$254,13,0)</f>
        <v>0</v>
      </c>
      <c r="AZ356" s="96">
        <f>VLOOKUP($E356,'факт '!$E$7:$DM$254,14,0)</f>
        <v>0</v>
      </c>
      <c r="BA356" s="105">
        <f>AU356+AX356</f>
        <v>0</v>
      </c>
      <c r="BB356" s="96">
        <f>AV356+AY356</f>
        <v>0</v>
      </c>
      <c r="BC356" s="172">
        <f>AW356+AZ356</f>
        <v>0</v>
      </c>
      <c r="BD356" s="97">
        <f>AU356-AS356</f>
        <v>0</v>
      </c>
      <c r="BE356" s="97">
        <f>AV356-AT356</f>
        <v>0</v>
      </c>
      <c r="BF356" s="251"/>
      <c r="BG356" s="251"/>
      <c r="BH356" s="248"/>
      <c r="BI356" s="248"/>
      <c r="BJ356" s="248"/>
      <c r="BK356" s="248"/>
      <c r="BL356" s="96">
        <f>VLOOKUP($E356,'факт '!$E$7:$DM$254,21,0)</f>
        <v>0</v>
      </c>
      <c r="BM356" s="96">
        <f>VLOOKUP($E356,'факт '!$E$7:$DM$254,22,0)</f>
        <v>0</v>
      </c>
      <c r="BN356" s="96">
        <f>VLOOKUP($E356,'факт '!$E$7:$DM$254,23,0)</f>
        <v>0</v>
      </c>
      <c r="BO356" s="105">
        <f>VLOOKUP($E356,'факт '!$E$7:$DM$254,24,0)</f>
        <v>0</v>
      </c>
      <c r="BP356" s="96">
        <f>VLOOKUP($E356,'факт '!$E$7:$DM$254,25,0)</f>
        <v>0</v>
      </c>
      <c r="BQ356" s="96">
        <f>VLOOKUP($E356,'факт '!$E$7:$DM$254,26,0)</f>
        <v>0</v>
      </c>
      <c r="BR356" s="96">
        <f>BL356+BO356</f>
        <v>0</v>
      </c>
      <c r="BS356" s="96">
        <f>BM356+BP356</f>
        <v>0</v>
      </c>
      <c r="BT356" s="172">
        <f>BN356+BQ356</f>
        <v>0</v>
      </c>
      <c r="BU356" s="97">
        <f>BL356-BJ356</f>
        <v>0</v>
      </c>
      <c r="BV356" s="97">
        <f>BM356-BK356</f>
        <v>0</v>
      </c>
      <c r="BW356" s="251"/>
      <c r="BX356" s="251"/>
      <c r="BY356" s="248"/>
      <c r="BZ356" s="248"/>
      <c r="CA356" s="248"/>
      <c r="CB356" s="248"/>
      <c r="CC356" s="96">
        <f>VLOOKUP($E356,'факт '!$E$7:$DM$254,33,0)</f>
        <v>0</v>
      </c>
      <c r="CD356" s="96">
        <f>VLOOKUP($E356,'факт '!$E$7:$DM$254,34,0)</f>
        <v>0</v>
      </c>
      <c r="CE356" s="105">
        <f>VLOOKUP($E356,'факт '!$E$7:$DM$254,35,0)</f>
        <v>0</v>
      </c>
      <c r="CF356" s="96">
        <f>VLOOKUP($E356,'факт '!$E$7:$DM$254,36,0)</f>
        <v>0</v>
      </c>
      <c r="CG356" s="96">
        <f>VLOOKUP($E356,'факт '!$E$7:$DM$254,37,0)</f>
        <v>0</v>
      </c>
      <c r="CH356" s="96">
        <f>VLOOKUP($E356,'факт '!$E$7:$DM$254,38,0)</f>
        <v>0</v>
      </c>
      <c r="CI356" s="96">
        <f t="shared" ref="CI356" si="5488">CC356+CF356</f>
        <v>0</v>
      </c>
      <c r="CJ356" s="96">
        <f t="shared" ref="CJ356" si="5489">CD356+CG356</f>
        <v>0</v>
      </c>
      <c r="CK356" s="172">
        <f t="shared" ref="CK356" si="5490">CE356+CH356</f>
        <v>0</v>
      </c>
      <c r="CL356" s="97">
        <f>CC356-CA356</f>
        <v>0</v>
      </c>
      <c r="CM356" s="97">
        <f>CD356-CB356</f>
        <v>0</v>
      </c>
      <c r="CN356" s="235">
        <f t="shared" ref="CN356" si="5491">$H356</f>
        <v>336441.74208</v>
      </c>
      <c r="CO356" s="97" t="e">
        <f t="shared" ref="CO356" si="5492">CD356/CC356</f>
        <v>#DIV/0!</v>
      </c>
      <c r="CP356" s="248"/>
      <c r="CQ356" s="248"/>
      <c r="CR356" s="248"/>
      <c r="CS356" s="248"/>
      <c r="CT356" s="248"/>
      <c r="CU356" s="248"/>
      <c r="CV356" s="96"/>
      <c r="CW356" s="248"/>
      <c r="CX356" s="248"/>
      <c r="CY356" s="96"/>
      <c r="CZ356" s="96">
        <f t="shared" si="4440"/>
        <v>0</v>
      </c>
      <c r="DA356" s="96">
        <f t="shared" si="4441"/>
        <v>0</v>
      </c>
      <c r="DB356" s="96"/>
      <c r="DC356" s="251">
        <f t="shared" si="4758"/>
        <v>0</v>
      </c>
      <c r="DD356" s="251">
        <f t="shared" si="4759"/>
        <v>0</v>
      </c>
      <c r="DE356" s="251"/>
      <c r="DF356" s="251"/>
      <c r="DG356" s="248"/>
      <c r="DH356" s="248"/>
      <c r="DI356" s="248"/>
      <c r="DJ356" s="248"/>
      <c r="DK356" s="248"/>
      <c r="DL356" s="248"/>
      <c r="DM356" s="248"/>
      <c r="DN356" s="248"/>
      <c r="DO356" s="248"/>
      <c r="DP356" s="248"/>
      <c r="DQ356" s="96">
        <f t="shared" si="4442"/>
        <v>0</v>
      </c>
      <c r="DR356" s="96">
        <f t="shared" si="4443"/>
        <v>0</v>
      </c>
      <c r="DS356" s="96"/>
      <c r="DT356" s="251">
        <f t="shared" si="4760"/>
        <v>0</v>
      </c>
      <c r="DU356" s="251">
        <f t="shared" si="4761"/>
        <v>0</v>
      </c>
      <c r="DV356" s="251"/>
      <c r="DW356" s="251"/>
      <c r="DX356" s="248"/>
      <c r="DY356" s="248"/>
      <c r="DZ356" s="248"/>
      <c r="EA356" s="248"/>
      <c r="EB356" s="248"/>
      <c r="EC356" s="248"/>
      <c r="ED356" s="248"/>
      <c r="EE356" s="248"/>
      <c r="EF356" s="248"/>
      <c r="EG356" s="248"/>
      <c r="EH356" s="96">
        <f t="shared" si="4444"/>
        <v>0</v>
      </c>
      <c r="EI356" s="96">
        <f t="shared" si="4445"/>
        <v>0</v>
      </c>
      <c r="EJ356" s="96"/>
      <c r="EK356" s="251">
        <f t="shared" si="4762"/>
        <v>0</v>
      </c>
      <c r="EL356" s="251">
        <f t="shared" si="4763"/>
        <v>0</v>
      </c>
      <c r="EM356" s="251"/>
      <c r="EN356" s="251"/>
      <c r="EO356" s="248"/>
      <c r="EP356" s="248"/>
      <c r="EQ356" s="248"/>
      <c r="ER356" s="248"/>
      <c r="ES356" s="248"/>
      <c r="ET356" s="248"/>
      <c r="EU356" s="248"/>
      <c r="EV356" s="248"/>
      <c r="EW356" s="248"/>
      <c r="EX356" s="248"/>
      <c r="EY356" s="96">
        <f t="shared" si="4446"/>
        <v>0</v>
      </c>
      <c r="EZ356" s="96">
        <f t="shared" si="4447"/>
        <v>0</v>
      </c>
      <c r="FA356" s="96"/>
      <c r="FB356" s="251">
        <f t="shared" si="4764"/>
        <v>0</v>
      </c>
      <c r="FC356" s="251">
        <f t="shared" si="4765"/>
        <v>0</v>
      </c>
      <c r="FD356" s="251"/>
      <c r="FE356" s="251"/>
      <c r="FF356" s="248"/>
      <c r="FG356" s="248"/>
      <c r="FH356" s="248"/>
      <c r="FI356" s="248"/>
      <c r="FJ356" s="248"/>
      <c r="FK356" s="248"/>
      <c r="FL356" s="248"/>
      <c r="FM356" s="248"/>
      <c r="FN356" s="248"/>
      <c r="FO356" s="248"/>
      <c r="FP356" s="96">
        <f t="shared" si="4448"/>
        <v>0</v>
      </c>
      <c r="FQ356" s="96">
        <f t="shared" si="4449"/>
        <v>0</v>
      </c>
      <c r="FR356" s="96"/>
      <c r="FS356" s="251">
        <f t="shared" si="4766"/>
        <v>0</v>
      </c>
      <c r="FT356" s="251">
        <f t="shared" si="4767"/>
        <v>0</v>
      </c>
      <c r="FU356" s="251"/>
      <c r="FV356" s="251"/>
      <c r="FW356" s="248"/>
      <c r="FX356" s="248"/>
      <c r="FY356" s="248"/>
      <c r="FZ356" s="248"/>
      <c r="GA356" s="96">
        <f>VLOOKUP($E356,'факт '!$E$7:$DM$254,63,0)</f>
        <v>0</v>
      </c>
      <c r="GB356" s="96">
        <f>VLOOKUP($E356,'факт '!$E$7:$DM$254,64,0)</f>
        <v>0</v>
      </c>
      <c r="GC356" s="96">
        <f>VLOOKUP($E356,'факт '!$E$7:$DM$254,65,0)</f>
        <v>0</v>
      </c>
      <c r="GD356" s="96">
        <f>VLOOKUP($E356,'факт '!$E$7:$DM$254,66,0)</f>
        <v>0</v>
      </c>
      <c r="GE356" s="96">
        <f>VLOOKUP($E356,'факт '!$E$7:$DM$254,67,0)</f>
        <v>0</v>
      </c>
      <c r="GF356" s="96">
        <f>VLOOKUP($E356,'факт '!$E$7:$DM$254,68,0)</f>
        <v>0</v>
      </c>
      <c r="GG356" s="96">
        <f t="shared" si="4450"/>
        <v>0</v>
      </c>
      <c r="GH356" s="96">
        <f t="shared" si="4451"/>
        <v>0</v>
      </c>
      <c r="GI356" s="96">
        <f t="shared" si="4451"/>
        <v>0</v>
      </c>
      <c r="GJ356" s="97">
        <f t="shared" si="4768"/>
        <v>0</v>
      </c>
      <c r="GK356" s="97">
        <f t="shared" si="4769"/>
        <v>0</v>
      </c>
      <c r="GL356" s="251"/>
      <c r="GM356" s="251"/>
      <c r="GN356" s="248"/>
      <c r="GO356" s="248"/>
      <c r="GP356" s="248"/>
      <c r="GQ356" s="248"/>
      <c r="GR356" s="96">
        <f>VLOOKUP($E356,'факт '!$E$7:$DM$254,93,0)</f>
        <v>0</v>
      </c>
      <c r="GS356" s="96">
        <f>VLOOKUP($E356,'факт '!$E$7:$DM$254,94,0)</f>
        <v>0</v>
      </c>
      <c r="GT356" s="96">
        <f>VLOOKUP($E356,'факт '!$E$7:$DM$254,95,0)</f>
        <v>0</v>
      </c>
      <c r="GU356" s="96">
        <f>VLOOKUP($E356,'факт '!$E$7:$DM$254,96,0)</f>
        <v>0</v>
      </c>
      <c r="GV356" s="96">
        <f>VLOOKUP($E356,'факт '!$E$7:$DM$254,97,0)</f>
        <v>0</v>
      </c>
      <c r="GW356" s="96">
        <f>VLOOKUP($E356,'факт '!$E$7:$DM$254,98,0)</f>
        <v>0</v>
      </c>
      <c r="GX356" s="96">
        <f t="shared" ref="GX356" si="5493">GR356+GU356</f>
        <v>0</v>
      </c>
      <c r="GY356" s="96">
        <f t="shared" ref="GY356" si="5494">GS356+GV356</f>
        <v>0</v>
      </c>
      <c r="GZ356" s="96">
        <f t="shared" ref="GZ356" si="5495">GT356+GW356</f>
        <v>0</v>
      </c>
      <c r="HA356" s="97">
        <f t="shared" si="4810"/>
        <v>0</v>
      </c>
      <c r="HB356" s="97">
        <f t="shared" si="4811"/>
        <v>0</v>
      </c>
      <c r="HC356" s="235">
        <f t="shared" ref="HC356" si="5496">$H356</f>
        <v>336441.74208</v>
      </c>
      <c r="HD356" s="236" t="e">
        <f t="shared" ref="HD356" si="5497">GS356/GR356</f>
        <v>#DIV/0!</v>
      </c>
      <c r="HE356" s="248"/>
      <c r="HF356" s="248"/>
      <c r="HG356" s="248"/>
      <c r="HH356" s="248"/>
      <c r="HI356" s="252"/>
      <c r="HJ356" s="252"/>
      <c r="HK356" s="252"/>
      <c r="HL356" s="248"/>
      <c r="HM356" s="248"/>
      <c r="HN356" s="248"/>
      <c r="HO356" s="96">
        <f t="shared" si="4452"/>
        <v>0</v>
      </c>
      <c r="HP356" s="96">
        <f t="shared" si="4453"/>
        <v>0</v>
      </c>
      <c r="HQ356" s="96"/>
      <c r="HR356" s="251">
        <f t="shared" si="4770"/>
        <v>0</v>
      </c>
      <c r="HS356" s="251">
        <f t="shared" si="4771"/>
        <v>0</v>
      </c>
      <c r="HT356" s="251"/>
      <c r="HU356" s="251"/>
      <c r="HV356" s="248"/>
      <c r="HW356" s="248"/>
      <c r="HX356" s="248"/>
      <c r="HY356" s="248"/>
      <c r="HZ356" s="96">
        <f>VLOOKUP($E356,'факт '!$E$7:$DM$254,87,0)</f>
        <v>0</v>
      </c>
      <c r="IA356" s="96">
        <f>VLOOKUP($E356,'факт '!$E$7:$DM$254,88,0)</f>
        <v>0</v>
      </c>
      <c r="IB356" s="96">
        <f>VLOOKUP($E356,'факт '!$E$7:$DM$254,89,0)</f>
        <v>0</v>
      </c>
      <c r="IC356" s="96">
        <f>VLOOKUP($E356,'факт '!$E$7:$DM$254,90,0)</f>
        <v>0</v>
      </c>
      <c r="ID356" s="96">
        <f>VLOOKUP($E356,'факт '!$E$7:$DM$254,91,0)</f>
        <v>0</v>
      </c>
      <c r="IE356" s="96">
        <f>VLOOKUP($E356,'факт '!$E$7:$DM$254,92,0)</f>
        <v>0</v>
      </c>
      <c r="IF356" s="96">
        <f t="shared" si="4454"/>
        <v>0</v>
      </c>
      <c r="IG356" s="96">
        <f t="shared" si="4455"/>
        <v>0</v>
      </c>
      <c r="IH356" s="96"/>
      <c r="II356" s="97">
        <f>HZ356-HX356</f>
        <v>0</v>
      </c>
      <c r="IJ356" s="97">
        <f>IA356-HY356</f>
        <v>0</v>
      </c>
      <c r="IK356" s="251"/>
      <c r="IL356" s="251"/>
      <c r="IM356" s="248"/>
      <c r="IN356" s="248"/>
      <c r="IO356" s="248"/>
      <c r="IP356" s="248"/>
      <c r="IQ356" s="252"/>
      <c r="IR356" s="252"/>
      <c r="IS356" s="252"/>
      <c r="IT356" s="248"/>
      <c r="IU356" s="248"/>
      <c r="IV356" s="248"/>
      <c r="IW356" s="96">
        <f t="shared" si="4456"/>
        <v>0</v>
      </c>
      <c r="IX356" s="96">
        <f t="shared" si="4457"/>
        <v>0</v>
      </c>
      <c r="IY356" s="96"/>
      <c r="IZ356" s="251">
        <f t="shared" si="4774"/>
        <v>0</v>
      </c>
      <c r="JA356" s="251">
        <f t="shared" si="4775"/>
        <v>0</v>
      </c>
      <c r="JB356" s="251"/>
      <c r="JC356" s="251"/>
      <c r="JD356" s="248"/>
      <c r="JE356" s="248"/>
      <c r="JF356" s="248"/>
      <c r="JG356" s="248"/>
      <c r="JH356" s="248"/>
      <c r="JI356" s="248"/>
      <c r="JJ356" s="248"/>
      <c r="JK356" s="248"/>
      <c r="JL356" s="248"/>
      <c r="JM356" s="248"/>
      <c r="JN356" s="248">
        <f t="shared" si="4458"/>
        <v>0</v>
      </c>
      <c r="JO356" s="248">
        <f t="shared" si="4459"/>
        <v>0</v>
      </c>
      <c r="JP356" s="248">
        <f t="shared" si="4459"/>
        <v>0</v>
      </c>
      <c r="JQ356" s="251">
        <f t="shared" si="4776"/>
        <v>0</v>
      </c>
      <c r="JR356" s="251">
        <f t="shared" si="4777"/>
        <v>0</v>
      </c>
      <c r="JS356" s="251"/>
      <c r="JT356" s="251"/>
      <c r="JU356" s="251"/>
      <c r="JV356" s="251"/>
      <c r="JW356" s="251"/>
      <c r="JX356" s="251"/>
      <c r="JY356" s="251"/>
      <c r="JZ356" s="251"/>
      <c r="KA356" s="251"/>
      <c r="KB356" s="251"/>
      <c r="KC356" s="251"/>
      <c r="KD356" s="251"/>
      <c r="KE356" s="251"/>
      <c r="KF356" s="251"/>
      <c r="KG356" s="251"/>
      <c r="KH356" s="251">
        <f t="shared" si="4778"/>
        <v>0</v>
      </c>
      <c r="KI356" s="251">
        <f t="shared" si="4779"/>
        <v>0</v>
      </c>
      <c r="KJ356" s="251"/>
      <c r="KK356" s="251"/>
      <c r="KL356" s="251"/>
      <c r="KM356" s="251"/>
      <c r="KN356" s="251"/>
      <c r="KO356" s="251"/>
      <c r="KP356" s="251"/>
      <c r="KQ356" s="251"/>
      <c r="KR356" s="251"/>
      <c r="KS356" s="251"/>
      <c r="KT356" s="251"/>
      <c r="KU356" s="251"/>
      <c r="KV356" s="251"/>
      <c r="KW356" s="251"/>
      <c r="KX356" s="251"/>
      <c r="KY356" s="251">
        <f t="shared" si="5317"/>
        <v>0</v>
      </c>
      <c r="KZ356" s="251">
        <f t="shared" si="5318"/>
        <v>0</v>
      </c>
      <c r="LA356" s="251"/>
      <c r="LB356" s="251"/>
      <c r="LC356" s="253"/>
      <c r="LD356" s="254"/>
      <c r="LE356" s="253"/>
      <c r="LF356" s="253"/>
      <c r="LG356" s="231">
        <f t="shared" ref="LG356:LG361" si="5498">M356+AD356+AU356+BL356+CC356+CT356+DK356+EB356+ES356+FJ356+GA356+GR356+HI356+HZ356+IQ356+JH356+JY356+KP356</f>
        <v>18</v>
      </c>
      <c r="LH356" s="231">
        <f t="shared" ref="LH356:LH361" si="5499">N356+AE356+AV356+BM356+CD356+CU356+DL356+EC356+ET356+FK356+GB356+GS356+HJ356+IA356+IR356+JI356+JZ356+KQ356</f>
        <v>6055951.3200000022</v>
      </c>
      <c r="LI356" s="231">
        <f t="shared" ref="LI356:LI361" si="5500">O356+AF356+AW356+BN356+CE356+CV356+DM356+ED356+EU356+FL356+GC356+GT356+HK356+IB356+IS356+JJ356+KA356+KR356</f>
        <v>357</v>
      </c>
      <c r="LJ356" s="231">
        <f t="shared" ref="LJ356:LJ361" si="5501">P356+AG356+AX356+BO356+CF356+CW356+DN356+EE356+EV356+FM356+GD356+GU356+HL356+IC356+IT356+JK356+KB356+KS356</f>
        <v>1</v>
      </c>
      <c r="LK356" s="231">
        <f t="shared" ref="LK356:LK361" si="5502">Q356+AH356+AY356+BP356+CG356+CX356+DO356+EF356+EW356+FN356+GE356+GV356+HM356+ID356+IU356+JL356+KC356+KT356</f>
        <v>336441.74</v>
      </c>
      <c r="LL356" s="231">
        <f t="shared" ref="LL356:LL361" si="5503">R356+AI356+AZ356+BQ356+CH356+CY356+DP356+EG356+EX356+FO356+GF356+GW356+HN356+IE356+IV356+JM356+KD356+KU356</f>
        <v>11</v>
      </c>
      <c r="LM356" s="231">
        <f t="shared" si="5480"/>
        <v>19</v>
      </c>
      <c r="LN356" s="231">
        <f t="shared" si="5481"/>
        <v>6392393.0600000024</v>
      </c>
      <c r="LO356" s="231">
        <f t="shared" si="5481"/>
        <v>368</v>
      </c>
      <c r="LP356" s="231">
        <f t="shared" si="5324"/>
        <v>18</v>
      </c>
      <c r="LQ356" s="231">
        <f t="shared" si="5325"/>
        <v>6055951.3200000022</v>
      </c>
      <c r="LR356" s="256"/>
      <c r="LS356" s="257"/>
      <c r="LT356" s="258">
        <f t="shared" si="5232"/>
        <v>336441.74208</v>
      </c>
      <c r="LU356" s="102">
        <f t="shared" ref="LU356" si="5504">LH356/LG356</f>
        <v>336441.74000000011</v>
      </c>
      <c r="LV356" s="245">
        <f t="shared" ref="LV356" si="5505">LT356-LU356</f>
        <v>2.0799998892471194E-3</v>
      </c>
      <c r="LW356" s="246">
        <f t="shared" ref="LW356" si="5506">LK356/LJ356</f>
        <v>336441.74</v>
      </c>
    </row>
    <row r="357" spans="1:335" hidden="1" x14ac:dyDescent="0.2">
      <c r="A357" s="215">
        <v>1</v>
      </c>
      <c r="B357" s="215"/>
      <c r="C357" s="101"/>
      <c r="D357" s="119"/>
      <c r="E357" s="122"/>
      <c r="F357" s="122"/>
      <c r="G357" s="122"/>
      <c r="H357" s="15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>
        <f t="shared" ref="S357:S361" si="5507">M357+P357</f>
        <v>0</v>
      </c>
      <c r="T357" s="96">
        <f t="shared" ref="T357:T361" si="5508">N357+Q357</f>
        <v>0</v>
      </c>
      <c r="U357" s="96">
        <f t="shared" ref="U357:U361" si="5509">O357+R357</f>
        <v>0</v>
      </c>
      <c r="V357" s="97">
        <f t="shared" si="4781"/>
        <v>0</v>
      </c>
      <c r="W357" s="97">
        <f t="shared" si="4782"/>
        <v>0</v>
      </c>
      <c r="X357" s="97"/>
      <c r="Y357" s="97"/>
      <c r="Z357" s="96"/>
      <c r="AA357" s="96"/>
      <c r="AB357" s="96"/>
      <c r="AC357" s="96"/>
      <c r="AD357" s="96"/>
      <c r="AE357" s="96"/>
      <c r="AF357" s="105"/>
      <c r="AG357" s="96"/>
      <c r="AH357" s="96"/>
      <c r="AI357" s="96"/>
      <c r="AJ357" s="96">
        <f t="shared" ref="AJ357:AJ361" si="5510">AD357+AG357</f>
        <v>0</v>
      </c>
      <c r="AK357" s="96">
        <f t="shared" ref="AK357:AK361" si="5511">AE357+AH357</f>
        <v>0</v>
      </c>
      <c r="AL357" s="172">
        <f t="shared" ref="AL357:AL361" si="5512">AF357+AI357</f>
        <v>0</v>
      </c>
      <c r="AM357" s="97">
        <f t="shared" ref="AM357:AM361" si="5513">AD357-AB357</f>
        <v>0</v>
      </c>
      <c r="AN357" s="97">
        <f t="shared" ref="AN357:AN361" si="5514">AE357-AC357</f>
        <v>0</v>
      </c>
      <c r="AO357" s="97"/>
      <c r="AP357" s="97"/>
      <c r="AQ357" s="96"/>
      <c r="AR357" s="96"/>
      <c r="AS357" s="96"/>
      <c r="AT357" s="96"/>
      <c r="AU357" s="96"/>
      <c r="AV357" s="96"/>
      <c r="AW357" s="96"/>
      <c r="AX357" s="96"/>
      <c r="AY357" s="96"/>
      <c r="AZ357" s="96"/>
      <c r="BA357" s="96">
        <f t="shared" si="5441"/>
        <v>0</v>
      </c>
      <c r="BB357" s="96">
        <f t="shared" si="5441"/>
        <v>0</v>
      </c>
      <c r="BC357" s="96"/>
      <c r="BD357" s="97">
        <f t="shared" si="5442"/>
        <v>0</v>
      </c>
      <c r="BE357" s="97">
        <f t="shared" si="5443"/>
        <v>0</v>
      </c>
      <c r="BF357" s="97"/>
      <c r="BG357" s="97"/>
      <c r="BH357" s="96"/>
      <c r="BI357" s="96"/>
      <c r="BJ357" s="96"/>
      <c r="BK357" s="96"/>
      <c r="BL357" s="247"/>
      <c r="BM357" s="247"/>
      <c r="BN357" s="247"/>
      <c r="BO357" s="96"/>
      <c r="BP357" s="96"/>
      <c r="BQ357" s="96"/>
      <c r="BR357" s="96">
        <f t="shared" si="4438"/>
        <v>0</v>
      </c>
      <c r="BS357" s="96">
        <f t="shared" si="4439"/>
        <v>0</v>
      </c>
      <c r="BT357" s="96"/>
      <c r="BU357" s="97">
        <f t="shared" si="5235"/>
        <v>0</v>
      </c>
      <c r="BV357" s="97">
        <f t="shared" si="5236"/>
        <v>0</v>
      </c>
      <c r="BW357" s="97"/>
      <c r="BX357" s="97"/>
      <c r="BY357" s="96"/>
      <c r="BZ357" s="96"/>
      <c r="CA357" s="96"/>
      <c r="CB357" s="96"/>
      <c r="CC357" s="96"/>
      <c r="CD357" s="96"/>
      <c r="CE357" s="105"/>
      <c r="CF357" s="96"/>
      <c r="CG357" s="96"/>
      <c r="CH357" s="96"/>
      <c r="CI357" s="96"/>
      <c r="CJ357" s="96"/>
      <c r="CK357" s="172"/>
      <c r="CL357" s="97"/>
      <c r="CM357" s="97"/>
      <c r="CN357" s="235"/>
      <c r="CO357" s="97"/>
      <c r="CP357" s="96"/>
      <c r="CQ357" s="96"/>
      <c r="CR357" s="96"/>
      <c r="CS357" s="96"/>
      <c r="CT357" s="96"/>
      <c r="CU357" s="96"/>
      <c r="CV357" s="96"/>
      <c r="CW357" s="96"/>
      <c r="CX357" s="96"/>
      <c r="CY357" s="96"/>
      <c r="CZ357" s="96">
        <f t="shared" si="4440"/>
        <v>0</v>
      </c>
      <c r="DA357" s="96">
        <f t="shared" si="4441"/>
        <v>0</v>
      </c>
      <c r="DB357" s="96"/>
      <c r="DC357" s="97">
        <f t="shared" si="4758"/>
        <v>0</v>
      </c>
      <c r="DD357" s="97">
        <f t="shared" si="4759"/>
        <v>0</v>
      </c>
      <c r="DE357" s="97"/>
      <c r="DF357" s="97"/>
      <c r="DG357" s="96"/>
      <c r="DH357" s="96"/>
      <c r="DI357" s="96"/>
      <c r="DJ357" s="96"/>
      <c r="DK357" s="96"/>
      <c r="DL357" s="96"/>
      <c r="DM357" s="96"/>
      <c r="DN357" s="96"/>
      <c r="DO357" s="96"/>
      <c r="DP357" s="96"/>
      <c r="DQ357" s="96">
        <f t="shared" si="4442"/>
        <v>0</v>
      </c>
      <c r="DR357" s="96">
        <f t="shared" si="4443"/>
        <v>0</v>
      </c>
      <c r="DS357" s="96"/>
      <c r="DT357" s="97">
        <f t="shared" si="4760"/>
        <v>0</v>
      </c>
      <c r="DU357" s="97">
        <f t="shared" si="4761"/>
        <v>0</v>
      </c>
      <c r="DV357" s="97"/>
      <c r="DW357" s="97"/>
      <c r="DX357" s="96"/>
      <c r="DY357" s="96"/>
      <c r="DZ357" s="96"/>
      <c r="EA357" s="96"/>
      <c r="EB357" s="96"/>
      <c r="EC357" s="96"/>
      <c r="ED357" s="96"/>
      <c r="EE357" s="96"/>
      <c r="EF357" s="96"/>
      <c r="EG357" s="96"/>
      <c r="EH357" s="96">
        <f t="shared" si="4444"/>
        <v>0</v>
      </c>
      <c r="EI357" s="96">
        <f t="shared" si="4445"/>
        <v>0</v>
      </c>
      <c r="EJ357" s="96"/>
      <c r="EK357" s="97">
        <f t="shared" si="4762"/>
        <v>0</v>
      </c>
      <c r="EL357" s="97">
        <f t="shared" si="4763"/>
        <v>0</v>
      </c>
      <c r="EM357" s="97"/>
      <c r="EN357" s="97"/>
      <c r="EO357" s="96"/>
      <c r="EP357" s="96"/>
      <c r="EQ357" s="96"/>
      <c r="ER357" s="96"/>
      <c r="ES357" s="96"/>
      <c r="ET357" s="96"/>
      <c r="EU357" s="96"/>
      <c r="EV357" s="96"/>
      <c r="EW357" s="96"/>
      <c r="EX357" s="96"/>
      <c r="EY357" s="96">
        <f t="shared" si="4446"/>
        <v>0</v>
      </c>
      <c r="EZ357" s="96">
        <f t="shared" si="4447"/>
        <v>0</v>
      </c>
      <c r="FA357" s="96"/>
      <c r="FB357" s="97">
        <f t="shared" si="4764"/>
        <v>0</v>
      </c>
      <c r="FC357" s="97">
        <f t="shared" si="4765"/>
        <v>0</v>
      </c>
      <c r="FD357" s="97"/>
      <c r="FE357" s="97"/>
      <c r="FF357" s="96"/>
      <c r="FG357" s="96"/>
      <c r="FH357" s="96"/>
      <c r="FI357" s="96"/>
      <c r="FJ357" s="96"/>
      <c r="FK357" s="96"/>
      <c r="FL357" s="96"/>
      <c r="FM357" s="96"/>
      <c r="FN357" s="96"/>
      <c r="FO357" s="96"/>
      <c r="FP357" s="96">
        <f t="shared" si="4448"/>
        <v>0</v>
      </c>
      <c r="FQ357" s="96">
        <f t="shared" si="4449"/>
        <v>0</v>
      </c>
      <c r="FR357" s="96"/>
      <c r="FS357" s="97">
        <f t="shared" si="4766"/>
        <v>0</v>
      </c>
      <c r="FT357" s="97">
        <f t="shared" si="4767"/>
        <v>0</v>
      </c>
      <c r="FU357" s="97"/>
      <c r="FV357" s="97"/>
      <c r="FW357" s="96"/>
      <c r="FX357" s="96"/>
      <c r="FY357" s="96"/>
      <c r="FZ357" s="96"/>
      <c r="GA357" s="96"/>
      <c r="GB357" s="96"/>
      <c r="GC357" s="96"/>
      <c r="GD357" s="96"/>
      <c r="GE357" s="96"/>
      <c r="GF357" s="96"/>
      <c r="GG357" s="96">
        <f t="shared" si="4450"/>
        <v>0</v>
      </c>
      <c r="GH357" s="96">
        <f t="shared" si="4451"/>
        <v>0</v>
      </c>
      <c r="GI357" s="96">
        <f t="shared" si="4451"/>
        <v>0</v>
      </c>
      <c r="GJ357" s="97">
        <f t="shared" si="4768"/>
        <v>0</v>
      </c>
      <c r="GK357" s="97">
        <f t="shared" si="4769"/>
        <v>0</v>
      </c>
      <c r="GL357" s="97"/>
      <c r="GM357" s="97"/>
      <c r="GN357" s="96"/>
      <c r="GO357" s="96"/>
      <c r="GP357" s="96"/>
      <c r="GQ357" s="96"/>
      <c r="GR357" s="96"/>
      <c r="GS357" s="96"/>
      <c r="GT357" s="96"/>
      <c r="GU357" s="96"/>
      <c r="GV357" s="96"/>
      <c r="GW357" s="96"/>
      <c r="GX357" s="96"/>
      <c r="GY357" s="96"/>
      <c r="GZ357" s="96"/>
      <c r="HA357" s="97"/>
      <c r="HB357" s="97"/>
      <c r="HC357" s="235"/>
      <c r="HD357" s="236"/>
      <c r="HE357" s="96"/>
      <c r="HF357" s="96"/>
      <c r="HG357" s="96"/>
      <c r="HH357" s="96"/>
      <c r="HI357" s="247"/>
      <c r="HJ357" s="247"/>
      <c r="HK357" s="247"/>
      <c r="HL357" s="96"/>
      <c r="HM357" s="96"/>
      <c r="HN357" s="96"/>
      <c r="HO357" s="96">
        <f t="shared" si="4452"/>
        <v>0</v>
      </c>
      <c r="HP357" s="96">
        <f t="shared" si="4453"/>
        <v>0</v>
      </c>
      <c r="HQ357" s="96"/>
      <c r="HR357" s="97">
        <f t="shared" si="4770"/>
        <v>0</v>
      </c>
      <c r="HS357" s="97">
        <f t="shared" si="4771"/>
        <v>0</v>
      </c>
      <c r="HT357" s="97"/>
      <c r="HU357" s="97"/>
      <c r="HV357" s="96"/>
      <c r="HW357" s="96"/>
      <c r="HX357" s="96"/>
      <c r="HY357" s="96"/>
      <c r="HZ357" s="247"/>
      <c r="IA357" s="247"/>
      <c r="IB357" s="247"/>
      <c r="IC357" s="96"/>
      <c r="ID357" s="96"/>
      <c r="IE357" s="96"/>
      <c r="IF357" s="96">
        <f t="shared" si="4454"/>
        <v>0</v>
      </c>
      <c r="IG357" s="96">
        <f t="shared" si="4455"/>
        <v>0</v>
      </c>
      <c r="IH357" s="96"/>
      <c r="II357" s="97">
        <f t="shared" si="4772"/>
        <v>0</v>
      </c>
      <c r="IJ357" s="97">
        <f t="shared" si="4773"/>
        <v>0</v>
      </c>
      <c r="IK357" s="97"/>
      <c r="IL357" s="97"/>
      <c r="IM357" s="96"/>
      <c r="IN357" s="96"/>
      <c r="IO357" s="96"/>
      <c r="IP357" s="96"/>
      <c r="IQ357" s="247"/>
      <c r="IR357" s="247"/>
      <c r="IS357" s="247"/>
      <c r="IT357" s="96"/>
      <c r="IU357" s="96"/>
      <c r="IV357" s="96"/>
      <c r="IW357" s="96">
        <f t="shared" si="4456"/>
        <v>0</v>
      </c>
      <c r="IX357" s="96">
        <f t="shared" si="4457"/>
        <v>0</v>
      </c>
      <c r="IY357" s="96"/>
      <c r="IZ357" s="97">
        <f t="shared" si="4774"/>
        <v>0</v>
      </c>
      <c r="JA357" s="97">
        <f t="shared" si="4775"/>
        <v>0</v>
      </c>
      <c r="JB357" s="97"/>
      <c r="JC357" s="97"/>
      <c r="JD357" s="96"/>
      <c r="JE357" s="96"/>
      <c r="JF357" s="96"/>
      <c r="JG357" s="96"/>
      <c r="JH357" s="96"/>
      <c r="JI357" s="96"/>
      <c r="JJ357" s="96"/>
      <c r="JK357" s="96"/>
      <c r="JL357" s="96"/>
      <c r="JM357" s="96"/>
      <c r="JN357" s="96">
        <f t="shared" si="4458"/>
        <v>0</v>
      </c>
      <c r="JO357" s="96">
        <f t="shared" si="4459"/>
        <v>0</v>
      </c>
      <c r="JP357" s="96">
        <f t="shared" si="4459"/>
        <v>0</v>
      </c>
      <c r="JQ357" s="97">
        <f t="shared" si="4776"/>
        <v>0</v>
      </c>
      <c r="JR357" s="97">
        <f t="shared" si="4777"/>
        <v>0</v>
      </c>
      <c r="JS357" s="97"/>
      <c r="JT357" s="97"/>
      <c r="JU357" s="97"/>
      <c r="JV357" s="97"/>
      <c r="JW357" s="97"/>
      <c r="JX357" s="97"/>
      <c r="JY357" s="97"/>
      <c r="JZ357" s="97"/>
      <c r="KA357" s="97"/>
      <c r="KB357" s="97"/>
      <c r="KC357" s="97"/>
      <c r="KD357" s="97"/>
      <c r="KE357" s="97"/>
      <c r="KF357" s="97"/>
      <c r="KG357" s="97"/>
      <c r="KH357" s="97">
        <f t="shared" si="4778"/>
        <v>0</v>
      </c>
      <c r="KI357" s="97">
        <f t="shared" si="4779"/>
        <v>0</v>
      </c>
      <c r="KJ357" s="97"/>
      <c r="KK357" s="97"/>
      <c r="KL357" s="97"/>
      <c r="KM357" s="97"/>
      <c r="KN357" s="97"/>
      <c r="KO357" s="97"/>
      <c r="KP357" s="97"/>
      <c r="KQ357" s="97"/>
      <c r="KR357" s="97"/>
      <c r="KS357" s="97"/>
      <c r="KT357" s="97"/>
      <c r="KU357" s="97"/>
      <c r="KV357" s="97"/>
      <c r="KW357" s="97"/>
      <c r="KX357" s="97"/>
      <c r="KY357" s="97">
        <f t="shared" si="5317"/>
        <v>0</v>
      </c>
      <c r="KZ357" s="97">
        <f t="shared" si="5318"/>
        <v>0</v>
      </c>
      <c r="LA357" s="97"/>
      <c r="LB357" s="97"/>
      <c r="LC357" s="98"/>
      <c r="LD357" s="99"/>
      <c r="LE357" s="98"/>
      <c r="LF357" s="98"/>
      <c r="LG357" s="231">
        <f t="shared" si="5498"/>
        <v>0</v>
      </c>
      <c r="LH357" s="231">
        <f t="shared" si="5499"/>
        <v>0</v>
      </c>
      <c r="LI357" s="231">
        <f t="shared" si="5500"/>
        <v>0</v>
      </c>
      <c r="LJ357" s="231">
        <f t="shared" si="5501"/>
        <v>0</v>
      </c>
      <c r="LK357" s="231">
        <f t="shared" si="5502"/>
        <v>0</v>
      </c>
      <c r="LL357" s="231">
        <f t="shared" si="5503"/>
        <v>0</v>
      </c>
      <c r="LM357" s="231">
        <f t="shared" si="5480"/>
        <v>0</v>
      </c>
      <c r="LN357" s="231">
        <f t="shared" si="5481"/>
        <v>0</v>
      </c>
      <c r="LO357" s="231">
        <f t="shared" si="5481"/>
        <v>0</v>
      </c>
      <c r="LP357" s="231">
        <f t="shared" si="5324"/>
        <v>0</v>
      </c>
      <c r="LQ357" s="231">
        <f t="shared" si="5325"/>
        <v>0</v>
      </c>
      <c r="LR357" s="100"/>
      <c r="LS357" s="101"/>
      <c r="LT357" s="102">
        <f t="shared" si="5232"/>
        <v>0</v>
      </c>
      <c r="LU357" s="102"/>
      <c r="LV357" s="245"/>
    </row>
    <row r="358" spans="1:335" hidden="1" x14ac:dyDescent="0.2">
      <c r="A358" s="215">
        <v>1</v>
      </c>
      <c r="B358" s="215"/>
      <c r="C358" s="101"/>
      <c r="D358" s="119"/>
      <c r="E358" s="122"/>
      <c r="F358" s="122"/>
      <c r="G358" s="122"/>
      <c r="H358" s="15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>
        <f t="shared" si="5507"/>
        <v>0</v>
      </c>
      <c r="T358" s="96">
        <f t="shared" si="5508"/>
        <v>0</v>
      </c>
      <c r="U358" s="96">
        <f t="shared" si="5509"/>
        <v>0</v>
      </c>
      <c r="V358" s="97">
        <f t="shared" si="4781"/>
        <v>0</v>
      </c>
      <c r="W358" s="97">
        <f t="shared" si="4782"/>
        <v>0</v>
      </c>
      <c r="X358" s="97"/>
      <c r="Y358" s="97"/>
      <c r="Z358" s="96"/>
      <c r="AA358" s="96"/>
      <c r="AB358" s="96"/>
      <c r="AC358" s="96"/>
      <c r="AD358" s="96"/>
      <c r="AE358" s="96"/>
      <c r="AF358" s="105"/>
      <c r="AG358" s="96"/>
      <c r="AH358" s="96"/>
      <c r="AI358" s="96"/>
      <c r="AJ358" s="96">
        <f t="shared" si="5510"/>
        <v>0</v>
      </c>
      <c r="AK358" s="96">
        <f t="shared" si="5511"/>
        <v>0</v>
      </c>
      <c r="AL358" s="172">
        <f t="shared" si="5512"/>
        <v>0</v>
      </c>
      <c r="AM358" s="97">
        <f t="shared" si="5513"/>
        <v>0</v>
      </c>
      <c r="AN358" s="97">
        <f t="shared" si="5514"/>
        <v>0</v>
      </c>
      <c r="AO358" s="97"/>
      <c r="AP358" s="97"/>
      <c r="AQ358" s="96"/>
      <c r="AR358" s="96"/>
      <c r="AS358" s="96"/>
      <c r="AT358" s="96"/>
      <c r="AU358" s="96"/>
      <c r="AV358" s="96"/>
      <c r="AW358" s="96"/>
      <c r="AX358" s="96"/>
      <c r="AY358" s="96"/>
      <c r="AZ358" s="96"/>
      <c r="BA358" s="96">
        <f t="shared" si="5441"/>
        <v>0</v>
      </c>
      <c r="BB358" s="96">
        <f t="shared" si="5441"/>
        <v>0</v>
      </c>
      <c r="BC358" s="96"/>
      <c r="BD358" s="97">
        <f t="shared" si="5442"/>
        <v>0</v>
      </c>
      <c r="BE358" s="97">
        <f t="shared" si="5443"/>
        <v>0</v>
      </c>
      <c r="BF358" s="97"/>
      <c r="BG358" s="97"/>
      <c r="BH358" s="96"/>
      <c r="BI358" s="96"/>
      <c r="BJ358" s="96"/>
      <c r="BK358" s="96"/>
      <c r="BL358" s="247"/>
      <c r="BM358" s="247"/>
      <c r="BN358" s="247"/>
      <c r="BO358" s="96"/>
      <c r="BP358" s="96"/>
      <c r="BQ358" s="96"/>
      <c r="BR358" s="96">
        <f t="shared" si="4438"/>
        <v>0</v>
      </c>
      <c r="BS358" s="96">
        <f t="shared" si="4439"/>
        <v>0</v>
      </c>
      <c r="BT358" s="96"/>
      <c r="BU358" s="97">
        <f t="shared" si="5235"/>
        <v>0</v>
      </c>
      <c r="BV358" s="97">
        <f t="shared" si="5236"/>
        <v>0</v>
      </c>
      <c r="BW358" s="97"/>
      <c r="BX358" s="97"/>
      <c r="BY358" s="96"/>
      <c r="BZ358" s="96"/>
      <c r="CA358" s="96"/>
      <c r="CB358" s="96"/>
      <c r="CC358" s="96"/>
      <c r="CD358" s="96"/>
      <c r="CE358" s="105"/>
      <c r="CF358" s="96"/>
      <c r="CG358" s="96"/>
      <c r="CH358" s="96"/>
      <c r="CI358" s="96"/>
      <c r="CJ358" s="96"/>
      <c r="CK358" s="172"/>
      <c r="CL358" s="97"/>
      <c r="CM358" s="97"/>
      <c r="CN358" s="235"/>
      <c r="CO358" s="97"/>
      <c r="CP358" s="96"/>
      <c r="CQ358" s="96"/>
      <c r="CR358" s="96"/>
      <c r="CS358" s="96"/>
      <c r="CT358" s="96"/>
      <c r="CU358" s="96"/>
      <c r="CV358" s="96"/>
      <c r="CW358" s="96"/>
      <c r="CX358" s="96"/>
      <c r="CY358" s="96"/>
      <c r="CZ358" s="96">
        <f t="shared" si="4440"/>
        <v>0</v>
      </c>
      <c r="DA358" s="96">
        <f t="shared" si="4441"/>
        <v>0</v>
      </c>
      <c r="DB358" s="96"/>
      <c r="DC358" s="97">
        <f t="shared" si="4758"/>
        <v>0</v>
      </c>
      <c r="DD358" s="97">
        <f t="shared" si="4759"/>
        <v>0</v>
      </c>
      <c r="DE358" s="97"/>
      <c r="DF358" s="97"/>
      <c r="DG358" s="96"/>
      <c r="DH358" s="96"/>
      <c r="DI358" s="96"/>
      <c r="DJ358" s="96"/>
      <c r="DK358" s="96"/>
      <c r="DL358" s="96"/>
      <c r="DM358" s="96"/>
      <c r="DN358" s="96"/>
      <c r="DO358" s="96"/>
      <c r="DP358" s="96"/>
      <c r="DQ358" s="96">
        <f t="shared" si="4442"/>
        <v>0</v>
      </c>
      <c r="DR358" s="96">
        <f t="shared" si="4443"/>
        <v>0</v>
      </c>
      <c r="DS358" s="96"/>
      <c r="DT358" s="97">
        <f t="shared" si="4760"/>
        <v>0</v>
      </c>
      <c r="DU358" s="97">
        <f t="shared" si="4761"/>
        <v>0</v>
      </c>
      <c r="DV358" s="97"/>
      <c r="DW358" s="97"/>
      <c r="DX358" s="96"/>
      <c r="DY358" s="96"/>
      <c r="DZ358" s="96"/>
      <c r="EA358" s="96"/>
      <c r="EB358" s="96"/>
      <c r="EC358" s="96"/>
      <c r="ED358" s="96"/>
      <c r="EE358" s="96"/>
      <c r="EF358" s="96"/>
      <c r="EG358" s="96"/>
      <c r="EH358" s="96">
        <f t="shared" si="4444"/>
        <v>0</v>
      </c>
      <c r="EI358" s="96">
        <f t="shared" si="4445"/>
        <v>0</v>
      </c>
      <c r="EJ358" s="96"/>
      <c r="EK358" s="97">
        <f t="shared" si="4762"/>
        <v>0</v>
      </c>
      <c r="EL358" s="97">
        <f t="shared" si="4763"/>
        <v>0</v>
      </c>
      <c r="EM358" s="97"/>
      <c r="EN358" s="97"/>
      <c r="EO358" s="96"/>
      <c r="EP358" s="96"/>
      <c r="EQ358" s="96"/>
      <c r="ER358" s="96"/>
      <c r="ES358" s="96"/>
      <c r="ET358" s="96"/>
      <c r="EU358" s="96"/>
      <c r="EV358" s="96"/>
      <c r="EW358" s="96"/>
      <c r="EX358" s="96"/>
      <c r="EY358" s="96">
        <f t="shared" si="4446"/>
        <v>0</v>
      </c>
      <c r="EZ358" s="96">
        <f t="shared" si="4447"/>
        <v>0</v>
      </c>
      <c r="FA358" s="96"/>
      <c r="FB358" s="97">
        <f t="shared" si="4764"/>
        <v>0</v>
      </c>
      <c r="FC358" s="97">
        <f t="shared" si="4765"/>
        <v>0</v>
      </c>
      <c r="FD358" s="97"/>
      <c r="FE358" s="97"/>
      <c r="FF358" s="96"/>
      <c r="FG358" s="96"/>
      <c r="FH358" s="96"/>
      <c r="FI358" s="96"/>
      <c r="FJ358" s="96"/>
      <c r="FK358" s="96"/>
      <c r="FL358" s="96"/>
      <c r="FM358" s="96"/>
      <c r="FN358" s="96"/>
      <c r="FO358" s="96"/>
      <c r="FP358" s="96">
        <f t="shared" si="4448"/>
        <v>0</v>
      </c>
      <c r="FQ358" s="96">
        <f t="shared" si="4449"/>
        <v>0</v>
      </c>
      <c r="FR358" s="96"/>
      <c r="FS358" s="97">
        <f t="shared" si="4766"/>
        <v>0</v>
      </c>
      <c r="FT358" s="97">
        <f t="shared" si="4767"/>
        <v>0</v>
      </c>
      <c r="FU358" s="97"/>
      <c r="FV358" s="97"/>
      <c r="FW358" s="96"/>
      <c r="FX358" s="96"/>
      <c r="FY358" s="96"/>
      <c r="FZ358" s="96"/>
      <c r="GA358" s="96"/>
      <c r="GB358" s="96"/>
      <c r="GC358" s="96"/>
      <c r="GD358" s="96"/>
      <c r="GE358" s="96"/>
      <c r="GF358" s="96"/>
      <c r="GG358" s="96">
        <f t="shared" si="4450"/>
        <v>0</v>
      </c>
      <c r="GH358" s="96">
        <f t="shared" si="4451"/>
        <v>0</v>
      </c>
      <c r="GI358" s="96">
        <f t="shared" si="4451"/>
        <v>0</v>
      </c>
      <c r="GJ358" s="97">
        <f t="shared" si="4768"/>
        <v>0</v>
      </c>
      <c r="GK358" s="97">
        <f t="shared" si="4769"/>
        <v>0</v>
      </c>
      <c r="GL358" s="97"/>
      <c r="GM358" s="97"/>
      <c r="GN358" s="96"/>
      <c r="GO358" s="96"/>
      <c r="GP358" s="96"/>
      <c r="GQ358" s="96"/>
      <c r="GR358" s="96"/>
      <c r="GS358" s="96"/>
      <c r="GT358" s="96"/>
      <c r="GU358" s="96"/>
      <c r="GV358" s="96"/>
      <c r="GW358" s="96"/>
      <c r="GX358" s="96"/>
      <c r="GY358" s="96"/>
      <c r="GZ358" s="96"/>
      <c r="HA358" s="97"/>
      <c r="HB358" s="97"/>
      <c r="HC358" s="235"/>
      <c r="HD358" s="236"/>
      <c r="HE358" s="96"/>
      <c r="HF358" s="96"/>
      <c r="HG358" s="96"/>
      <c r="HH358" s="96"/>
      <c r="HI358" s="247"/>
      <c r="HJ358" s="247"/>
      <c r="HK358" s="247"/>
      <c r="HL358" s="96"/>
      <c r="HM358" s="96"/>
      <c r="HN358" s="96"/>
      <c r="HO358" s="96">
        <f t="shared" si="4452"/>
        <v>0</v>
      </c>
      <c r="HP358" s="96">
        <f t="shared" si="4453"/>
        <v>0</v>
      </c>
      <c r="HQ358" s="96"/>
      <c r="HR358" s="97">
        <f t="shared" si="4770"/>
        <v>0</v>
      </c>
      <c r="HS358" s="97">
        <f t="shared" si="4771"/>
        <v>0</v>
      </c>
      <c r="HT358" s="97"/>
      <c r="HU358" s="97"/>
      <c r="HV358" s="96"/>
      <c r="HW358" s="96"/>
      <c r="HX358" s="96"/>
      <c r="HY358" s="96"/>
      <c r="HZ358" s="247"/>
      <c r="IA358" s="247"/>
      <c r="IB358" s="247"/>
      <c r="IC358" s="96"/>
      <c r="ID358" s="96"/>
      <c r="IE358" s="96"/>
      <c r="IF358" s="96">
        <f t="shared" si="4454"/>
        <v>0</v>
      </c>
      <c r="IG358" s="96">
        <f t="shared" si="4455"/>
        <v>0</v>
      </c>
      <c r="IH358" s="96"/>
      <c r="II358" s="97">
        <f t="shared" si="4772"/>
        <v>0</v>
      </c>
      <c r="IJ358" s="97">
        <f t="shared" si="4773"/>
        <v>0</v>
      </c>
      <c r="IK358" s="97"/>
      <c r="IL358" s="97"/>
      <c r="IM358" s="96"/>
      <c r="IN358" s="96"/>
      <c r="IO358" s="96"/>
      <c r="IP358" s="96"/>
      <c r="IQ358" s="247"/>
      <c r="IR358" s="247"/>
      <c r="IS358" s="247"/>
      <c r="IT358" s="96"/>
      <c r="IU358" s="96"/>
      <c r="IV358" s="96"/>
      <c r="IW358" s="96">
        <f t="shared" si="4456"/>
        <v>0</v>
      </c>
      <c r="IX358" s="96">
        <f t="shared" si="4457"/>
        <v>0</v>
      </c>
      <c r="IY358" s="96"/>
      <c r="IZ358" s="97">
        <f t="shared" si="4774"/>
        <v>0</v>
      </c>
      <c r="JA358" s="97">
        <f t="shared" si="4775"/>
        <v>0</v>
      </c>
      <c r="JB358" s="97"/>
      <c r="JC358" s="97"/>
      <c r="JD358" s="96"/>
      <c r="JE358" s="96"/>
      <c r="JF358" s="96"/>
      <c r="JG358" s="96"/>
      <c r="JH358" s="96"/>
      <c r="JI358" s="96"/>
      <c r="JJ358" s="96"/>
      <c r="JK358" s="96"/>
      <c r="JL358" s="96"/>
      <c r="JM358" s="96"/>
      <c r="JN358" s="96">
        <f t="shared" si="4458"/>
        <v>0</v>
      </c>
      <c r="JO358" s="96">
        <f t="shared" si="4459"/>
        <v>0</v>
      </c>
      <c r="JP358" s="96">
        <f t="shared" si="4459"/>
        <v>0</v>
      </c>
      <c r="JQ358" s="97">
        <f t="shared" si="4776"/>
        <v>0</v>
      </c>
      <c r="JR358" s="97">
        <f t="shared" si="4777"/>
        <v>0</v>
      </c>
      <c r="JS358" s="97"/>
      <c r="JT358" s="97"/>
      <c r="JU358" s="97"/>
      <c r="JV358" s="97"/>
      <c r="JW358" s="97"/>
      <c r="JX358" s="97"/>
      <c r="JY358" s="97"/>
      <c r="JZ358" s="97"/>
      <c r="KA358" s="97"/>
      <c r="KB358" s="97"/>
      <c r="KC358" s="97"/>
      <c r="KD358" s="97"/>
      <c r="KE358" s="97"/>
      <c r="KF358" s="97"/>
      <c r="KG358" s="97"/>
      <c r="KH358" s="97">
        <f t="shared" si="4778"/>
        <v>0</v>
      </c>
      <c r="KI358" s="97">
        <f t="shared" si="4779"/>
        <v>0</v>
      </c>
      <c r="KJ358" s="97"/>
      <c r="KK358" s="97"/>
      <c r="KL358" s="97"/>
      <c r="KM358" s="97"/>
      <c r="KN358" s="97"/>
      <c r="KO358" s="97"/>
      <c r="KP358" s="97"/>
      <c r="KQ358" s="97"/>
      <c r="KR358" s="97"/>
      <c r="KS358" s="97"/>
      <c r="KT358" s="97"/>
      <c r="KU358" s="97"/>
      <c r="KV358" s="97"/>
      <c r="KW358" s="97"/>
      <c r="KX358" s="97"/>
      <c r="KY358" s="97">
        <f t="shared" si="5317"/>
        <v>0</v>
      </c>
      <c r="KZ358" s="97">
        <f t="shared" si="5318"/>
        <v>0</v>
      </c>
      <c r="LA358" s="97"/>
      <c r="LB358" s="97"/>
      <c r="LC358" s="98"/>
      <c r="LD358" s="99"/>
      <c r="LE358" s="98"/>
      <c r="LF358" s="98"/>
      <c r="LG358" s="231">
        <f t="shared" si="5498"/>
        <v>0</v>
      </c>
      <c r="LH358" s="231">
        <f t="shared" si="5499"/>
        <v>0</v>
      </c>
      <c r="LI358" s="231">
        <f t="shared" si="5500"/>
        <v>0</v>
      </c>
      <c r="LJ358" s="231">
        <f t="shared" si="5501"/>
        <v>0</v>
      </c>
      <c r="LK358" s="231">
        <f t="shared" si="5502"/>
        <v>0</v>
      </c>
      <c r="LL358" s="231">
        <f t="shared" si="5503"/>
        <v>0</v>
      </c>
      <c r="LM358" s="231">
        <f t="shared" si="5480"/>
        <v>0</v>
      </c>
      <c r="LN358" s="231">
        <f t="shared" si="5481"/>
        <v>0</v>
      </c>
      <c r="LO358" s="231">
        <f t="shared" si="5481"/>
        <v>0</v>
      </c>
      <c r="LP358" s="231">
        <f t="shared" si="5324"/>
        <v>0</v>
      </c>
      <c r="LQ358" s="231">
        <f t="shared" si="5325"/>
        <v>0</v>
      </c>
      <c r="LR358" s="100"/>
      <c r="LS358" s="101"/>
      <c r="LT358" s="102">
        <f t="shared" si="5232"/>
        <v>0</v>
      </c>
      <c r="LU358" s="102"/>
      <c r="LV358" s="245"/>
    </row>
    <row r="359" spans="1:335" hidden="1" x14ac:dyDescent="0.2">
      <c r="A359" s="215">
        <v>1</v>
      </c>
      <c r="B359" s="215"/>
      <c r="C359" s="101"/>
      <c r="D359" s="119"/>
      <c r="E359" s="122"/>
      <c r="F359" s="122"/>
      <c r="G359" s="122"/>
      <c r="H359" s="15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>
        <f t="shared" si="5507"/>
        <v>0</v>
      </c>
      <c r="T359" s="96">
        <f t="shared" si="5508"/>
        <v>0</v>
      </c>
      <c r="U359" s="96">
        <f t="shared" si="5509"/>
        <v>0</v>
      </c>
      <c r="V359" s="97">
        <f t="shared" si="4781"/>
        <v>0</v>
      </c>
      <c r="W359" s="97">
        <f t="shared" si="4782"/>
        <v>0</v>
      </c>
      <c r="X359" s="97"/>
      <c r="Y359" s="97"/>
      <c r="Z359" s="96"/>
      <c r="AA359" s="96"/>
      <c r="AB359" s="96"/>
      <c r="AC359" s="96"/>
      <c r="AD359" s="96"/>
      <c r="AE359" s="96"/>
      <c r="AF359" s="105"/>
      <c r="AG359" s="96"/>
      <c r="AH359" s="96"/>
      <c r="AI359" s="96"/>
      <c r="AJ359" s="96">
        <f t="shared" si="5510"/>
        <v>0</v>
      </c>
      <c r="AK359" s="96">
        <f t="shared" si="5511"/>
        <v>0</v>
      </c>
      <c r="AL359" s="172">
        <f t="shared" si="5512"/>
        <v>0</v>
      </c>
      <c r="AM359" s="97">
        <f t="shared" si="5513"/>
        <v>0</v>
      </c>
      <c r="AN359" s="97">
        <f t="shared" si="5514"/>
        <v>0</v>
      </c>
      <c r="AO359" s="97"/>
      <c r="AP359" s="97"/>
      <c r="AQ359" s="96"/>
      <c r="AR359" s="96"/>
      <c r="AS359" s="96"/>
      <c r="AT359" s="96"/>
      <c r="AU359" s="96"/>
      <c r="AV359" s="96"/>
      <c r="AW359" s="96"/>
      <c r="AX359" s="96"/>
      <c r="AY359" s="96"/>
      <c r="AZ359" s="96"/>
      <c r="BA359" s="96">
        <f t="shared" si="5441"/>
        <v>0</v>
      </c>
      <c r="BB359" s="96">
        <f t="shared" si="5441"/>
        <v>0</v>
      </c>
      <c r="BC359" s="96"/>
      <c r="BD359" s="97">
        <f t="shared" si="5442"/>
        <v>0</v>
      </c>
      <c r="BE359" s="97">
        <f t="shared" si="5443"/>
        <v>0</v>
      </c>
      <c r="BF359" s="97"/>
      <c r="BG359" s="97"/>
      <c r="BH359" s="96"/>
      <c r="BI359" s="96"/>
      <c r="BJ359" s="96"/>
      <c r="BK359" s="96"/>
      <c r="BL359" s="247"/>
      <c r="BM359" s="247"/>
      <c r="BN359" s="247"/>
      <c r="BO359" s="96"/>
      <c r="BP359" s="96"/>
      <c r="BQ359" s="96"/>
      <c r="BR359" s="96">
        <f t="shared" si="4438"/>
        <v>0</v>
      </c>
      <c r="BS359" s="96">
        <f t="shared" si="4439"/>
        <v>0</v>
      </c>
      <c r="BT359" s="96"/>
      <c r="BU359" s="97">
        <f t="shared" si="5235"/>
        <v>0</v>
      </c>
      <c r="BV359" s="97">
        <f t="shared" si="5236"/>
        <v>0</v>
      </c>
      <c r="BW359" s="97"/>
      <c r="BX359" s="97"/>
      <c r="BY359" s="96"/>
      <c r="BZ359" s="96"/>
      <c r="CA359" s="96"/>
      <c r="CB359" s="96"/>
      <c r="CC359" s="96"/>
      <c r="CD359" s="96"/>
      <c r="CE359" s="105"/>
      <c r="CF359" s="96"/>
      <c r="CG359" s="96"/>
      <c r="CH359" s="96"/>
      <c r="CI359" s="96"/>
      <c r="CJ359" s="96"/>
      <c r="CK359" s="172"/>
      <c r="CL359" s="97"/>
      <c r="CM359" s="97"/>
      <c r="CN359" s="235"/>
      <c r="CO359" s="97"/>
      <c r="CP359" s="96"/>
      <c r="CQ359" s="96"/>
      <c r="CR359" s="96"/>
      <c r="CS359" s="96"/>
      <c r="CT359" s="96"/>
      <c r="CU359" s="96"/>
      <c r="CV359" s="96"/>
      <c r="CW359" s="96"/>
      <c r="CX359" s="96"/>
      <c r="CY359" s="96"/>
      <c r="CZ359" s="96">
        <f t="shared" si="4440"/>
        <v>0</v>
      </c>
      <c r="DA359" s="96">
        <f t="shared" si="4441"/>
        <v>0</v>
      </c>
      <c r="DB359" s="96"/>
      <c r="DC359" s="97">
        <f t="shared" si="4758"/>
        <v>0</v>
      </c>
      <c r="DD359" s="97">
        <f t="shared" si="4759"/>
        <v>0</v>
      </c>
      <c r="DE359" s="97"/>
      <c r="DF359" s="97"/>
      <c r="DG359" s="96"/>
      <c r="DH359" s="96"/>
      <c r="DI359" s="96"/>
      <c r="DJ359" s="96"/>
      <c r="DK359" s="96"/>
      <c r="DL359" s="96"/>
      <c r="DM359" s="96"/>
      <c r="DN359" s="96"/>
      <c r="DO359" s="96"/>
      <c r="DP359" s="96"/>
      <c r="DQ359" s="96">
        <f t="shared" si="4442"/>
        <v>0</v>
      </c>
      <c r="DR359" s="96">
        <f t="shared" si="4443"/>
        <v>0</v>
      </c>
      <c r="DS359" s="96"/>
      <c r="DT359" s="97">
        <f t="shared" si="4760"/>
        <v>0</v>
      </c>
      <c r="DU359" s="97">
        <f t="shared" si="4761"/>
        <v>0</v>
      </c>
      <c r="DV359" s="97"/>
      <c r="DW359" s="97"/>
      <c r="DX359" s="96"/>
      <c r="DY359" s="96"/>
      <c r="DZ359" s="96"/>
      <c r="EA359" s="96"/>
      <c r="EB359" s="96"/>
      <c r="EC359" s="96"/>
      <c r="ED359" s="96"/>
      <c r="EE359" s="96"/>
      <c r="EF359" s="96"/>
      <c r="EG359" s="96"/>
      <c r="EH359" s="96">
        <f t="shared" si="4444"/>
        <v>0</v>
      </c>
      <c r="EI359" s="96">
        <f t="shared" si="4445"/>
        <v>0</v>
      </c>
      <c r="EJ359" s="96"/>
      <c r="EK359" s="97">
        <f t="shared" si="4762"/>
        <v>0</v>
      </c>
      <c r="EL359" s="97">
        <f t="shared" si="4763"/>
        <v>0</v>
      </c>
      <c r="EM359" s="97"/>
      <c r="EN359" s="97"/>
      <c r="EO359" s="96"/>
      <c r="EP359" s="96"/>
      <c r="EQ359" s="96"/>
      <c r="ER359" s="96"/>
      <c r="ES359" s="96"/>
      <c r="ET359" s="96"/>
      <c r="EU359" s="96"/>
      <c r="EV359" s="96"/>
      <c r="EW359" s="96"/>
      <c r="EX359" s="96"/>
      <c r="EY359" s="96">
        <f t="shared" si="4446"/>
        <v>0</v>
      </c>
      <c r="EZ359" s="96">
        <f t="shared" si="4447"/>
        <v>0</v>
      </c>
      <c r="FA359" s="96"/>
      <c r="FB359" s="97">
        <f t="shared" si="4764"/>
        <v>0</v>
      </c>
      <c r="FC359" s="97">
        <f t="shared" si="4765"/>
        <v>0</v>
      </c>
      <c r="FD359" s="97"/>
      <c r="FE359" s="97"/>
      <c r="FF359" s="96"/>
      <c r="FG359" s="96"/>
      <c r="FH359" s="96"/>
      <c r="FI359" s="96"/>
      <c r="FJ359" s="96"/>
      <c r="FK359" s="96"/>
      <c r="FL359" s="96"/>
      <c r="FM359" s="96"/>
      <c r="FN359" s="96"/>
      <c r="FO359" s="96"/>
      <c r="FP359" s="96">
        <f t="shared" si="4448"/>
        <v>0</v>
      </c>
      <c r="FQ359" s="96">
        <f t="shared" si="4449"/>
        <v>0</v>
      </c>
      <c r="FR359" s="96"/>
      <c r="FS359" s="97">
        <f t="shared" si="4766"/>
        <v>0</v>
      </c>
      <c r="FT359" s="97">
        <f t="shared" si="4767"/>
        <v>0</v>
      </c>
      <c r="FU359" s="97"/>
      <c r="FV359" s="97"/>
      <c r="FW359" s="96"/>
      <c r="FX359" s="96"/>
      <c r="FY359" s="96"/>
      <c r="FZ359" s="96"/>
      <c r="GA359" s="96"/>
      <c r="GB359" s="96"/>
      <c r="GC359" s="96"/>
      <c r="GD359" s="96"/>
      <c r="GE359" s="96"/>
      <c r="GF359" s="96"/>
      <c r="GG359" s="96">
        <f t="shared" si="4450"/>
        <v>0</v>
      </c>
      <c r="GH359" s="96">
        <f t="shared" si="4451"/>
        <v>0</v>
      </c>
      <c r="GI359" s="96">
        <f t="shared" si="4451"/>
        <v>0</v>
      </c>
      <c r="GJ359" s="97">
        <f t="shared" si="4768"/>
        <v>0</v>
      </c>
      <c r="GK359" s="97">
        <f t="shared" si="4769"/>
        <v>0</v>
      </c>
      <c r="GL359" s="97"/>
      <c r="GM359" s="97"/>
      <c r="GN359" s="96"/>
      <c r="GO359" s="96"/>
      <c r="GP359" s="96"/>
      <c r="GQ359" s="96"/>
      <c r="GR359" s="96"/>
      <c r="GS359" s="96"/>
      <c r="GT359" s="96"/>
      <c r="GU359" s="96"/>
      <c r="GV359" s="96"/>
      <c r="GW359" s="96"/>
      <c r="GX359" s="96"/>
      <c r="GY359" s="96"/>
      <c r="GZ359" s="96"/>
      <c r="HA359" s="97"/>
      <c r="HB359" s="97"/>
      <c r="HC359" s="235"/>
      <c r="HD359" s="236"/>
      <c r="HE359" s="96"/>
      <c r="HF359" s="96"/>
      <c r="HG359" s="96"/>
      <c r="HH359" s="96"/>
      <c r="HI359" s="247"/>
      <c r="HJ359" s="247"/>
      <c r="HK359" s="247"/>
      <c r="HL359" s="96"/>
      <c r="HM359" s="96"/>
      <c r="HN359" s="96"/>
      <c r="HO359" s="96">
        <f t="shared" si="4452"/>
        <v>0</v>
      </c>
      <c r="HP359" s="96">
        <f t="shared" si="4453"/>
        <v>0</v>
      </c>
      <c r="HQ359" s="96"/>
      <c r="HR359" s="97">
        <f t="shared" si="4770"/>
        <v>0</v>
      </c>
      <c r="HS359" s="97">
        <f t="shared" si="4771"/>
        <v>0</v>
      </c>
      <c r="HT359" s="97"/>
      <c r="HU359" s="97"/>
      <c r="HV359" s="96"/>
      <c r="HW359" s="96"/>
      <c r="HX359" s="96"/>
      <c r="HY359" s="96"/>
      <c r="HZ359" s="247"/>
      <c r="IA359" s="247"/>
      <c r="IB359" s="247"/>
      <c r="IC359" s="96"/>
      <c r="ID359" s="96"/>
      <c r="IE359" s="96"/>
      <c r="IF359" s="96">
        <f t="shared" si="4454"/>
        <v>0</v>
      </c>
      <c r="IG359" s="96">
        <f t="shared" si="4455"/>
        <v>0</v>
      </c>
      <c r="IH359" s="96"/>
      <c r="II359" s="97">
        <f t="shared" si="4772"/>
        <v>0</v>
      </c>
      <c r="IJ359" s="97">
        <f t="shared" si="4773"/>
        <v>0</v>
      </c>
      <c r="IK359" s="97"/>
      <c r="IL359" s="97"/>
      <c r="IM359" s="96"/>
      <c r="IN359" s="96"/>
      <c r="IO359" s="96"/>
      <c r="IP359" s="96"/>
      <c r="IQ359" s="247"/>
      <c r="IR359" s="247"/>
      <c r="IS359" s="247"/>
      <c r="IT359" s="96"/>
      <c r="IU359" s="96"/>
      <c r="IV359" s="96"/>
      <c r="IW359" s="96">
        <f t="shared" si="4456"/>
        <v>0</v>
      </c>
      <c r="IX359" s="96">
        <f t="shared" si="4457"/>
        <v>0</v>
      </c>
      <c r="IY359" s="96"/>
      <c r="IZ359" s="97">
        <f t="shared" si="4774"/>
        <v>0</v>
      </c>
      <c r="JA359" s="97">
        <f t="shared" si="4775"/>
        <v>0</v>
      </c>
      <c r="JB359" s="97"/>
      <c r="JC359" s="97"/>
      <c r="JD359" s="96"/>
      <c r="JE359" s="96"/>
      <c r="JF359" s="96"/>
      <c r="JG359" s="96"/>
      <c r="JH359" s="96"/>
      <c r="JI359" s="96"/>
      <c r="JJ359" s="96"/>
      <c r="JK359" s="96"/>
      <c r="JL359" s="96"/>
      <c r="JM359" s="96"/>
      <c r="JN359" s="96">
        <f t="shared" si="4458"/>
        <v>0</v>
      </c>
      <c r="JO359" s="96">
        <f t="shared" si="4459"/>
        <v>0</v>
      </c>
      <c r="JP359" s="96">
        <f t="shared" si="4459"/>
        <v>0</v>
      </c>
      <c r="JQ359" s="97">
        <f t="shared" si="4776"/>
        <v>0</v>
      </c>
      <c r="JR359" s="97">
        <f t="shared" si="4777"/>
        <v>0</v>
      </c>
      <c r="JS359" s="97"/>
      <c r="JT359" s="97"/>
      <c r="JU359" s="97"/>
      <c r="JV359" s="97"/>
      <c r="JW359" s="97"/>
      <c r="JX359" s="97"/>
      <c r="JY359" s="97"/>
      <c r="JZ359" s="97"/>
      <c r="KA359" s="97"/>
      <c r="KB359" s="97"/>
      <c r="KC359" s="97"/>
      <c r="KD359" s="97"/>
      <c r="KE359" s="97"/>
      <c r="KF359" s="97"/>
      <c r="KG359" s="97"/>
      <c r="KH359" s="97">
        <f t="shared" si="4778"/>
        <v>0</v>
      </c>
      <c r="KI359" s="97">
        <f t="shared" si="4779"/>
        <v>0</v>
      </c>
      <c r="KJ359" s="97"/>
      <c r="KK359" s="97"/>
      <c r="KL359" s="97"/>
      <c r="KM359" s="97"/>
      <c r="KN359" s="97"/>
      <c r="KO359" s="97"/>
      <c r="KP359" s="97"/>
      <c r="KQ359" s="97"/>
      <c r="KR359" s="97"/>
      <c r="KS359" s="97"/>
      <c r="KT359" s="97"/>
      <c r="KU359" s="97"/>
      <c r="KV359" s="97"/>
      <c r="KW359" s="97"/>
      <c r="KX359" s="97"/>
      <c r="KY359" s="97">
        <f t="shared" si="5317"/>
        <v>0</v>
      </c>
      <c r="KZ359" s="97">
        <f t="shared" si="5318"/>
        <v>0</v>
      </c>
      <c r="LA359" s="97"/>
      <c r="LB359" s="97"/>
      <c r="LC359" s="98"/>
      <c r="LD359" s="99"/>
      <c r="LE359" s="98"/>
      <c r="LF359" s="98"/>
      <c r="LG359" s="231">
        <f t="shared" si="5498"/>
        <v>0</v>
      </c>
      <c r="LH359" s="231">
        <f t="shared" si="5499"/>
        <v>0</v>
      </c>
      <c r="LI359" s="231">
        <f t="shared" si="5500"/>
        <v>0</v>
      </c>
      <c r="LJ359" s="231">
        <f t="shared" si="5501"/>
        <v>0</v>
      </c>
      <c r="LK359" s="231">
        <f t="shared" si="5502"/>
        <v>0</v>
      </c>
      <c r="LL359" s="231">
        <f t="shared" si="5503"/>
        <v>0</v>
      </c>
      <c r="LM359" s="231">
        <f t="shared" si="5480"/>
        <v>0</v>
      </c>
      <c r="LN359" s="231">
        <f t="shared" si="5481"/>
        <v>0</v>
      </c>
      <c r="LO359" s="231">
        <f t="shared" si="5481"/>
        <v>0</v>
      </c>
      <c r="LP359" s="231">
        <f t="shared" si="5324"/>
        <v>0</v>
      </c>
      <c r="LQ359" s="231">
        <f t="shared" si="5325"/>
        <v>0</v>
      </c>
      <c r="LR359" s="100"/>
      <c r="LS359" s="101"/>
      <c r="LT359" s="102">
        <f t="shared" si="5232"/>
        <v>0</v>
      </c>
      <c r="LU359" s="102"/>
      <c r="LV359" s="245"/>
    </row>
    <row r="360" spans="1:335" hidden="1" x14ac:dyDescent="0.2">
      <c r="A360" s="215">
        <v>1</v>
      </c>
      <c r="B360" s="215"/>
      <c r="C360" s="101"/>
      <c r="D360" s="119"/>
      <c r="E360" s="122"/>
      <c r="F360" s="122"/>
      <c r="G360" s="122"/>
      <c r="H360" s="15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>
        <f t="shared" si="5507"/>
        <v>0</v>
      </c>
      <c r="T360" s="96">
        <f t="shared" si="5508"/>
        <v>0</v>
      </c>
      <c r="U360" s="96">
        <f t="shared" si="5509"/>
        <v>0</v>
      </c>
      <c r="V360" s="97">
        <f t="shared" si="4781"/>
        <v>0</v>
      </c>
      <c r="W360" s="97">
        <f t="shared" si="4782"/>
        <v>0</v>
      </c>
      <c r="X360" s="97"/>
      <c r="Y360" s="97"/>
      <c r="Z360" s="96"/>
      <c r="AA360" s="96"/>
      <c r="AB360" s="96"/>
      <c r="AC360" s="96"/>
      <c r="AD360" s="96"/>
      <c r="AE360" s="96"/>
      <c r="AF360" s="105"/>
      <c r="AG360" s="96"/>
      <c r="AH360" s="96"/>
      <c r="AI360" s="96"/>
      <c r="AJ360" s="96">
        <f t="shared" si="5510"/>
        <v>0</v>
      </c>
      <c r="AK360" s="96">
        <f t="shared" si="5511"/>
        <v>0</v>
      </c>
      <c r="AL360" s="172">
        <f t="shared" si="5512"/>
        <v>0</v>
      </c>
      <c r="AM360" s="97">
        <f t="shared" si="5513"/>
        <v>0</v>
      </c>
      <c r="AN360" s="97">
        <f t="shared" si="5514"/>
        <v>0</v>
      </c>
      <c r="AO360" s="97"/>
      <c r="AP360" s="97"/>
      <c r="AQ360" s="96"/>
      <c r="AR360" s="96"/>
      <c r="AS360" s="96"/>
      <c r="AT360" s="96"/>
      <c r="AU360" s="96"/>
      <c r="AV360" s="96"/>
      <c r="AW360" s="96"/>
      <c r="AX360" s="96"/>
      <c r="AY360" s="96"/>
      <c r="AZ360" s="96"/>
      <c r="BA360" s="96">
        <f t="shared" si="5441"/>
        <v>0</v>
      </c>
      <c r="BB360" s="96">
        <f t="shared" si="5441"/>
        <v>0</v>
      </c>
      <c r="BC360" s="96"/>
      <c r="BD360" s="97">
        <f t="shared" si="5442"/>
        <v>0</v>
      </c>
      <c r="BE360" s="97">
        <f t="shared" si="5443"/>
        <v>0</v>
      </c>
      <c r="BF360" s="97"/>
      <c r="BG360" s="97"/>
      <c r="BH360" s="96"/>
      <c r="BI360" s="96"/>
      <c r="BJ360" s="96"/>
      <c r="BK360" s="96"/>
      <c r="BL360" s="247"/>
      <c r="BM360" s="247"/>
      <c r="BN360" s="247"/>
      <c r="BO360" s="96"/>
      <c r="BP360" s="96"/>
      <c r="BQ360" s="96"/>
      <c r="BR360" s="96">
        <f t="shared" si="4438"/>
        <v>0</v>
      </c>
      <c r="BS360" s="96">
        <f t="shared" si="4439"/>
        <v>0</v>
      </c>
      <c r="BT360" s="96"/>
      <c r="BU360" s="97">
        <f t="shared" si="5235"/>
        <v>0</v>
      </c>
      <c r="BV360" s="97">
        <f t="shared" si="5236"/>
        <v>0</v>
      </c>
      <c r="BW360" s="97"/>
      <c r="BX360" s="97"/>
      <c r="BY360" s="96"/>
      <c r="BZ360" s="96"/>
      <c r="CA360" s="96"/>
      <c r="CB360" s="96"/>
      <c r="CC360" s="96"/>
      <c r="CD360" s="96"/>
      <c r="CE360" s="105"/>
      <c r="CF360" s="96"/>
      <c r="CG360" s="96"/>
      <c r="CH360" s="96"/>
      <c r="CI360" s="96"/>
      <c r="CJ360" s="96"/>
      <c r="CK360" s="172"/>
      <c r="CL360" s="97"/>
      <c r="CM360" s="97"/>
      <c r="CN360" s="235"/>
      <c r="CO360" s="97"/>
      <c r="CP360" s="96"/>
      <c r="CQ360" s="96"/>
      <c r="CR360" s="96"/>
      <c r="CS360" s="96"/>
      <c r="CT360" s="96"/>
      <c r="CU360" s="96"/>
      <c r="CV360" s="96"/>
      <c r="CW360" s="96"/>
      <c r="CX360" s="96"/>
      <c r="CY360" s="96"/>
      <c r="CZ360" s="96">
        <f t="shared" si="4440"/>
        <v>0</v>
      </c>
      <c r="DA360" s="96">
        <f t="shared" si="4441"/>
        <v>0</v>
      </c>
      <c r="DB360" s="96"/>
      <c r="DC360" s="97">
        <f t="shared" si="4758"/>
        <v>0</v>
      </c>
      <c r="DD360" s="97">
        <f t="shared" si="4759"/>
        <v>0</v>
      </c>
      <c r="DE360" s="97"/>
      <c r="DF360" s="97"/>
      <c r="DG360" s="96"/>
      <c r="DH360" s="96"/>
      <c r="DI360" s="96"/>
      <c r="DJ360" s="96"/>
      <c r="DK360" s="96"/>
      <c r="DL360" s="96"/>
      <c r="DM360" s="96"/>
      <c r="DN360" s="96"/>
      <c r="DO360" s="96"/>
      <c r="DP360" s="96"/>
      <c r="DQ360" s="96">
        <f t="shared" si="4442"/>
        <v>0</v>
      </c>
      <c r="DR360" s="96">
        <f t="shared" si="4443"/>
        <v>0</v>
      </c>
      <c r="DS360" s="96"/>
      <c r="DT360" s="97">
        <f t="shared" si="4760"/>
        <v>0</v>
      </c>
      <c r="DU360" s="97">
        <f t="shared" si="4761"/>
        <v>0</v>
      </c>
      <c r="DV360" s="97"/>
      <c r="DW360" s="97"/>
      <c r="DX360" s="96"/>
      <c r="DY360" s="96"/>
      <c r="DZ360" s="96"/>
      <c r="EA360" s="96"/>
      <c r="EB360" s="96"/>
      <c r="EC360" s="96"/>
      <c r="ED360" s="96"/>
      <c r="EE360" s="96"/>
      <c r="EF360" s="96"/>
      <c r="EG360" s="96"/>
      <c r="EH360" s="96">
        <f t="shared" si="4444"/>
        <v>0</v>
      </c>
      <c r="EI360" s="96">
        <f t="shared" si="4445"/>
        <v>0</v>
      </c>
      <c r="EJ360" s="96"/>
      <c r="EK360" s="97">
        <f t="shared" si="4762"/>
        <v>0</v>
      </c>
      <c r="EL360" s="97">
        <f t="shared" si="4763"/>
        <v>0</v>
      </c>
      <c r="EM360" s="97"/>
      <c r="EN360" s="97"/>
      <c r="EO360" s="96"/>
      <c r="EP360" s="96"/>
      <c r="EQ360" s="96"/>
      <c r="ER360" s="96"/>
      <c r="ES360" s="96"/>
      <c r="ET360" s="96"/>
      <c r="EU360" s="96"/>
      <c r="EV360" s="96"/>
      <c r="EW360" s="96"/>
      <c r="EX360" s="96"/>
      <c r="EY360" s="96">
        <f t="shared" si="4446"/>
        <v>0</v>
      </c>
      <c r="EZ360" s="96">
        <f t="shared" si="4447"/>
        <v>0</v>
      </c>
      <c r="FA360" s="96"/>
      <c r="FB360" s="97">
        <f t="shared" si="4764"/>
        <v>0</v>
      </c>
      <c r="FC360" s="97">
        <f t="shared" si="4765"/>
        <v>0</v>
      </c>
      <c r="FD360" s="97"/>
      <c r="FE360" s="97"/>
      <c r="FF360" s="96"/>
      <c r="FG360" s="96"/>
      <c r="FH360" s="96"/>
      <c r="FI360" s="96"/>
      <c r="FJ360" s="96"/>
      <c r="FK360" s="96"/>
      <c r="FL360" s="96"/>
      <c r="FM360" s="96"/>
      <c r="FN360" s="96"/>
      <c r="FO360" s="96"/>
      <c r="FP360" s="96">
        <f t="shared" si="4448"/>
        <v>0</v>
      </c>
      <c r="FQ360" s="96">
        <f t="shared" si="4449"/>
        <v>0</v>
      </c>
      <c r="FR360" s="96"/>
      <c r="FS360" s="97">
        <f t="shared" si="4766"/>
        <v>0</v>
      </c>
      <c r="FT360" s="97">
        <f t="shared" si="4767"/>
        <v>0</v>
      </c>
      <c r="FU360" s="97"/>
      <c r="FV360" s="97"/>
      <c r="FW360" s="96"/>
      <c r="FX360" s="96"/>
      <c r="FY360" s="96"/>
      <c r="FZ360" s="96"/>
      <c r="GA360" s="96"/>
      <c r="GB360" s="96"/>
      <c r="GC360" s="96"/>
      <c r="GD360" s="96"/>
      <c r="GE360" s="96"/>
      <c r="GF360" s="96"/>
      <c r="GG360" s="96">
        <f t="shared" si="4450"/>
        <v>0</v>
      </c>
      <c r="GH360" s="96">
        <f t="shared" si="4451"/>
        <v>0</v>
      </c>
      <c r="GI360" s="96">
        <f t="shared" si="4451"/>
        <v>0</v>
      </c>
      <c r="GJ360" s="97">
        <f t="shared" si="4768"/>
        <v>0</v>
      </c>
      <c r="GK360" s="97">
        <f t="shared" si="4769"/>
        <v>0</v>
      </c>
      <c r="GL360" s="97"/>
      <c r="GM360" s="97"/>
      <c r="GN360" s="96"/>
      <c r="GO360" s="96"/>
      <c r="GP360" s="96"/>
      <c r="GQ360" s="96"/>
      <c r="GR360" s="96"/>
      <c r="GS360" s="96"/>
      <c r="GT360" s="96"/>
      <c r="GU360" s="96"/>
      <c r="GV360" s="96"/>
      <c r="GW360" s="96"/>
      <c r="GX360" s="96"/>
      <c r="GY360" s="96"/>
      <c r="GZ360" s="96"/>
      <c r="HA360" s="97"/>
      <c r="HB360" s="97"/>
      <c r="HC360" s="235"/>
      <c r="HD360" s="236"/>
      <c r="HE360" s="96"/>
      <c r="HF360" s="96"/>
      <c r="HG360" s="96"/>
      <c r="HH360" s="96"/>
      <c r="HI360" s="247"/>
      <c r="HJ360" s="247"/>
      <c r="HK360" s="247"/>
      <c r="HL360" s="96"/>
      <c r="HM360" s="96"/>
      <c r="HN360" s="96"/>
      <c r="HO360" s="96">
        <f t="shared" si="4452"/>
        <v>0</v>
      </c>
      <c r="HP360" s="96">
        <f t="shared" si="4453"/>
        <v>0</v>
      </c>
      <c r="HQ360" s="96"/>
      <c r="HR360" s="97">
        <f t="shared" si="4770"/>
        <v>0</v>
      </c>
      <c r="HS360" s="97">
        <f t="shared" si="4771"/>
        <v>0</v>
      </c>
      <c r="HT360" s="97"/>
      <c r="HU360" s="97"/>
      <c r="HV360" s="96"/>
      <c r="HW360" s="96"/>
      <c r="HX360" s="96"/>
      <c r="HY360" s="96"/>
      <c r="HZ360" s="247"/>
      <c r="IA360" s="247"/>
      <c r="IB360" s="247"/>
      <c r="IC360" s="96"/>
      <c r="ID360" s="96"/>
      <c r="IE360" s="96"/>
      <c r="IF360" s="96">
        <f t="shared" si="4454"/>
        <v>0</v>
      </c>
      <c r="IG360" s="96">
        <f t="shared" si="4455"/>
        <v>0</v>
      </c>
      <c r="IH360" s="96"/>
      <c r="II360" s="97">
        <f t="shared" si="4772"/>
        <v>0</v>
      </c>
      <c r="IJ360" s="97">
        <f t="shared" si="4773"/>
        <v>0</v>
      </c>
      <c r="IK360" s="97"/>
      <c r="IL360" s="97"/>
      <c r="IM360" s="96"/>
      <c r="IN360" s="96"/>
      <c r="IO360" s="96"/>
      <c r="IP360" s="96"/>
      <c r="IQ360" s="247"/>
      <c r="IR360" s="247"/>
      <c r="IS360" s="247"/>
      <c r="IT360" s="96"/>
      <c r="IU360" s="96"/>
      <c r="IV360" s="96"/>
      <c r="IW360" s="96">
        <f t="shared" si="4456"/>
        <v>0</v>
      </c>
      <c r="IX360" s="96">
        <f t="shared" si="4457"/>
        <v>0</v>
      </c>
      <c r="IY360" s="96"/>
      <c r="IZ360" s="97">
        <f t="shared" si="4774"/>
        <v>0</v>
      </c>
      <c r="JA360" s="97">
        <f t="shared" si="4775"/>
        <v>0</v>
      </c>
      <c r="JB360" s="97"/>
      <c r="JC360" s="97"/>
      <c r="JD360" s="96"/>
      <c r="JE360" s="96"/>
      <c r="JF360" s="96"/>
      <c r="JG360" s="96"/>
      <c r="JH360" s="96"/>
      <c r="JI360" s="96"/>
      <c r="JJ360" s="96"/>
      <c r="JK360" s="96"/>
      <c r="JL360" s="96"/>
      <c r="JM360" s="96"/>
      <c r="JN360" s="96">
        <f t="shared" si="4458"/>
        <v>0</v>
      </c>
      <c r="JO360" s="96">
        <f t="shared" si="4459"/>
        <v>0</v>
      </c>
      <c r="JP360" s="96">
        <f t="shared" si="4459"/>
        <v>0</v>
      </c>
      <c r="JQ360" s="97">
        <f t="shared" si="4776"/>
        <v>0</v>
      </c>
      <c r="JR360" s="97">
        <f t="shared" si="4777"/>
        <v>0</v>
      </c>
      <c r="JS360" s="97"/>
      <c r="JT360" s="97"/>
      <c r="JU360" s="97"/>
      <c r="JV360" s="97"/>
      <c r="JW360" s="97"/>
      <c r="JX360" s="97"/>
      <c r="JY360" s="97"/>
      <c r="JZ360" s="97"/>
      <c r="KA360" s="97"/>
      <c r="KB360" s="97"/>
      <c r="KC360" s="97"/>
      <c r="KD360" s="97"/>
      <c r="KE360" s="97"/>
      <c r="KF360" s="97"/>
      <c r="KG360" s="97"/>
      <c r="KH360" s="97">
        <f t="shared" si="4778"/>
        <v>0</v>
      </c>
      <c r="KI360" s="97">
        <f t="shared" si="4779"/>
        <v>0</v>
      </c>
      <c r="KJ360" s="97"/>
      <c r="KK360" s="97"/>
      <c r="KL360" s="97"/>
      <c r="KM360" s="97"/>
      <c r="KN360" s="97"/>
      <c r="KO360" s="97"/>
      <c r="KP360" s="97"/>
      <c r="KQ360" s="97"/>
      <c r="KR360" s="97"/>
      <c r="KS360" s="97"/>
      <c r="KT360" s="97"/>
      <c r="KU360" s="97"/>
      <c r="KV360" s="97"/>
      <c r="KW360" s="97"/>
      <c r="KX360" s="97"/>
      <c r="KY360" s="97">
        <f t="shared" si="5317"/>
        <v>0</v>
      </c>
      <c r="KZ360" s="97">
        <f t="shared" si="5318"/>
        <v>0</v>
      </c>
      <c r="LA360" s="97"/>
      <c r="LB360" s="97"/>
      <c r="LC360" s="98"/>
      <c r="LD360" s="99"/>
      <c r="LE360" s="98"/>
      <c r="LF360" s="98"/>
      <c r="LG360" s="231">
        <f t="shared" si="5498"/>
        <v>0</v>
      </c>
      <c r="LH360" s="231">
        <f t="shared" si="5499"/>
        <v>0</v>
      </c>
      <c r="LI360" s="231">
        <f t="shared" si="5500"/>
        <v>0</v>
      </c>
      <c r="LJ360" s="231">
        <f t="shared" si="5501"/>
        <v>0</v>
      </c>
      <c r="LK360" s="231">
        <f t="shared" si="5502"/>
        <v>0</v>
      </c>
      <c r="LL360" s="231">
        <f t="shared" si="5503"/>
        <v>0</v>
      </c>
      <c r="LM360" s="231">
        <f t="shared" si="5480"/>
        <v>0</v>
      </c>
      <c r="LN360" s="231">
        <f t="shared" si="5481"/>
        <v>0</v>
      </c>
      <c r="LO360" s="231">
        <f t="shared" si="5481"/>
        <v>0</v>
      </c>
      <c r="LP360" s="231">
        <f t="shared" si="5324"/>
        <v>0</v>
      </c>
      <c r="LQ360" s="231">
        <f t="shared" si="5325"/>
        <v>0</v>
      </c>
      <c r="LR360" s="100"/>
      <c r="LS360" s="101"/>
      <c r="LT360" s="102">
        <f t="shared" si="5232"/>
        <v>0</v>
      </c>
      <c r="LU360" s="102"/>
      <c r="LV360" s="245"/>
    </row>
    <row r="361" spans="1:335" hidden="1" x14ac:dyDescent="0.2">
      <c r="A361" s="215">
        <v>1</v>
      </c>
      <c r="B361" s="215"/>
      <c r="C361" s="101"/>
      <c r="D361" s="119"/>
      <c r="E361" s="122"/>
      <c r="F361" s="122"/>
      <c r="G361" s="122"/>
      <c r="H361" s="15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>
        <f t="shared" si="5507"/>
        <v>0</v>
      </c>
      <c r="T361" s="96">
        <f t="shared" si="5508"/>
        <v>0</v>
      </c>
      <c r="U361" s="96">
        <f t="shared" si="5509"/>
        <v>0</v>
      </c>
      <c r="V361" s="97">
        <f t="shared" si="4781"/>
        <v>0</v>
      </c>
      <c r="W361" s="97">
        <f t="shared" si="4782"/>
        <v>0</v>
      </c>
      <c r="X361" s="97"/>
      <c r="Y361" s="97"/>
      <c r="Z361" s="96"/>
      <c r="AA361" s="96"/>
      <c r="AB361" s="96"/>
      <c r="AC361" s="96"/>
      <c r="AD361" s="96"/>
      <c r="AE361" s="96"/>
      <c r="AF361" s="105"/>
      <c r="AG361" s="96"/>
      <c r="AH361" s="96"/>
      <c r="AI361" s="96"/>
      <c r="AJ361" s="96">
        <f t="shared" si="5510"/>
        <v>0</v>
      </c>
      <c r="AK361" s="96">
        <f t="shared" si="5511"/>
        <v>0</v>
      </c>
      <c r="AL361" s="172">
        <f t="shared" si="5512"/>
        <v>0</v>
      </c>
      <c r="AM361" s="97">
        <f t="shared" si="5513"/>
        <v>0</v>
      </c>
      <c r="AN361" s="97">
        <f t="shared" si="5514"/>
        <v>0</v>
      </c>
      <c r="AO361" s="97"/>
      <c r="AP361" s="97"/>
      <c r="AQ361" s="96"/>
      <c r="AR361" s="96"/>
      <c r="AS361" s="96"/>
      <c r="AT361" s="96"/>
      <c r="AU361" s="96"/>
      <c r="AV361" s="96"/>
      <c r="AW361" s="96"/>
      <c r="AX361" s="96"/>
      <c r="AY361" s="96"/>
      <c r="AZ361" s="96"/>
      <c r="BA361" s="96">
        <f t="shared" si="5441"/>
        <v>0</v>
      </c>
      <c r="BB361" s="96">
        <f t="shared" si="5441"/>
        <v>0</v>
      </c>
      <c r="BC361" s="96"/>
      <c r="BD361" s="97">
        <f t="shared" si="5442"/>
        <v>0</v>
      </c>
      <c r="BE361" s="97">
        <f t="shared" si="5443"/>
        <v>0</v>
      </c>
      <c r="BF361" s="97"/>
      <c r="BG361" s="97"/>
      <c r="BH361" s="96"/>
      <c r="BI361" s="96"/>
      <c r="BJ361" s="96"/>
      <c r="BK361" s="96"/>
      <c r="BL361" s="247"/>
      <c r="BM361" s="247"/>
      <c r="BN361" s="247"/>
      <c r="BO361" s="96"/>
      <c r="BP361" s="96"/>
      <c r="BQ361" s="96"/>
      <c r="BR361" s="96">
        <f t="shared" si="4438"/>
        <v>0</v>
      </c>
      <c r="BS361" s="96">
        <f t="shared" si="4439"/>
        <v>0</v>
      </c>
      <c r="BT361" s="96"/>
      <c r="BU361" s="97">
        <f t="shared" si="5235"/>
        <v>0</v>
      </c>
      <c r="BV361" s="97">
        <f t="shared" si="5236"/>
        <v>0</v>
      </c>
      <c r="BW361" s="97"/>
      <c r="BX361" s="97"/>
      <c r="BY361" s="96"/>
      <c r="BZ361" s="96"/>
      <c r="CA361" s="96"/>
      <c r="CB361" s="96"/>
      <c r="CC361" s="96"/>
      <c r="CD361" s="96"/>
      <c r="CE361" s="105"/>
      <c r="CF361" s="96"/>
      <c r="CG361" s="96"/>
      <c r="CH361" s="96"/>
      <c r="CI361" s="96"/>
      <c r="CJ361" s="96"/>
      <c r="CK361" s="172"/>
      <c r="CL361" s="97"/>
      <c r="CM361" s="97"/>
      <c r="CN361" s="235"/>
      <c r="CO361" s="97"/>
      <c r="CP361" s="96"/>
      <c r="CQ361" s="96"/>
      <c r="CR361" s="96"/>
      <c r="CS361" s="96"/>
      <c r="CT361" s="96"/>
      <c r="CU361" s="96"/>
      <c r="CV361" s="96"/>
      <c r="CW361" s="96"/>
      <c r="CX361" s="96"/>
      <c r="CY361" s="96"/>
      <c r="CZ361" s="96">
        <f t="shared" si="4440"/>
        <v>0</v>
      </c>
      <c r="DA361" s="96">
        <f t="shared" si="4441"/>
        <v>0</v>
      </c>
      <c r="DB361" s="96"/>
      <c r="DC361" s="97">
        <f t="shared" si="4758"/>
        <v>0</v>
      </c>
      <c r="DD361" s="97">
        <f t="shared" si="4759"/>
        <v>0</v>
      </c>
      <c r="DE361" s="97"/>
      <c r="DF361" s="97"/>
      <c r="DG361" s="96"/>
      <c r="DH361" s="96"/>
      <c r="DI361" s="96"/>
      <c r="DJ361" s="96"/>
      <c r="DK361" s="96"/>
      <c r="DL361" s="96"/>
      <c r="DM361" s="96"/>
      <c r="DN361" s="96"/>
      <c r="DO361" s="96"/>
      <c r="DP361" s="96"/>
      <c r="DQ361" s="96">
        <f t="shared" si="4442"/>
        <v>0</v>
      </c>
      <c r="DR361" s="96">
        <f t="shared" si="4443"/>
        <v>0</v>
      </c>
      <c r="DS361" s="96"/>
      <c r="DT361" s="97">
        <f t="shared" si="4760"/>
        <v>0</v>
      </c>
      <c r="DU361" s="97">
        <f t="shared" si="4761"/>
        <v>0</v>
      </c>
      <c r="DV361" s="97"/>
      <c r="DW361" s="97"/>
      <c r="DX361" s="96"/>
      <c r="DY361" s="96"/>
      <c r="DZ361" s="96"/>
      <c r="EA361" s="96"/>
      <c r="EB361" s="96"/>
      <c r="EC361" s="96"/>
      <c r="ED361" s="96"/>
      <c r="EE361" s="96"/>
      <c r="EF361" s="96"/>
      <c r="EG361" s="96"/>
      <c r="EH361" s="96">
        <f t="shared" si="4444"/>
        <v>0</v>
      </c>
      <c r="EI361" s="96">
        <f t="shared" si="4445"/>
        <v>0</v>
      </c>
      <c r="EJ361" s="96"/>
      <c r="EK361" s="97">
        <f t="shared" si="4762"/>
        <v>0</v>
      </c>
      <c r="EL361" s="97">
        <f t="shared" si="4763"/>
        <v>0</v>
      </c>
      <c r="EM361" s="97"/>
      <c r="EN361" s="97"/>
      <c r="EO361" s="96"/>
      <c r="EP361" s="96"/>
      <c r="EQ361" s="96"/>
      <c r="ER361" s="96"/>
      <c r="ES361" s="96"/>
      <c r="ET361" s="96"/>
      <c r="EU361" s="96"/>
      <c r="EV361" s="96"/>
      <c r="EW361" s="96"/>
      <c r="EX361" s="96"/>
      <c r="EY361" s="96">
        <f t="shared" si="4446"/>
        <v>0</v>
      </c>
      <c r="EZ361" s="96">
        <f t="shared" si="4447"/>
        <v>0</v>
      </c>
      <c r="FA361" s="96"/>
      <c r="FB361" s="97">
        <f t="shared" si="4764"/>
        <v>0</v>
      </c>
      <c r="FC361" s="97">
        <f t="shared" si="4765"/>
        <v>0</v>
      </c>
      <c r="FD361" s="97"/>
      <c r="FE361" s="97"/>
      <c r="FF361" s="96"/>
      <c r="FG361" s="96"/>
      <c r="FH361" s="96"/>
      <c r="FI361" s="96"/>
      <c r="FJ361" s="96"/>
      <c r="FK361" s="96"/>
      <c r="FL361" s="96"/>
      <c r="FM361" s="96"/>
      <c r="FN361" s="96"/>
      <c r="FO361" s="96"/>
      <c r="FP361" s="96">
        <f t="shared" si="4448"/>
        <v>0</v>
      </c>
      <c r="FQ361" s="96">
        <f t="shared" si="4449"/>
        <v>0</v>
      </c>
      <c r="FR361" s="96"/>
      <c r="FS361" s="97">
        <f t="shared" si="4766"/>
        <v>0</v>
      </c>
      <c r="FT361" s="97">
        <f t="shared" si="4767"/>
        <v>0</v>
      </c>
      <c r="FU361" s="97"/>
      <c r="FV361" s="97"/>
      <c r="FW361" s="96"/>
      <c r="FX361" s="96"/>
      <c r="FY361" s="96"/>
      <c r="FZ361" s="96"/>
      <c r="GA361" s="96"/>
      <c r="GB361" s="96"/>
      <c r="GC361" s="96"/>
      <c r="GD361" s="96"/>
      <c r="GE361" s="96"/>
      <c r="GF361" s="96"/>
      <c r="GG361" s="96">
        <f t="shared" si="4450"/>
        <v>0</v>
      </c>
      <c r="GH361" s="96">
        <f t="shared" si="4451"/>
        <v>0</v>
      </c>
      <c r="GI361" s="96">
        <f t="shared" si="4451"/>
        <v>0</v>
      </c>
      <c r="GJ361" s="97">
        <f t="shared" si="4768"/>
        <v>0</v>
      </c>
      <c r="GK361" s="97">
        <f t="shared" si="4769"/>
        <v>0</v>
      </c>
      <c r="GL361" s="97"/>
      <c r="GM361" s="97"/>
      <c r="GN361" s="96"/>
      <c r="GO361" s="96"/>
      <c r="GP361" s="96"/>
      <c r="GQ361" s="96"/>
      <c r="GR361" s="96"/>
      <c r="GS361" s="96"/>
      <c r="GT361" s="96"/>
      <c r="GU361" s="96"/>
      <c r="GV361" s="96"/>
      <c r="GW361" s="96"/>
      <c r="GX361" s="96"/>
      <c r="GY361" s="96"/>
      <c r="GZ361" s="96"/>
      <c r="HA361" s="97"/>
      <c r="HB361" s="97"/>
      <c r="HC361" s="235"/>
      <c r="HD361" s="236"/>
      <c r="HE361" s="96"/>
      <c r="HF361" s="96"/>
      <c r="HG361" s="96"/>
      <c r="HH361" s="96"/>
      <c r="HI361" s="247"/>
      <c r="HJ361" s="247"/>
      <c r="HK361" s="247"/>
      <c r="HL361" s="96"/>
      <c r="HM361" s="96"/>
      <c r="HN361" s="96"/>
      <c r="HO361" s="96">
        <f t="shared" si="4452"/>
        <v>0</v>
      </c>
      <c r="HP361" s="96">
        <f t="shared" si="4453"/>
        <v>0</v>
      </c>
      <c r="HQ361" s="96"/>
      <c r="HR361" s="97">
        <f t="shared" si="4770"/>
        <v>0</v>
      </c>
      <c r="HS361" s="97">
        <f t="shared" si="4771"/>
        <v>0</v>
      </c>
      <c r="HT361" s="97"/>
      <c r="HU361" s="97"/>
      <c r="HV361" s="96"/>
      <c r="HW361" s="96"/>
      <c r="HX361" s="96"/>
      <c r="HY361" s="96"/>
      <c r="HZ361" s="247"/>
      <c r="IA361" s="247"/>
      <c r="IB361" s="247"/>
      <c r="IC361" s="96"/>
      <c r="ID361" s="96"/>
      <c r="IE361" s="96"/>
      <c r="IF361" s="96">
        <f t="shared" si="4454"/>
        <v>0</v>
      </c>
      <c r="IG361" s="96">
        <f t="shared" si="4455"/>
        <v>0</v>
      </c>
      <c r="IH361" s="96"/>
      <c r="II361" s="97">
        <f t="shared" si="4772"/>
        <v>0</v>
      </c>
      <c r="IJ361" s="97">
        <f t="shared" si="4773"/>
        <v>0</v>
      </c>
      <c r="IK361" s="97"/>
      <c r="IL361" s="97"/>
      <c r="IM361" s="96"/>
      <c r="IN361" s="96"/>
      <c r="IO361" s="96"/>
      <c r="IP361" s="96"/>
      <c r="IQ361" s="247"/>
      <c r="IR361" s="247"/>
      <c r="IS361" s="247"/>
      <c r="IT361" s="96"/>
      <c r="IU361" s="96"/>
      <c r="IV361" s="96"/>
      <c r="IW361" s="96">
        <f t="shared" si="4456"/>
        <v>0</v>
      </c>
      <c r="IX361" s="96">
        <f t="shared" si="4457"/>
        <v>0</v>
      </c>
      <c r="IY361" s="96"/>
      <c r="IZ361" s="97">
        <f t="shared" si="4774"/>
        <v>0</v>
      </c>
      <c r="JA361" s="97">
        <f t="shared" si="4775"/>
        <v>0</v>
      </c>
      <c r="JB361" s="97"/>
      <c r="JC361" s="97"/>
      <c r="JD361" s="96"/>
      <c r="JE361" s="96"/>
      <c r="JF361" s="96"/>
      <c r="JG361" s="96"/>
      <c r="JH361" s="96"/>
      <c r="JI361" s="96"/>
      <c r="JJ361" s="96"/>
      <c r="JK361" s="96"/>
      <c r="JL361" s="96"/>
      <c r="JM361" s="96"/>
      <c r="JN361" s="96">
        <f t="shared" si="4458"/>
        <v>0</v>
      </c>
      <c r="JO361" s="96">
        <f t="shared" si="4459"/>
        <v>0</v>
      </c>
      <c r="JP361" s="96">
        <f t="shared" si="4459"/>
        <v>0</v>
      </c>
      <c r="JQ361" s="97">
        <f t="shared" si="4776"/>
        <v>0</v>
      </c>
      <c r="JR361" s="97">
        <f t="shared" si="4777"/>
        <v>0</v>
      </c>
      <c r="JS361" s="97"/>
      <c r="JT361" s="97"/>
      <c r="JU361" s="97"/>
      <c r="JV361" s="97"/>
      <c r="JW361" s="97"/>
      <c r="JX361" s="97"/>
      <c r="JY361" s="97"/>
      <c r="JZ361" s="97"/>
      <c r="KA361" s="97"/>
      <c r="KB361" s="97"/>
      <c r="KC361" s="97"/>
      <c r="KD361" s="97"/>
      <c r="KE361" s="97"/>
      <c r="KF361" s="97"/>
      <c r="KG361" s="97"/>
      <c r="KH361" s="97">
        <f t="shared" si="4778"/>
        <v>0</v>
      </c>
      <c r="KI361" s="97">
        <f t="shared" si="4779"/>
        <v>0</v>
      </c>
      <c r="KJ361" s="97"/>
      <c r="KK361" s="97"/>
      <c r="KL361" s="97"/>
      <c r="KM361" s="97"/>
      <c r="KN361" s="97"/>
      <c r="KO361" s="97"/>
      <c r="KP361" s="97"/>
      <c r="KQ361" s="97"/>
      <c r="KR361" s="97"/>
      <c r="KS361" s="97"/>
      <c r="KT361" s="97"/>
      <c r="KU361" s="97"/>
      <c r="KV361" s="97"/>
      <c r="KW361" s="97"/>
      <c r="KX361" s="97"/>
      <c r="KY361" s="97">
        <f t="shared" si="5317"/>
        <v>0</v>
      </c>
      <c r="KZ361" s="97">
        <f t="shared" si="5318"/>
        <v>0</v>
      </c>
      <c r="LA361" s="97"/>
      <c r="LB361" s="97"/>
      <c r="LC361" s="98"/>
      <c r="LD361" s="99"/>
      <c r="LE361" s="98"/>
      <c r="LF361" s="98"/>
      <c r="LG361" s="231">
        <f t="shared" si="5498"/>
        <v>0</v>
      </c>
      <c r="LH361" s="231">
        <f t="shared" si="5499"/>
        <v>0</v>
      </c>
      <c r="LI361" s="231">
        <f t="shared" si="5500"/>
        <v>0</v>
      </c>
      <c r="LJ361" s="231">
        <f t="shared" si="5501"/>
        <v>0</v>
      </c>
      <c r="LK361" s="231">
        <f t="shared" si="5502"/>
        <v>0</v>
      </c>
      <c r="LL361" s="231">
        <f t="shared" si="5503"/>
        <v>0</v>
      </c>
      <c r="LM361" s="231">
        <f t="shared" si="5480"/>
        <v>0</v>
      </c>
      <c r="LN361" s="231">
        <f t="shared" si="5481"/>
        <v>0</v>
      </c>
      <c r="LO361" s="231">
        <f t="shared" si="5481"/>
        <v>0</v>
      </c>
      <c r="LP361" s="231">
        <f t="shared" si="5324"/>
        <v>0</v>
      </c>
      <c r="LQ361" s="231">
        <f t="shared" si="5325"/>
        <v>0</v>
      </c>
      <c r="LR361" s="100"/>
      <c r="LS361" s="101"/>
      <c r="LT361" s="262">
        <f t="shared" si="5232"/>
        <v>0</v>
      </c>
      <c r="LU361" s="262"/>
      <c r="LV361" s="263"/>
    </row>
    <row r="362" spans="1:335" x14ac:dyDescent="0.2">
      <c r="A362" s="215">
        <v>1</v>
      </c>
      <c r="B362" s="215">
        <v>1</v>
      </c>
      <c r="C362" s="123"/>
      <c r="D362" s="532"/>
      <c r="E362" s="532"/>
      <c r="F362" s="533" t="s">
        <v>186</v>
      </c>
      <c r="G362" s="213">
        <v>51</v>
      </c>
      <c r="H362" s="192">
        <v>171468.16839000001</v>
      </c>
      <c r="I362" s="110">
        <f>VLOOKUP($G362,'ВМП план'!$A$8:$AS$64,12,0)</f>
        <v>0</v>
      </c>
      <c r="J362" s="110">
        <f>VLOOKUP($G362,'ВМП план'!$A$8:$AS$64,13,0)</f>
        <v>0</v>
      </c>
      <c r="K362" s="110">
        <f>SUM(I362/12*$B$2)</f>
        <v>0</v>
      </c>
      <c r="L362" s="110">
        <f>SUM(J362/12*$B$2)</f>
        <v>0</v>
      </c>
      <c r="M362" s="109">
        <f>SUM(M363:M367)</f>
        <v>0</v>
      </c>
      <c r="N362" s="109">
        <f t="shared" ref="N362:R362" si="5515">SUM(N363:N367)</f>
        <v>0</v>
      </c>
      <c r="O362" s="109">
        <f t="shared" si="5515"/>
        <v>0</v>
      </c>
      <c r="P362" s="109">
        <f t="shared" si="5515"/>
        <v>0</v>
      </c>
      <c r="Q362" s="109">
        <f t="shared" si="5515"/>
        <v>0</v>
      </c>
      <c r="R362" s="109">
        <f t="shared" si="5515"/>
        <v>0</v>
      </c>
      <c r="S362" s="112">
        <f t="shared" si="4461"/>
        <v>0</v>
      </c>
      <c r="T362" s="112">
        <f t="shared" si="4462"/>
        <v>0</v>
      </c>
      <c r="U362" s="112">
        <f t="shared" si="4462"/>
        <v>0</v>
      </c>
      <c r="V362" s="111">
        <f t="shared" si="4781"/>
        <v>0</v>
      </c>
      <c r="W362" s="111">
        <f t="shared" si="4782"/>
        <v>0</v>
      </c>
      <c r="X362" s="420">
        <f>$H362</f>
        <v>171468.16839000001</v>
      </c>
      <c r="Y362" s="421"/>
      <c r="Z362" s="110">
        <f>VLOOKUP($G362,'ВМП план'!$A$8:$AS$64,10,0)</f>
        <v>150</v>
      </c>
      <c r="AA362" s="110">
        <f>VLOOKUP($G362,'ВМП план'!$A$8:$AS$64,11,0)</f>
        <v>25720225.258500002</v>
      </c>
      <c r="AB362" s="109">
        <f>SUM(Z362/12*$B$2)</f>
        <v>125</v>
      </c>
      <c r="AC362" s="109">
        <f>SUM(AA362/12*$B$2)</f>
        <v>21433521.048750002</v>
      </c>
      <c r="AD362" s="110">
        <f>SUM(AD363:AD367)</f>
        <v>109</v>
      </c>
      <c r="AE362" s="110">
        <f t="shared" ref="AE362:AL362" si="5516">SUM(AE363:AE367)</f>
        <v>18690030.529999997</v>
      </c>
      <c r="AF362" s="180">
        <f t="shared" si="5516"/>
        <v>955</v>
      </c>
      <c r="AG362" s="110">
        <f t="shared" si="5516"/>
        <v>0</v>
      </c>
      <c r="AH362" s="110">
        <f t="shared" si="5516"/>
        <v>0</v>
      </c>
      <c r="AI362" s="110">
        <f t="shared" si="5516"/>
        <v>0</v>
      </c>
      <c r="AJ362" s="110">
        <f t="shared" si="5516"/>
        <v>109</v>
      </c>
      <c r="AK362" s="110">
        <f t="shared" si="5516"/>
        <v>18690030.529999997</v>
      </c>
      <c r="AL362" s="264">
        <f t="shared" si="5516"/>
        <v>955</v>
      </c>
      <c r="AM362" s="132">
        <f>AD362-AB362</f>
        <v>-16</v>
      </c>
      <c r="AN362" s="132">
        <f>AE362-AC362</f>
        <v>-2743490.5187500045</v>
      </c>
      <c r="AO362" s="420">
        <f>$H362</f>
        <v>171468.16839000001</v>
      </c>
      <c r="AP362" s="420">
        <f>AE362/AD362</f>
        <v>171468.16999999998</v>
      </c>
      <c r="AQ362" s="110">
        <f>VLOOKUP($G362,'ВМП план'!$A$8:$AS$64,14,0)</f>
        <v>0</v>
      </c>
      <c r="AR362" s="110">
        <f>VLOOKUP($G362,'ВМП план'!$A$8:$AS$64,15,0)</f>
        <v>0</v>
      </c>
      <c r="AS362" s="109">
        <f>SUM(AQ362/12*$B$2)</f>
        <v>0</v>
      </c>
      <c r="AT362" s="109">
        <f>SUM(AR362/12*$B$2)</f>
        <v>0</v>
      </c>
      <c r="AU362" s="109">
        <f>SUM(AU363:AU367)</f>
        <v>0</v>
      </c>
      <c r="AV362" s="109">
        <f t="shared" ref="AV362:AW362" si="5517">SUM(AV363:AV367)</f>
        <v>0</v>
      </c>
      <c r="AW362" s="109">
        <f t="shared" si="5517"/>
        <v>0</v>
      </c>
      <c r="AX362" s="109">
        <f t="shared" ref="AX362" si="5518">SUM(AX363:AX367)</f>
        <v>0</v>
      </c>
      <c r="AY362" s="109">
        <f t="shared" ref="AY362" si="5519">SUM(AY363:AY367)</f>
        <v>0</v>
      </c>
      <c r="AZ362" s="109"/>
      <c r="BA362" s="182">
        <f t="shared" si="5441"/>
        <v>0</v>
      </c>
      <c r="BB362" s="112">
        <f t="shared" si="5441"/>
        <v>0</v>
      </c>
      <c r="BC362" s="173">
        <f t="shared" si="5441"/>
        <v>0</v>
      </c>
      <c r="BD362" s="111">
        <f t="shared" si="5442"/>
        <v>0</v>
      </c>
      <c r="BE362" s="111">
        <f t="shared" si="5443"/>
        <v>0</v>
      </c>
      <c r="BF362" s="420">
        <f>$H362</f>
        <v>171468.16839000001</v>
      </c>
      <c r="BG362" s="421"/>
      <c r="BH362" s="110">
        <f>VLOOKUP($G362,'ВМП план'!$A$8:$AS$64,16,0)</f>
        <v>0</v>
      </c>
      <c r="BI362" s="110">
        <f>VLOOKUP($G362,'ВМП план'!$A$8:$AS$64,17,0)</f>
        <v>0</v>
      </c>
      <c r="BJ362" s="109">
        <f>SUM(BH362/12*$B$2)</f>
        <v>0</v>
      </c>
      <c r="BK362" s="109">
        <f>SUM(BI362/12*$B$2)</f>
        <v>0</v>
      </c>
      <c r="BL362" s="109">
        <f>SUM(BL363:BL367)</f>
        <v>0</v>
      </c>
      <c r="BM362" s="109">
        <f t="shared" ref="BM362" si="5520">SUM(BM363:BM367)</f>
        <v>0</v>
      </c>
      <c r="BN362" s="109"/>
      <c r="BO362" s="179">
        <f t="shared" ref="BO362" si="5521">SUM(BO363:BO367)</f>
        <v>0</v>
      </c>
      <c r="BP362" s="109">
        <f t="shared" ref="BP362:BQ362" si="5522">SUM(BP363:BP367)</f>
        <v>0</v>
      </c>
      <c r="BQ362" s="109">
        <f t="shared" si="5522"/>
        <v>0</v>
      </c>
      <c r="BR362" s="112">
        <f t="shared" si="4438"/>
        <v>0</v>
      </c>
      <c r="BS362" s="112">
        <f t="shared" si="4439"/>
        <v>0</v>
      </c>
      <c r="BT362" s="173">
        <f t="shared" si="4439"/>
        <v>0</v>
      </c>
      <c r="BU362" s="111">
        <f t="shared" si="5235"/>
        <v>0</v>
      </c>
      <c r="BV362" s="111">
        <f t="shared" si="5236"/>
        <v>0</v>
      </c>
      <c r="BW362" s="420">
        <f>$H362</f>
        <v>171468.16839000001</v>
      </c>
      <c r="BX362" s="421"/>
      <c r="BY362" s="110">
        <f>VLOOKUP($G362,'ВМП план'!$A$8:$AS$64,8,0)</f>
        <v>25</v>
      </c>
      <c r="BZ362" s="110">
        <f>VLOOKUP($G362,'ВМП план'!$A$8:$AS$64,9,0)</f>
        <v>4286704.2097500004</v>
      </c>
      <c r="CA362" s="109">
        <f>SUM(BY362/12*$B$2)</f>
        <v>20.833333333333336</v>
      </c>
      <c r="CB362" s="109">
        <f>SUM(BZ362/12*$B$2)</f>
        <v>3572253.5081250006</v>
      </c>
      <c r="CC362" s="109">
        <f>SUM(CC363:CC367)</f>
        <v>22</v>
      </c>
      <c r="CD362" s="109">
        <f t="shared" ref="CD362:CE362" si="5523">SUM(CD363:CD367)</f>
        <v>3772299.7399999993</v>
      </c>
      <c r="CE362" s="179">
        <f t="shared" si="5523"/>
        <v>311</v>
      </c>
      <c r="CF362" s="109">
        <f t="shared" ref="CF362" si="5524">SUM(CF363:CF367)</f>
        <v>0</v>
      </c>
      <c r="CG362" s="109">
        <f t="shared" ref="CG362:CH362" si="5525">SUM(CG363:CG367)</f>
        <v>0</v>
      </c>
      <c r="CH362" s="109">
        <f t="shared" si="5525"/>
        <v>0</v>
      </c>
      <c r="CI362" s="112">
        <f t="shared" si="5450"/>
        <v>22</v>
      </c>
      <c r="CJ362" s="112">
        <f t="shared" si="5451"/>
        <v>3772299.7399999993</v>
      </c>
      <c r="CK362" s="173">
        <f t="shared" si="5451"/>
        <v>311</v>
      </c>
      <c r="CL362" s="111">
        <f t="shared" si="4791"/>
        <v>1.1666666666666643</v>
      </c>
      <c r="CM362" s="111">
        <f t="shared" si="4792"/>
        <v>200046.23187499866</v>
      </c>
      <c r="CN362" s="420">
        <f>$H362</f>
        <v>171468.16839000001</v>
      </c>
      <c r="CO362" s="421"/>
      <c r="CP362" s="110">
        <f>VLOOKUP($G362,'ВМП план'!$A$8:$AS$64,18,0)</f>
        <v>0</v>
      </c>
      <c r="CQ362" s="110">
        <f>VLOOKUP($G362,'ВМП план'!$A$8:$AS$64,19,0)</f>
        <v>0</v>
      </c>
      <c r="CR362" s="109">
        <f>SUM(CP362/12*$B$2)</f>
        <v>0</v>
      </c>
      <c r="CS362" s="109">
        <f>SUM(CQ362/12*$B$2)</f>
        <v>0</v>
      </c>
      <c r="CT362" s="109">
        <f>SUM(CT363:CT367)</f>
        <v>0</v>
      </c>
      <c r="CU362" s="109">
        <f t="shared" ref="CU362:CV362" si="5526">SUM(CU363:CU367)</f>
        <v>0</v>
      </c>
      <c r="CV362" s="177">
        <f t="shared" si="5526"/>
        <v>0</v>
      </c>
      <c r="CW362" s="109">
        <f t="shared" ref="CW362" si="5527">SUM(CW363:CW367)</f>
        <v>0</v>
      </c>
      <c r="CX362" s="109">
        <f t="shared" ref="CX362:CY362" si="5528">SUM(CX363:CX367)</f>
        <v>0</v>
      </c>
      <c r="CY362" s="179">
        <f t="shared" si="5528"/>
        <v>0</v>
      </c>
      <c r="CZ362" s="112">
        <f t="shared" si="4440"/>
        <v>0</v>
      </c>
      <c r="DA362" s="112">
        <f t="shared" si="4441"/>
        <v>0</v>
      </c>
      <c r="DB362" s="173">
        <f t="shared" si="4441"/>
        <v>0</v>
      </c>
      <c r="DC362" s="111">
        <f t="shared" si="4758"/>
        <v>0</v>
      </c>
      <c r="DD362" s="111">
        <f t="shared" si="4759"/>
        <v>0</v>
      </c>
      <c r="DE362" s="420">
        <f>$H362</f>
        <v>171468.16839000001</v>
      </c>
      <c r="DF362" s="421"/>
      <c r="DG362" s="110">
        <f>VLOOKUP($G362,'ВМП план'!$A$8:$AS$64,20,0)</f>
        <v>0</v>
      </c>
      <c r="DH362" s="110">
        <f>VLOOKUP($G362,'ВМП план'!$A$8:$AS$64,21,0)</f>
        <v>0</v>
      </c>
      <c r="DI362" s="109">
        <f>SUM(DG362/12*$B$2)</f>
        <v>0</v>
      </c>
      <c r="DJ362" s="109">
        <f>SUM(DH362/12*$B$2)</f>
        <v>0</v>
      </c>
      <c r="DK362" s="109">
        <f>SUM(DK363:DK367)</f>
        <v>0</v>
      </c>
      <c r="DL362" s="109">
        <f t="shared" ref="DL362:DM362" si="5529">SUM(DL363:DL367)</f>
        <v>0</v>
      </c>
      <c r="DM362" s="109">
        <f t="shared" si="5529"/>
        <v>0</v>
      </c>
      <c r="DN362" s="109">
        <f t="shared" ref="DN362" si="5530">SUM(DN363:DN367)</f>
        <v>0</v>
      </c>
      <c r="DO362" s="109">
        <f t="shared" ref="DO362:DP362" si="5531">SUM(DO363:DO367)</f>
        <v>0</v>
      </c>
      <c r="DP362" s="109">
        <f t="shared" si="5531"/>
        <v>0</v>
      </c>
      <c r="DQ362" s="182">
        <f t="shared" si="4442"/>
        <v>0</v>
      </c>
      <c r="DR362" s="112">
        <f t="shared" si="4443"/>
        <v>0</v>
      </c>
      <c r="DS362" s="173">
        <f t="shared" si="4443"/>
        <v>0</v>
      </c>
      <c r="DT362" s="111">
        <f t="shared" si="4760"/>
        <v>0</v>
      </c>
      <c r="DU362" s="111">
        <f t="shared" si="4761"/>
        <v>0</v>
      </c>
      <c r="DV362" s="420">
        <f>$H362</f>
        <v>171468.16839000001</v>
      </c>
      <c r="DW362" s="421"/>
      <c r="DX362" s="110">
        <f>VLOOKUP($G362,'ВМП план'!$A$8:$AS$64,22,0)</f>
        <v>0</v>
      </c>
      <c r="DY362" s="110">
        <f>VLOOKUP($G362,'ВМП план'!$A$8:$AS$64,23,0)</f>
        <v>0</v>
      </c>
      <c r="DZ362" s="109">
        <f>SUM(DX362/12*$B$2)</f>
        <v>0</v>
      </c>
      <c r="EA362" s="109">
        <f>SUM(DY362/12*$B$2)</f>
        <v>0</v>
      </c>
      <c r="EB362" s="109">
        <f>SUM(EB363:EB367)</f>
        <v>0</v>
      </c>
      <c r="EC362" s="109">
        <f t="shared" ref="EC362:ED362" si="5532">SUM(EC363:EC367)</f>
        <v>0</v>
      </c>
      <c r="ED362" s="109">
        <f t="shared" si="5532"/>
        <v>0</v>
      </c>
      <c r="EE362" s="109">
        <f t="shared" ref="EE362" si="5533">SUM(EE363:EE367)</f>
        <v>0</v>
      </c>
      <c r="EF362" s="109">
        <f t="shared" ref="EF362:EG362" si="5534">SUM(EF363:EF367)</f>
        <v>0</v>
      </c>
      <c r="EG362" s="109">
        <f t="shared" si="5534"/>
        <v>0</v>
      </c>
      <c r="EH362" s="182">
        <f t="shared" si="4444"/>
        <v>0</v>
      </c>
      <c r="EI362" s="112">
        <f t="shared" si="4445"/>
        <v>0</v>
      </c>
      <c r="EJ362" s="173">
        <f t="shared" si="4445"/>
        <v>0</v>
      </c>
      <c r="EK362" s="111">
        <f t="shared" si="4762"/>
        <v>0</v>
      </c>
      <c r="EL362" s="111">
        <f t="shared" si="4763"/>
        <v>0</v>
      </c>
      <c r="EM362" s="420">
        <f>$H362</f>
        <v>171468.16839000001</v>
      </c>
      <c r="EN362" s="421"/>
      <c r="EO362" s="110">
        <f>VLOOKUP($G362,'ВМП план'!$A$8:$AS$64,24,0)</f>
        <v>0</v>
      </c>
      <c r="EP362" s="110">
        <f>VLOOKUP($G362,'ВМП план'!$A$8:$AS$64,25,0)</f>
        <v>0</v>
      </c>
      <c r="EQ362" s="109">
        <f>SUM(EO362/12*$B$2)</f>
        <v>0</v>
      </c>
      <c r="ER362" s="109">
        <f>SUM(EP362/12*$B$2)</f>
        <v>0</v>
      </c>
      <c r="ES362" s="109">
        <f>SUM(ES363:ES367)</f>
        <v>0</v>
      </c>
      <c r="ET362" s="109">
        <f t="shared" ref="ET362:EU362" si="5535">SUM(ET363:ET367)</f>
        <v>0</v>
      </c>
      <c r="EU362" s="109">
        <f t="shared" si="5535"/>
        <v>0</v>
      </c>
      <c r="EV362" s="109">
        <f t="shared" ref="EV362" si="5536">SUM(EV363:EV367)</f>
        <v>0</v>
      </c>
      <c r="EW362" s="109">
        <f t="shared" ref="EW362:EX362" si="5537">SUM(EW363:EW367)</f>
        <v>0</v>
      </c>
      <c r="EX362" s="109">
        <f t="shared" si="5537"/>
        <v>0</v>
      </c>
      <c r="EY362" s="182">
        <f t="shared" si="4446"/>
        <v>0</v>
      </c>
      <c r="EZ362" s="112">
        <f t="shared" si="4447"/>
        <v>0</v>
      </c>
      <c r="FA362" s="173">
        <f t="shared" si="4447"/>
        <v>0</v>
      </c>
      <c r="FB362" s="111">
        <f t="shared" si="4764"/>
        <v>0</v>
      </c>
      <c r="FC362" s="111">
        <f t="shared" si="4765"/>
        <v>0</v>
      </c>
      <c r="FD362" s="420">
        <f>$H362</f>
        <v>171468.16839000001</v>
      </c>
      <c r="FE362" s="421"/>
      <c r="FF362" s="110">
        <f>VLOOKUP($G362,'ВМП план'!$A$8:$AS$64,26,0)</f>
        <v>0</v>
      </c>
      <c r="FG362" s="110">
        <f>VLOOKUP($G362,'ВМП план'!$A$8:$AS$64,27,0)</f>
        <v>0</v>
      </c>
      <c r="FH362" s="109">
        <f>SUM(FF362/12*$B$2)</f>
        <v>0</v>
      </c>
      <c r="FI362" s="109">
        <f>SUM(FG362/12*$B$2)</f>
        <v>0</v>
      </c>
      <c r="FJ362" s="109">
        <f>SUM(FJ363:FJ367)</f>
        <v>0</v>
      </c>
      <c r="FK362" s="109">
        <f t="shared" ref="FK362:FL362" si="5538">SUM(FK363:FK367)</f>
        <v>0</v>
      </c>
      <c r="FL362" s="109">
        <f t="shared" si="5538"/>
        <v>0</v>
      </c>
      <c r="FM362" s="109">
        <f t="shared" ref="FM362" si="5539">SUM(FM363:FM367)</f>
        <v>0</v>
      </c>
      <c r="FN362" s="109">
        <f t="shared" ref="FN362:FR362" si="5540">SUM(FN363:FN367)</f>
        <v>0</v>
      </c>
      <c r="FO362" s="109">
        <f t="shared" si="5540"/>
        <v>0</v>
      </c>
      <c r="FP362" s="179">
        <f t="shared" si="5540"/>
        <v>0</v>
      </c>
      <c r="FQ362" s="109">
        <f t="shared" si="5540"/>
        <v>0</v>
      </c>
      <c r="FR362" s="237">
        <f t="shared" si="5540"/>
        <v>0</v>
      </c>
      <c r="FS362" s="111">
        <f t="shared" si="4766"/>
        <v>0</v>
      </c>
      <c r="FT362" s="111">
        <f t="shared" si="4767"/>
        <v>0</v>
      </c>
      <c r="FU362" s="420">
        <f>$H362</f>
        <v>171468.16839000001</v>
      </c>
      <c r="FV362" s="421"/>
      <c r="FW362" s="110">
        <f>VLOOKUP($G362,'ВМП план'!$A$8:$AS$64,28,0)</f>
        <v>0</v>
      </c>
      <c r="FX362" s="110">
        <f>VLOOKUP($G362,'ВМП план'!$A$8:$AS$64,29,0)</f>
        <v>0</v>
      </c>
      <c r="FY362" s="109">
        <f>SUM(FW362/12*$B$2)</f>
        <v>0</v>
      </c>
      <c r="FZ362" s="109">
        <f>SUM(FX362/12*$B$2)</f>
        <v>0</v>
      </c>
      <c r="GA362" s="109">
        <f>SUM(GA363:GA367)</f>
        <v>0</v>
      </c>
      <c r="GB362" s="109">
        <f t="shared" ref="GB362:GI362" si="5541">SUM(GB363:GB367)</f>
        <v>0</v>
      </c>
      <c r="GC362" s="109">
        <f t="shared" si="5541"/>
        <v>0</v>
      </c>
      <c r="GD362" s="109">
        <f t="shared" si="5541"/>
        <v>0</v>
      </c>
      <c r="GE362" s="109">
        <f t="shared" si="5541"/>
        <v>0</v>
      </c>
      <c r="GF362" s="109">
        <f t="shared" si="5541"/>
        <v>0</v>
      </c>
      <c r="GG362" s="179">
        <f t="shared" si="5541"/>
        <v>0</v>
      </c>
      <c r="GH362" s="109">
        <f t="shared" si="5541"/>
        <v>0</v>
      </c>
      <c r="GI362" s="237">
        <f t="shared" si="5541"/>
        <v>0</v>
      </c>
      <c r="GJ362" s="111">
        <f t="shared" si="4768"/>
        <v>0</v>
      </c>
      <c r="GK362" s="111">
        <f t="shared" si="4769"/>
        <v>0</v>
      </c>
      <c r="GL362" s="420">
        <f>$H362</f>
        <v>171468.16839000001</v>
      </c>
      <c r="GM362" s="421"/>
      <c r="GN362" s="110">
        <f>VLOOKUP($G362,'ВМП план'!$A$8:$AS$64,30,0)</f>
        <v>15</v>
      </c>
      <c r="GO362" s="110">
        <f>VLOOKUP($G362,'ВМП план'!$A$8:$AS$64,31,0)</f>
        <v>2572022.5258499999</v>
      </c>
      <c r="GP362" s="109">
        <f>SUM(GN362/12*$B$2)</f>
        <v>12.5</v>
      </c>
      <c r="GQ362" s="109">
        <f>SUM(GO362/12*$B$2)</f>
        <v>2143352.1048749997</v>
      </c>
      <c r="GR362" s="109">
        <f>SUM(GR363:GR367)</f>
        <v>10</v>
      </c>
      <c r="GS362" s="109">
        <f t="shared" ref="GS362:GZ362" si="5542">SUM(GS363:GS367)</f>
        <v>1714681.7</v>
      </c>
      <c r="GT362" s="109">
        <f t="shared" si="5542"/>
        <v>177</v>
      </c>
      <c r="GU362" s="109">
        <f t="shared" si="5542"/>
        <v>6</v>
      </c>
      <c r="GV362" s="109">
        <f t="shared" si="5542"/>
        <v>1028809.0200000001</v>
      </c>
      <c r="GW362" s="109">
        <f t="shared" si="5542"/>
        <v>89</v>
      </c>
      <c r="GX362" s="109">
        <f t="shared" si="5542"/>
        <v>16</v>
      </c>
      <c r="GY362" s="109">
        <f t="shared" si="5542"/>
        <v>2743490.7199999997</v>
      </c>
      <c r="GZ362" s="109">
        <f t="shared" si="5542"/>
        <v>266</v>
      </c>
      <c r="HA362" s="111">
        <f t="shared" si="4810"/>
        <v>-2.5</v>
      </c>
      <c r="HB362" s="111">
        <f t="shared" si="4811"/>
        <v>-428670.40487499977</v>
      </c>
      <c r="HC362" s="420">
        <f>$H362</f>
        <v>171468.16839000001</v>
      </c>
      <c r="HD362" s="421"/>
      <c r="HE362" s="110">
        <f>VLOOKUP($G362,'ВМП план'!$A$8:$AS$64,42,0)</f>
        <v>0</v>
      </c>
      <c r="HF362" s="110">
        <f>VLOOKUP($G362,'ВМП план'!$A$8:$AS$64,43,0)</f>
        <v>0</v>
      </c>
      <c r="HG362" s="109">
        <f>SUM(HE362/12*$B$2)</f>
        <v>0</v>
      </c>
      <c r="HH362" s="109">
        <f>SUM(HF362/12*$B$2)</f>
        <v>0</v>
      </c>
      <c r="HI362" s="109">
        <f>SUM(HI363:HI367)</f>
        <v>0</v>
      </c>
      <c r="HJ362" s="109">
        <f t="shared" ref="HJ362" si="5543">SUM(HJ363:HJ367)</f>
        <v>0</v>
      </c>
      <c r="HK362" s="109"/>
      <c r="HL362" s="109">
        <f t="shared" ref="HL362" si="5544">SUM(HL363:HL367)</f>
        <v>0</v>
      </c>
      <c r="HM362" s="109">
        <f t="shared" ref="HM362" si="5545">SUM(HM363:HM367)</f>
        <v>0</v>
      </c>
      <c r="HN362" s="109"/>
      <c r="HO362" s="182">
        <f t="shared" si="4452"/>
        <v>0</v>
      </c>
      <c r="HP362" s="112">
        <f t="shared" si="4453"/>
        <v>0</v>
      </c>
      <c r="HQ362" s="173"/>
      <c r="HR362" s="111">
        <f t="shared" si="4770"/>
        <v>0</v>
      </c>
      <c r="HS362" s="111">
        <f t="shared" si="4771"/>
        <v>0</v>
      </c>
      <c r="HT362" s="420">
        <f>$H362</f>
        <v>171468.16839000001</v>
      </c>
      <c r="HU362" s="421" t="e">
        <f>HJ362/HI362</f>
        <v>#DIV/0!</v>
      </c>
      <c r="HV362" s="110">
        <f>VLOOKUP($G362,'ВМП план'!$A$8:$AS$64,34,0)</f>
        <v>0</v>
      </c>
      <c r="HW362" s="110">
        <f>VLOOKUP($G362,'ВМП план'!$A$8:$AS$64,35,0)</f>
        <v>0</v>
      </c>
      <c r="HX362" s="109">
        <f>SUM(HV362/12*$B$2)</f>
        <v>0</v>
      </c>
      <c r="HY362" s="109">
        <f>SUM(HW362/12*$B$2)</f>
        <v>0</v>
      </c>
      <c r="HZ362" s="109">
        <f>SUM(HZ363:HZ367)</f>
        <v>0</v>
      </c>
      <c r="IA362" s="109">
        <f t="shared" ref="IA362" si="5546">SUM(IA363:IA367)</f>
        <v>0</v>
      </c>
      <c r="IB362" s="109"/>
      <c r="IC362" s="109">
        <f t="shared" ref="IC362" si="5547">SUM(IC363:IC367)</f>
        <v>0</v>
      </c>
      <c r="ID362" s="109">
        <f t="shared" ref="ID362" si="5548">SUM(ID363:ID367)</f>
        <v>0</v>
      </c>
      <c r="IE362" s="109"/>
      <c r="IF362" s="182">
        <f t="shared" si="4454"/>
        <v>0</v>
      </c>
      <c r="IG362" s="112">
        <f t="shared" si="4455"/>
        <v>0</v>
      </c>
      <c r="IH362" s="173"/>
      <c r="II362" s="111">
        <f t="shared" si="4772"/>
        <v>0</v>
      </c>
      <c r="IJ362" s="111">
        <f t="shared" si="4773"/>
        <v>0</v>
      </c>
      <c r="IK362" s="420">
        <f>$H362</f>
        <v>171468.16839000001</v>
      </c>
      <c r="IL362" s="421"/>
      <c r="IM362" s="110">
        <f>VLOOKUP($G362,'ВМП план'!$A$8:$AS$64,36,0)</f>
        <v>0</v>
      </c>
      <c r="IN362" s="110">
        <f>VLOOKUP($G362,'ВМП план'!$A$8:$AS$64,37,0)</f>
        <v>0</v>
      </c>
      <c r="IO362" s="109">
        <f>SUM(IM362/12*$B$2)</f>
        <v>0</v>
      </c>
      <c r="IP362" s="109">
        <f>SUM(IN362/12*$B$2)</f>
        <v>0</v>
      </c>
      <c r="IQ362" s="109">
        <f>SUM(IQ363:IQ367)</f>
        <v>0</v>
      </c>
      <c r="IR362" s="109">
        <f t="shared" ref="IR362" si="5549">SUM(IR363:IR367)</f>
        <v>0</v>
      </c>
      <c r="IS362" s="109"/>
      <c r="IT362" s="109">
        <f t="shared" ref="IT362" si="5550">SUM(IT363:IT367)</f>
        <v>0</v>
      </c>
      <c r="IU362" s="109">
        <f t="shared" ref="IU362" si="5551">SUM(IU363:IU367)</f>
        <v>0</v>
      </c>
      <c r="IV362" s="109"/>
      <c r="IW362" s="182">
        <f t="shared" si="4456"/>
        <v>0</v>
      </c>
      <c r="IX362" s="112">
        <f t="shared" si="4457"/>
        <v>0</v>
      </c>
      <c r="IY362" s="173">
        <f t="shared" si="4457"/>
        <v>0</v>
      </c>
      <c r="IZ362" s="111">
        <f t="shared" si="4774"/>
        <v>0</v>
      </c>
      <c r="JA362" s="111">
        <f t="shared" si="4775"/>
        <v>0</v>
      </c>
      <c r="JB362" s="420">
        <f>$H362</f>
        <v>171468.16839000001</v>
      </c>
      <c r="JC362" s="421" t="e">
        <f>IR362/IQ362</f>
        <v>#DIV/0!</v>
      </c>
      <c r="JD362" s="110">
        <f>VLOOKUP($G362,'ВМП план'!$A$8:$AS$64,38,0)</f>
        <v>0</v>
      </c>
      <c r="JE362" s="110">
        <f>VLOOKUP($G362,'ВМП план'!$A$8:$AS$64,39,0)</f>
        <v>0</v>
      </c>
      <c r="JF362" s="109">
        <f>SUM(JD362/12*$B$2)</f>
        <v>0</v>
      </c>
      <c r="JG362" s="109">
        <f>SUM(JE362/12*$B$2)</f>
        <v>0</v>
      </c>
      <c r="JH362" s="109">
        <f>SUM(JH363:JH367)</f>
        <v>0</v>
      </c>
      <c r="JI362" s="109">
        <f t="shared" ref="JI362:JP362" si="5552">SUM(JI363:JI367)</f>
        <v>0</v>
      </c>
      <c r="JJ362" s="109">
        <f t="shared" si="5552"/>
        <v>0</v>
      </c>
      <c r="JK362" s="109">
        <f t="shared" si="5552"/>
        <v>0</v>
      </c>
      <c r="JL362" s="109">
        <f t="shared" si="5552"/>
        <v>0</v>
      </c>
      <c r="JM362" s="109">
        <f t="shared" si="5552"/>
        <v>0</v>
      </c>
      <c r="JN362" s="109">
        <f t="shared" si="5552"/>
        <v>0</v>
      </c>
      <c r="JO362" s="109">
        <f t="shared" si="5552"/>
        <v>0</v>
      </c>
      <c r="JP362" s="109">
        <f t="shared" si="5552"/>
        <v>0</v>
      </c>
      <c r="JQ362" s="111">
        <f t="shared" si="4776"/>
        <v>0</v>
      </c>
      <c r="JR362" s="111">
        <f t="shared" si="4777"/>
        <v>0</v>
      </c>
      <c r="JS362" s="420">
        <f>$H362</f>
        <v>171468.16839000001</v>
      </c>
      <c r="JT362" s="421" t="e">
        <f>JI362/JH362</f>
        <v>#DIV/0!</v>
      </c>
      <c r="JU362" s="238">
        <f>VLOOKUP($G362,'ВМП план'!$A$8:$AS$64,32,0)</f>
        <v>0</v>
      </c>
      <c r="JV362" s="238">
        <f>VLOOKUP($G362,'ВМП план'!$A$8:$AS$64,33,0)</f>
        <v>0</v>
      </c>
      <c r="JW362" s="238">
        <f>SUM(JU362/12*$B$2)</f>
        <v>0</v>
      </c>
      <c r="JX362" s="238">
        <f>SUM(JV362/12*$B$2)</f>
        <v>0</v>
      </c>
      <c r="JY362" s="228"/>
      <c r="JZ362" s="228"/>
      <c r="KA362" s="228"/>
      <c r="KB362" s="111"/>
      <c r="KC362" s="111"/>
      <c r="KD362" s="111"/>
      <c r="KE362" s="111"/>
      <c r="KF362" s="111"/>
      <c r="KG362" s="111"/>
      <c r="KH362" s="228">
        <f t="shared" si="4778"/>
        <v>0</v>
      </c>
      <c r="KI362" s="228">
        <f t="shared" si="4779"/>
        <v>0</v>
      </c>
      <c r="KJ362" s="420">
        <f>$H362</f>
        <v>171468.16839000001</v>
      </c>
      <c r="KK362" s="421" t="e">
        <f>JZ362/JY362</f>
        <v>#DIV/0!</v>
      </c>
      <c r="KL362" s="238">
        <f>VLOOKUP($G362,'ВМП план'!$A$8:$AS$64,40,0)</f>
        <v>0</v>
      </c>
      <c r="KM362" s="238">
        <f>VLOOKUP($G362,'ВМП план'!$A$8:$AS$64,41,0)</f>
        <v>0</v>
      </c>
      <c r="KN362" s="238">
        <f>SUM(KL362/12*$B$2)</f>
        <v>0</v>
      </c>
      <c r="KO362" s="238">
        <f>SUM(KM362/12*$B$2)</f>
        <v>0</v>
      </c>
      <c r="KP362" s="228"/>
      <c r="KQ362" s="228"/>
      <c r="KR362" s="228"/>
      <c r="KS362" s="228"/>
      <c r="KT362" s="228"/>
      <c r="KU362" s="228"/>
      <c r="KV362" s="228"/>
      <c r="KW362" s="228"/>
      <c r="KX362" s="228"/>
      <c r="KY362" s="228">
        <f t="shared" si="5317"/>
        <v>0</v>
      </c>
      <c r="KZ362" s="228">
        <f t="shared" si="5318"/>
        <v>0</v>
      </c>
      <c r="LA362" s="420">
        <f>$H362</f>
        <v>171468.16839000001</v>
      </c>
      <c r="LB362" s="421" t="e">
        <f>KQ362/KP362</f>
        <v>#DIV/0!</v>
      </c>
      <c r="LC362" s="228">
        <f>I362+Z362+AQ362+BH362+BY362+CP362+DG362+DX362+EO362+FF362+FW362+GN362+HE362+HV362+IM362+JD362+JU362+KL362</f>
        <v>190</v>
      </c>
      <c r="LD362" s="229">
        <f>J362+AA362+AR362+BI362+BZ362+CQ362+DH362+DY362+EP362+FG362+FX362+GO362+HF362+HW362+IN362+JE362+JV362+KM362</f>
        <v>32578951.994100004</v>
      </c>
      <c r="LE362" s="230">
        <f>K362+AB362+AS362+BJ362+CA362+CR362+DI362+DZ362+EQ362+FH362+FY362+GP362+HG362+HX362+IO362+JF362+JW362+KN362</f>
        <v>158.33333333333334</v>
      </c>
      <c r="LF362" s="229">
        <f>L362+AC362+AT362+BK362+CB362+CS362+DJ362+EA362+ER362+FI362+FZ362+GQ362+HH362+HY362+IP362+JG362+JX362+KO362</f>
        <v>27149126.66175</v>
      </c>
      <c r="LG362" s="228">
        <f t="shared" ref="LG362:LL362" si="5553">M362+AD362+AU362+BL362+CC362+CT362+DK362+EB362+ES362+FJ362+GA362+GR362+HI362+HZ362+IQ362+JH362+JY362</f>
        <v>141</v>
      </c>
      <c r="LH362" s="228">
        <f t="shared" si="5553"/>
        <v>24177011.969999995</v>
      </c>
      <c r="LI362" s="228">
        <f t="shared" si="5553"/>
        <v>1443</v>
      </c>
      <c r="LJ362" s="241">
        <f t="shared" si="5553"/>
        <v>6</v>
      </c>
      <c r="LK362" s="241">
        <f t="shared" si="5553"/>
        <v>1028809.0200000001</v>
      </c>
      <c r="LL362" s="241">
        <f t="shared" si="5553"/>
        <v>89</v>
      </c>
      <c r="LM362" s="241">
        <f t="shared" si="5480"/>
        <v>147</v>
      </c>
      <c r="LN362" s="241">
        <f t="shared" si="5481"/>
        <v>25205820.989999995</v>
      </c>
      <c r="LO362" s="241">
        <f t="shared" si="5481"/>
        <v>1532</v>
      </c>
      <c r="LP362" s="241">
        <f t="shared" si="5324"/>
        <v>-17.333333333333343</v>
      </c>
      <c r="LQ362" s="241">
        <f t="shared" si="5325"/>
        <v>-2972114.6917500049</v>
      </c>
      <c r="LR362" s="317">
        <f>LG362/LE362</f>
        <v>0.89052631578947361</v>
      </c>
      <c r="LS362" s="317">
        <f>LH362/LF362</f>
        <v>0.89052632415106847</v>
      </c>
      <c r="LT362" s="233">
        <f t="shared" si="5232"/>
        <v>171468.16839000001</v>
      </c>
      <c r="LU362" s="233">
        <f>LH362/LG362</f>
        <v>171468.16999999995</v>
      </c>
      <c r="LV362" s="242">
        <f t="shared" ref="LV362:LV364" si="5554">LT362-LU362</f>
        <v>-1.6099999484140426E-3</v>
      </c>
      <c r="LW362" s="243">
        <f t="shared" ref="LW362:LW364" si="5555">LK362/LJ362</f>
        <v>171468.17</v>
      </c>
    </row>
    <row r="363" spans="1:335" ht="24" x14ac:dyDescent="0.2">
      <c r="A363" s="215">
        <v>1</v>
      </c>
      <c r="B363" s="215">
        <v>1</v>
      </c>
      <c r="C363" s="432">
        <v>222</v>
      </c>
      <c r="D363" s="433" t="s">
        <v>326</v>
      </c>
      <c r="E363" s="434" t="s">
        <v>473</v>
      </c>
      <c r="F363" s="435" t="s">
        <v>327</v>
      </c>
      <c r="G363" s="119">
        <v>51</v>
      </c>
      <c r="H363" s="193">
        <v>171468.16839000001</v>
      </c>
      <c r="I363" s="96"/>
      <c r="J363" s="96"/>
      <c r="K363" s="96"/>
      <c r="L363" s="96"/>
      <c r="M363" s="96">
        <f>VLOOKUP($E363,'факт '!$E$7:$DM$254,3,0)</f>
        <v>0</v>
      </c>
      <c r="N363" s="96">
        <f>VLOOKUP($E363,'факт '!$E$7:$DM$254,4,0)</f>
        <v>0</v>
      </c>
      <c r="O363" s="96">
        <f>VLOOKUP($E363,'факт '!$E$7:$DM$254,5,0)</f>
        <v>0</v>
      </c>
      <c r="P363" s="96">
        <f>VLOOKUP($E363,'факт '!$E$7:$DM$254,6,0)</f>
        <v>0</v>
      </c>
      <c r="Q363" s="96">
        <f>VLOOKUP($E363,'факт '!$E$7:$DM$254,7,0)</f>
        <v>0</v>
      </c>
      <c r="R363" s="96">
        <f>VLOOKUP($E363,'факт '!$E$7:$DM$254,8,0)</f>
        <v>0</v>
      </c>
      <c r="S363" s="96">
        <f t="shared" ref="S363:S364" si="5556">M363+P363</f>
        <v>0</v>
      </c>
      <c r="T363" s="96">
        <f t="shared" ref="T363:T364" si="5557">N363+Q363</f>
        <v>0</v>
      </c>
      <c r="U363" s="96">
        <f t="shared" ref="U363:U364" si="5558">O363+R363</f>
        <v>0</v>
      </c>
      <c r="V363" s="97">
        <f t="shared" si="4781"/>
        <v>0</v>
      </c>
      <c r="W363" s="97">
        <f t="shared" si="4782"/>
        <v>0</v>
      </c>
      <c r="X363" s="97"/>
      <c r="Y363" s="97"/>
      <c r="Z363" s="96"/>
      <c r="AA363" s="96"/>
      <c r="AB363" s="96"/>
      <c r="AC363" s="96"/>
      <c r="AD363" s="96">
        <f>VLOOKUP($E363,'факт '!$E$7:$DM$254,15,0)</f>
        <v>99</v>
      </c>
      <c r="AE363" s="96">
        <f>VLOOKUP($E363,'факт '!$E$7:$DM$254,16,0)</f>
        <v>16975348.829999998</v>
      </c>
      <c r="AF363" s="105">
        <f>VLOOKUP($E363,'факт '!$E$7:$DM$254,17,0)</f>
        <v>848</v>
      </c>
      <c r="AG363" s="96">
        <f>VLOOKUP($E363,'факт '!$E$7:$DM$254,18,0)</f>
        <v>0</v>
      </c>
      <c r="AH363" s="96">
        <f>VLOOKUP($E363,'факт '!$E$7:$DM$254,19,0)</f>
        <v>0</v>
      </c>
      <c r="AI363" s="96">
        <f>VLOOKUP($E363,'факт '!$E$7:$DM$254,20,0)</f>
        <v>0</v>
      </c>
      <c r="AJ363" s="96">
        <f t="shared" ref="AJ363:AJ364" si="5559">AD363+AG363</f>
        <v>99</v>
      </c>
      <c r="AK363" s="96">
        <f t="shared" ref="AK363:AK364" si="5560">AE363+AH363</f>
        <v>16975348.829999998</v>
      </c>
      <c r="AL363" s="172">
        <f t="shared" ref="AL363:AL364" si="5561">AF363+AI363</f>
        <v>848</v>
      </c>
      <c r="AM363" s="97">
        <f t="shared" ref="AM363:AM364" si="5562">AD363-AB363</f>
        <v>99</v>
      </c>
      <c r="AN363" s="97">
        <f t="shared" ref="AN363:AN364" si="5563">AE363-AC363</f>
        <v>16975348.829999998</v>
      </c>
      <c r="AO363" s="236">
        <f>H363</f>
        <v>171468.16839000001</v>
      </c>
      <c r="AP363" s="236">
        <f>AE363/AD363</f>
        <v>171468.16999999998</v>
      </c>
      <c r="AQ363" s="96"/>
      <c r="AR363" s="96"/>
      <c r="AS363" s="96"/>
      <c r="AT363" s="96"/>
      <c r="AU363" s="96">
        <f>VLOOKUP($E363,'факт '!$E$7:$DM$254,9,0)</f>
        <v>0</v>
      </c>
      <c r="AV363" s="96">
        <f>VLOOKUP($E363,'факт '!$E$7:$DM$254,10,0)</f>
        <v>0</v>
      </c>
      <c r="AW363" s="96">
        <f>VLOOKUP($E363,'факт '!$E$7:$DM$254,11,0)</f>
        <v>0</v>
      </c>
      <c r="AX363" s="96">
        <f>VLOOKUP($E363,'факт '!$E$7:$DM$254,12,0)</f>
        <v>0</v>
      </c>
      <c r="AY363" s="96">
        <f>VLOOKUP($E363,'факт '!$E$7:$DM$254,13,0)</f>
        <v>0</v>
      </c>
      <c r="AZ363" s="96">
        <f>VLOOKUP($E363,'факт '!$E$7:$DM$254,14,0)</f>
        <v>0</v>
      </c>
      <c r="BA363" s="105">
        <f>AU363+AX363</f>
        <v>0</v>
      </c>
      <c r="BB363" s="96">
        <f>AV363+AY363</f>
        <v>0</v>
      </c>
      <c r="BC363" s="172">
        <f>AW363+AZ363</f>
        <v>0</v>
      </c>
      <c r="BD363" s="97">
        <f t="shared" si="5442"/>
        <v>0</v>
      </c>
      <c r="BE363" s="97">
        <f>AV363-AT363</f>
        <v>0</v>
      </c>
      <c r="BF363" s="97"/>
      <c r="BG363" s="97"/>
      <c r="BH363" s="96"/>
      <c r="BI363" s="96"/>
      <c r="BJ363" s="96"/>
      <c r="BK363" s="96"/>
      <c r="BL363" s="96">
        <f>VLOOKUP($E363,'факт '!$E$7:$DM$254,21,0)</f>
        <v>0</v>
      </c>
      <c r="BM363" s="96">
        <f>VLOOKUP($E363,'факт '!$E$7:$DM$254,22,0)</f>
        <v>0</v>
      </c>
      <c r="BN363" s="96">
        <f>VLOOKUP($E363,'факт '!$E$7:$DM$254,23,0)</f>
        <v>0</v>
      </c>
      <c r="BO363" s="105">
        <f>VLOOKUP($E363,'факт '!$E$7:$DM$254,24,0)</f>
        <v>0</v>
      </c>
      <c r="BP363" s="96">
        <f>VLOOKUP($E363,'факт '!$E$7:$DM$254,25,0)</f>
        <v>0</v>
      </c>
      <c r="BQ363" s="96">
        <f>VLOOKUP($E363,'факт '!$E$7:$DM$254,26,0)</f>
        <v>0</v>
      </c>
      <c r="BR363" s="96">
        <f t="shared" ref="BR363:BR364" si="5564">BL363+BO363</f>
        <v>0</v>
      </c>
      <c r="BS363" s="96">
        <f t="shared" ref="BS363:BS364" si="5565">BM363+BP363</f>
        <v>0</v>
      </c>
      <c r="BT363" s="172">
        <f t="shared" ref="BT363:BT364" si="5566">BN363+BQ363</f>
        <v>0</v>
      </c>
      <c r="BU363" s="97">
        <f t="shared" si="5235"/>
        <v>0</v>
      </c>
      <c r="BV363" s="97">
        <f t="shared" si="5236"/>
        <v>0</v>
      </c>
      <c r="BW363" s="97"/>
      <c r="BX363" s="97"/>
      <c r="BY363" s="96"/>
      <c r="BZ363" s="96"/>
      <c r="CA363" s="96"/>
      <c r="CB363" s="96"/>
      <c r="CC363" s="96">
        <f>VLOOKUP($E363,'факт '!$E$7:$DM$254,33,0)</f>
        <v>0</v>
      </c>
      <c r="CD363" s="96">
        <f>VLOOKUP($E363,'факт '!$E$7:$DM$254,34,0)</f>
        <v>0</v>
      </c>
      <c r="CE363" s="105">
        <f>VLOOKUP($E363,'факт '!$E$7:$DM$254,35,0)</f>
        <v>0</v>
      </c>
      <c r="CF363" s="96">
        <f>VLOOKUP($E363,'факт '!$E$7:$DM$254,36,0)</f>
        <v>0</v>
      </c>
      <c r="CG363" s="96">
        <f>VLOOKUP($E363,'факт '!$E$7:$DM$254,37,0)</f>
        <v>0</v>
      </c>
      <c r="CH363" s="96">
        <f>VLOOKUP($E363,'факт '!$E$7:$DM$254,38,0)</f>
        <v>0</v>
      </c>
      <c r="CI363" s="96">
        <f t="shared" ref="CI363:CI364" si="5567">CC363+CF363</f>
        <v>0</v>
      </c>
      <c r="CJ363" s="96">
        <f t="shared" ref="CJ363:CJ364" si="5568">CD363+CG363</f>
        <v>0</v>
      </c>
      <c r="CK363" s="172">
        <f t="shared" ref="CK363:CK364" si="5569">CE363+CH363</f>
        <v>0</v>
      </c>
      <c r="CL363" s="97">
        <f t="shared" si="4791"/>
        <v>0</v>
      </c>
      <c r="CM363" s="97">
        <f t="shared" si="4792"/>
        <v>0</v>
      </c>
      <c r="CN363" s="235">
        <f t="shared" ref="CN363:CN364" si="5570">$H363</f>
        <v>171468.16839000001</v>
      </c>
      <c r="CO363" s="97" t="e">
        <f t="shared" ref="CO363:CO364" si="5571">CD363/CC363</f>
        <v>#DIV/0!</v>
      </c>
      <c r="CP363" s="96"/>
      <c r="CQ363" s="96"/>
      <c r="CR363" s="96"/>
      <c r="CS363" s="96"/>
      <c r="CT363" s="96">
        <f>VLOOKUP($E363,'факт '!$E$7:$DM$254,39,0)</f>
        <v>0</v>
      </c>
      <c r="CU363" s="96">
        <f>VLOOKUP($E363,'факт '!$E$7:$DM$254,40,0)</f>
        <v>0</v>
      </c>
      <c r="CV363" s="244">
        <f>VLOOKUP($E363,'факт '!$E$7:$DM$254,41,0)</f>
        <v>0</v>
      </c>
      <c r="CW363" s="96">
        <f>VLOOKUP($E363,'факт '!$E$7:$DM$254,42,0)</f>
        <v>0</v>
      </c>
      <c r="CX363" s="96">
        <f>VLOOKUP($E363,'факт '!$E$7:$DM$254,43,0)</f>
        <v>0</v>
      </c>
      <c r="CY363" s="105">
        <f>VLOOKUP($E363,'факт '!$E$7:$DM$254,44,0)</f>
        <v>0</v>
      </c>
      <c r="CZ363" s="96">
        <f>CT363+CW363</f>
        <v>0</v>
      </c>
      <c r="DA363" s="96">
        <f>CU363+CX363</f>
        <v>0</v>
      </c>
      <c r="DB363" s="172"/>
      <c r="DC363" s="97">
        <f>CT363-CR363</f>
        <v>0</v>
      </c>
      <c r="DD363" s="97">
        <f>CU363-CS363</f>
        <v>0</v>
      </c>
      <c r="DE363" s="97"/>
      <c r="DF363" s="97"/>
      <c r="DG363" s="96"/>
      <c r="DH363" s="96"/>
      <c r="DI363" s="96"/>
      <c r="DJ363" s="96"/>
      <c r="DK363" s="96">
        <f>VLOOKUP($E363,'факт '!$E$7:$DM$254,45,0)</f>
        <v>0</v>
      </c>
      <c r="DL363" s="96">
        <f>VLOOKUP($E363,'факт '!$E$7:$DM$254,46,0)</f>
        <v>0</v>
      </c>
      <c r="DM363" s="96">
        <f>VLOOKUP($E363,'факт '!$E$7:$DM$254,47,0)</f>
        <v>0</v>
      </c>
      <c r="DN363" s="96">
        <f>VLOOKUP($E363,'факт '!$E$7:$DM$254,48,0)</f>
        <v>0</v>
      </c>
      <c r="DO363" s="96">
        <f>VLOOKUP($E363,'факт '!$E$7:$DM$254,49,0)</f>
        <v>0</v>
      </c>
      <c r="DP363" s="96">
        <f>VLOOKUP($E363,'факт '!$E$7:$DM$254,50,0)</f>
        <v>0</v>
      </c>
      <c r="DQ363" s="105">
        <f>DK363+DN363</f>
        <v>0</v>
      </c>
      <c r="DR363" s="96">
        <f>DL363+DO363</f>
        <v>0</v>
      </c>
      <c r="DS363" s="172">
        <f>DM363+DP363</f>
        <v>0</v>
      </c>
      <c r="DT363" s="97">
        <f t="shared" si="4760"/>
        <v>0</v>
      </c>
      <c r="DU363" s="97">
        <f t="shared" si="4761"/>
        <v>0</v>
      </c>
      <c r="DV363" s="97"/>
      <c r="DW363" s="97"/>
      <c r="DX363" s="96"/>
      <c r="DY363" s="96"/>
      <c r="DZ363" s="96"/>
      <c r="EA363" s="96"/>
      <c r="EB363" s="96">
        <f>VLOOKUP($E363,'факт '!$E$7:$DM$254,51,0)</f>
        <v>0</v>
      </c>
      <c r="EC363" s="96">
        <f>VLOOKUP($E363,'факт '!$E$7:$DM$254,52,0)</f>
        <v>0</v>
      </c>
      <c r="ED363" s="96">
        <f>VLOOKUP($E363,'факт '!$E$7:$DM$254,53,0)</f>
        <v>0</v>
      </c>
      <c r="EE363" s="96">
        <f>VLOOKUP($E363,'факт '!$E$7:$DM$254,54,0)</f>
        <v>0</v>
      </c>
      <c r="EF363" s="96">
        <f>VLOOKUP($E363,'факт '!$E$7:$DM$254,55,0)</f>
        <v>0</v>
      </c>
      <c r="EG363" s="96">
        <f>VLOOKUP($E363,'факт '!$E$7:$DM$254,56,0)</f>
        <v>0</v>
      </c>
      <c r="EH363" s="105">
        <f>EB363+EE363</f>
        <v>0</v>
      </c>
      <c r="EI363" s="96">
        <f>EC363+EF363</f>
        <v>0</v>
      </c>
      <c r="EJ363" s="172">
        <f>ED363+EG363</f>
        <v>0</v>
      </c>
      <c r="EK363" s="97">
        <f>EB363-DZ363</f>
        <v>0</v>
      </c>
      <c r="EL363" s="97">
        <f>EC363-EA363</f>
        <v>0</v>
      </c>
      <c r="EM363" s="97"/>
      <c r="EN363" s="97"/>
      <c r="EO363" s="96"/>
      <c r="EP363" s="96"/>
      <c r="EQ363" s="96"/>
      <c r="ER363" s="96"/>
      <c r="ES363" s="96">
        <f>VLOOKUP($E363,'факт '!$E$7:$DM$254,57,0)</f>
        <v>0</v>
      </c>
      <c r="ET363" s="96">
        <f>VLOOKUP($E363,'факт '!$E$7:$DM$254,58,0)</f>
        <v>0</v>
      </c>
      <c r="EU363" s="96">
        <f>VLOOKUP($E363,'факт '!$E$7:$DM$254,59,0)</f>
        <v>0</v>
      </c>
      <c r="EV363" s="96">
        <f>VLOOKUP($E363,'факт '!$E$7:$DM$254,60,0)</f>
        <v>0</v>
      </c>
      <c r="EW363" s="96">
        <f>VLOOKUP($E363,'факт '!$E$7:$DM$254,61,0)</f>
        <v>0</v>
      </c>
      <c r="EX363" s="96">
        <f>VLOOKUP($E363,'факт '!$E$7:$DM$254,62,0)</f>
        <v>0</v>
      </c>
      <c r="EY363" s="105">
        <f>ES363+EV363</f>
        <v>0</v>
      </c>
      <c r="EZ363" s="96">
        <f>ET363+EW363</f>
        <v>0</v>
      </c>
      <c r="FA363" s="172">
        <f>EU363+EX363</f>
        <v>0</v>
      </c>
      <c r="FB363" s="97">
        <f>ES363-EQ363</f>
        <v>0</v>
      </c>
      <c r="FC363" s="97">
        <f>ET363-ER363</f>
        <v>0</v>
      </c>
      <c r="FD363" s="97"/>
      <c r="FE363" s="97"/>
      <c r="FF363" s="96"/>
      <c r="FG363" s="96"/>
      <c r="FH363" s="96"/>
      <c r="FI363" s="96"/>
      <c r="FJ363" s="96">
        <f>VLOOKUP($E363,'факт '!$E$7:$DM$254,27,0)</f>
        <v>0</v>
      </c>
      <c r="FK363" s="96">
        <f>VLOOKUP($E363,'факт '!$E$7:$DM$254,28,0)</f>
        <v>0</v>
      </c>
      <c r="FL363" s="96">
        <f>VLOOKUP($E363,'факт '!$E$7:$DM$254,29,0)</f>
        <v>0</v>
      </c>
      <c r="FM363" s="96">
        <f>VLOOKUP($E363,'факт '!$E$7:$DM$254,30,0)</f>
        <v>0</v>
      </c>
      <c r="FN363" s="96">
        <f>VLOOKUP($E363,'факт '!$E$7:$DM$254,31,0)</f>
        <v>0</v>
      </c>
      <c r="FO363" s="96">
        <f>VLOOKUP($E363,'факт '!$E$7:$DM$254,32,0)</f>
        <v>0</v>
      </c>
      <c r="FP363" s="105">
        <f>FJ363+FM363</f>
        <v>0</v>
      </c>
      <c r="FQ363" s="96">
        <f>FK363+FN363</f>
        <v>0</v>
      </c>
      <c r="FR363" s="172">
        <f>FL363+FO363</f>
        <v>0</v>
      </c>
      <c r="FS363" s="97">
        <f t="shared" si="4766"/>
        <v>0</v>
      </c>
      <c r="FT363" s="97">
        <f t="shared" si="4767"/>
        <v>0</v>
      </c>
      <c r="FU363" s="97"/>
      <c r="FV363" s="97"/>
      <c r="FW363" s="96"/>
      <c r="FX363" s="96"/>
      <c r="FY363" s="96"/>
      <c r="FZ363" s="96"/>
      <c r="GA363" s="96">
        <f>VLOOKUP($E363,'факт '!$E$7:$DM$254,63,0)</f>
        <v>0</v>
      </c>
      <c r="GB363" s="96">
        <f>VLOOKUP($E363,'факт '!$E$7:$DM$254,64,0)</f>
        <v>0</v>
      </c>
      <c r="GC363" s="96">
        <f>VLOOKUP($E363,'факт '!$E$7:$DM$254,65,0)</f>
        <v>0</v>
      </c>
      <c r="GD363" s="96">
        <f>VLOOKUP($E363,'факт '!$E$7:$DM$254,66,0)</f>
        <v>0</v>
      </c>
      <c r="GE363" s="96">
        <f>VLOOKUP($E363,'факт '!$E$7:$DM$254,67,0)</f>
        <v>0</v>
      </c>
      <c r="GF363" s="96">
        <f>VLOOKUP($E363,'факт '!$E$7:$DM$254,68,0)</f>
        <v>0</v>
      </c>
      <c r="GG363" s="105">
        <f>GA363+GD363</f>
        <v>0</v>
      </c>
      <c r="GH363" s="96">
        <f>GB363+GE363</f>
        <v>0</v>
      </c>
      <c r="GI363" s="172">
        <f>GC363+GF363</f>
        <v>0</v>
      </c>
      <c r="GJ363" s="97">
        <f t="shared" si="4768"/>
        <v>0</v>
      </c>
      <c r="GK363" s="97">
        <f t="shared" si="4769"/>
        <v>0</v>
      </c>
      <c r="GL363" s="97"/>
      <c r="GM363" s="97"/>
      <c r="GN363" s="96"/>
      <c r="GO363" s="96"/>
      <c r="GP363" s="96"/>
      <c r="GQ363" s="96"/>
      <c r="GR363" s="96">
        <f>VLOOKUP($E363,'факт '!$E$7:$DM$254,93,0)</f>
        <v>9</v>
      </c>
      <c r="GS363" s="96">
        <f>VLOOKUP($E363,'факт '!$E$7:$DM$254,94,0)</f>
        <v>1543213.53</v>
      </c>
      <c r="GT363" s="96">
        <f>VLOOKUP($E363,'факт '!$E$7:$DM$254,95,0)</f>
        <v>146</v>
      </c>
      <c r="GU363" s="96">
        <f>VLOOKUP($E363,'факт '!$E$7:$DM$254,96,0)</f>
        <v>5</v>
      </c>
      <c r="GV363" s="96">
        <f>VLOOKUP($E363,'факт '!$E$7:$DM$254,97,0)</f>
        <v>857340.85000000009</v>
      </c>
      <c r="GW363" s="96">
        <f>VLOOKUP($E363,'факт '!$E$7:$DM$254,98,0)</f>
        <v>71</v>
      </c>
      <c r="GX363" s="96">
        <f t="shared" ref="GX363:GX364" si="5572">GR363+GU363</f>
        <v>14</v>
      </c>
      <c r="GY363" s="96">
        <f t="shared" ref="GY363:GY364" si="5573">GS363+GV363</f>
        <v>2400554.38</v>
      </c>
      <c r="GZ363" s="96">
        <f t="shared" ref="GZ363:GZ364" si="5574">GT363+GW363</f>
        <v>217</v>
      </c>
      <c r="HA363" s="97">
        <f t="shared" si="4810"/>
        <v>9</v>
      </c>
      <c r="HB363" s="97">
        <f t="shared" si="4811"/>
        <v>1543213.53</v>
      </c>
      <c r="HC363" s="235">
        <f t="shared" ref="HC363:HC364" si="5575">$H363</f>
        <v>171468.16839000001</v>
      </c>
      <c r="HD363" s="236">
        <f t="shared" ref="HD363:HD364" si="5576">GS363/GR363</f>
        <v>171468.17</v>
      </c>
      <c r="HE363" s="96"/>
      <c r="HF363" s="96"/>
      <c r="HG363" s="96"/>
      <c r="HH363" s="96"/>
      <c r="HI363" s="96"/>
      <c r="HJ363" s="96"/>
      <c r="HK363" s="96"/>
      <c r="HL363" s="96"/>
      <c r="HM363" s="96"/>
      <c r="HN363" s="96"/>
      <c r="HO363" s="105"/>
      <c r="HP363" s="96"/>
      <c r="HQ363" s="172"/>
      <c r="HR363" s="97"/>
      <c r="HS363" s="97"/>
      <c r="HT363" s="97"/>
      <c r="HU363" s="97"/>
      <c r="HV363" s="96"/>
      <c r="HW363" s="96"/>
      <c r="HX363" s="96"/>
      <c r="HY363" s="96"/>
      <c r="HZ363" s="96">
        <f>VLOOKUP($E363,'факт '!$E$7:$DM$254,87,0)</f>
        <v>0</v>
      </c>
      <c r="IA363" s="96">
        <f>VLOOKUP($E363,'факт '!$E$7:$DM$254,88,0)</f>
        <v>0</v>
      </c>
      <c r="IB363" s="96">
        <f>VLOOKUP($E363,'факт '!$E$7:$DM$254,89,0)</f>
        <v>0</v>
      </c>
      <c r="IC363" s="96">
        <f>VLOOKUP($E363,'факт '!$E$7:$DM$254,90,0)</f>
        <v>0</v>
      </c>
      <c r="ID363" s="96">
        <f>VLOOKUP($E363,'факт '!$E$7:$DM$254,91,0)</f>
        <v>0</v>
      </c>
      <c r="IE363" s="96">
        <f>VLOOKUP($E363,'факт '!$E$7:$DM$254,92,0)</f>
        <v>0</v>
      </c>
      <c r="IF363" s="105">
        <f>HZ363+IC363</f>
        <v>0</v>
      </c>
      <c r="IG363" s="96">
        <f>IA363+ID363</f>
        <v>0</v>
      </c>
      <c r="IH363" s="172"/>
      <c r="II363" s="97">
        <f t="shared" si="4772"/>
        <v>0</v>
      </c>
      <c r="IJ363" s="97">
        <f t="shared" si="4773"/>
        <v>0</v>
      </c>
      <c r="IK363" s="97"/>
      <c r="IL363" s="97"/>
      <c r="IM363" s="96"/>
      <c r="IN363" s="96"/>
      <c r="IO363" s="96"/>
      <c r="IP363" s="96"/>
      <c r="IQ363" s="96">
        <f>VLOOKUP($E363,'факт '!$E$7:$DM$254,99,0)</f>
        <v>0</v>
      </c>
      <c r="IR363" s="96">
        <f>VLOOKUP($E363,'факт '!$E$7:$DM$254,100,0)</f>
        <v>0</v>
      </c>
      <c r="IS363" s="96">
        <f>VLOOKUP($E363,'факт '!$E$7:$DM$254,101,0)</f>
        <v>0</v>
      </c>
      <c r="IT363" s="96">
        <f>VLOOKUP($E363,'факт '!$E$7:$DM$254,102,0)</f>
        <v>0</v>
      </c>
      <c r="IU363" s="96">
        <f>VLOOKUP($E363,'факт '!$E$7:$DM$254,103,0)</f>
        <v>0</v>
      </c>
      <c r="IV363" s="96">
        <f>VLOOKUP($E363,'факт '!$E$7:$DM$254,104,0)</f>
        <v>0</v>
      </c>
      <c r="IW363" s="105">
        <f>IQ363+IT363</f>
        <v>0</v>
      </c>
      <c r="IX363" s="96">
        <f>IR363+IU363</f>
        <v>0</v>
      </c>
      <c r="IY363" s="172">
        <f>IS363+IV363</f>
        <v>0</v>
      </c>
      <c r="IZ363" s="97">
        <f t="shared" si="4774"/>
        <v>0</v>
      </c>
      <c r="JA363" s="97">
        <f t="shared" si="4775"/>
        <v>0</v>
      </c>
      <c r="JB363" s="97"/>
      <c r="JC363" s="97"/>
      <c r="JD363" s="96"/>
      <c r="JE363" s="96"/>
      <c r="JF363" s="96"/>
      <c r="JG363" s="96"/>
      <c r="JH363" s="96">
        <f>VLOOKUP($E363,'факт '!$E$7:$DM$254,81,0)</f>
        <v>0</v>
      </c>
      <c r="JI363" s="96">
        <f>VLOOKUP($E363,'факт '!$E$7:$DM$254,82,0)</f>
        <v>0</v>
      </c>
      <c r="JJ363" s="96">
        <f>VLOOKUP($E363,'факт '!$E$7:$DM$254,83,0)</f>
        <v>0</v>
      </c>
      <c r="JK363" s="96">
        <f>VLOOKUP($E363,'факт '!$E$7:$DM$254,84,0)</f>
        <v>0</v>
      </c>
      <c r="JL363" s="96">
        <f>VLOOKUP($E363,'факт '!$E$7:$DM$254,85,0)</f>
        <v>0</v>
      </c>
      <c r="JM363" s="96">
        <f>VLOOKUP($E363,'факт '!$E$7:$DM$254,86,0)</f>
        <v>0</v>
      </c>
      <c r="JN363" s="96">
        <f>JH363+JK363</f>
        <v>0</v>
      </c>
      <c r="JO363" s="96">
        <f>JI363+JL363</f>
        <v>0</v>
      </c>
      <c r="JP363" s="96">
        <f>JJ363+JM363</f>
        <v>0</v>
      </c>
      <c r="JQ363" s="97">
        <f t="shared" si="4776"/>
        <v>0</v>
      </c>
      <c r="JR363" s="97">
        <f t="shared" si="4777"/>
        <v>0</v>
      </c>
      <c r="JS363" s="97"/>
      <c r="JT363" s="97"/>
      <c r="JU363" s="97"/>
      <c r="JV363" s="97"/>
      <c r="JW363" s="97"/>
      <c r="JX363" s="97"/>
      <c r="JY363" s="96">
        <f>VLOOKUP($E363,'факт '!$E$7:$DM$254,69,0)</f>
        <v>0</v>
      </c>
      <c r="JZ363" s="96">
        <f>VLOOKUP($E363,'факт '!$E$7:$DM$254,70,0)</f>
        <v>0</v>
      </c>
      <c r="KA363" s="96">
        <f>VLOOKUP($E363,'факт '!$E$7:$DM$254,71,0)</f>
        <v>0</v>
      </c>
      <c r="KB363" s="96">
        <f>VLOOKUP($E363,'факт '!$E$7:$DM$254,72,0)</f>
        <v>0</v>
      </c>
      <c r="KC363" s="96">
        <f>VLOOKUP($E363,'факт '!$E$7:$DM$254,73,0)</f>
        <v>0</v>
      </c>
      <c r="KD363" s="96">
        <f>VLOOKUP($E363,'факт '!$E$7:$DM$254,74,0)</f>
        <v>0</v>
      </c>
      <c r="KE363" s="97">
        <f>JY363+KB363</f>
        <v>0</v>
      </c>
      <c r="KF363" s="97">
        <f>JZ363+KC363</f>
        <v>0</v>
      </c>
      <c r="KG363" s="97">
        <f>KA363+KD363</f>
        <v>0</v>
      </c>
      <c r="KH363" s="97">
        <f t="shared" si="4778"/>
        <v>0</v>
      </c>
      <c r="KI363" s="97">
        <f t="shared" si="4779"/>
        <v>0</v>
      </c>
      <c r="KJ363" s="97"/>
      <c r="KK363" s="97"/>
      <c r="KL363" s="97"/>
      <c r="KM363" s="97"/>
      <c r="KN363" s="97"/>
      <c r="KO363" s="97"/>
      <c r="KP363" s="96">
        <f>VLOOKUP($E363,'факт '!$E$7:$DM$254,75,0)</f>
        <v>0</v>
      </c>
      <c r="KQ363" s="96">
        <f>VLOOKUP($E363,'факт '!$E$7:$DM$254,76,0)</f>
        <v>0</v>
      </c>
      <c r="KR363" s="96">
        <f>VLOOKUP($E363,'факт '!$E$7:$DM$254,77,0)</f>
        <v>0</v>
      </c>
      <c r="KS363" s="96">
        <f>VLOOKUP($E363,'факт '!$E$7:$DM$254,78,0)</f>
        <v>0</v>
      </c>
      <c r="KT363" s="96">
        <f>VLOOKUP($E363,'факт '!$E$7:$DM$254,79,0)</f>
        <v>0</v>
      </c>
      <c r="KU363" s="96">
        <f>VLOOKUP($E363,'факт '!$E$7:$DM$254,80,0)</f>
        <v>0</v>
      </c>
      <c r="KV363" s="97">
        <f>KP363+KS363</f>
        <v>0</v>
      </c>
      <c r="KW363" s="97">
        <f>KQ363+KT363</f>
        <v>0</v>
      </c>
      <c r="KX363" s="97">
        <f>KR363+KU363</f>
        <v>0</v>
      </c>
      <c r="KY363" s="97">
        <f>KP363-KN363</f>
        <v>0</v>
      </c>
      <c r="KZ363" s="97">
        <f>KQ363-KO363</f>
        <v>0</v>
      </c>
      <c r="LA363" s="97"/>
      <c r="LB363" s="97"/>
      <c r="LC363" s="98"/>
      <c r="LD363" s="99"/>
      <c r="LE363" s="98"/>
      <c r="LF363" s="98"/>
      <c r="LG363" s="231">
        <f t="shared" ref="LG363:LG367" si="5577">M363+AD363+AU363+BL363+CC363+CT363+DK363+EB363+ES363+FJ363+GA363+GR363+HI363+HZ363+IQ363+JH363+JY363+KP363</f>
        <v>108</v>
      </c>
      <c r="LH363" s="231">
        <f t="shared" ref="LH363:LH367" si="5578">N363+AE363+AV363+BM363+CD363+CU363+DL363+EC363+ET363+FK363+GB363+GS363+HJ363+IA363+IR363+JI363+JZ363+KQ363</f>
        <v>18518562.359999999</v>
      </c>
      <c r="LI363" s="231">
        <f t="shared" ref="LI363:LI367" si="5579">O363+AF363+AW363+BN363+CE363+CV363+DM363+ED363+EU363+FL363+GC363+GT363+HK363+IB363+IS363+JJ363+KA363+KR363</f>
        <v>994</v>
      </c>
      <c r="LJ363" s="231">
        <f t="shared" ref="LJ363:LJ367" si="5580">P363+AG363+AX363+BO363+CF363+CW363+DN363+EE363+EV363+FM363+GD363+GU363+HL363+IC363+IT363+JK363+KB363+KS363</f>
        <v>5</v>
      </c>
      <c r="LK363" s="231">
        <f t="shared" ref="LK363:LK367" si="5581">Q363+AH363+AY363+BP363+CG363+CX363+DO363+EF363+EW363+FN363+GE363+GV363+HM363+ID363+IU363+JL363+KC363+KT363</f>
        <v>857340.85000000009</v>
      </c>
      <c r="LL363" s="231">
        <f t="shared" ref="LL363:LL367" si="5582">R363+AI363+AZ363+BQ363+CH363+CY363+DP363+EG363+EX363+FO363+GF363+GW363+HN363+IE363+IV363+JM363+KD363+KU363</f>
        <v>71</v>
      </c>
      <c r="LM363" s="231">
        <f t="shared" si="5480"/>
        <v>113</v>
      </c>
      <c r="LN363" s="231">
        <f t="shared" si="5481"/>
        <v>19375903.210000001</v>
      </c>
      <c r="LO363" s="231">
        <f t="shared" si="5481"/>
        <v>1065</v>
      </c>
      <c r="LP363" s="231">
        <f t="shared" si="5324"/>
        <v>108</v>
      </c>
      <c r="LQ363" s="231">
        <f t="shared" si="5325"/>
        <v>18518562.359999999</v>
      </c>
      <c r="LR363" s="100"/>
      <c r="LS363" s="101"/>
      <c r="LT363" s="102">
        <f t="shared" si="5232"/>
        <v>171468.16839000001</v>
      </c>
      <c r="LU363" s="102">
        <f t="shared" ref="LU363:LU364" si="5583">LH363/LG363</f>
        <v>171468.16999999998</v>
      </c>
      <c r="LV363" s="245">
        <f t="shared" si="5554"/>
        <v>-1.609999977517873E-3</v>
      </c>
      <c r="LW363" s="246">
        <f t="shared" si="5555"/>
        <v>171468.17</v>
      </c>
    </row>
    <row r="364" spans="1:335" ht="22.5" x14ac:dyDescent="0.2">
      <c r="A364" s="215">
        <v>1</v>
      </c>
      <c r="B364" s="215">
        <v>1</v>
      </c>
      <c r="C364" s="456">
        <v>222</v>
      </c>
      <c r="D364" s="534" t="s">
        <v>326</v>
      </c>
      <c r="E364" s="535" t="s">
        <v>474</v>
      </c>
      <c r="F364" s="534" t="s">
        <v>327</v>
      </c>
      <c r="G364" s="290">
        <v>51</v>
      </c>
      <c r="H364" s="294">
        <v>171468.16839000001</v>
      </c>
      <c r="I364" s="248"/>
      <c r="J364" s="248"/>
      <c r="K364" s="248"/>
      <c r="L364" s="248"/>
      <c r="M364" s="96">
        <f>VLOOKUP($E364,'факт '!$E$7:$DM$254,3,0)</f>
        <v>0</v>
      </c>
      <c r="N364" s="96">
        <f>VLOOKUP($E364,'факт '!$E$7:$DM$254,4,0)</f>
        <v>0</v>
      </c>
      <c r="O364" s="96">
        <f>VLOOKUP($E364,'факт '!$E$7:$DM$254,5,0)</f>
        <v>0</v>
      </c>
      <c r="P364" s="96">
        <f>VLOOKUP($E364,'факт '!$E$7:$DM$254,6,0)</f>
        <v>0</v>
      </c>
      <c r="Q364" s="96">
        <f>VLOOKUP($E364,'факт '!$E$7:$DM$254,7,0)</f>
        <v>0</v>
      </c>
      <c r="R364" s="96">
        <f>VLOOKUP($E364,'факт '!$E$7:$DM$254,8,0)</f>
        <v>0</v>
      </c>
      <c r="S364" s="96">
        <f t="shared" si="5556"/>
        <v>0</v>
      </c>
      <c r="T364" s="96">
        <f t="shared" si="5557"/>
        <v>0</v>
      </c>
      <c r="U364" s="96">
        <f t="shared" si="5558"/>
        <v>0</v>
      </c>
      <c r="V364" s="97">
        <f t="shared" si="4781"/>
        <v>0</v>
      </c>
      <c r="W364" s="97">
        <f t="shared" si="4782"/>
        <v>0</v>
      </c>
      <c r="X364" s="251"/>
      <c r="Y364" s="251"/>
      <c r="Z364" s="248"/>
      <c r="AA364" s="248"/>
      <c r="AB364" s="248"/>
      <c r="AC364" s="248"/>
      <c r="AD364" s="96">
        <f>VLOOKUP($E364,'факт '!$E$7:$DM$254,15,0)</f>
        <v>10</v>
      </c>
      <c r="AE364" s="96">
        <f>VLOOKUP($E364,'факт '!$E$7:$DM$254,16,0)</f>
        <v>1714681.7</v>
      </c>
      <c r="AF364" s="105">
        <f>VLOOKUP($E364,'факт '!$E$7:$DM$254,17,0)</f>
        <v>107</v>
      </c>
      <c r="AG364" s="96">
        <f>VLOOKUP($E364,'факт '!$E$7:$DM$254,18,0)</f>
        <v>0</v>
      </c>
      <c r="AH364" s="96">
        <f>VLOOKUP($E364,'факт '!$E$7:$DM$254,19,0)</f>
        <v>0</v>
      </c>
      <c r="AI364" s="96">
        <f>VLOOKUP($E364,'факт '!$E$7:$DM$254,20,0)</f>
        <v>0</v>
      </c>
      <c r="AJ364" s="96">
        <f t="shared" si="5559"/>
        <v>10</v>
      </c>
      <c r="AK364" s="96">
        <f t="shared" si="5560"/>
        <v>1714681.7</v>
      </c>
      <c r="AL364" s="172">
        <f t="shared" si="5561"/>
        <v>107</v>
      </c>
      <c r="AM364" s="97">
        <f t="shared" si="5562"/>
        <v>10</v>
      </c>
      <c r="AN364" s="97">
        <f t="shared" si="5563"/>
        <v>1714681.7</v>
      </c>
      <c r="AO364" s="236">
        <f>H364</f>
        <v>171468.16839000001</v>
      </c>
      <c r="AP364" s="236">
        <f>AE364/AD364</f>
        <v>171468.16999999998</v>
      </c>
      <c r="AQ364" s="248"/>
      <c r="AR364" s="248"/>
      <c r="AS364" s="248"/>
      <c r="AT364" s="248"/>
      <c r="AU364" s="248"/>
      <c r="AV364" s="248"/>
      <c r="AW364" s="248"/>
      <c r="AX364" s="248"/>
      <c r="AY364" s="248"/>
      <c r="AZ364" s="248"/>
      <c r="BA364" s="96">
        <f t="shared" ref="BA364:BC368" si="5584">SUM(AU364+AX364)</f>
        <v>0</v>
      </c>
      <c r="BB364" s="96">
        <f t="shared" si="5584"/>
        <v>0</v>
      </c>
      <c r="BC364" s="96"/>
      <c r="BD364" s="251">
        <f t="shared" si="5442"/>
        <v>0</v>
      </c>
      <c r="BE364" s="251">
        <f t="shared" ref="BE364:BE369" si="5585">AV364-AT364</f>
        <v>0</v>
      </c>
      <c r="BF364" s="251"/>
      <c r="BG364" s="251"/>
      <c r="BH364" s="248"/>
      <c r="BI364" s="248"/>
      <c r="BJ364" s="248"/>
      <c r="BK364" s="248"/>
      <c r="BL364" s="96">
        <f>VLOOKUP($E364,'факт '!$E$7:$DM$254,21,0)</f>
        <v>0</v>
      </c>
      <c r="BM364" s="96">
        <f>VLOOKUP($E364,'факт '!$E$7:$DM$254,22,0)</f>
        <v>0</v>
      </c>
      <c r="BN364" s="96">
        <f>VLOOKUP($E364,'факт '!$E$7:$DM$254,23,0)</f>
        <v>0</v>
      </c>
      <c r="BO364" s="105">
        <f>VLOOKUP($E364,'факт '!$E$7:$DM$254,24,0)</f>
        <v>0</v>
      </c>
      <c r="BP364" s="96">
        <f>VLOOKUP($E364,'факт '!$E$7:$DM$254,25,0)</f>
        <v>0</v>
      </c>
      <c r="BQ364" s="96">
        <f>VLOOKUP($E364,'факт '!$E$7:$DM$254,26,0)</f>
        <v>0</v>
      </c>
      <c r="BR364" s="96">
        <f t="shared" si="5564"/>
        <v>0</v>
      </c>
      <c r="BS364" s="96">
        <f t="shared" si="5565"/>
        <v>0</v>
      </c>
      <c r="BT364" s="172">
        <f t="shared" si="5566"/>
        <v>0</v>
      </c>
      <c r="BU364" s="97">
        <f t="shared" si="5235"/>
        <v>0</v>
      </c>
      <c r="BV364" s="97">
        <f t="shared" si="5236"/>
        <v>0</v>
      </c>
      <c r="BW364" s="251"/>
      <c r="BX364" s="251"/>
      <c r="BY364" s="248"/>
      <c r="BZ364" s="248"/>
      <c r="CA364" s="248"/>
      <c r="CB364" s="248"/>
      <c r="CC364" s="96">
        <f>VLOOKUP($E364,'факт '!$E$7:$DM$254,33,0)</f>
        <v>22</v>
      </c>
      <c r="CD364" s="96">
        <f>VLOOKUP($E364,'факт '!$E$7:$DM$254,34,0)</f>
        <v>3772299.7399999993</v>
      </c>
      <c r="CE364" s="105">
        <f>VLOOKUP($E364,'факт '!$E$7:$DM$254,35,0)</f>
        <v>311</v>
      </c>
      <c r="CF364" s="96">
        <f>VLOOKUP($E364,'факт '!$E$7:$DM$254,36,0)</f>
        <v>0</v>
      </c>
      <c r="CG364" s="96">
        <f>VLOOKUP($E364,'факт '!$E$7:$DM$254,37,0)</f>
        <v>0</v>
      </c>
      <c r="CH364" s="96">
        <f>VLOOKUP($E364,'факт '!$E$7:$DM$254,38,0)</f>
        <v>0</v>
      </c>
      <c r="CI364" s="96">
        <f t="shared" si="5567"/>
        <v>22</v>
      </c>
      <c r="CJ364" s="96">
        <f t="shared" si="5568"/>
        <v>3772299.7399999993</v>
      </c>
      <c r="CK364" s="172">
        <f t="shared" si="5569"/>
        <v>311</v>
      </c>
      <c r="CL364" s="97">
        <f t="shared" si="4791"/>
        <v>22</v>
      </c>
      <c r="CM364" s="97">
        <f t="shared" si="4792"/>
        <v>3772299.7399999993</v>
      </c>
      <c r="CN364" s="235">
        <f t="shared" si="5570"/>
        <v>171468.16839000001</v>
      </c>
      <c r="CO364" s="236">
        <f t="shared" si="5571"/>
        <v>171468.16999999995</v>
      </c>
      <c r="CP364" s="248"/>
      <c r="CQ364" s="248"/>
      <c r="CR364" s="248"/>
      <c r="CS364" s="248"/>
      <c r="CT364" s="248"/>
      <c r="CU364" s="248"/>
      <c r="CV364" s="96"/>
      <c r="CW364" s="248"/>
      <c r="CX364" s="248"/>
      <c r="CY364" s="96"/>
      <c r="CZ364" s="96">
        <f t="shared" ref="CZ364:CZ414" si="5586">SUM(CT364+CW364)</f>
        <v>0</v>
      </c>
      <c r="DA364" s="96">
        <f t="shared" ref="DA364:DB414" si="5587">SUM(CU364+CX364)</f>
        <v>0</v>
      </c>
      <c r="DB364" s="96"/>
      <c r="DC364" s="251">
        <f t="shared" si="4758"/>
        <v>0</v>
      </c>
      <c r="DD364" s="251">
        <f t="shared" si="4759"/>
        <v>0</v>
      </c>
      <c r="DE364" s="251"/>
      <c r="DF364" s="251"/>
      <c r="DG364" s="248"/>
      <c r="DH364" s="248"/>
      <c r="DI364" s="248"/>
      <c r="DJ364" s="248"/>
      <c r="DK364" s="248"/>
      <c r="DL364" s="248"/>
      <c r="DM364" s="248"/>
      <c r="DN364" s="248"/>
      <c r="DO364" s="248"/>
      <c r="DP364" s="248"/>
      <c r="DQ364" s="96">
        <f t="shared" ref="DQ364:DQ414" si="5588">SUM(DK364+DN364)</f>
        <v>0</v>
      </c>
      <c r="DR364" s="96">
        <f t="shared" ref="DR364:DS414" si="5589">SUM(DL364+DO364)</f>
        <v>0</v>
      </c>
      <c r="DS364" s="96"/>
      <c r="DT364" s="251">
        <f t="shared" si="4760"/>
        <v>0</v>
      </c>
      <c r="DU364" s="251">
        <f t="shared" si="4761"/>
        <v>0</v>
      </c>
      <c r="DV364" s="251"/>
      <c r="DW364" s="251"/>
      <c r="DX364" s="248"/>
      <c r="DY364" s="248"/>
      <c r="DZ364" s="248"/>
      <c r="EA364" s="248"/>
      <c r="EB364" s="248"/>
      <c r="EC364" s="248"/>
      <c r="ED364" s="248"/>
      <c r="EE364" s="248"/>
      <c r="EF364" s="248"/>
      <c r="EG364" s="248"/>
      <c r="EH364" s="96">
        <f t="shared" ref="EH364:EH414" si="5590">SUM(EB364+EE364)</f>
        <v>0</v>
      </c>
      <c r="EI364" s="96">
        <f t="shared" ref="EI364:EJ414" si="5591">SUM(EC364+EF364)</f>
        <v>0</v>
      </c>
      <c r="EJ364" s="96"/>
      <c r="EK364" s="251">
        <f t="shared" si="4762"/>
        <v>0</v>
      </c>
      <c r="EL364" s="251">
        <f t="shared" si="4763"/>
        <v>0</v>
      </c>
      <c r="EM364" s="251"/>
      <c r="EN364" s="251"/>
      <c r="EO364" s="248"/>
      <c r="EP364" s="248"/>
      <c r="EQ364" s="248"/>
      <c r="ER364" s="248"/>
      <c r="ES364" s="248"/>
      <c r="ET364" s="248"/>
      <c r="EU364" s="248"/>
      <c r="EV364" s="248"/>
      <c r="EW364" s="248"/>
      <c r="EX364" s="248"/>
      <c r="EY364" s="96">
        <f t="shared" ref="EY364:EY414" si="5592">SUM(ES364+EV364)</f>
        <v>0</v>
      </c>
      <c r="EZ364" s="96">
        <f t="shared" ref="EZ364:FA414" si="5593">SUM(ET364+EW364)</f>
        <v>0</v>
      </c>
      <c r="FA364" s="96"/>
      <c r="FB364" s="251">
        <f t="shared" si="4764"/>
        <v>0</v>
      </c>
      <c r="FC364" s="251">
        <f t="shared" si="4765"/>
        <v>0</v>
      </c>
      <c r="FD364" s="251"/>
      <c r="FE364" s="251"/>
      <c r="FF364" s="248"/>
      <c r="FG364" s="248"/>
      <c r="FH364" s="248"/>
      <c r="FI364" s="248"/>
      <c r="FJ364" s="248"/>
      <c r="FK364" s="248"/>
      <c r="FL364" s="248"/>
      <c r="FM364" s="248"/>
      <c r="FN364" s="248"/>
      <c r="FO364" s="248"/>
      <c r="FP364" s="96">
        <f t="shared" ref="FP364:FP414" si="5594">SUM(FJ364+FM364)</f>
        <v>0</v>
      </c>
      <c r="FQ364" s="96">
        <f t="shared" ref="FQ364:FQ414" si="5595">SUM(FK364+FN364)</f>
        <v>0</v>
      </c>
      <c r="FR364" s="96"/>
      <c r="FS364" s="251">
        <f t="shared" si="4766"/>
        <v>0</v>
      </c>
      <c r="FT364" s="251">
        <f t="shared" si="4767"/>
        <v>0</v>
      </c>
      <c r="FU364" s="251"/>
      <c r="FV364" s="251"/>
      <c r="FW364" s="248"/>
      <c r="FX364" s="248"/>
      <c r="FY364" s="248"/>
      <c r="FZ364" s="248"/>
      <c r="GA364" s="96">
        <f>VLOOKUP($E364,'факт '!$E$7:$DM$254,63,0)</f>
        <v>0</v>
      </c>
      <c r="GB364" s="96">
        <f>VLOOKUP($E364,'факт '!$E$7:$DM$254,64,0)</f>
        <v>0</v>
      </c>
      <c r="GC364" s="96">
        <f>VLOOKUP($E364,'факт '!$E$7:$DM$254,65,0)</f>
        <v>0</v>
      </c>
      <c r="GD364" s="96">
        <f>VLOOKUP($E364,'факт '!$E$7:$DM$254,66,0)</f>
        <v>0</v>
      </c>
      <c r="GE364" s="96">
        <f>VLOOKUP($E364,'факт '!$E$7:$DM$254,67,0)</f>
        <v>0</v>
      </c>
      <c r="GF364" s="96">
        <f>VLOOKUP($E364,'факт '!$E$7:$DM$254,68,0)</f>
        <v>0</v>
      </c>
      <c r="GG364" s="96">
        <f t="shared" ref="GG364:GG414" si="5596">SUM(GA364+GD364)</f>
        <v>0</v>
      </c>
      <c r="GH364" s="96">
        <f t="shared" ref="GH364:GI414" si="5597">SUM(GB364+GE364)</f>
        <v>0</v>
      </c>
      <c r="GI364" s="96">
        <f t="shared" si="5597"/>
        <v>0</v>
      </c>
      <c r="GJ364" s="97">
        <f t="shared" si="4768"/>
        <v>0</v>
      </c>
      <c r="GK364" s="97">
        <f t="shared" si="4769"/>
        <v>0</v>
      </c>
      <c r="GL364" s="251"/>
      <c r="GM364" s="251"/>
      <c r="GN364" s="248"/>
      <c r="GO364" s="248"/>
      <c r="GP364" s="248"/>
      <c r="GQ364" s="248"/>
      <c r="GR364" s="96">
        <f>VLOOKUP($E364,'факт '!$E$7:$DM$254,93,0)</f>
        <v>1</v>
      </c>
      <c r="GS364" s="96">
        <f>VLOOKUP($E364,'факт '!$E$7:$DM$254,94,0)</f>
        <v>171468.17</v>
      </c>
      <c r="GT364" s="96">
        <f>VLOOKUP($E364,'факт '!$E$7:$DM$254,95,0)</f>
        <v>31</v>
      </c>
      <c r="GU364" s="96">
        <f>VLOOKUP($E364,'факт '!$E$7:$DM$254,96,0)</f>
        <v>1</v>
      </c>
      <c r="GV364" s="96">
        <f>VLOOKUP($E364,'факт '!$E$7:$DM$254,97,0)</f>
        <v>171468.17</v>
      </c>
      <c r="GW364" s="96">
        <f>VLOOKUP($E364,'факт '!$E$7:$DM$254,98,0)</f>
        <v>18</v>
      </c>
      <c r="GX364" s="96">
        <f t="shared" si="5572"/>
        <v>2</v>
      </c>
      <c r="GY364" s="96">
        <f t="shared" si="5573"/>
        <v>342936.34</v>
      </c>
      <c r="GZ364" s="96">
        <f t="shared" si="5574"/>
        <v>49</v>
      </c>
      <c r="HA364" s="97">
        <f t="shared" si="4810"/>
        <v>1</v>
      </c>
      <c r="HB364" s="97">
        <f t="shared" si="4811"/>
        <v>171468.17</v>
      </c>
      <c r="HC364" s="235">
        <f t="shared" si="5575"/>
        <v>171468.16839000001</v>
      </c>
      <c r="HD364" s="236">
        <f t="shared" si="5576"/>
        <v>171468.17</v>
      </c>
      <c r="HE364" s="248"/>
      <c r="HF364" s="248"/>
      <c r="HG364" s="248"/>
      <c r="HH364" s="248"/>
      <c r="HI364" s="252"/>
      <c r="HJ364" s="252"/>
      <c r="HK364" s="252"/>
      <c r="HL364" s="248"/>
      <c r="HM364" s="248"/>
      <c r="HN364" s="248"/>
      <c r="HO364" s="96">
        <f t="shared" ref="HO364:HO414" si="5598">SUM(HI364+HL364)</f>
        <v>0</v>
      </c>
      <c r="HP364" s="96">
        <f t="shared" ref="HP364:HP414" si="5599">SUM(HJ364+HM364)</f>
        <v>0</v>
      </c>
      <c r="HQ364" s="96"/>
      <c r="HR364" s="251">
        <f t="shared" si="4770"/>
        <v>0</v>
      </c>
      <c r="HS364" s="251">
        <f t="shared" si="4771"/>
        <v>0</v>
      </c>
      <c r="HT364" s="251"/>
      <c r="HU364" s="251"/>
      <c r="HV364" s="248"/>
      <c r="HW364" s="248"/>
      <c r="HX364" s="248"/>
      <c r="HY364" s="248"/>
      <c r="HZ364" s="96">
        <f>VLOOKUP($E364,'факт '!$E$7:$DM$254,87,0)</f>
        <v>0</v>
      </c>
      <c r="IA364" s="96">
        <f>VLOOKUP($E364,'факт '!$E$7:$DM$254,88,0)</f>
        <v>0</v>
      </c>
      <c r="IB364" s="96">
        <f>VLOOKUP($E364,'факт '!$E$7:$DM$254,89,0)</f>
        <v>0</v>
      </c>
      <c r="IC364" s="96">
        <f>VLOOKUP($E364,'факт '!$E$7:$DM$254,90,0)</f>
        <v>0</v>
      </c>
      <c r="ID364" s="96">
        <f>VLOOKUP($E364,'факт '!$E$7:$DM$254,91,0)</f>
        <v>0</v>
      </c>
      <c r="IE364" s="96">
        <f>VLOOKUP($E364,'факт '!$E$7:$DM$254,92,0)</f>
        <v>0</v>
      </c>
      <c r="IF364" s="96">
        <f t="shared" ref="IF364:IF414" si="5600">SUM(HZ364+IC364)</f>
        <v>0</v>
      </c>
      <c r="IG364" s="96">
        <f t="shared" ref="IG364:IG414" si="5601">SUM(IA364+ID364)</f>
        <v>0</v>
      </c>
      <c r="IH364" s="96"/>
      <c r="II364" s="97">
        <f t="shared" si="4772"/>
        <v>0</v>
      </c>
      <c r="IJ364" s="97">
        <f t="shared" si="4773"/>
        <v>0</v>
      </c>
      <c r="IK364" s="251"/>
      <c r="IL364" s="251"/>
      <c r="IM364" s="248"/>
      <c r="IN364" s="248"/>
      <c r="IO364" s="248"/>
      <c r="IP364" s="248"/>
      <c r="IQ364" s="252"/>
      <c r="IR364" s="252"/>
      <c r="IS364" s="252"/>
      <c r="IT364" s="248"/>
      <c r="IU364" s="248"/>
      <c r="IV364" s="248"/>
      <c r="IW364" s="96">
        <f t="shared" ref="IW364:IW414" si="5602">SUM(IQ364+IT364)</f>
        <v>0</v>
      </c>
      <c r="IX364" s="96">
        <f t="shared" ref="IX364:IY414" si="5603">SUM(IR364+IU364)</f>
        <v>0</v>
      </c>
      <c r="IY364" s="96"/>
      <c r="IZ364" s="251">
        <f t="shared" si="4774"/>
        <v>0</v>
      </c>
      <c r="JA364" s="251">
        <f t="shared" si="4775"/>
        <v>0</v>
      </c>
      <c r="JB364" s="251"/>
      <c r="JC364" s="251"/>
      <c r="JD364" s="248"/>
      <c r="JE364" s="248"/>
      <c r="JF364" s="248"/>
      <c r="JG364" s="248"/>
      <c r="JH364" s="248"/>
      <c r="JI364" s="248"/>
      <c r="JJ364" s="248"/>
      <c r="JK364" s="248"/>
      <c r="JL364" s="248"/>
      <c r="JM364" s="248"/>
      <c r="JN364" s="248">
        <f t="shared" ref="JN364:JN414" si="5604">SUM(JH364+JK364)</f>
        <v>0</v>
      </c>
      <c r="JO364" s="248">
        <f t="shared" ref="JO364:JP414" si="5605">SUM(JI364+JL364)</f>
        <v>0</v>
      </c>
      <c r="JP364" s="248">
        <f t="shared" si="5605"/>
        <v>0</v>
      </c>
      <c r="JQ364" s="251">
        <f t="shared" si="4776"/>
        <v>0</v>
      </c>
      <c r="JR364" s="251">
        <f t="shared" si="4777"/>
        <v>0</v>
      </c>
      <c r="JS364" s="251"/>
      <c r="JT364" s="251"/>
      <c r="JU364" s="251"/>
      <c r="JV364" s="251"/>
      <c r="JW364" s="251"/>
      <c r="JX364" s="251"/>
      <c r="JY364" s="251"/>
      <c r="JZ364" s="251"/>
      <c r="KA364" s="251"/>
      <c r="KB364" s="251"/>
      <c r="KC364" s="251"/>
      <c r="KD364" s="251"/>
      <c r="KE364" s="251"/>
      <c r="KF364" s="251"/>
      <c r="KG364" s="251"/>
      <c r="KH364" s="251">
        <f t="shared" si="4778"/>
        <v>0</v>
      </c>
      <c r="KI364" s="251">
        <f t="shared" si="4779"/>
        <v>0</v>
      </c>
      <c r="KJ364" s="251"/>
      <c r="KK364" s="251"/>
      <c r="KL364" s="251"/>
      <c r="KM364" s="251"/>
      <c r="KN364" s="251"/>
      <c r="KO364" s="251"/>
      <c r="KP364" s="251"/>
      <c r="KQ364" s="251"/>
      <c r="KR364" s="251"/>
      <c r="KS364" s="251"/>
      <c r="KT364" s="251"/>
      <c r="KU364" s="251"/>
      <c r="KV364" s="251"/>
      <c r="KW364" s="251"/>
      <c r="KX364" s="251"/>
      <c r="KY364" s="251">
        <f t="shared" si="5317"/>
        <v>0</v>
      </c>
      <c r="KZ364" s="251">
        <f t="shared" si="5318"/>
        <v>0</v>
      </c>
      <c r="LA364" s="251"/>
      <c r="LB364" s="251"/>
      <c r="LC364" s="253"/>
      <c r="LD364" s="254"/>
      <c r="LE364" s="253"/>
      <c r="LF364" s="253"/>
      <c r="LG364" s="231">
        <f t="shared" si="5577"/>
        <v>33</v>
      </c>
      <c r="LH364" s="231">
        <f t="shared" si="5578"/>
        <v>5658449.6099999994</v>
      </c>
      <c r="LI364" s="231">
        <f t="shared" si="5579"/>
        <v>449</v>
      </c>
      <c r="LJ364" s="231">
        <f t="shared" si="5580"/>
        <v>1</v>
      </c>
      <c r="LK364" s="231">
        <f t="shared" si="5581"/>
        <v>171468.17</v>
      </c>
      <c r="LL364" s="231">
        <f t="shared" si="5582"/>
        <v>18</v>
      </c>
      <c r="LM364" s="231">
        <f t="shared" si="5480"/>
        <v>34</v>
      </c>
      <c r="LN364" s="231">
        <f t="shared" si="5481"/>
        <v>5829917.7799999993</v>
      </c>
      <c r="LO364" s="231">
        <f t="shared" si="5481"/>
        <v>467</v>
      </c>
      <c r="LP364" s="231">
        <f t="shared" si="5324"/>
        <v>33</v>
      </c>
      <c r="LQ364" s="231">
        <f t="shared" si="5325"/>
        <v>5658449.6099999994</v>
      </c>
      <c r="LR364" s="256"/>
      <c r="LS364" s="257"/>
      <c r="LT364" s="258">
        <f t="shared" si="5232"/>
        <v>171468.16839000001</v>
      </c>
      <c r="LU364" s="102">
        <f t="shared" si="5583"/>
        <v>171468.16999999998</v>
      </c>
      <c r="LV364" s="245">
        <f t="shared" si="5554"/>
        <v>-1.609999977517873E-3</v>
      </c>
      <c r="LW364" s="246">
        <f t="shared" si="5555"/>
        <v>171468.17</v>
      </c>
    </row>
    <row r="365" spans="1:335" hidden="1" x14ac:dyDescent="0.2">
      <c r="A365" s="215">
        <v>1</v>
      </c>
      <c r="B365" s="215"/>
      <c r="C365" s="101"/>
      <c r="D365" s="288"/>
      <c r="E365" s="289"/>
      <c r="F365" s="122"/>
      <c r="G365" s="122"/>
      <c r="H365" s="15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>
        <f t="shared" ref="S365:S367" si="5606">M365+P365</f>
        <v>0</v>
      </c>
      <c r="T365" s="96">
        <f t="shared" ref="T365:T367" si="5607">N365+Q365</f>
        <v>0</v>
      </c>
      <c r="U365" s="96">
        <f t="shared" ref="U365:U367" si="5608">O365+R365</f>
        <v>0</v>
      </c>
      <c r="V365" s="97">
        <f t="shared" si="4781"/>
        <v>0</v>
      </c>
      <c r="W365" s="97">
        <f t="shared" si="4782"/>
        <v>0</v>
      </c>
      <c r="X365" s="97"/>
      <c r="Y365" s="97"/>
      <c r="Z365" s="96"/>
      <c r="AA365" s="96"/>
      <c r="AB365" s="96"/>
      <c r="AC365" s="96"/>
      <c r="AD365" s="96"/>
      <c r="AE365" s="96"/>
      <c r="AF365" s="105"/>
      <c r="AG365" s="96"/>
      <c r="AH365" s="96"/>
      <c r="AI365" s="96"/>
      <c r="AJ365" s="96">
        <f t="shared" ref="AJ365:AJ367" si="5609">AD365+AG365</f>
        <v>0</v>
      </c>
      <c r="AK365" s="96">
        <f t="shared" ref="AK365:AK367" si="5610">AE365+AH365</f>
        <v>0</v>
      </c>
      <c r="AL365" s="172">
        <f t="shared" ref="AL365:AL367" si="5611">AF365+AI365</f>
        <v>0</v>
      </c>
      <c r="AM365" s="97">
        <f t="shared" ref="AM365:AM367" si="5612">AD365-AB365</f>
        <v>0</v>
      </c>
      <c r="AN365" s="97">
        <f t="shared" ref="AN365:AN367" si="5613">AE365-AC365</f>
        <v>0</v>
      </c>
      <c r="AO365" s="97"/>
      <c r="AP365" s="97"/>
      <c r="AQ365" s="96"/>
      <c r="AR365" s="96"/>
      <c r="AS365" s="96"/>
      <c r="AT365" s="96"/>
      <c r="AU365" s="96"/>
      <c r="AV365" s="96"/>
      <c r="AW365" s="96"/>
      <c r="AX365" s="96"/>
      <c r="AY365" s="96"/>
      <c r="AZ365" s="96"/>
      <c r="BA365" s="96">
        <f t="shared" si="5584"/>
        <v>0</v>
      </c>
      <c r="BB365" s="96">
        <f t="shared" si="5584"/>
        <v>0</v>
      </c>
      <c r="BC365" s="96"/>
      <c r="BD365" s="97">
        <f t="shared" si="5442"/>
        <v>0</v>
      </c>
      <c r="BE365" s="97">
        <f t="shared" si="5585"/>
        <v>0</v>
      </c>
      <c r="BF365" s="97"/>
      <c r="BG365" s="97"/>
      <c r="BH365" s="96"/>
      <c r="BI365" s="96"/>
      <c r="BJ365" s="96"/>
      <c r="BK365" s="96"/>
      <c r="BL365" s="247"/>
      <c r="BM365" s="247"/>
      <c r="BN365" s="247"/>
      <c r="BO365" s="96"/>
      <c r="BP365" s="96"/>
      <c r="BQ365" s="96"/>
      <c r="BR365" s="96">
        <f t="shared" ref="BR365:BR420" si="5614">SUM(BL365+BO365)</f>
        <v>0</v>
      </c>
      <c r="BS365" s="96">
        <f t="shared" ref="BS365:BT420" si="5615">SUM(BM365+BP365)</f>
        <v>0</v>
      </c>
      <c r="BT365" s="96"/>
      <c r="BU365" s="97">
        <f t="shared" si="5235"/>
        <v>0</v>
      </c>
      <c r="BV365" s="97">
        <f t="shared" si="5236"/>
        <v>0</v>
      </c>
      <c r="BW365" s="97"/>
      <c r="BX365" s="97"/>
      <c r="BY365" s="96"/>
      <c r="BZ365" s="96"/>
      <c r="CA365" s="96"/>
      <c r="CB365" s="96"/>
      <c r="CC365" s="96"/>
      <c r="CD365" s="96"/>
      <c r="CE365" s="105"/>
      <c r="CF365" s="96"/>
      <c r="CG365" s="96"/>
      <c r="CH365" s="96"/>
      <c r="CI365" s="96"/>
      <c r="CJ365" s="96"/>
      <c r="CK365" s="172"/>
      <c r="CL365" s="97"/>
      <c r="CM365" s="97"/>
      <c r="CN365" s="235"/>
      <c r="CO365" s="97"/>
      <c r="CP365" s="96"/>
      <c r="CQ365" s="96"/>
      <c r="CR365" s="96"/>
      <c r="CS365" s="96"/>
      <c r="CT365" s="96"/>
      <c r="CU365" s="96"/>
      <c r="CV365" s="96"/>
      <c r="CW365" s="96"/>
      <c r="CX365" s="96"/>
      <c r="CY365" s="96"/>
      <c r="CZ365" s="96">
        <f t="shared" si="5586"/>
        <v>0</v>
      </c>
      <c r="DA365" s="96">
        <f t="shared" si="5587"/>
        <v>0</v>
      </c>
      <c r="DB365" s="96"/>
      <c r="DC365" s="97">
        <f t="shared" si="4758"/>
        <v>0</v>
      </c>
      <c r="DD365" s="97">
        <f t="shared" si="4759"/>
        <v>0</v>
      </c>
      <c r="DE365" s="97"/>
      <c r="DF365" s="97"/>
      <c r="DG365" s="96"/>
      <c r="DH365" s="96"/>
      <c r="DI365" s="96"/>
      <c r="DJ365" s="96"/>
      <c r="DK365" s="96"/>
      <c r="DL365" s="96"/>
      <c r="DM365" s="96"/>
      <c r="DN365" s="96"/>
      <c r="DO365" s="96"/>
      <c r="DP365" s="96"/>
      <c r="DQ365" s="96">
        <f t="shared" si="5588"/>
        <v>0</v>
      </c>
      <c r="DR365" s="96">
        <f t="shared" si="5589"/>
        <v>0</v>
      </c>
      <c r="DS365" s="96"/>
      <c r="DT365" s="97">
        <f t="shared" si="4760"/>
        <v>0</v>
      </c>
      <c r="DU365" s="97">
        <f t="shared" si="4761"/>
        <v>0</v>
      </c>
      <c r="DV365" s="97"/>
      <c r="DW365" s="97"/>
      <c r="DX365" s="96"/>
      <c r="DY365" s="96"/>
      <c r="DZ365" s="96"/>
      <c r="EA365" s="96"/>
      <c r="EB365" s="96"/>
      <c r="EC365" s="96"/>
      <c r="ED365" s="96"/>
      <c r="EE365" s="96"/>
      <c r="EF365" s="96"/>
      <c r="EG365" s="96"/>
      <c r="EH365" s="96">
        <f t="shared" si="5590"/>
        <v>0</v>
      </c>
      <c r="EI365" s="96">
        <f t="shared" si="5591"/>
        <v>0</v>
      </c>
      <c r="EJ365" s="96"/>
      <c r="EK365" s="97">
        <f t="shared" si="4762"/>
        <v>0</v>
      </c>
      <c r="EL365" s="97">
        <f t="shared" si="4763"/>
        <v>0</v>
      </c>
      <c r="EM365" s="97"/>
      <c r="EN365" s="97"/>
      <c r="EO365" s="96"/>
      <c r="EP365" s="96"/>
      <c r="EQ365" s="96"/>
      <c r="ER365" s="96"/>
      <c r="ES365" s="96"/>
      <c r="ET365" s="96"/>
      <c r="EU365" s="96"/>
      <c r="EV365" s="96"/>
      <c r="EW365" s="96"/>
      <c r="EX365" s="96"/>
      <c r="EY365" s="96">
        <f t="shared" si="5592"/>
        <v>0</v>
      </c>
      <c r="EZ365" s="96">
        <f t="shared" si="5593"/>
        <v>0</v>
      </c>
      <c r="FA365" s="96"/>
      <c r="FB365" s="97">
        <f t="shared" si="4764"/>
        <v>0</v>
      </c>
      <c r="FC365" s="97">
        <f t="shared" si="4765"/>
        <v>0</v>
      </c>
      <c r="FD365" s="97"/>
      <c r="FE365" s="97"/>
      <c r="FF365" s="96"/>
      <c r="FG365" s="96"/>
      <c r="FH365" s="96"/>
      <c r="FI365" s="96"/>
      <c r="FJ365" s="96"/>
      <c r="FK365" s="96"/>
      <c r="FL365" s="96"/>
      <c r="FM365" s="96"/>
      <c r="FN365" s="96"/>
      <c r="FO365" s="96"/>
      <c r="FP365" s="96">
        <f t="shared" si="5594"/>
        <v>0</v>
      </c>
      <c r="FQ365" s="96">
        <f t="shared" si="5595"/>
        <v>0</v>
      </c>
      <c r="FR365" s="96"/>
      <c r="FS365" s="97">
        <f t="shared" si="4766"/>
        <v>0</v>
      </c>
      <c r="FT365" s="97">
        <f t="shared" si="4767"/>
        <v>0</v>
      </c>
      <c r="FU365" s="97"/>
      <c r="FV365" s="97"/>
      <c r="FW365" s="96"/>
      <c r="FX365" s="96"/>
      <c r="FY365" s="96"/>
      <c r="FZ365" s="96"/>
      <c r="GA365" s="96"/>
      <c r="GB365" s="96"/>
      <c r="GC365" s="96"/>
      <c r="GD365" s="96"/>
      <c r="GE365" s="96"/>
      <c r="GF365" s="96"/>
      <c r="GG365" s="96">
        <f t="shared" si="5596"/>
        <v>0</v>
      </c>
      <c r="GH365" s="96">
        <f t="shared" si="5597"/>
        <v>0</v>
      </c>
      <c r="GI365" s="96">
        <f t="shared" si="5597"/>
        <v>0</v>
      </c>
      <c r="GJ365" s="97">
        <f t="shared" si="4768"/>
        <v>0</v>
      </c>
      <c r="GK365" s="97">
        <f t="shared" si="4769"/>
        <v>0</v>
      </c>
      <c r="GL365" s="97"/>
      <c r="GM365" s="97"/>
      <c r="GN365" s="96"/>
      <c r="GO365" s="96"/>
      <c r="GP365" s="96"/>
      <c r="GQ365" s="96"/>
      <c r="GR365" s="96"/>
      <c r="GS365" s="96"/>
      <c r="GT365" s="96"/>
      <c r="GU365" s="96"/>
      <c r="GV365" s="96"/>
      <c r="GW365" s="96"/>
      <c r="GX365" s="96"/>
      <c r="GY365" s="96"/>
      <c r="GZ365" s="96"/>
      <c r="HA365" s="97"/>
      <c r="HB365" s="97"/>
      <c r="HC365" s="235"/>
      <c r="HD365" s="236"/>
      <c r="HE365" s="96"/>
      <c r="HF365" s="96"/>
      <c r="HG365" s="96"/>
      <c r="HH365" s="96"/>
      <c r="HI365" s="247"/>
      <c r="HJ365" s="247"/>
      <c r="HK365" s="247"/>
      <c r="HL365" s="96"/>
      <c r="HM365" s="96"/>
      <c r="HN365" s="96"/>
      <c r="HO365" s="96">
        <f t="shared" si="5598"/>
        <v>0</v>
      </c>
      <c r="HP365" s="96">
        <f t="shared" si="5599"/>
        <v>0</v>
      </c>
      <c r="HQ365" s="96"/>
      <c r="HR365" s="97">
        <f t="shared" si="4770"/>
        <v>0</v>
      </c>
      <c r="HS365" s="97">
        <f t="shared" si="4771"/>
        <v>0</v>
      </c>
      <c r="HT365" s="97"/>
      <c r="HU365" s="97"/>
      <c r="HV365" s="96"/>
      <c r="HW365" s="96"/>
      <c r="HX365" s="96"/>
      <c r="HY365" s="96"/>
      <c r="HZ365" s="247"/>
      <c r="IA365" s="247"/>
      <c r="IB365" s="247"/>
      <c r="IC365" s="96"/>
      <c r="ID365" s="96"/>
      <c r="IE365" s="96"/>
      <c r="IF365" s="96">
        <f t="shared" si="5600"/>
        <v>0</v>
      </c>
      <c r="IG365" s="96">
        <f t="shared" si="5601"/>
        <v>0</v>
      </c>
      <c r="IH365" s="96"/>
      <c r="II365" s="97">
        <f t="shared" si="4772"/>
        <v>0</v>
      </c>
      <c r="IJ365" s="97">
        <f t="shared" si="4773"/>
        <v>0</v>
      </c>
      <c r="IK365" s="97"/>
      <c r="IL365" s="97"/>
      <c r="IM365" s="96"/>
      <c r="IN365" s="96"/>
      <c r="IO365" s="96"/>
      <c r="IP365" s="96"/>
      <c r="IQ365" s="247"/>
      <c r="IR365" s="247"/>
      <c r="IS365" s="247"/>
      <c r="IT365" s="96"/>
      <c r="IU365" s="96"/>
      <c r="IV365" s="96"/>
      <c r="IW365" s="96">
        <f t="shared" si="5602"/>
        <v>0</v>
      </c>
      <c r="IX365" s="96">
        <f t="shared" si="5603"/>
        <v>0</v>
      </c>
      <c r="IY365" s="96"/>
      <c r="IZ365" s="97">
        <f t="shared" si="4774"/>
        <v>0</v>
      </c>
      <c r="JA365" s="97">
        <f t="shared" si="4775"/>
        <v>0</v>
      </c>
      <c r="JB365" s="97"/>
      <c r="JC365" s="97"/>
      <c r="JD365" s="96"/>
      <c r="JE365" s="96"/>
      <c r="JF365" s="96"/>
      <c r="JG365" s="96"/>
      <c r="JH365" s="96"/>
      <c r="JI365" s="96"/>
      <c r="JJ365" s="96"/>
      <c r="JK365" s="96"/>
      <c r="JL365" s="96"/>
      <c r="JM365" s="96"/>
      <c r="JN365" s="96">
        <f t="shared" si="5604"/>
        <v>0</v>
      </c>
      <c r="JO365" s="96">
        <f t="shared" si="5605"/>
        <v>0</v>
      </c>
      <c r="JP365" s="96">
        <f t="shared" si="5605"/>
        <v>0</v>
      </c>
      <c r="JQ365" s="97">
        <f t="shared" si="4776"/>
        <v>0</v>
      </c>
      <c r="JR365" s="97">
        <f t="shared" si="4777"/>
        <v>0</v>
      </c>
      <c r="JS365" s="97"/>
      <c r="JT365" s="97"/>
      <c r="JU365" s="97"/>
      <c r="JV365" s="97"/>
      <c r="JW365" s="97"/>
      <c r="JX365" s="97"/>
      <c r="JY365" s="97"/>
      <c r="JZ365" s="97"/>
      <c r="KA365" s="97"/>
      <c r="KB365" s="97"/>
      <c r="KC365" s="97"/>
      <c r="KD365" s="97"/>
      <c r="KE365" s="97"/>
      <c r="KF365" s="97"/>
      <c r="KG365" s="97"/>
      <c r="KH365" s="97">
        <f t="shared" si="4778"/>
        <v>0</v>
      </c>
      <c r="KI365" s="97">
        <f t="shared" si="4779"/>
        <v>0</v>
      </c>
      <c r="KJ365" s="97"/>
      <c r="KK365" s="97"/>
      <c r="KL365" s="97"/>
      <c r="KM365" s="97"/>
      <c r="KN365" s="97"/>
      <c r="KO365" s="97"/>
      <c r="KP365" s="97"/>
      <c r="KQ365" s="97"/>
      <c r="KR365" s="97"/>
      <c r="KS365" s="97"/>
      <c r="KT365" s="97"/>
      <c r="KU365" s="97"/>
      <c r="KV365" s="97"/>
      <c r="KW365" s="97"/>
      <c r="KX365" s="97"/>
      <c r="KY365" s="97">
        <f t="shared" si="5317"/>
        <v>0</v>
      </c>
      <c r="KZ365" s="97">
        <f t="shared" si="5318"/>
        <v>0</v>
      </c>
      <c r="LA365" s="97"/>
      <c r="LB365" s="97"/>
      <c r="LC365" s="98"/>
      <c r="LD365" s="99"/>
      <c r="LE365" s="98"/>
      <c r="LF365" s="98"/>
      <c r="LG365" s="231">
        <f t="shared" si="5577"/>
        <v>0</v>
      </c>
      <c r="LH365" s="231">
        <f t="shared" si="5578"/>
        <v>0</v>
      </c>
      <c r="LI365" s="231">
        <f t="shared" si="5579"/>
        <v>0</v>
      </c>
      <c r="LJ365" s="231">
        <f t="shared" si="5580"/>
        <v>0</v>
      </c>
      <c r="LK365" s="231">
        <f t="shared" si="5581"/>
        <v>0</v>
      </c>
      <c r="LL365" s="231">
        <f t="shared" si="5582"/>
        <v>0</v>
      </c>
      <c r="LM365" s="231">
        <f t="shared" si="5480"/>
        <v>0</v>
      </c>
      <c r="LN365" s="231">
        <f t="shared" si="5481"/>
        <v>0</v>
      </c>
      <c r="LO365" s="231">
        <f t="shared" si="5481"/>
        <v>0</v>
      </c>
      <c r="LP365" s="231">
        <f t="shared" si="5324"/>
        <v>0</v>
      </c>
      <c r="LQ365" s="231">
        <f t="shared" si="5325"/>
        <v>0</v>
      </c>
      <c r="LR365" s="100"/>
      <c r="LS365" s="101"/>
      <c r="LT365" s="102">
        <f t="shared" si="5232"/>
        <v>0</v>
      </c>
      <c r="LU365" s="102"/>
      <c r="LV365" s="245"/>
    </row>
    <row r="366" spans="1:335" hidden="1" x14ac:dyDescent="0.2">
      <c r="A366" s="215">
        <v>1</v>
      </c>
      <c r="B366" s="215"/>
      <c r="C366" s="101"/>
      <c r="D366" s="288"/>
      <c r="E366" s="289"/>
      <c r="F366" s="122"/>
      <c r="G366" s="122"/>
      <c r="H366" s="15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>
        <f t="shared" si="5606"/>
        <v>0</v>
      </c>
      <c r="T366" s="96">
        <f t="shared" si="5607"/>
        <v>0</v>
      </c>
      <c r="U366" s="96">
        <f t="shared" si="5608"/>
        <v>0</v>
      </c>
      <c r="V366" s="97">
        <f t="shared" si="4781"/>
        <v>0</v>
      </c>
      <c r="W366" s="97">
        <f t="shared" si="4782"/>
        <v>0</v>
      </c>
      <c r="X366" s="97"/>
      <c r="Y366" s="97"/>
      <c r="Z366" s="96"/>
      <c r="AA366" s="96"/>
      <c r="AB366" s="96"/>
      <c r="AC366" s="96"/>
      <c r="AD366" s="96"/>
      <c r="AE366" s="96"/>
      <c r="AF366" s="105"/>
      <c r="AG366" s="96"/>
      <c r="AH366" s="96"/>
      <c r="AI366" s="96"/>
      <c r="AJ366" s="96">
        <f t="shared" si="5609"/>
        <v>0</v>
      </c>
      <c r="AK366" s="96">
        <f t="shared" si="5610"/>
        <v>0</v>
      </c>
      <c r="AL366" s="172">
        <f t="shared" si="5611"/>
        <v>0</v>
      </c>
      <c r="AM366" s="97">
        <f t="shared" si="5612"/>
        <v>0</v>
      </c>
      <c r="AN366" s="97">
        <f t="shared" si="5613"/>
        <v>0</v>
      </c>
      <c r="AO366" s="97"/>
      <c r="AP366" s="97"/>
      <c r="AQ366" s="96"/>
      <c r="AR366" s="96"/>
      <c r="AS366" s="96"/>
      <c r="AT366" s="96"/>
      <c r="AU366" s="96"/>
      <c r="AV366" s="96"/>
      <c r="AW366" s="96"/>
      <c r="AX366" s="96"/>
      <c r="AY366" s="96"/>
      <c r="AZ366" s="96"/>
      <c r="BA366" s="96">
        <f t="shared" si="5584"/>
        <v>0</v>
      </c>
      <c r="BB366" s="96">
        <f t="shared" si="5584"/>
        <v>0</v>
      </c>
      <c r="BC366" s="96"/>
      <c r="BD366" s="97">
        <f t="shared" si="5442"/>
        <v>0</v>
      </c>
      <c r="BE366" s="97">
        <f t="shared" si="5585"/>
        <v>0</v>
      </c>
      <c r="BF366" s="97"/>
      <c r="BG366" s="97"/>
      <c r="BH366" s="96"/>
      <c r="BI366" s="96"/>
      <c r="BJ366" s="96"/>
      <c r="BK366" s="96"/>
      <c r="BL366" s="247"/>
      <c r="BM366" s="247"/>
      <c r="BN366" s="247"/>
      <c r="BO366" s="96"/>
      <c r="BP366" s="96"/>
      <c r="BQ366" s="96"/>
      <c r="BR366" s="96">
        <f t="shared" si="5614"/>
        <v>0</v>
      </c>
      <c r="BS366" s="96">
        <f t="shared" si="5615"/>
        <v>0</v>
      </c>
      <c r="BT366" s="96"/>
      <c r="BU366" s="97">
        <f t="shared" si="5235"/>
        <v>0</v>
      </c>
      <c r="BV366" s="97">
        <f t="shared" si="5236"/>
        <v>0</v>
      </c>
      <c r="BW366" s="97"/>
      <c r="BX366" s="97"/>
      <c r="BY366" s="96"/>
      <c r="BZ366" s="96"/>
      <c r="CA366" s="96"/>
      <c r="CB366" s="96"/>
      <c r="CC366" s="96"/>
      <c r="CD366" s="96"/>
      <c r="CE366" s="105"/>
      <c r="CF366" s="96"/>
      <c r="CG366" s="96"/>
      <c r="CH366" s="96"/>
      <c r="CI366" s="96"/>
      <c r="CJ366" s="96"/>
      <c r="CK366" s="172"/>
      <c r="CL366" s="97"/>
      <c r="CM366" s="97"/>
      <c r="CN366" s="235"/>
      <c r="CO366" s="97"/>
      <c r="CP366" s="96"/>
      <c r="CQ366" s="96"/>
      <c r="CR366" s="96"/>
      <c r="CS366" s="96"/>
      <c r="CT366" s="96"/>
      <c r="CU366" s="96"/>
      <c r="CV366" s="96"/>
      <c r="CW366" s="96"/>
      <c r="CX366" s="96"/>
      <c r="CY366" s="96"/>
      <c r="CZ366" s="96">
        <f t="shared" si="5586"/>
        <v>0</v>
      </c>
      <c r="DA366" s="96">
        <f t="shared" si="5587"/>
        <v>0</v>
      </c>
      <c r="DB366" s="96"/>
      <c r="DC366" s="97">
        <f t="shared" si="4758"/>
        <v>0</v>
      </c>
      <c r="DD366" s="97">
        <f t="shared" si="4759"/>
        <v>0</v>
      </c>
      <c r="DE366" s="97"/>
      <c r="DF366" s="97"/>
      <c r="DG366" s="96"/>
      <c r="DH366" s="96"/>
      <c r="DI366" s="96"/>
      <c r="DJ366" s="96"/>
      <c r="DK366" s="96"/>
      <c r="DL366" s="96"/>
      <c r="DM366" s="96"/>
      <c r="DN366" s="96"/>
      <c r="DO366" s="96"/>
      <c r="DP366" s="96"/>
      <c r="DQ366" s="96">
        <f t="shared" si="5588"/>
        <v>0</v>
      </c>
      <c r="DR366" s="96">
        <f t="shared" si="5589"/>
        <v>0</v>
      </c>
      <c r="DS366" s="96"/>
      <c r="DT366" s="97">
        <f t="shared" si="4760"/>
        <v>0</v>
      </c>
      <c r="DU366" s="97">
        <f t="shared" si="4761"/>
        <v>0</v>
      </c>
      <c r="DV366" s="97"/>
      <c r="DW366" s="97"/>
      <c r="DX366" s="96"/>
      <c r="DY366" s="96"/>
      <c r="DZ366" s="96"/>
      <c r="EA366" s="96"/>
      <c r="EB366" s="96"/>
      <c r="EC366" s="96"/>
      <c r="ED366" s="96"/>
      <c r="EE366" s="96"/>
      <c r="EF366" s="96"/>
      <c r="EG366" s="96"/>
      <c r="EH366" s="96">
        <f t="shared" si="5590"/>
        <v>0</v>
      </c>
      <c r="EI366" s="96">
        <f t="shared" si="5591"/>
        <v>0</v>
      </c>
      <c r="EJ366" s="96"/>
      <c r="EK366" s="97">
        <f t="shared" si="4762"/>
        <v>0</v>
      </c>
      <c r="EL366" s="97">
        <f t="shared" si="4763"/>
        <v>0</v>
      </c>
      <c r="EM366" s="97"/>
      <c r="EN366" s="97"/>
      <c r="EO366" s="96"/>
      <c r="EP366" s="96"/>
      <c r="EQ366" s="96"/>
      <c r="ER366" s="96"/>
      <c r="ES366" s="96"/>
      <c r="ET366" s="96"/>
      <c r="EU366" s="96"/>
      <c r="EV366" s="96"/>
      <c r="EW366" s="96"/>
      <c r="EX366" s="96"/>
      <c r="EY366" s="96">
        <f t="shared" si="5592"/>
        <v>0</v>
      </c>
      <c r="EZ366" s="96">
        <f t="shared" si="5593"/>
        <v>0</v>
      </c>
      <c r="FA366" s="96"/>
      <c r="FB366" s="97">
        <f t="shared" si="4764"/>
        <v>0</v>
      </c>
      <c r="FC366" s="97">
        <f t="shared" si="4765"/>
        <v>0</v>
      </c>
      <c r="FD366" s="97"/>
      <c r="FE366" s="97"/>
      <c r="FF366" s="96"/>
      <c r="FG366" s="96"/>
      <c r="FH366" s="96"/>
      <c r="FI366" s="96"/>
      <c r="FJ366" s="96"/>
      <c r="FK366" s="96"/>
      <c r="FL366" s="96"/>
      <c r="FM366" s="96"/>
      <c r="FN366" s="96"/>
      <c r="FO366" s="96"/>
      <c r="FP366" s="96">
        <f t="shared" si="5594"/>
        <v>0</v>
      </c>
      <c r="FQ366" s="96">
        <f t="shared" si="5595"/>
        <v>0</v>
      </c>
      <c r="FR366" s="96"/>
      <c r="FS366" s="97">
        <f t="shared" si="4766"/>
        <v>0</v>
      </c>
      <c r="FT366" s="97">
        <f t="shared" si="4767"/>
        <v>0</v>
      </c>
      <c r="FU366" s="97"/>
      <c r="FV366" s="97"/>
      <c r="FW366" s="96"/>
      <c r="FX366" s="96"/>
      <c r="FY366" s="96"/>
      <c r="FZ366" s="96"/>
      <c r="GA366" s="96"/>
      <c r="GB366" s="96"/>
      <c r="GC366" s="96"/>
      <c r="GD366" s="96"/>
      <c r="GE366" s="96"/>
      <c r="GF366" s="96"/>
      <c r="GG366" s="96">
        <f t="shared" si="5596"/>
        <v>0</v>
      </c>
      <c r="GH366" s="96">
        <f t="shared" si="5597"/>
        <v>0</v>
      </c>
      <c r="GI366" s="96">
        <f t="shared" si="5597"/>
        <v>0</v>
      </c>
      <c r="GJ366" s="97">
        <f t="shared" si="4768"/>
        <v>0</v>
      </c>
      <c r="GK366" s="97">
        <f t="shared" si="4769"/>
        <v>0</v>
      </c>
      <c r="GL366" s="97"/>
      <c r="GM366" s="97"/>
      <c r="GN366" s="96"/>
      <c r="GO366" s="96"/>
      <c r="GP366" s="96"/>
      <c r="GQ366" s="96"/>
      <c r="GR366" s="96"/>
      <c r="GS366" s="96"/>
      <c r="GT366" s="96"/>
      <c r="GU366" s="96"/>
      <c r="GV366" s="96"/>
      <c r="GW366" s="96"/>
      <c r="GX366" s="96"/>
      <c r="GY366" s="96"/>
      <c r="GZ366" s="96"/>
      <c r="HA366" s="97"/>
      <c r="HB366" s="97"/>
      <c r="HC366" s="235"/>
      <c r="HD366" s="236"/>
      <c r="HE366" s="96"/>
      <c r="HF366" s="96"/>
      <c r="HG366" s="96"/>
      <c r="HH366" s="96"/>
      <c r="HI366" s="247"/>
      <c r="HJ366" s="247"/>
      <c r="HK366" s="247"/>
      <c r="HL366" s="96"/>
      <c r="HM366" s="96"/>
      <c r="HN366" s="96"/>
      <c r="HO366" s="96">
        <f t="shared" si="5598"/>
        <v>0</v>
      </c>
      <c r="HP366" s="96">
        <f t="shared" si="5599"/>
        <v>0</v>
      </c>
      <c r="HQ366" s="96"/>
      <c r="HR366" s="97">
        <f t="shared" si="4770"/>
        <v>0</v>
      </c>
      <c r="HS366" s="97">
        <f t="shared" si="4771"/>
        <v>0</v>
      </c>
      <c r="HT366" s="97"/>
      <c r="HU366" s="97"/>
      <c r="HV366" s="96"/>
      <c r="HW366" s="96"/>
      <c r="HX366" s="96"/>
      <c r="HY366" s="96"/>
      <c r="HZ366" s="247"/>
      <c r="IA366" s="247"/>
      <c r="IB366" s="247"/>
      <c r="IC366" s="96"/>
      <c r="ID366" s="96"/>
      <c r="IE366" s="96"/>
      <c r="IF366" s="96">
        <f t="shared" si="5600"/>
        <v>0</v>
      </c>
      <c r="IG366" s="96">
        <f t="shared" si="5601"/>
        <v>0</v>
      </c>
      <c r="IH366" s="96"/>
      <c r="II366" s="97">
        <f t="shared" si="4772"/>
        <v>0</v>
      </c>
      <c r="IJ366" s="97">
        <f t="shared" si="4773"/>
        <v>0</v>
      </c>
      <c r="IK366" s="97"/>
      <c r="IL366" s="97"/>
      <c r="IM366" s="96"/>
      <c r="IN366" s="96"/>
      <c r="IO366" s="96"/>
      <c r="IP366" s="96"/>
      <c r="IQ366" s="247"/>
      <c r="IR366" s="247"/>
      <c r="IS366" s="247"/>
      <c r="IT366" s="96"/>
      <c r="IU366" s="96"/>
      <c r="IV366" s="96"/>
      <c r="IW366" s="96">
        <f t="shared" si="5602"/>
        <v>0</v>
      </c>
      <c r="IX366" s="96">
        <f t="shared" si="5603"/>
        <v>0</v>
      </c>
      <c r="IY366" s="96"/>
      <c r="IZ366" s="97">
        <f t="shared" si="4774"/>
        <v>0</v>
      </c>
      <c r="JA366" s="97">
        <f t="shared" si="4775"/>
        <v>0</v>
      </c>
      <c r="JB366" s="97"/>
      <c r="JC366" s="97"/>
      <c r="JD366" s="96"/>
      <c r="JE366" s="96"/>
      <c r="JF366" s="96"/>
      <c r="JG366" s="96"/>
      <c r="JH366" s="96"/>
      <c r="JI366" s="96"/>
      <c r="JJ366" s="96"/>
      <c r="JK366" s="96"/>
      <c r="JL366" s="96"/>
      <c r="JM366" s="96"/>
      <c r="JN366" s="96">
        <f t="shared" si="5604"/>
        <v>0</v>
      </c>
      <c r="JO366" s="96">
        <f t="shared" si="5605"/>
        <v>0</v>
      </c>
      <c r="JP366" s="96">
        <f t="shared" si="5605"/>
        <v>0</v>
      </c>
      <c r="JQ366" s="97">
        <f t="shared" si="4776"/>
        <v>0</v>
      </c>
      <c r="JR366" s="97">
        <f t="shared" si="4777"/>
        <v>0</v>
      </c>
      <c r="JS366" s="97"/>
      <c r="JT366" s="97"/>
      <c r="JU366" s="97"/>
      <c r="JV366" s="97"/>
      <c r="JW366" s="97"/>
      <c r="JX366" s="97"/>
      <c r="JY366" s="97"/>
      <c r="JZ366" s="97"/>
      <c r="KA366" s="97"/>
      <c r="KB366" s="97"/>
      <c r="KC366" s="97"/>
      <c r="KD366" s="97"/>
      <c r="KE366" s="97"/>
      <c r="KF366" s="97"/>
      <c r="KG366" s="97"/>
      <c r="KH366" s="97">
        <f t="shared" si="4778"/>
        <v>0</v>
      </c>
      <c r="KI366" s="97">
        <f t="shared" si="4779"/>
        <v>0</v>
      </c>
      <c r="KJ366" s="97"/>
      <c r="KK366" s="97"/>
      <c r="KL366" s="97"/>
      <c r="KM366" s="97"/>
      <c r="KN366" s="97"/>
      <c r="KO366" s="97"/>
      <c r="KP366" s="97"/>
      <c r="KQ366" s="97"/>
      <c r="KR366" s="97"/>
      <c r="KS366" s="97"/>
      <c r="KT366" s="97"/>
      <c r="KU366" s="97"/>
      <c r="KV366" s="97"/>
      <c r="KW366" s="97"/>
      <c r="KX366" s="97"/>
      <c r="KY366" s="97">
        <f t="shared" si="5317"/>
        <v>0</v>
      </c>
      <c r="KZ366" s="97">
        <f t="shared" si="5318"/>
        <v>0</v>
      </c>
      <c r="LA366" s="97"/>
      <c r="LB366" s="97"/>
      <c r="LC366" s="98"/>
      <c r="LD366" s="99"/>
      <c r="LE366" s="98"/>
      <c r="LF366" s="98"/>
      <c r="LG366" s="231">
        <f t="shared" si="5577"/>
        <v>0</v>
      </c>
      <c r="LH366" s="231">
        <f t="shared" si="5578"/>
        <v>0</v>
      </c>
      <c r="LI366" s="231">
        <f t="shared" si="5579"/>
        <v>0</v>
      </c>
      <c r="LJ366" s="231">
        <f t="shared" si="5580"/>
        <v>0</v>
      </c>
      <c r="LK366" s="231">
        <f t="shared" si="5581"/>
        <v>0</v>
      </c>
      <c r="LL366" s="231">
        <f t="shared" si="5582"/>
        <v>0</v>
      </c>
      <c r="LM366" s="231">
        <f t="shared" si="5480"/>
        <v>0</v>
      </c>
      <c r="LN366" s="231">
        <f t="shared" si="5481"/>
        <v>0</v>
      </c>
      <c r="LO366" s="231">
        <f t="shared" si="5481"/>
        <v>0</v>
      </c>
      <c r="LP366" s="231">
        <f t="shared" si="5324"/>
        <v>0</v>
      </c>
      <c r="LQ366" s="231">
        <f t="shared" si="5325"/>
        <v>0</v>
      </c>
      <c r="LR366" s="100"/>
      <c r="LS366" s="101"/>
      <c r="LT366" s="102">
        <f t="shared" si="5232"/>
        <v>0</v>
      </c>
      <c r="LU366" s="102"/>
      <c r="LV366" s="245"/>
    </row>
    <row r="367" spans="1:335" hidden="1" x14ac:dyDescent="0.2">
      <c r="A367" s="215">
        <v>1</v>
      </c>
      <c r="B367" s="215"/>
      <c r="C367" s="101"/>
      <c r="D367" s="288"/>
      <c r="E367" s="289"/>
      <c r="F367" s="122"/>
      <c r="G367" s="122"/>
      <c r="H367" s="15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>
        <f t="shared" si="5606"/>
        <v>0</v>
      </c>
      <c r="T367" s="96">
        <f t="shared" si="5607"/>
        <v>0</v>
      </c>
      <c r="U367" s="96">
        <f t="shared" si="5608"/>
        <v>0</v>
      </c>
      <c r="V367" s="97">
        <f t="shared" si="4781"/>
        <v>0</v>
      </c>
      <c r="W367" s="97">
        <f t="shared" si="4782"/>
        <v>0</v>
      </c>
      <c r="X367" s="97"/>
      <c r="Y367" s="97"/>
      <c r="Z367" s="96"/>
      <c r="AA367" s="96"/>
      <c r="AB367" s="96"/>
      <c r="AC367" s="96"/>
      <c r="AD367" s="96"/>
      <c r="AE367" s="96"/>
      <c r="AF367" s="105"/>
      <c r="AG367" s="96"/>
      <c r="AH367" s="96"/>
      <c r="AI367" s="96"/>
      <c r="AJ367" s="96">
        <f t="shared" si="5609"/>
        <v>0</v>
      </c>
      <c r="AK367" s="96">
        <f t="shared" si="5610"/>
        <v>0</v>
      </c>
      <c r="AL367" s="172">
        <f t="shared" si="5611"/>
        <v>0</v>
      </c>
      <c r="AM367" s="97">
        <f t="shared" si="5612"/>
        <v>0</v>
      </c>
      <c r="AN367" s="97">
        <f t="shared" si="5613"/>
        <v>0</v>
      </c>
      <c r="AO367" s="97"/>
      <c r="AP367" s="97"/>
      <c r="AQ367" s="96"/>
      <c r="AR367" s="96"/>
      <c r="AS367" s="96"/>
      <c r="AT367" s="96"/>
      <c r="AU367" s="96"/>
      <c r="AV367" s="96"/>
      <c r="AW367" s="96"/>
      <c r="AX367" s="96"/>
      <c r="AY367" s="96"/>
      <c r="AZ367" s="96"/>
      <c r="BA367" s="96">
        <f t="shared" si="5584"/>
        <v>0</v>
      </c>
      <c r="BB367" s="96">
        <f t="shared" si="5584"/>
        <v>0</v>
      </c>
      <c r="BC367" s="96"/>
      <c r="BD367" s="97">
        <f t="shared" si="5442"/>
        <v>0</v>
      </c>
      <c r="BE367" s="97">
        <f t="shared" si="5585"/>
        <v>0</v>
      </c>
      <c r="BF367" s="97"/>
      <c r="BG367" s="97"/>
      <c r="BH367" s="96"/>
      <c r="BI367" s="96"/>
      <c r="BJ367" s="96"/>
      <c r="BK367" s="96"/>
      <c r="BL367" s="247"/>
      <c r="BM367" s="247"/>
      <c r="BN367" s="247"/>
      <c r="BO367" s="96"/>
      <c r="BP367" s="96"/>
      <c r="BQ367" s="96"/>
      <c r="BR367" s="96">
        <f t="shared" si="5614"/>
        <v>0</v>
      </c>
      <c r="BS367" s="96">
        <f t="shared" si="5615"/>
        <v>0</v>
      </c>
      <c r="BT367" s="96"/>
      <c r="BU367" s="97">
        <f t="shared" si="5235"/>
        <v>0</v>
      </c>
      <c r="BV367" s="97">
        <f t="shared" si="5236"/>
        <v>0</v>
      </c>
      <c r="BW367" s="97"/>
      <c r="BX367" s="97"/>
      <c r="BY367" s="96"/>
      <c r="BZ367" s="96"/>
      <c r="CA367" s="96"/>
      <c r="CB367" s="96"/>
      <c r="CC367" s="96"/>
      <c r="CD367" s="96"/>
      <c r="CE367" s="105"/>
      <c r="CF367" s="96"/>
      <c r="CG367" s="96"/>
      <c r="CH367" s="96"/>
      <c r="CI367" s="96"/>
      <c r="CJ367" s="96"/>
      <c r="CK367" s="172"/>
      <c r="CL367" s="97"/>
      <c r="CM367" s="97"/>
      <c r="CN367" s="235"/>
      <c r="CO367" s="97"/>
      <c r="CP367" s="96"/>
      <c r="CQ367" s="96"/>
      <c r="CR367" s="96"/>
      <c r="CS367" s="96"/>
      <c r="CT367" s="96"/>
      <c r="CU367" s="96"/>
      <c r="CV367" s="96"/>
      <c r="CW367" s="96"/>
      <c r="CX367" s="96"/>
      <c r="CY367" s="96"/>
      <c r="CZ367" s="96">
        <f t="shared" si="5586"/>
        <v>0</v>
      </c>
      <c r="DA367" s="96">
        <f t="shared" si="5587"/>
        <v>0</v>
      </c>
      <c r="DB367" s="96"/>
      <c r="DC367" s="97">
        <f t="shared" si="4758"/>
        <v>0</v>
      </c>
      <c r="DD367" s="97">
        <f t="shared" si="4759"/>
        <v>0</v>
      </c>
      <c r="DE367" s="97"/>
      <c r="DF367" s="97"/>
      <c r="DG367" s="96"/>
      <c r="DH367" s="96"/>
      <c r="DI367" s="96"/>
      <c r="DJ367" s="96"/>
      <c r="DK367" s="96"/>
      <c r="DL367" s="96"/>
      <c r="DM367" s="96"/>
      <c r="DN367" s="96"/>
      <c r="DO367" s="96"/>
      <c r="DP367" s="96"/>
      <c r="DQ367" s="96">
        <f t="shared" si="5588"/>
        <v>0</v>
      </c>
      <c r="DR367" s="96">
        <f t="shared" si="5589"/>
        <v>0</v>
      </c>
      <c r="DS367" s="96"/>
      <c r="DT367" s="97">
        <f t="shared" si="4760"/>
        <v>0</v>
      </c>
      <c r="DU367" s="97">
        <f t="shared" si="4761"/>
        <v>0</v>
      </c>
      <c r="DV367" s="97"/>
      <c r="DW367" s="97"/>
      <c r="DX367" s="96"/>
      <c r="DY367" s="96"/>
      <c r="DZ367" s="96"/>
      <c r="EA367" s="96"/>
      <c r="EB367" s="96"/>
      <c r="EC367" s="96"/>
      <c r="ED367" s="96"/>
      <c r="EE367" s="96"/>
      <c r="EF367" s="96"/>
      <c r="EG367" s="96"/>
      <c r="EH367" s="96">
        <f t="shared" si="5590"/>
        <v>0</v>
      </c>
      <c r="EI367" s="96">
        <f t="shared" si="5591"/>
        <v>0</v>
      </c>
      <c r="EJ367" s="96"/>
      <c r="EK367" s="97">
        <f t="shared" si="4762"/>
        <v>0</v>
      </c>
      <c r="EL367" s="97">
        <f t="shared" si="4763"/>
        <v>0</v>
      </c>
      <c r="EM367" s="97"/>
      <c r="EN367" s="97"/>
      <c r="EO367" s="96"/>
      <c r="EP367" s="96"/>
      <c r="EQ367" s="96"/>
      <c r="ER367" s="96"/>
      <c r="ES367" s="96"/>
      <c r="ET367" s="96"/>
      <c r="EU367" s="96"/>
      <c r="EV367" s="96"/>
      <c r="EW367" s="96"/>
      <c r="EX367" s="96"/>
      <c r="EY367" s="96">
        <f t="shared" si="5592"/>
        <v>0</v>
      </c>
      <c r="EZ367" s="96">
        <f t="shared" si="5593"/>
        <v>0</v>
      </c>
      <c r="FA367" s="96"/>
      <c r="FB367" s="97">
        <f t="shared" si="4764"/>
        <v>0</v>
      </c>
      <c r="FC367" s="97">
        <f t="shared" si="4765"/>
        <v>0</v>
      </c>
      <c r="FD367" s="97"/>
      <c r="FE367" s="97"/>
      <c r="FF367" s="96"/>
      <c r="FG367" s="96"/>
      <c r="FH367" s="96"/>
      <c r="FI367" s="96"/>
      <c r="FJ367" s="96"/>
      <c r="FK367" s="96"/>
      <c r="FL367" s="96"/>
      <c r="FM367" s="96"/>
      <c r="FN367" s="96"/>
      <c r="FO367" s="96"/>
      <c r="FP367" s="96">
        <f t="shared" si="5594"/>
        <v>0</v>
      </c>
      <c r="FQ367" s="96">
        <f t="shared" si="5595"/>
        <v>0</v>
      </c>
      <c r="FR367" s="96"/>
      <c r="FS367" s="97">
        <f t="shared" si="4766"/>
        <v>0</v>
      </c>
      <c r="FT367" s="97">
        <f t="shared" si="4767"/>
        <v>0</v>
      </c>
      <c r="FU367" s="97"/>
      <c r="FV367" s="97"/>
      <c r="FW367" s="96"/>
      <c r="FX367" s="96"/>
      <c r="FY367" s="96"/>
      <c r="FZ367" s="96"/>
      <c r="GA367" s="96"/>
      <c r="GB367" s="96"/>
      <c r="GC367" s="96"/>
      <c r="GD367" s="96"/>
      <c r="GE367" s="96"/>
      <c r="GF367" s="96"/>
      <c r="GG367" s="96">
        <f t="shared" si="5596"/>
        <v>0</v>
      </c>
      <c r="GH367" s="96">
        <f t="shared" si="5597"/>
        <v>0</v>
      </c>
      <c r="GI367" s="96">
        <f t="shared" si="5597"/>
        <v>0</v>
      </c>
      <c r="GJ367" s="97">
        <f t="shared" si="4768"/>
        <v>0</v>
      </c>
      <c r="GK367" s="97">
        <f t="shared" si="4769"/>
        <v>0</v>
      </c>
      <c r="GL367" s="97"/>
      <c r="GM367" s="97"/>
      <c r="GN367" s="96"/>
      <c r="GO367" s="96"/>
      <c r="GP367" s="96"/>
      <c r="GQ367" s="96"/>
      <c r="GR367" s="96"/>
      <c r="GS367" s="96"/>
      <c r="GT367" s="96"/>
      <c r="GU367" s="96"/>
      <c r="GV367" s="96"/>
      <c r="GW367" s="96"/>
      <c r="GX367" s="96"/>
      <c r="GY367" s="96"/>
      <c r="GZ367" s="96"/>
      <c r="HA367" s="97"/>
      <c r="HB367" s="97"/>
      <c r="HC367" s="235"/>
      <c r="HD367" s="236"/>
      <c r="HE367" s="96"/>
      <c r="HF367" s="96"/>
      <c r="HG367" s="96"/>
      <c r="HH367" s="96"/>
      <c r="HI367" s="247"/>
      <c r="HJ367" s="247"/>
      <c r="HK367" s="247"/>
      <c r="HL367" s="96"/>
      <c r="HM367" s="96"/>
      <c r="HN367" s="96"/>
      <c r="HO367" s="96">
        <f t="shared" si="5598"/>
        <v>0</v>
      </c>
      <c r="HP367" s="96">
        <f t="shared" si="5599"/>
        <v>0</v>
      </c>
      <c r="HQ367" s="96"/>
      <c r="HR367" s="97">
        <f t="shared" si="4770"/>
        <v>0</v>
      </c>
      <c r="HS367" s="97">
        <f t="shared" si="4771"/>
        <v>0</v>
      </c>
      <c r="HT367" s="97"/>
      <c r="HU367" s="97"/>
      <c r="HV367" s="96"/>
      <c r="HW367" s="96"/>
      <c r="HX367" s="96"/>
      <c r="HY367" s="96"/>
      <c r="HZ367" s="247"/>
      <c r="IA367" s="247"/>
      <c r="IB367" s="247"/>
      <c r="IC367" s="96"/>
      <c r="ID367" s="96"/>
      <c r="IE367" s="96"/>
      <c r="IF367" s="96">
        <f t="shared" si="5600"/>
        <v>0</v>
      </c>
      <c r="IG367" s="96">
        <f t="shared" si="5601"/>
        <v>0</v>
      </c>
      <c r="IH367" s="96"/>
      <c r="II367" s="97">
        <f t="shared" si="4772"/>
        <v>0</v>
      </c>
      <c r="IJ367" s="97">
        <f t="shared" si="4773"/>
        <v>0</v>
      </c>
      <c r="IK367" s="97"/>
      <c r="IL367" s="97"/>
      <c r="IM367" s="96"/>
      <c r="IN367" s="96"/>
      <c r="IO367" s="96"/>
      <c r="IP367" s="96"/>
      <c r="IQ367" s="247"/>
      <c r="IR367" s="247"/>
      <c r="IS367" s="247"/>
      <c r="IT367" s="96"/>
      <c r="IU367" s="96"/>
      <c r="IV367" s="96"/>
      <c r="IW367" s="96">
        <f t="shared" si="5602"/>
        <v>0</v>
      </c>
      <c r="IX367" s="96">
        <f t="shared" si="5603"/>
        <v>0</v>
      </c>
      <c r="IY367" s="96"/>
      <c r="IZ367" s="97">
        <f t="shared" si="4774"/>
        <v>0</v>
      </c>
      <c r="JA367" s="97">
        <f t="shared" si="4775"/>
        <v>0</v>
      </c>
      <c r="JB367" s="97"/>
      <c r="JC367" s="97"/>
      <c r="JD367" s="96"/>
      <c r="JE367" s="96"/>
      <c r="JF367" s="96"/>
      <c r="JG367" s="96"/>
      <c r="JH367" s="96"/>
      <c r="JI367" s="96"/>
      <c r="JJ367" s="96"/>
      <c r="JK367" s="96"/>
      <c r="JL367" s="96"/>
      <c r="JM367" s="96"/>
      <c r="JN367" s="96">
        <f t="shared" si="5604"/>
        <v>0</v>
      </c>
      <c r="JO367" s="96">
        <f t="shared" si="5605"/>
        <v>0</v>
      </c>
      <c r="JP367" s="96">
        <f t="shared" si="5605"/>
        <v>0</v>
      </c>
      <c r="JQ367" s="97">
        <f t="shared" si="4776"/>
        <v>0</v>
      </c>
      <c r="JR367" s="97">
        <f t="shared" si="4777"/>
        <v>0</v>
      </c>
      <c r="JS367" s="97"/>
      <c r="JT367" s="97"/>
      <c r="JU367" s="97"/>
      <c r="JV367" s="97"/>
      <c r="JW367" s="97"/>
      <c r="JX367" s="97"/>
      <c r="JY367" s="97"/>
      <c r="JZ367" s="97"/>
      <c r="KA367" s="97"/>
      <c r="KB367" s="97"/>
      <c r="KC367" s="97"/>
      <c r="KD367" s="97"/>
      <c r="KE367" s="97"/>
      <c r="KF367" s="97"/>
      <c r="KG367" s="97"/>
      <c r="KH367" s="97">
        <f t="shared" si="4778"/>
        <v>0</v>
      </c>
      <c r="KI367" s="97">
        <f t="shared" si="4779"/>
        <v>0</v>
      </c>
      <c r="KJ367" s="97"/>
      <c r="KK367" s="97"/>
      <c r="KL367" s="97"/>
      <c r="KM367" s="97"/>
      <c r="KN367" s="97"/>
      <c r="KO367" s="97"/>
      <c r="KP367" s="97"/>
      <c r="KQ367" s="97"/>
      <c r="KR367" s="97"/>
      <c r="KS367" s="97"/>
      <c r="KT367" s="97"/>
      <c r="KU367" s="97"/>
      <c r="KV367" s="97"/>
      <c r="KW367" s="97"/>
      <c r="KX367" s="97"/>
      <c r="KY367" s="97">
        <f t="shared" si="5317"/>
        <v>0</v>
      </c>
      <c r="KZ367" s="97">
        <f t="shared" si="5318"/>
        <v>0</v>
      </c>
      <c r="LA367" s="97"/>
      <c r="LB367" s="97"/>
      <c r="LC367" s="98"/>
      <c r="LD367" s="99"/>
      <c r="LE367" s="98"/>
      <c r="LF367" s="98"/>
      <c r="LG367" s="231">
        <f t="shared" si="5577"/>
        <v>0</v>
      </c>
      <c r="LH367" s="231">
        <f t="shared" si="5578"/>
        <v>0</v>
      </c>
      <c r="LI367" s="231">
        <f t="shared" si="5579"/>
        <v>0</v>
      </c>
      <c r="LJ367" s="231">
        <f t="shared" si="5580"/>
        <v>0</v>
      </c>
      <c r="LK367" s="231">
        <f t="shared" si="5581"/>
        <v>0</v>
      </c>
      <c r="LL367" s="231">
        <f t="shared" si="5582"/>
        <v>0</v>
      </c>
      <c r="LM367" s="231">
        <f t="shared" si="5480"/>
        <v>0</v>
      </c>
      <c r="LN367" s="231">
        <f t="shared" si="5481"/>
        <v>0</v>
      </c>
      <c r="LO367" s="231">
        <f t="shared" si="5481"/>
        <v>0</v>
      </c>
      <c r="LP367" s="231">
        <f t="shared" si="5324"/>
        <v>0</v>
      </c>
      <c r="LQ367" s="231">
        <f t="shared" si="5325"/>
        <v>0</v>
      </c>
      <c r="LR367" s="100"/>
      <c r="LS367" s="101"/>
      <c r="LT367" s="262">
        <f t="shared" si="5232"/>
        <v>0</v>
      </c>
      <c r="LU367" s="262"/>
      <c r="LV367" s="263"/>
    </row>
    <row r="368" spans="1:335" x14ac:dyDescent="0.2">
      <c r="A368" s="215">
        <v>1</v>
      </c>
      <c r="B368" s="215">
        <v>1</v>
      </c>
      <c r="C368" s="123"/>
      <c r="D368" s="532"/>
      <c r="E368" s="532"/>
      <c r="F368" s="533" t="s">
        <v>270</v>
      </c>
      <c r="G368" s="213">
        <v>52</v>
      </c>
      <c r="H368" s="192">
        <v>270677.26250999997</v>
      </c>
      <c r="I368" s="110">
        <f>VLOOKUP($G368,'ВМП план'!$A$8:$AS$64,12,0)</f>
        <v>0</v>
      </c>
      <c r="J368" s="110">
        <f>VLOOKUP($G368,'ВМП план'!$A$8:$AS$64,13,0)</f>
        <v>0</v>
      </c>
      <c r="K368" s="110">
        <f>SUM(I368/12*$B$2)</f>
        <v>0</v>
      </c>
      <c r="L368" s="110">
        <f>SUM(J368/12*$B$2)</f>
        <v>0</v>
      </c>
      <c r="M368" s="109">
        <f>SUM(M369:M371)</f>
        <v>0</v>
      </c>
      <c r="N368" s="109">
        <f>SUM(N369:N371)</f>
        <v>0</v>
      </c>
      <c r="O368" s="109"/>
      <c r="P368" s="109">
        <f>SUM(P369:P371)</f>
        <v>0</v>
      </c>
      <c r="Q368" s="109">
        <f>SUM(Q369:Q371)</f>
        <v>0</v>
      </c>
      <c r="R368" s="109">
        <f>SUM(R369:R371)</f>
        <v>0</v>
      </c>
      <c r="S368" s="112">
        <f t="shared" ref="S368:S410" si="5616">SUM(M368+P368)</f>
        <v>0</v>
      </c>
      <c r="T368" s="112">
        <f t="shared" ref="T368:U410" si="5617">SUM(N368+Q368)</f>
        <v>0</v>
      </c>
      <c r="U368" s="112">
        <f t="shared" si="5617"/>
        <v>0</v>
      </c>
      <c r="V368" s="111">
        <f t="shared" si="4781"/>
        <v>0</v>
      </c>
      <c r="W368" s="111">
        <f t="shared" si="4782"/>
        <v>0</v>
      </c>
      <c r="X368" s="420">
        <f>$H368</f>
        <v>270677.26250999997</v>
      </c>
      <c r="Y368" s="421"/>
      <c r="Z368" s="110">
        <f>VLOOKUP($G368,'ВМП план'!$A$8:$AS$64,10,0)</f>
        <v>74</v>
      </c>
      <c r="AA368" s="110">
        <f>VLOOKUP($G368,'ВМП план'!$A$8:$AS$64,11,0)</f>
        <v>20030117.425739996</v>
      </c>
      <c r="AB368" s="109">
        <f>SUM(Z368/12*$B$2)</f>
        <v>61.666666666666671</v>
      </c>
      <c r="AC368" s="109">
        <f>SUM(AA368/12*$B$2)</f>
        <v>16691764.521449998</v>
      </c>
      <c r="AD368" s="110">
        <f t="shared" ref="AD368:AL368" si="5618">SUM(AD369:AD371)</f>
        <v>75</v>
      </c>
      <c r="AE368" s="110">
        <f t="shared" si="5618"/>
        <v>20300794.499999985</v>
      </c>
      <c r="AF368" s="180">
        <f t="shared" si="5618"/>
        <v>722</v>
      </c>
      <c r="AG368" s="110">
        <f t="shared" si="5618"/>
        <v>3</v>
      </c>
      <c r="AH368" s="110">
        <f t="shared" si="5618"/>
        <v>812031.78</v>
      </c>
      <c r="AI368" s="110">
        <f t="shared" si="5618"/>
        <v>30</v>
      </c>
      <c r="AJ368" s="110">
        <f t="shared" si="5618"/>
        <v>78</v>
      </c>
      <c r="AK368" s="110">
        <f t="shared" si="5618"/>
        <v>21112826.279999986</v>
      </c>
      <c r="AL368" s="264">
        <f t="shared" si="5618"/>
        <v>752</v>
      </c>
      <c r="AM368" s="132">
        <f>AD368-AB368</f>
        <v>13.333333333333329</v>
      </c>
      <c r="AN368" s="132">
        <f>AE368-AC368</f>
        <v>3609029.9785499871</v>
      </c>
      <c r="AO368" s="420">
        <f>$H368</f>
        <v>270677.26250999997</v>
      </c>
      <c r="AP368" s="420">
        <f>AE368/AD368</f>
        <v>270677.25999999978</v>
      </c>
      <c r="AQ368" s="110">
        <f>VLOOKUP($G368,'ВМП план'!$A$8:$AS$64,14,0)</f>
        <v>0</v>
      </c>
      <c r="AR368" s="110">
        <f>VLOOKUP($G368,'ВМП план'!$A$8:$AS$64,15,0)</f>
        <v>0</v>
      </c>
      <c r="AS368" s="109">
        <f>SUM(AQ368/12*$B$2)</f>
        <v>0</v>
      </c>
      <c r="AT368" s="109">
        <f>SUM(AR368/12*$B$2)</f>
        <v>0</v>
      </c>
      <c r="AU368" s="109">
        <f>SUM(AU369:AU371)</f>
        <v>0</v>
      </c>
      <c r="AV368" s="109">
        <f>SUM(AV369:AV371)</f>
        <v>0</v>
      </c>
      <c r="AW368" s="109">
        <f>SUM(AW369:AW371)</f>
        <v>0</v>
      </c>
      <c r="AX368" s="109">
        <f>SUM(AX369:AX371)</f>
        <v>0</v>
      </c>
      <c r="AY368" s="109">
        <f>SUM(AY369:AY371)</f>
        <v>0</v>
      </c>
      <c r="AZ368" s="109"/>
      <c r="BA368" s="182">
        <f t="shared" si="5584"/>
        <v>0</v>
      </c>
      <c r="BB368" s="112">
        <f t="shared" si="5584"/>
        <v>0</v>
      </c>
      <c r="BC368" s="173">
        <f t="shared" si="5584"/>
        <v>0</v>
      </c>
      <c r="BD368" s="111">
        <f t="shared" si="5442"/>
        <v>0</v>
      </c>
      <c r="BE368" s="111">
        <f t="shared" si="5585"/>
        <v>0</v>
      </c>
      <c r="BF368" s="420">
        <f>$H368</f>
        <v>270677.26250999997</v>
      </c>
      <c r="BG368" s="421"/>
      <c r="BH368" s="110">
        <f>VLOOKUP($G368,'ВМП план'!$A$8:$AS$64,16,0)</f>
        <v>0</v>
      </c>
      <c r="BI368" s="110">
        <f>VLOOKUP($G368,'ВМП план'!$A$8:$AS$64,17,0)</f>
        <v>0</v>
      </c>
      <c r="BJ368" s="109">
        <f>SUM(BH368/12*$B$2)</f>
        <v>0</v>
      </c>
      <c r="BK368" s="109">
        <f>SUM(BI368/12*$B$2)</f>
        <v>0</v>
      </c>
      <c r="BL368" s="109">
        <f>SUM(BL369:BL371)</f>
        <v>0</v>
      </c>
      <c r="BM368" s="109">
        <f>SUM(BM369:BM371)</f>
        <v>0</v>
      </c>
      <c r="BN368" s="109"/>
      <c r="BO368" s="179">
        <f>SUM(BO369:BO371)</f>
        <v>0</v>
      </c>
      <c r="BP368" s="109">
        <f>SUM(BP369:BP371)</f>
        <v>0</v>
      </c>
      <c r="BQ368" s="109">
        <f>SUM(BQ369:BQ371)</f>
        <v>0</v>
      </c>
      <c r="BR368" s="112">
        <f t="shared" si="5614"/>
        <v>0</v>
      </c>
      <c r="BS368" s="112">
        <f t="shared" si="5615"/>
        <v>0</v>
      </c>
      <c r="BT368" s="173">
        <f t="shared" si="5615"/>
        <v>0</v>
      </c>
      <c r="BU368" s="111">
        <f t="shared" si="5235"/>
        <v>0</v>
      </c>
      <c r="BV368" s="111">
        <f t="shared" si="5236"/>
        <v>0</v>
      </c>
      <c r="BW368" s="420">
        <f>$H368</f>
        <v>270677.26250999997</v>
      </c>
      <c r="BX368" s="421"/>
      <c r="BY368" s="110">
        <f>VLOOKUP($G368,'ВМП план'!$A$8:$AS$64,8,0)</f>
        <v>30</v>
      </c>
      <c r="BZ368" s="110">
        <f>VLOOKUP($G368,'ВМП план'!$A$8:$AS$64,9,0)</f>
        <v>8120317.8752999995</v>
      </c>
      <c r="CA368" s="109">
        <f>SUM(BY368/12*$B$2)</f>
        <v>25</v>
      </c>
      <c r="CB368" s="109">
        <f>SUM(BZ368/12*$B$2)</f>
        <v>6766931.5627499996</v>
      </c>
      <c r="CC368" s="109">
        <f t="shared" ref="CC368:CH368" si="5619">SUM(CC369:CC371)</f>
        <v>14</v>
      </c>
      <c r="CD368" s="109">
        <f t="shared" si="5619"/>
        <v>3789481.6399999992</v>
      </c>
      <c r="CE368" s="179">
        <f t="shared" si="5619"/>
        <v>130</v>
      </c>
      <c r="CF368" s="109">
        <f t="shared" si="5619"/>
        <v>0</v>
      </c>
      <c r="CG368" s="109">
        <f t="shared" si="5619"/>
        <v>0</v>
      </c>
      <c r="CH368" s="109">
        <f t="shared" si="5619"/>
        <v>0</v>
      </c>
      <c r="CI368" s="112">
        <f t="shared" ref="CI368:CI420" si="5620">SUM(CC368+CF368)</f>
        <v>14</v>
      </c>
      <c r="CJ368" s="112">
        <f t="shared" ref="CJ368:CK420" si="5621">SUM(CD368+CG368)</f>
        <v>3789481.6399999992</v>
      </c>
      <c r="CK368" s="173">
        <f t="shared" si="5621"/>
        <v>130</v>
      </c>
      <c r="CL368" s="111">
        <f t="shared" si="4791"/>
        <v>-11</v>
      </c>
      <c r="CM368" s="111">
        <f t="shared" si="4792"/>
        <v>-2977449.9227500004</v>
      </c>
      <c r="CN368" s="420">
        <f>$H368</f>
        <v>270677.26250999997</v>
      </c>
      <c r="CO368" s="420">
        <f>CD368/CC368</f>
        <v>270677.25999999995</v>
      </c>
      <c r="CP368" s="110">
        <f>VLOOKUP($G368,'ВМП план'!$A$8:$AS$64,18,0)</f>
        <v>0</v>
      </c>
      <c r="CQ368" s="110">
        <f>VLOOKUP($G368,'ВМП план'!$A$8:$AS$64,19,0)</f>
        <v>0</v>
      </c>
      <c r="CR368" s="109">
        <f>SUM(CP368/12*$B$2)</f>
        <v>0</v>
      </c>
      <c r="CS368" s="109">
        <f>SUM(CQ368/12*$B$2)</f>
        <v>0</v>
      </c>
      <c r="CT368" s="109">
        <f t="shared" ref="CT368:CY368" si="5622">SUM(CT369:CT371)</f>
        <v>0</v>
      </c>
      <c r="CU368" s="109">
        <f t="shared" si="5622"/>
        <v>0</v>
      </c>
      <c r="CV368" s="177">
        <f t="shared" si="5622"/>
        <v>0</v>
      </c>
      <c r="CW368" s="109">
        <f t="shared" si="5622"/>
        <v>0</v>
      </c>
      <c r="CX368" s="109">
        <f t="shared" si="5622"/>
        <v>0</v>
      </c>
      <c r="CY368" s="179">
        <f t="shared" si="5622"/>
        <v>0</v>
      </c>
      <c r="CZ368" s="112">
        <f t="shared" si="5586"/>
        <v>0</v>
      </c>
      <c r="DA368" s="112">
        <f t="shared" si="5587"/>
        <v>0</v>
      </c>
      <c r="DB368" s="173">
        <f t="shared" si="5587"/>
        <v>0</v>
      </c>
      <c r="DC368" s="111">
        <f t="shared" si="4758"/>
        <v>0</v>
      </c>
      <c r="DD368" s="111">
        <f t="shared" si="4759"/>
        <v>0</v>
      </c>
      <c r="DE368" s="420">
        <f>$H368</f>
        <v>270677.26250999997</v>
      </c>
      <c r="DF368" s="421"/>
      <c r="DG368" s="110">
        <f>VLOOKUP($G368,'ВМП план'!$A$8:$AS$64,20,0)</f>
        <v>0</v>
      </c>
      <c r="DH368" s="110">
        <f>VLOOKUP($G368,'ВМП план'!$A$8:$AS$64,21,0)</f>
        <v>0</v>
      </c>
      <c r="DI368" s="109">
        <f>SUM(DG368/12*$B$2)</f>
        <v>0</v>
      </c>
      <c r="DJ368" s="109">
        <f>SUM(DH368/12*$B$2)</f>
        <v>0</v>
      </c>
      <c r="DK368" s="109">
        <f t="shared" ref="DK368:DP368" si="5623">SUM(DK369:DK371)</f>
        <v>0</v>
      </c>
      <c r="DL368" s="109">
        <f t="shared" si="5623"/>
        <v>0</v>
      </c>
      <c r="DM368" s="109">
        <f t="shared" si="5623"/>
        <v>0</v>
      </c>
      <c r="DN368" s="109">
        <f t="shared" si="5623"/>
        <v>0</v>
      </c>
      <c r="DO368" s="109">
        <f t="shared" si="5623"/>
        <v>0</v>
      </c>
      <c r="DP368" s="109">
        <f t="shared" si="5623"/>
        <v>0</v>
      </c>
      <c r="DQ368" s="182">
        <f t="shared" si="5588"/>
        <v>0</v>
      </c>
      <c r="DR368" s="112">
        <f t="shared" si="5589"/>
        <v>0</v>
      </c>
      <c r="DS368" s="173">
        <f t="shared" si="5589"/>
        <v>0</v>
      </c>
      <c r="DT368" s="111">
        <f t="shared" si="4760"/>
        <v>0</v>
      </c>
      <c r="DU368" s="111">
        <f t="shared" si="4761"/>
        <v>0</v>
      </c>
      <c r="DV368" s="420">
        <f>$H368</f>
        <v>270677.26250999997</v>
      </c>
      <c r="DW368" s="421"/>
      <c r="DX368" s="110">
        <f>VLOOKUP($G368,'ВМП план'!$A$8:$AS$64,22,0)</f>
        <v>0</v>
      </c>
      <c r="DY368" s="110">
        <f>VLOOKUP($G368,'ВМП план'!$A$8:$AS$64,23,0)</f>
        <v>0</v>
      </c>
      <c r="DZ368" s="109">
        <f>SUM(DX368/12*$B$2)</f>
        <v>0</v>
      </c>
      <c r="EA368" s="109">
        <f>SUM(DY368/12*$B$2)</f>
        <v>0</v>
      </c>
      <c r="EB368" s="109">
        <f t="shared" ref="EB368:EG368" si="5624">SUM(EB369:EB371)</f>
        <v>0</v>
      </c>
      <c r="EC368" s="109">
        <f t="shared" si="5624"/>
        <v>0</v>
      </c>
      <c r="ED368" s="109">
        <f t="shared" si="5624"/>
        <v>0</v>
      </c>
      <c r="EE368" s="109">
        <f t="shared" si="5624"/>
        <v>0</v>
      </c>
      <c r="EF368" s="109">
        <f t="shared" si="5624"/>
        <v>0</v>
      </c>
      <c r="EG368" s="109">
        <f t="shared" si="5624"/>
        <v>0</v>
      </c>
      <c r="EH368" s="182">
        <f t="shared" si="5590"/>
        <v>0</v>
      </c>
      <c r="EI368" s="112">
        <f t="shared" si="5591"/>
        <v>0</v>
      </c>
      <c r="EJ368" s="173">
        <f t="shared" si="5591"/>
        <v>0</v>
      </c>
      <c r="EK368" s="111">
        <f t="shared" si="4762"/>
        <v>0</v>
      </c>
      <c r="EL368" s="111">
        <f t="shared" si="4763"/>
        <v>0</v>
      </c>
      <c r="EM368" s="420">
        <f>$H368</f>
        <v>270677.26250999997</v>
      </c>
      <c r="EN368" s="421"/>
      <c r="EO368" s="110">
        <f>VLOOKUP($G368,'ВМП план'!$A$8:$AS$64,24,0)</f>
        <v>0</v>
      </c>
      <c r="EP368" s="110">
        <f>VLOOKUP($G368,'ВМП план'!$A$8:$AS$64,25,0)</f>
        <v>0</v>
      </c>
      <c r="EQ368" s="109">
        <f>SUM(EO368/12*$B$2)</f>
        <v>0</v>
      </c>
      <c r="ER368" s="109">
        <f>SUM(EP368/12*$B$2)</f>
        <v>0</v>
      </c>
      <c r="ES368" s="109">
        <f t="shared" ref="ES368:EX368" si="5625">SUM(ES369:ES371)</f>
        <v>0</v>
      </c>
      <c r="ET368" s="109">
        <f t="shared" si="5625"/>
        <v>0</v>
      </c>
      <c r="EU368" s="109">
        <f t="shared" si="5625"/>
        <v>0</v>
      </c>
      <c r="EV368" s="109">
        <f t="shared" si="5625"/>
        <v>0</v>
      </c>
      <c r="EW368" s="109">
        <f t="shared" si="5625"/>
        <v>0</v>
      </c>
      <c r="EX368" s="109">
        <f t="shared" si="5625"/>
        <v>0</v>
      </c>
      <c r="EY368" s="182">
        <f t="shared" si="5592"/>
        <v>0</v>
      </c>
      <c r="EZ368" s="112">
        <f t="shared" si="5593"/>
        <v>0</v>
      </c>
      <c r="FA368" s="173">
        <f t="shared" si="5593"/>
        <v>0</v>
      </c>
      <c r="FB368" s="111">
        <f t="shared" si="4764"/>
        <v>0</v>
      </c>
      <c r="FC368" s="111">
        <f t="shared" si="4765"/>
        <v>0</v>
      </c>
      <c r="FD368" s="420">
        <f>$H368</f>
        <v>270677.26250999997</v>
      </c>
      <c r="FE368" s="421"/>
      <c r="FF368" s="110">
        <f>VLOOKUP($G368,'ВМП план'!$A$8:$AS$64,26,0)</f>
        <v>0</v>
      </c>
      <c r="FG368" s="110">
        <f>VLOOKUP($G368,'ВМП план'!$A$8:$AS$64,27,0)</f>
        <v>0</v>
      </c>
      <c r="FH368" s="109">
        <f>SUM(FF368/12*$B$2)</f>
        <v>0</v>
      </c>
      <c r="FI368" s="109">
        <f>SUM(FG368/12*$B$2)</f>
        <v>0</v>
      </c>
      <c r="FJ368" s="109">
        <f t="shared" ref="FJ368:FR368" si="5626">SUM(FJ369:FJ371)</f>
        <v>0</v>
      </c>
      <c r="FK368" s="109">
        <f t="shared" si="5626"/>
        <v>0</v>
      </c>
      <c r="FL368" s="109">
        <f t="shared" si="5626"/>
        <v>0</v>
      </c>
      <c r="FM368" s="109">
        <f t="shared" si="5626"/>
        <v>0</v>
      </c>
      <c r="FN368" s="109">
        <f t="shared" si="5626"/>
        <v>0</v>
      </c>
      <c r="FO368" s="109">
        <f t="shared" si="5626"/>
        <v>0</v>
      </c>
      <c r="FP368" s="179">
        <f t="shared" si="5626"/>
        <v>0</v>
      </c>
      <c r="FQ368" s="109">
        <f t="shared" si="5626"/>
        <v>0</v>
      </c>
      <c r="FR368" s="237">
        <f t="shared" si="5626"/>
        <v>0</v>
      </c>
      <c r="FS368" s="111">
        <f t="shared" si="4766"/>
        <v>0</v>
      </c>
      <c r="FT368" s="111">
        <f t="shared" si="4767"/>
        <v>0</v>
      </c>
      <c r="FU368" s="420">
        <f>$H368</f>
        <v>270677.26250999997</v>
      </c>
      <c r="FV368" s="421"/>
      <c r="FW368" s="110">
        <f>VLOOKUP($G368,'ВМП план'!$A$8:$AS$64,28,0)</f>
        <v>0</v>
      </c>
      <c r="FX368" s="110">
        <f>VLOOKUP($G368,'ВМП план'!$A$8:$AS$64,29,0)</f>
        <v>0</v>
      </c>
      <c r="FY368" s="109">
        <f>SUM(FW368/12*$B$2)</f>
        <v>0</v>
      </c>
      <c r="FZ368" s="109">
        <f>SUM(FX368/12*$B$2)</f>
        <v>0</v>
      </c>
      <c r="GA368" s="109">
        <f t="shared" ref="GA368:GI368" si="5627">SUM(GA369:GA371)</f>
        <v>0</v>
      </c>
      <c r="GB368" s="109">
        <f t="shared" si="5627"/>
        <v>0</v>
      </c>
      <c r="GC368" s="109">
        <f t="shared" si="5627"/>
        <v>0</v>
      </c>
      <c r="GD368" s="109">
        <f t="shared" si="5627"/>
        <v>0</v>
      </c>
      <c r="GE368" s="109">
        <f t="shared" si="5627"/>
        <v>0</v>
      </c>
      <c r="GF368" s="109">
        <f t="shared" si="5627"/>
        <v>0</v>
      </c>
      <c r="GG368" s="179">
        <f t="shared" si="5627"/>
        <v>0</v>
      </c>
      <c r="GH368" s="109">
        <f t="shared" si="5627"/>
        <v>0</v>
      </c>
      <c r="GI368" s="237">
        <f t="shared" si="5627"/>
        <v>0</v>
      </c>
      <c r="GJ368" s="111">
        <f t="shared" si="4768"/>
        <v>0</v>
      </c>
      <c r="GK368" s="111">
        <f t="shared" si="4769"/>
        <v>0</v>
      </c>
      <c r="GL368" s="420">
        <f>$H368</f>
        <v>270677.26250999997</v>
      </c>
      <c r="GM368" s="421"/>
      <c r="GN368" s="238">
        <f>VLOOKUP($G368,'ВМП план'!$A$8:$AS$64,30,0)</f>
        <v>10</v>
      </c>
      <c r="GO368" s="225">
        <f>VLOOKUP($G368,'ВМП план'!$A$8:$AS$64,31,0)</f>
        <v>2706772.6250999998</v>
      </c>
      <c r="GP368" s="238">
        <f>SUM(GN368/12*$B$2)</f>
        <v>8.3333333333333339</v>
      </c>
      <c r="GQ368" s="238">
        <f>SUM(GO368/12*$B$2)</f>
        <v>2255643.8542499999</v>
      </c>
      <c r="GR368" s="238">
        <f t="shared" ref="GR368:GZ368" si="5628">SUM(GR369:GR371)</f>
        <v>22</v>
      </c>
      <c r="GS368" s="225">
        <f t="shared" si="5628"/>
        <v>5954899.7199999969</v>
      </c>
      <c r="GT368" s="225">
        <f t="shared" si="5628"/>
        <v>293</v>
      </c>
      <c r="GU368" s="225">
        <f t="shared" si="5628"/>
        <v>0</v>
      </c>
      <c r="GV368" s="225">
        <f t="shared" si="5628"/>
        <v>0</v>
      </c>
      <c r="GW368" s="225">
        <f t="shared" si="5628"/>
        <v>0</v>
      </c>
      <c r="GX368" s="225">
        <f t="shared" si="5628"/>
        <v>22</v>
      </c>
      <c r="GY368" s="225">
        <f t="shared" si="5628"/>
        <v>5954899.7199999969</v>
      </c>
      <c r="GZ368" s="225">
        <f t="shared" si="5628"/>
        <v>293</v>
      </c>
      <c r="HA368" s="239">
        <f t="shared" si="4810"/>
        <v>13.666666666666666</v>
      </c>
      <c r="HB368" s="239">
        <f t="shared" si="4811"/>
        <v>3699255.8657499971</v>
      </c>
      <c r="HC368" s="420">
        <f>$H368</f>
        <v>270677.26250999997</v>
      </c>
      <c r="HD368" s="421">
        <f>GS368/GR368</f>
        <v>270677.25999999983</v>
      </c>
      <c r="HE368" s="110">
        <f>VLOOKUP($G368,'ВМП план'!$A$8:$AS$64,42,0)</f>
        <v>0</v>
      </c>
      <c r="HF368" s="110">
        <f>VLOOKUP($G368,'ВМП план'!$A$8:$AS$64,43,0)</f>
        <v>0</v>
      </c>
      <c r="HG368" s="109">
        <f>SUM(HE368/12*$B$2)</f>
        <v>0</v>
      </c>
      <c r="HH368" s="109">
        <f>SUM(HF368/12*$B$2)</f>
        <v>0</v>
      </c>
      <c r="HI368" s="109">
        <f>SUM(HI369:HI371)</f>
        <v>0</v>
      </c>
      <c r="HJ368" s="109">
        <f>SUM(HJ369:HJ371)</f>
        <v>0</v>
      </c>
      <c r="HK368" s="109"/>
      <c r="HL368" s="109">
        <f>SUM(HL369:HL371)</f>
        <v>0</v>
      </c>
      <c r="HM368" s="109">
        <f>SUM(HM369:HM371)</f>
        <v>0</v>
      </c>
      <c r="HN368" s="109"/>
      <c r="HO368" s="182">
        <f t="shared" si="5598"/>
        <v>0</v>
      </c>
      <c r="HP368" s="112">
        <f t="shared" si="5599"/>
        <v>0</v>
      </c>
      <c r="HQ368" s="173"/>
      <c r="HR368" s="111">
        <f t="shared" si="4770"/>
        <v>0</v>
      </c>
      <c r="HS368" s="111">
        <f t="shared" si="4771"/>
        <v>0</v>
      </c>
      <c r="HT368" s="420">
        <f>$H368</f>
        <v>270677.26250999997</v>
      </c>
      <c r="HU368" s="421" t="e">
        <f>HJ368/HI368</f>
        <v>#DIV/0!</v>
      </c>
      <c r="HV368" s="110">
        <f>VLOOKUP($G368,'ВМП план'!$A$8:$AS$64,34,0)</f>
        <v>0</v>
      </c>
      <c r="HW368" s="110">
        <f>VLOOKUP($G368,'ВМП план'!$A$8:$AS$64,35,0)</f>
        <v>0</v>
      </c>
      <c r="HX368" s="109">
        <f>SUM(HV368/12*$B$2)</f>
        <v>0</v>
      </c>
      <c r="HY368" s="109">
        <f>SUM(HW368/12*$B$2)</f>
        <v>0</v>
      </c>
      <c r="HZ368" s="109">
        <f>SUM(HZ369:HZ371)</f>
        <v>0</v>
      </c>
      <c r="IA368" s="109">
        <f>SUM(IA369:IA371)</f>
        <v>0</v>
      </c>
      <c r="IB368" s="109"/>
      <c r="IC368" s="109">
        <f>SUM(IC369:IC371)</f>
        <v>0</v>
      </c>
      <c r="ID368" s="109">
        <f>SUM(ID369:ID371)</f>
        <v>0</v>
      </c>
      <c r="IE368" s="109"/>
      <c r="IF368" s="182">
        <f t="shared" si="5600"/>
        <v>0</v>
      </c>
      <c r="IG368" s="112">
        <f t="shared" si="5601"/>
        <v>0</v>
      </c>
      <c r="IH368" s="173"/>
      <c r="II368" s="111">
        <f t="shared" si="4772"/>
        <v>0</v>
      </c>
      <c r="IJ368" s="111">
        <f t="shared" si="4773"/>
        <v>0</v>
      </c>
      <c r="IK368" s="420">
        <f>$H368</f>
        <v>270677.26250999997</v>
      </c>
      <c r="IL368" s="421"/>
      <c r="IM368" s="110">
        <f>VLOOKUP($G368,'ВМП план'!$A$8:$AS$64,36,0)</f>
        <v>0</v>
      </c>
      <c r="IN368" s="110">
        <f>VLOOKUP($G368,'ВМП план'!$A$8:$AS$64,37,0)</f>
        <v>0</v>
      </c>
      <c r="IO368" s="109">
        <f>SUM(IM368/12*$B$2)</f>
        <v>0</v>
      </c>
      <c r="IP368" s="109">
        <f>SUM(IN368/12*$B$2)</f>
        <v>0</v>
      </c>
      <c r="IQ368" s="109">
        <f>SUM(IQ369:IQ371)</f>
        <v>0</v>
      </c>
      <c r="IR368" s="109">
        <f>SUM(IR369:IR371)</f>
        <v>0</v>
      </c>
      <c r="IS368" s="109"/>
      <c r="IT368" s="109">
        <f>SUM(IT369:IT371)</f>
        <v>0</v>
      </c>
      <c r="IU368" s="109">
        <f>SUM(IU369:IU371)</f>
        <v>0</v>
      </c>
      <c r="IV368" s="109"/>
      <c r="IW368" s="182">
        <f t="shared" si="5602"/>
        <v>0</v>
      </c>
      <c r="IX368" s="112">
        <f t="shared" si="5603"/>
        <v>0</v>
      </c>
      <c r="IY368" s="173">
        <f t="shared" si="5603"/>
        <v>0</v>
      </c>
      <c r="IZ368" s="111">
        <f t="shared" si="4774"/>
        <v>0</v>
      </c>
      <c r="JA368" s="111">
        <f t="shared" si="4775"/>
        <v>0</v>
      </c>
      <c r="JB368" s="420">
        <f>$H368</f>
        <v>270677.26250999997</v>
      </c>
      <c r="JC368" s="421" t="e">
        <f>IR368/IQ368</f>
        <v>#DIV/0!</v>
      </c>
      <c r="JD368" s="110">
        <f>VLOOKUP($G368,'ВМП план'!$A$8:$AS$64,38,0)</f>
        <v>0</v>
      </c>
      <c r="JE368" s="110">
        <f>VLOOKUP($G368,'ВМП план'!$A$8:$AS$64,39,0)</f>
        <v>0</v>
      </c>
      <c r="JF368" s="109">
        <f>SUM(JD368/12*$B$2)</f>
        <v>0</v>
      </c>
      <c r="JG368" s="109">
        <f>SUM(JE368/12*$B$2)</f>
        <v>0</v>
      </c>
      <c r="JH368" s="109">
        <f t="shared" ref="JH368:JP368" si="5629">SUM(JH369:JH371)</f>
        <v>0</v>
      </c>
      <c r="JI368" s="109">
        <f t="shared" si="5629"/>
        <v>0</v>
      </c>
      <c r="JJ368" s="109">
        <f t="shared" si="5629"/>
        <v>0</v>
      </c>
      <c r="JK368" s="109">
        <f t="shared" si="5629"/>
        <v>0</v>
      </c>
      <c r="JL368" s="109">
        <f t="shared" si="5629"/>
        <v>0</v>
      </c>
      <c r="JM368" s="109">
        <f t="shared" si="5629"/>
        <v>0</v>
      </c>
      <c r="JN368" s="109">
        <f t="shared" si="5629"/>
        <v>0</v>
      </c>
      <c r="JO368" s="109">
        <f t="shared" si="5629"/>
        <v>0</v>
      </c>
      <c r="JP368" s="109">
        <f t="shared" si="5629"/>
        <v>0</v>
      </c>
      <c r="JQ368" s="111">
        <f t="shared" si="4776"/>
        <v>0</v>
      </c>
      <c r="JR368" s="111">
        <f t="shared" si="4777"/>
        <v>0</v>
      </c>
      <c r="JS368" s="420">
        <f>$H368</f>
        <v>270677.26250999997</v>
      </c>
      <c r="JT368" s="421" t="e">
        <f>JI368/JH368</f>
        <v>#DIV/0!</v>
      </c>
      <c r="JU368" s="238">
        <f>VLOOKUP($G368,'ВМП план'!$A$8:$AS$64,32,0)</f>
        <v>0</v>
      </c>
      <c r="JV368" s="238">
        <f>VLOOKUP($G368,'ВМП план'!$A$8:$AS$64,33,0)</f>
        <v>0</v>
      </c>
      <c r="JW368" s="238">
        <f>SUM(JU368/12*$B$2)</f>
        <v>0</v>
      </c>
      <c r="JX368" s="238">
        <f>SUM(JV368/12*$B$2)</f>
        <v>0</v>
      </c>
      <c r="JY368" s="228"/>
      <c r="JZ368" s="228"/>
      <c r="KA368" s="228"/>
      <c r="KB368" s="111"/>
      <c r="KC368" s="111"/>
      <c r="KD368" s="111"/>
      <c r="KE368" s="111"/>
      <c r="KF368" s="111"/>
      <c r="KG368" s="111"/>
      <c r="KH368" s="228">
        <f t="shared" si="4778"/>
        <v>0</v>
      </c>
      <c r="KI368" s="228">
        <f t="shared" si="4779"/>
        <v>0</v>
      </c>
      <c r="KJ368" s="420">
        <f>$H368</f>
        <v>270677.26250999997</v>
      </c>
      <c r="KK368" s="421" t="e">
        <f>JZ368/JY368</f>
        <v>#DIV/0!</v>
      </c>
      <c r="KL368" s="238">
        <f>VLOOKUP($G368,'ВМП план'!$A$8:$AS$64,40,0)</f>
        <v>0</v>
      </c>
      <c r="KM368" s="238">
        <f>VLOOKUP($G368,'ВМП план'!$A$8:$AS$64,41,0)</f>
        <v>0</v>
      </c>
      <c r="KN368" s="238">
        <f>SUM(KL368/12*$B$2)</f>
        <v>0</v>
      </c>
      <c r="KO368" s="238">
        <f>SUM(KM368/12*$B$2)</f>
        <v>0</v>
      </c>
      <c r="KP368" s="228"/>
      <c r="KQ368" s="228"/>
      <c r="KR368" s="228"/>
      <c r="KS368" s="228"/>
      <c r="KT368" s="228"/>
      <c r="KU368" s="228"/>
      <c r="KV368" s="228"/>
      <c r="KW368" s="228"/>
      <c r="KX368" s="228"/>
      <c r="KY368" s="228">
        <f t="shared" si="5317"/>
        <v>0</v>
      </c>
      <c r="KZ368" s="228">
        <f t="shared" si="5318"/>
        <v>0</v>
      </c>
      <c r="LA368" s="420">
        <f>$H368</f>
        <v>270677.26250999997</v>
      </c>
      <c r="LB368" s="421" t="e">
        <f>KQ368/KP368</f>
        <v>#DIV/0!</v>
      </c>
      <c r="LC368" s="228">
        <f>I368+Z368+AQ368+BH368+BY368+CP368+DG368+DX368+EO368+FF368+FW368+GN368+HE368+HV368+IM368+JD368+JU368+KL368</f>
        <v>114</v>
      </c>
      <c r="LD368" s="229">
        <f>J368+AA368+AR368+BI368+BZ368+CQ368+DH368+DY368+EP368+FG368+FX368+GO368+HF368+HW368+IN368+JE368+JV368+KM368</f>
        <v>30857207.926139995</v>
      </c>
      <c r="LE368" s="230">
        <f>K368+AB368+AS368+BJ368+CA368+CR368+DI368+DZ368+EQ368+FH368+FY368+GP368+HG368+HX368+IO368+JF368+JW368+KN368</f>
        <v>95</v>
      </c>
      <c r="LF368" s="229">
        <f>L368+AC368+AT368+BK368+CB368+CS368+DJ368+EA368+ER368+FI368+FZ368+GQ368+HH368+HY368+IP368+JG368+JX368+KO368</f>
        <v>25714339.938449997</v>
      </c>
      <c r="LG368" s="228">
        <f t="shared" ref="LG368:LL368" si="5630">M368+AD368+AU368+BL368+CC368+CT368+DK368+EB368+ES368+FJ368+GA368+GR368+HI368+HZ368+IQ368+JH368+JY368</f>
        <v>111</v>
      </c>
      <c r="LH368" s="228">
        <f t="shared" si="5630"/>
        <v>30045175.859999985</v>
      </c>
      <c r="LI368" s="228">
        <f t="shared" si="5630"/>
        <v>1145</v>
      </c>
      <c r="LJ368" s="241">
        <f t="shared" si="5630"/>
        <v>3</v>
      </c>
      <c r="LK368" s="241">
        <f t="shared" si="5630"/>
        <v>812031.78</v>
      </c>
      <c r="LL368" s="241">
        <f t="shared" si="5630"/>
        <v>30</v>
      </c>
      <c r="LM368" s="241">
        <f t="shared" si="5480"/>
        <v>114</v>
      </c>
      <c r="LN368" s="241">
        <f t="shared" si="5481"/>
        <v>30857207.639999986</v>
      </c>
      <c r="LO368" s="241">
        <f t="shared" si="5481"/>
        <v>1175</v>
      </c>
      <c r="LP368" s="241">
        <f t="shared" si="5324"/>
        <v>16</v>
      </c>
      <c r="LQ368" s="241">
        <f t="shared" si="5325"/>
        <v>4330835.921549987</v>
      </c>
      <c r="LR368" s="317">
        <f>LG368/LE368</f>
        <v>1.168421052631579</v>
      </c>
      <c r="LS368" s="317">
        <f>LH368/LF368</f>
        <v>1.168421041796768</v>
      </c>
      <c r="LT368" s="233">
        <f t="shared" si="5232"/>
        <v>270677.26250999997</v>
      </c>
      <c r="LU368" s="233">
        <f>LH368/LG368</f>
        <v>270677.25999999983</v>
      </c>
      <c r="LV368" s="242">
        <f t="shared" ref="LV368:LV370" si="5631">LT368-LU368</f>
        <v>2.5100001366809011E-3</v>
      </c>
      <c r="LW368" s="243">
        <f t="shared" ref="LW368:LW370" si="5632">LK368/LJ368</f>
        <v>270677.26</v>
      </c>
    </row>
    <row r="369" spans="1:335" ht="90" x14ac:dyDescent="0.2">
      <c r="A369" s="215">
        <v>1</v>
      </c>
      <c r="B369" s="215">
        <v>1</v>
      </c>
      <c r="C369" s="432">
        <v>223</v>
      </c>
      <c r="D369" s="527" t="s">
        <v>328</v>
      </c>
      <c r="E369" s="528" t="s">
        <v>475</v>
      </c>
      <c r="F369" s="529" t="s">
        <v>329</v>
      </c>
      <c r="G369" s="119">
        <v>52</v>
      </c>
      <c r="H369" s="193">
        <v>270677.26250999997</v>
      </c>
      <c r="I369" s="96"/>
      <c r="J369" s="96"/>
      <c r="K369" s="96"/>
      <c r="L369" s="96"/>
      <c r="M369" s="96">
        <f>VLOOKUP($E369,'факт '!$E$7:$DM$254,3,0)</f>
        <v>0</v>
      </c>
      <c r="N369" s="96">
        <f>VLOOKUP($E369,'факт '!$E$7:$DM$254,4,0)</f>
        <v>0</v>
      </c>
      <c r="O369" s="96">
        <f>VLOOKUP($E369,'факт '!$E$7:$DM$254,5,0)</f>
        <v>0</v>
      </c>
      <c r="P369" s="96">
        <f>VLOOKUP($E369,'факт '!$E$7:$DM$254,6,0)</f>
        <v>0</v>
      </c>
      <c r="Q369" s="96">
        <f>VLOOKUP($E369,'факт '!$E$7:$DM$254,7,0)</f>
        <v>0</v>
      </c>
      <c r="R369" s="96">
        <f>VLOOKUP($E369,'факт '!$E$7:$DM$254,8,0)</f>
        <v>0</v>
      </c>
      <c r="S369" s="96">
        <f t="shared" ref="S369:S371" si="5633">M369+P369</f>
        <v>0</v>
      </c>
      <c r="T369" s="96">
        <f t="shared" ref="T369:T371" si="5634">N369+Q369</f>
        <v>0</v>
      </c>
      <c r="U369" s="96">
        <f t="shared" ref="U369:U371" si="5635">O369+R369</f>
        <v>0</v>
      </c>
      <c r="V369" s="97">
        <f t="shared" si="4781"/>
        <v>0</v>
      </c>
      <c r="W369" s="97">
        <f t="shared" si="4782"/>
        <v>0</v>
      </c>
      <c r="X369" s="97"/>
      <c r="Y369" s="97"/>
      <c r="Z369" s="96"/>
      <c r="AA369" s="96"/>
      <c r="AB369" s="96"/>
      <c r="AC369" s="96"/>
      <c r="AD369" s="96">
        <f>VLOOKUP($E369,'факт '!$E$7:$DM$254,15,0)</f>
        <v>37</v>
      </c>
      <c r="AE369" s="96">
        <f>VLOOKUP($E369,'факт '!$E$7:$DM$254,16,0)</f>
        <v>10015058.619999994</v>
      </c>
      <c r="AF369" s="105">
        <f>VLOOKUP($E369,'факт '!$E$7:$DM$254,17,0)</f>
        <v>397</v>
      </c>
      <c r="AG369" s="96">
        <f>VLOOKUP($E369,'факт '!$E$7:$DM$254,18,0)</f>
        <v>3</v>
      </c>
      <c r="AH369" s="96">
        <f>VLOOKUP($E369,'факт '!$E$7:$DM$254,19,0)</f>
        <v>812031.78</v>
      </c>
      <c r="AI369" s="96">
        <f>VLOOKUP($E369,'факт '!$E$7:$DM$254,20,0)</f>
        <v>30</v>
      </c>
      <c r="AJ369" s="96">
        <f t="shared" ref="AJ369:AJ371" si="5636">AD369+AG369</f>
        <v>40</v>
      </c>
      <c r="AK369" s="96">
        <f t="shared" ref="AK369:AK371" si="5637">AE369+AH369</f>
        <v>10827090.399999993</v>
      </c>
      <c r="AL369" s="172">
        <f t="shared" ref="AL369:AL371" si="5638">AF369+AI369</f>
        <v>427</v>
      </c>
      <c r="AM369" s="97">
        <f t="shared" ref="AM369:AM371" si="5639">AD369-AB369</f>
        <v>37</v>
      </c>
      <c r="AN369" s="97">
        <f t="shared" ref="AN369:AN371" si="5640">AE369-AC369</f>
        <v>10015058.619999994</v>
      </c>
      <c r="AO369" s="236">
        <f>H369</f>
        <v>270677.26250999997</v>
      </c>
      <c r="AP369" s="236">
        <f>AE369/AD369</f>
        <v>270677.25999999983</v>
      </c>
      <c r="AQ369" s="96"/>
      <c r="AR369" s="96"/>
      <c r="AS369" s="96"/>
      <c r="AT369" s="96"/>
      <c r="AU369" s="96">
        <f>VLOOKUP($E369,'факт '!$E$7:$DM$254,9,0)</f>
        <v>0</v>
      </c>
      <c r="AV369" s="96">
        <f>VLOOKUP($E369,'факт '!$E$7:$DM$254,10,0)</f>
        <v>0</v>
      </c>
      <c r="AW369" s="96">
        <f>VLOOKUP($E369,'факт '!$E$7:$DM$254,11,0)</f>
        <v>0</v>
      </c>
      <c r="AX369" s="96">
        <f>VLOOKUP($E369,'факт '!$E$7:$DM$254,12,0)</f>
        <v>0</v>
      </c>
      <c r="AY369" s="96">
        <f>VLOOKUP($E369,'факт '!$E$7:$DM$254,13,0)</f>
        <v>0</v>
      </c>
      <c r="AZ369" s="96">
        <f>VLOOKUP($E369,'факт '!$E$7:$DM$254,14,0)</f>
        <v>0</v>
      </c>
      <c r="BA369" s="105">
        <f t="shared" ref="BA369" si="5641">AU369+AX369</f>
        <v>0</v>
      </c>
      <c r="BB369" s="96">
        <f t="shared" ref="BB369" si="5642">AV369+AY369</f>
        <v>0</v>
      </c>
      <c r="BC369" s="172">
        <f t="shared" ref="BC369" si="5643">AW369+AZ369</f>
        <v>0</v>
      </c>
      <c r="BD369" s="97">
        <f t="shared" si="5442"/>
        <v>0</v>
      </c>
      <c r="BE369" s="97">
        <f t="shared" si="5585"/>
        <v>0</v>
      </c>
      <c r="BF369" s="97"/>
      <c r="BG369" s="97"/>
      <c r="BH369" s="96"/>
      <c r="BI369" s="96"/>
      <c r="BJ369" s="96"/>
      <c r="BK369" s="96"/>
      <c r="BL369" s="96">
        <f>VLOOKUP($E369,'факт '!$E$7:$DM$254,21,0)</f>
        <v>0</v>
      </c>
      <c r="BM369" s="96">
        <f>VLOOKUP($E369,'факт '!$E$7:$DM$254,22,0)</f>
        <v>0</v>
      </c>
      <c r="BN369" s="96">
        <f>VLOOKUP($E369,'факт '!$E$7:$DM$254,23,0)</f>
        <v>0</v>
      </c>
      <c r="BO369" s="105">
        <f>VLOOKUP($E369,'факт '!$E$7:$DM$254,24,0)</f>
        <v>0</v>
      </c>
      <c r="BP369" s="96">
        <f>VLOOKUP($E369,'факт '!$E$7:$DM$254,25,0)</f>
        <v>0</v>
      </c>
      <c r="BQ369" s="96">
        <f>VLOOKUP($E369,'факт '!$E$7:$DM$254,26,0)</f>
        <v>0</v>
      </c>
      <c r="BR369" s="96">
        <f t="shared" ref="BR369:BR370" si="5644">BL369+BO369</f>
        <v>0</v>
      </c>
      <c r="BS369" s="96">
        <f t="shared" ref="BS369:BS370" si="5645">BM369+BP369</f>
        <v>0</v>
      </c>
      <c r="BT369" s="172">
        <f t="shared" ref="BT369:BT370" si="5646">BN369+BQ369</f>
        <v>0</v>
      </c>
      <c r="BU369" s="97">
        <f t="shared" si="5235"/>
        <v>0</v>
      </c>
      <c r="BV369" s="97">
        <f t="shared" si="5236"/>
        <v>0</v>
      </c>
      <c r="BW369" s="97"/>
      <c r="BX369" s="97"/>
      <c r="BY369" s="96"/>
      <c r="BZ369" s="96"/>
      <c r="CA369" s="96"/>
      <c r="CB369" s="96"/>
      <c r="CC369" s="96">
        <f>VLOOKUP($E369,'факт '!$E$7:$DM$254,33,0)</f>
        <v>12</v>
      </c>
      <c r="CD369" s="96">
        <f>VLOOKUP($E369,'факт '!$E$7:$DM$254,34,0)</f>
        <v>3248127.1199999992</v>
      </c>
      <c r="CE369" s="105">
        <f>VLOOKUP($E369,'факт '!$E$7:$DM$254,35,0)</f>
        <v>106</v>
      </c>
      <c r="CF369" s="96">
        <f>VLOOKUP($E369,'факт '!$E$7:$DM$254,36,0)</f>
        <v>0</v>
      </c>
      <c r="CG369" s="96">
        <f>VLOOKUP($E369,'факт '!$E$7:$DM$254,37,0)</f>
        <v>0</v>
      </c>
      <c r="CH369" s="96">
        <f>VLOOKUP($E369,'факт '!$E$7:$DM$254,38,0)</f>
        <v>0</v>
      </c>
      <c r="CI369" s="96">
        <f t="shared" ref="CI369:CI371" si="5647">CC369+CF369</f>
        <v>12</v>
      </c>
      <c r="CJ369" s="96">
        <f t="shared" ref="CJ369:CJ371" si="5648">CD369+CG369</f>
        <v>3248127.1199999992</v>
      </c>
      <c r="CK369" s="172">
        <f t="shared" ref="CK369:CK371" si="5649">CE369+CH369</f>
        <v>106</v>
      </c>
      <c r="CL369" s="97">
        <f t="shared" si="4791"/>
        <v>12</v>
      </c>
      <c r="CM369" s="97">
        <f t="shared" si="4792"/>
        <v>3248127.1199999992</v>
      </c>
      <c r="CN369" s="235">
        <f t="shared" ref="CN369:CN371" si="5650">$H369</f>
        <v>270677.26250999997</v>
      </c>
      <c r="CO369" s="236">
        <f t="shared" ref="CO369:CO370" si="5651">CD369/CC369</f>
        <v>270677.25999999995</v>
      </c>
      <c r="CP369" s="96"/>
      <c r="CQ369" s="96"/>
      <c r="CR369" s="96"/>
      <c r="CS369" s="96"/>
      <c r="CT369" s="96">
        <f>VLOOKUP($E369,'факт '!$E$7:$DM$254,39,0)</f>
        <v>0</v>
      </c>
      <c r="CU369" s="96">
        <f>VLOOKUP($E369,'факт '!$E$7:$DM$254,40,0)</f>
        <v>0</v>
      </c>
      <c r="CV369" s="244">
        <f>VLOOKUP($E369,'факт '!$E$7:$DM$254,41,0)</f>
        <v>0</v>
      </c>
      <c r="CW369" s="96">
        <f>VLOOKUP($E369,'факт '!$E$7:$DM$254,42,0)</f>
        <v>0</v>
      </c>
      <c r="CX369" s="96">
        <f>VLOOKUP($E369,'факт '!$E$7:$DM$254,43,0)</f>
        <v>0</v>
      </c>
      <c r="CY369" s="105">
        <f>VLOOKUP($E369,'факт '!$E$7:$DM$254,44,0)</f>
        <v>0</v>
      </c>
      <c r="CZ369" s="96">
        <f t="shared" ref="CZ369" si="5652">CT369+CW369</f>
        <v>0</v>
      </c>
      <c r="DA369" s="96">
        <f t="shared" ref="DA369" si="5653">CU369+CX369</f>
        <v>0</v>
      </c>
      <c r="DB369" s="172"/>
      <c r="DC369" s="97">
        <f t="shared" si="4758"/>
        <v>0</v>
      </c>
      <c r="DD369" s="97">
        <f t="shared" si="4759"/>
        <v>0</v>
      </c>
      <c r="DE369" s="97"/>
      <c r="DF369" s="97"/>
      <c r="DG369" s="96"/>
      <c r="DH369" s="96"/>
      <c r="DI369" s="96"/>
      <c r="DJ369" s="96"/>
      <c r="DK369" s="96">
        <f>VLOOKUP($E369,'факт '!$E$7:$DM$254,45,0)</f>
        <v>0</v>
      </c>
      <c r="DL369" s="96">
        <f>VLOOKUP($E369,'факт '!$E$7:$DM$254,46,0)</f>
        <v>0</v>
      </c>
      <c r="DM369" s="96">
        <f>VLOOKUP($E369,'факт '!$E$7:$DM$254,47,0)</f>
        <v>0</v>
      </c>
      <c r="DN369" s="96">
        <f>VLOOKUP($E369,'факт '!$E$7:$DM$254,48,0)</f>
        <v>0</v>
      </c>
      <c r="DO369" s="96">
        <f>VLOOKUP($E369,'факт '!$E$7:$DM$254,49,0)</f>
        <v>0</v>
      </c>
      <c r="DP369" s="96">
        <f>VLOOKUP($E369,'факт '!$E$7:$DM$254,50,0)</f>
        <v>0</v>
      </c>
      <c r="DQ369" s="105">
        <f t="shared" ref="DQ369" si="5654">DK369+DN369</f>
        <v>0</v>
      </c>
      <c r="DR369" s="96">
        <f t="shared" ref="DR369" si="5655">DL369+DO369</f>
        <v>0</v>
      </c>
      <c r="DS369" s="172">
        <f t="shared" ref="DS369" si="5656">DM369+DP369</f>
        <v>0</v>
      </c>
      <c r="DT369" s="97">
        <f t="shared" si="4760"/>
        <v>0</v>
      </c>
      <c r="DU369" s="97">
        <f t="shared" si="4761"/>
        <v>0</v>
      </c>
      <c r="DV369" s="97"/>
      <c r="DW369" s="97"/>
      <c r="DX369" s="96"/>
      <c r="DY369" s="96"/>
      <c r="DZ369" s="96"/>
      <c r="EA369" s="96"/>
      <c r="EB369" s="96">
        <f>VLOOKUP($E369,'факт '!$E$7:$DM$254,51,0)</f>
        <v>0</v>
      </c>
      <c r="EC369" s="96">
        <f>VLOOKUP($E369,'факт '!$E$7:$DM$254,52,0)</f>
        <v>0</v>
      </c>
      <c r="ED369" s="96">
        <f>VLOOKUP($E369,'факт '!$E$7:$DM$254,53,0)</f>
        <v>0</v>
      </c>
      <c r="EE369" s="96">
        <f>VLOOKUP($E369,'факт '!$E$7:$DM$254,54,0)</f>
        <v>0</v>
      </c>
      <c r="EF369" s="96">
        <f>VLOOKUP($E369,'факт '!$E$7:$DM$254,55,0)</f>
        <v>0</v>
      </c>
      <c r="EG369" s="96">
        <f>VLOOKUP($E369,'факт '!$E$7:$DM$254,56,0)</f>
        <v>0</v>
      </c>
      <c r="EH369" s="105">
        <f t="shared" ref="EH369" si="5657">EB369+EE369</f>
        <v>0</v>
      </c>
      <c r="EI369" s="96">
        <f t="shared" ref="EI369" si="5658">EC369+EF369</f>
        <v>0</v>
      </c>
      <c r="EJ369" s="172">
        <f t="shared" ref="EJ369" si="5659">ED369+EG369</f>
        <v>0</v>
      </c>
      <c r="EK369" s="97">
        <f t="shared" si="4762"/>
        <v>0</v>
      </c>
      <c r="EL369" s="97">
        <f t="shared" si="4763"/>
        <v>0</v>
      </c>
      <c r="EM369" s="97"/>
      <c r="EN369" s="97"/>
      <c r="EO369" s="96"/>
      <c r="EP369" s="96"/>
      <c r="EQ369" s="96"/>
      <c r="ER369" s="96"/>
      <c r="ES369" s="96">
        <f>VLOOKUP($E369,'факт '!$E$7:$DM$254,57,0)</f>
        <v>0</v>
      </c>
      <c r="ET369" s="96">
        <f>VLOOKUP($E369,'факт '!$E$7:$DM$254,58,0)</f>
        <v>0</v>
      </c>
      <c r="EU369" s="96">
        <f>VLOOKUP($E369,'факт '!$E$7:$DM$254,59,0)</f>
        <v>0</v>
      </c>
      <c r="EV369" s="96">
        <f>VLOOKUP($E369,'факт '!$E$7:$DM$254,60,0)</f>
        <v>0</v>
      </c>
      <c r="EW369" s="96">
        <f>VLOOKUP($E369,'факт '!$E$7:$DM$254,61,0)</f>
        <v>0</v>
      </c>
      <c r="EX369" s="96">
        <f>VLOOKUP($E369,'факт '!$E$7:$DM$254,62,0)</f>
        <v>0</v>
      </c>
      <c r="EY369" s="105">
        <f t="shared" ref="EY369" si="5660">ES369+EV369</f>
        <v>0</v>
      </c>
      <c r="EZ369" s="96">
        <f t="shared" ref="EZ369" si="5661">ET369+EW369</f>
        <v>0</v>
      </c>
      <c r="FA369" s="172">
        <f t="shared" ref="FA369" si="5662">EU369+EX369</f>
        <v>0</v>
      </c>
      <c r="FB369" s="97">
        <f t="shared" si="4764"/>
        <v>0</v>
      </c>
      <c r="FC369" s="97">
        <f t="shared" si="4765"/>
        <v>0</v>
      </c>
      <c r="FD369" s="97"/>
      <c r="FE369" s="97"/>
      <c r="FF369" s="96"/>
      <c r="FG369" s="96"/>
      <c r="FH369" s="96"/>
      <c r="FI369" s="96"/>
      <c r="FJ369" s="96">
        <f>VLOOKUP($E369,'факт '!$E$7:$DM$254,27,0)</f>
        <v>0</v>
      </c>
      <c r="FK369" s="96">
        <f>VLOOKUP($E369,'факт '!$E$7:$DM$254,28,0)</f>
        <v>0</v>
      </c>
      <c r="FL369" s="96">
        <f>VLOOKUP($E369,'факт '!$E$7:$DM$254,29,0)</f>
        <v>0</v>
      </c>
      <c r="FM369" s="96">
        <f>VLOOKUP($E369,'факт '!$E$7:$DM$254,30,0)</f>
        <v>0</v>
      </c>
      <c r="FN369" s="96">
        <f>VLOOKUP($E369,'факт '!$E$7:$DM$254,31,0)</f>
        <v>0</v>
      </c>
      <c r="FO369" s="96">
        <f>VLOOKUP($E369,'факт '!$E$7:$DM$254,32,0)</f>
        <v>0</v>
      </c>
      <c r="FP369" s="105">
        <f t="shared" ref="FP369" si="5663">FJ369+FM369</f>
        <v>0</v>
      </c>
      <c r="FQ369" s="96">
        <f t="shared" ref="FQ369" si="5664">FK369+FN369</f>
        <v>0</v>
      </c>
      <c r="FR369" s="172">
        <f t="shared" ref="FR369" si="5665">FL369+FO369</f>
        <v>0</v>
      </c>
      <c r="FS369" s="97">
        <f t="shared" si="4766"/>
        <v>0</v>
      </c>
      <c r="FT369" s="97">
        <f t="shared" si="4767"/>
        <v>0</v>
      </c>
      <c r="FU369" s="97"/>
      <c r="FV369" s="97"/>
      <c r="FW369" s="96"/>
      <c r="FX369" s="96"/>
      <c r="FY369" s="96"/>
      <c r="FZ369" s="96"/>
      <c r="GA369" s="96">
        <f>VLOOKUP($E369,'факт '!$E$7:$DM$254,63,0)</f>
        <v>0</v>
      </c>
      <c r="GB369" s="96">
        <f>VLOOKUP($E369,'факт '!$E$7:$DM$254,64,0)</f>
        <v>0</v>
      </c>
      <c r="GC369" s="96">
        <f>VLOOKUP($E369,'факт '!$E$7:$DM$254,65,0)</f>
        <v>0</v>
      </c>
      <c r="GD369" s="96">
        <f>VLOOKUP($E369,'факт '!$E$7:$DM$254,66,0)</f>
        <v>0</v>
      </c>
      <c r="GE369" s="96">
        <f>VLOOKUP($E369,'факт '!$E$7:$DM$254,67,0)</f>
        <v>0</v>
      </c>
      <c r="GF369" s="96">
        <f>VLOOKUP($E369,'факт '!$E$7:$DM$254,68,0)</f>
        <v>0</v>
      </c>
      <c r="GG369" s="105">
        <f t="shared" ref="GG369" si="5666">GA369+GD369</f>
        <v>0</v>
      </c>
      <c r="GH369" s="96">
        <f t="shared" ref="GH369" si="5667">GB369+GE369</f>
        <v>0</v>
      </c>
      <c r="GI369" s="172">
        <f t="shared" ref="GI369" si="5668">GC369+GF369</f>
        <v>0</v>
      </c>
      <c r="GJ369" s="97">
        <f t="shared" si="4768"/>
        <v>0</v>
      </c>
      <c r="GK369" s="97">
        <f t="shared" si="4769"/>
        <v>0</v>
      </c>
      <c r="GL369" s="97"/>
      <c r="GM369" s="97"/>
      <c r="GN369" s="96"/>
      <c r="GO369" s="96"/>
      <c r="GP369" s="96"/>
      <c r="GQ369" s="96"/>
      <c r="GR369" s="96">
        <f>VLOOKUP($E369,'факт '!$E$7:$DM$254,93,0)</f>
        <v>0</v>
      </c>
      <c r="GS369" s="96">
        <f>VLOOKUP($E369,'факт '!$E$7:$DM$254,94,0)</f>
        <v>0</v>
      </c>
      <c r="GT369" s="96">
        <f>VLOOKUP($E369,'факт '!$E$7:$DM$254,95,0)</f>
        <v>0</v>
      </c>
      <c r="GU369" s="96">
        <f>VLOOKUP($E369,'факт '!$E$7:$DM$254,96,0)</f>
        <v>0</v>
      </c>
      <c r="GV369" s="96">
        <f>VLOOKUP($E369,'факт '!$E$7:$DM$254,97,0)</f>
        <v>0</v>
      </c>
      <c r="GW369" s="96">
        <f>VLOOKUP($E369,'факт '!$E$7:$DM$254,98,0)</f>
        <v>0</v>
      </c>
      <c r="GX369" s="96">
        <f t="shared" ref="GX369:GX371" si="5669">GR369+GU369</f>
        <v>0</v>
      </c>
      <c r="GY369" s="96">
        <f t="shared" ref="GY369:GY371" si="5670">GS369+GV369</f>
        <v>0</v>
      </c>
      <c r="GZ369" s="96">
        <f t="shared" ref="GZ369:GZ371" si="5671">GT369+GW369</f>
        <v>0</v>
      </c>
      <c r="HA369" s="97">
        <f t="shared" si="4810"/>
        <v>0</v>
      </c>
      <c r="HB369" s="97">
        <f t="shared" si="4811"/>
        <v>0</v>
      </c>
      <c r="HC369" s="235">
        <f t="shared" ref="HC369:HC370" si="5672">$H369</f>
        <v>270677.26250999997</v>
      </c>
      <c r="HD369" s="236" t="e">
        <f t="shared" ref="HD369:HD370" si="5673">GS369/GR369</f>
        <v>#DIV/0!</v>
      </c>
      <c r="HE369" s="96"/>
      <c r="HF369" s="96"/>
      <c r="HG369" s="96"/>
      <c r="HH369" s="96"/>
      <c r="HI369" s="96"/>
      <c r="HJ369" s="96"/>
      <c r="HK369" s="96"/>
      <c r="HL369" s="96"/>
      <c r="HM369" s="96"/>
      <c r="HN369" s="96"/>
      <c r="HO369" s="105">
        <f t="shared" si="5598"/>
        <v>0</v>
      </c>
      <c r="HP369" s="96">
        <f t="shared" si="5599"/>
        <v>0</v>
      </c>
      <c r="HQ369" s="172"/>
      <c r="HR369" s="97">
        <f t="shared" si="4770"/>
        <v>0</v>
      </c>
      <c r="HS369" s="97">
        <f t="shared" si="4771"/>
        <v>0</v>
      </c>
      <c r="HT369" s="97"/>
      <c r="HU369" s="97"/>
      <c r="HV369" s="96"/>
      <c r="HW369" s="96"/>
      <c r="HX369" s="96"/>
      <c r="HY369" s="96"/>
      <c r="HZ369" s="96">
        <f>VLOOKUP($E369,'факт '!$E$7:$DM$254,87,0)</f>
        <v>0</v>
      </c>
      <c r="IA369" s="96">
        <f>VLOOKUP($E369,'факт '!$E$7:$DM$254,88,0)</f>
        <v>0</v>
      </c>
      <c r="IB369" s="96">
        <f>VLOOKUP($E369,'факт '!$E$7:$DM$254,89,0)</f>
        <v>0</v>
      </c>
      <c r="IC369" s="96">
        <f>VLOOKUP($E369,'факт '!$E$7:$DM$254,90,0)</f>
        <v>0</v>
      </c>
      <c r="ID369" s="96">
        <f>VLOOKUP($E369,'факт '!$E$7:$DM$254,91,0)</f>
        <v>0</v>
      </c>
      <c r="IE369" s="96">
        <f>VLOOKUP($E369,'факт '!$E$7:$DM$254,92,0)</f>
        <v>0</v>
      </c>
      <c r="IF369" s="105">
        <f t="shared" ref="IF369" si="5674">HZ369+IC369</f>
        <v>0</v>
      </c>
      <c r="IG369" s="96">
        <f t="shared" ref="IG369" si="5675">IA369+ID369</f>
        <v>0</v>
      </c>
      <c r="IH369" s="172"/>
      <c r="II369" s="97">
        <f t="shared" si="4772"/>
        <v>0</v>
      </c>
      <c r="IJ369" s="97">
        <f t="shared" si="4773"/>
        <v>0</v>
      </c>
      <c r="IK369" s="97"/>
      <c r="IL369" s="97"/>
      <c r="IM369" s="96"/>
      <c r="IN369" s="96"/>
      <c r="IO369" s="96"/>
      <c r="IP369" s="96"/>
      <c r="IQ369" s="96">
        <f>VLOOKUP($E369,'факт '!$E$7:$DM$254,99,0)</f>
        <v>0</v>
      </c>
      <c r="IR369" s="96">
        <f>VLOOKUP($E369,'факт '!$E$7:$DM$254,100,0)</f>
        <v>0</v>
      </c>
      <c r="IS369" s="96">
        <f>VLOOKUP($E369,'факт '!$E$7:$DM$254,101,0)</f>
        <v>0</v>
      </c>
      <c r="IT369" s="96">
        <f>VLOOKUP($E369,'факт '!$E$7:$DM$254,102,0)</f>
        <v>0</v>
      </c>
      <c r="IU369" s="96">
        <f>VLOOKUP($E369,'факт '!$E$7:$DM$254,103,0)</f>
        <v>0</v>
      </c>
      <c r="IV369" s="96">
        <f>VLOOKUP($E369,'факт '!$E$7:$DM$254,104,0)</f>
        <v>0</v>
      </c>
      <c r="IW369" s="105">
        <f t="shared" ref="IW369" si="5676">IQ369+IT369</f>
        <v>0</v>
      </c>
      <c r="IX369" s="96">
        <f t="shared" ref="IX369" si="5677">IR369+IU369</f>
        <v>0</v>
      </c>
      <c r="IY369" s="172">
        <f t="shared" ref="IY369" si="5678">IS369+IV369</f>
        <v>0</v>
      </c>
      <c r="IZ369" s="97">
        <f t="shared" si="4774"/>
        <v>0</v>
      </c>
      <c r="JA369" s="97">
        <f t="shared" si="4775"/>
        <v>0</v>
      </c>
      <c r="JB369" s="97"/>
      <c r="JC369" s="97"/>
      <c r="JD369" s="96"/>
      <c r="JE369" s="96"/>
      <c r="JF369" s="96"/>
      <c r="JG369" s="96"/>
      <c r="JH369" s="96">
        <f>VLOOKUP($E369,'факт '!$E$7:$DM$254,81,0)</f>
        <v>0</v>
      </c>
      <c r="JI369" s="96">
        <f>VLOOKUP($E369,'факт '!$E$7:$DM$254,82,0)</f>
        <v>0</v>
      </c>
      <c r="JJ369" s="96">
        <f>VLOOKUP($E369,'факт '!$E$7:$DM$254,83,0)</f>
        <v>0</v>
      </c>
      <c r="JK369" s="96">
        <f>VLOOKUP($E369,'факт '!$E$7:$DM$254,84,0)</f>
        <v>0</v>
      </c>
      <c r="JL369" s="96">
        <f>VLOOKUP($E369,'факт '!$E$7:$DM$254,85,0)</f>
        <v>0</v>
      </c>
      <c r="JM369" s="96">
        <f>VLOOKUP($E369,'факт '!$E$7:$DM$254,86,0)</f>
        <v>0</v>
      </c>
      <c r="JN369" s="96">
        <f t="shared" ref="JN369" si="5679">JH369+JK369</f>
        <v>0</v>
      </c>
      <c r="JO369" s="96">
        <f t="shared" ref="JO369" si="5680">JI369+JL369</f>
        <v>0</v>
      </c>
      <c r="JP369" s="96">
        <f t="shared" ref="JP369" si="5681">JJ369+JM369</f>
        <v>0</v>
      </c>
      <c r="JQ369" s="97">
        <f t="shared" si="4776"/>
        <v>0</v>
      </c>
      <c r="JR369" s="97">
        <f t="shared" si="4777"/>
        <v>0</v>
      </c>
      <c r="JS369" s="97"/>
      <c r="JT369" s="97"/>
      <c r="JU369" s="352"/>
      <c r="JV369" s="352"/>
      <c r="JW369" s="352"/>
      <c r="JX369" s="352"/>
      <c r="JY369" s="96">
        <f>VLOOKUP($E369,'факт '!$E$7:$DM$254,69,0)</f>
        <v>0</v>
      </c>
      <c r="JZ369" s="96">
        <f>VLOOKUP($E369,'факт '!$E$7:$DM$254,70,0)</f>
        <v>0</v>
      </c>
      <c r="KA369" s="96">
        <f>VLOOKUP($E369,'факт '!$E$7:$DM$254,71,0)</f>
        <v>0</v>
      </c>
      <c r="KB369" s="96">
        <f>VLOOKUP($E369,'факт '!$E$7:$DM$254,72,0)</f>
        <v>0</v>
      </c>
      <c r="KC369" s="96">
        <f>VLOOKUP($E369,'факт '!$E$7:$DM$254,73,0)</f>
        <v>0</v>
      </c>
      <c r="KD369" s="96">
        <f>VLOOKUP($E369,'факт '!$E$7:$DM$254,74,0)</f>
        <v>0</v>
      </c>
      <c r="KE369" s="97">
        <f t="shared" ref="KE369" si="5682">JY369+KB369</f>
        <v>0</v>
      </c>
      <c r="KF369" s="97">
        <f t="shared" ref="KF369" si="5683">JZ369+KC369</f>
        <v>0</v>
      </c>
      <c r="KG369" s="97">
        <f t="shared" ref="KG369" si="5684">KA369+KD369</f>
        <v>0</v>
      </c>
      <c r="KH369" s="97">
        <f t="shared" si="4778"/>
        <v>0</v>
      </c>
      <c r="KI369" s="97">
        <f t="shared" si="4779"/>
        <v>0</v>
      </c>
      <c r="KJ369" s="97"/>
      <c r="KK369" s="97"/>
      <c r="KL369" s="352"/>
      <c r="KM369" s="352"/>
      <c r="KN369" s="352"/>
      <c r="KO369" s="352"/>
      <c r="KP369" s="96">
        <f>VLOOKUP($E369,'факт '!$E$7:$DM$254,75,0)</f>
        <v>0</v>
      </c>
      <c r="KQ369" s="96">
        <f>VLOOKUP($E369,'факт '!$E$7:$DM$254,76,0)</f>
        <v>0</v>
      </c>
      <c r="KR369" s="96">
        <f>VLOOKUP($E369,'факт '!$E$7:$DM$254,77,0)</f>
        <v>0</v>
      </c>
      <c r="KS369" s="96">
        <f>VLOOKUP($E369,'факт '!$E$7:$DM$254,78,0)</f>
        <v>0</v>
      </c>
      <c r="KT369" s="96">
        <f>VLOOKUP($E369,'факт '!$E$7:$DM$254,79,0)</f>
        <v>0</v>
      </c>
      <c r="KU369" s="96">
        <f>VLOOKUP($E369,'факт '!$E$7:$DM$254,80,0)</f>
        <v>0</v>
      </c>
      <c r="KV369" s="97">
        <f t="shared" ref="KV369" si="5685">KP369+KS369</f>
        <v>0</v>
      </c>
      <c r="KW369" s="97">
        <f t="shared" ref="KW369" si="5686">KQ369+KT369</f>
        <v>0</v>
      </c>
      <c r="KX369" s="97">
        <f t="shared" ref="KX369" si="5687">KR369+KU369</f>
        <v>0</v>
      </c>
      <c r="KY369" s="97">
        <f t="shared" si="5317"/>
        <v>0</v>
      </c>
      <c r="KZ369" s="97">
        <f t="shared" si="5318"/>
        <v>0</v>
      </c>
      <c r="LA369" s="97"/>
      <c r="LB369" s="97"/>
      <c r="LC369" s="98"/>
      <c r="LD369" s="99"/>
      <c r="LE369" s="98"/>
      <c r="LF369" s="98"/>
      <c r="LG369" s="231">
        <f t="shared" ref="LG369:LG371" si="5688">M369+AD369+AU369+BL369+CC369+CT369+DK369+EB369+ES369+FJ369+GA369+GR369+HI369+HZ369+IQ369+JH369+JY369+KP369</f>
        <v>49</v>
      </c>
      <c r="LH369" s="231">
        <f t="shared" ref="LH369:LH371" si="5689">N369+AE369+AV369+BM369+CD369+CU369+DL369+EC369+ET369+FK369+GB369+GS369+HJ369+IA369+IR369+JI369+JZ369+KQ369</f>
        <v>13263185.739999993</v>
      </c>
      <c r="LI369" s="231">
        <f t="shared" ref="LI369:LI371" si="5690">O369+AF369+AW369+BN369+CE369+CV369+DM369+ED369+EU369+FL369+GC369+GT369+HK369+IB369+IS369+JJ369+KA369+KR369</f>
        <v>503</v>
      </c>
      <c r="LJ369" s="231">
        <f t="shared" ref="LJ369:LJ371" si="5691">P369+AG369+AX369+BO369+CF369+CW369+DN369+EE369+EV369+FM369+GD369+GU369+HL369+IC369+IT369+JK369+KB369+KS369</f>
        <v>3</v>
      </c>
      <c r="LK369" s="231">
        <f t="shared" ref="LK369:LK371" si="5692">Q369+AH369+AY369+BP369+CG369+CX369+DO369+EF369+EW369+FN369+GE369+GV369+HM369+ID369+IU369+JL369+KC369+KT369</f>
        <v>812031.78</v>
      </c>
      <c r="LL369" s="231">
        <f t="shared" ref="LL369:LL371" si="5693">R369+AI369+AZ369+BQ369+CH369+CY369+DP369+EG369+EX369+FO369+GF369+GW369+HN369+IE369+IV369+JM369+KD369+KU369</f>
        <v>30</v>
      </c>
      <c r="LM369" s="231">
        <f t="shared" si="5480"/>
        <v>52</v>
      </c>
      <c r="LN369" s="231">
        <f t="shared" si="5481"/>
        <v>14075217.519999992</v>
      </c>
      <c r="LO369" s="231">
        <f t="shared" si="5481"/>
        <v>533</v>
      </c>
      <c r="LP369" s="231">
        <f t="shared" si="5324"/>
        <v>49</v>
      </c>
      <c r="LQ369" s="231">
        <f t="shared" si="5325"/>
        <v>13263185.739999993</v>
      </c>
      <c r="LR369" s="100"/>
      <c r="LS369" s="101"/>
      <c r="LT369" s="102">
        <f t="shared" si="5232"/>
        <v>270677.26250999997</v>
      </c>
      <c r="LU369" s="102">
        <f t="shared" ref="LU369:LU370" si="5694">LH369/LG369</f>
        <v>270677.25999999983</v>
      </c>
      <c r="LV369" s="245">
        <f t="shared" si="5631"/>
        <v>2.5100001366809011E-3</v>
      </c>
      <c r="LW369" s="246">
        <f t="shared" si="5632"/>
        <v>270677.26</v>
      </c>
    </row>
    <row r="370" spans="1:335" ht="127.5" x14ac:dyDescent="0.2">
      <c r="A370" s="215">
        <v>1</v>
      </c>
      <c r="B370" s="215">
        <v>1</v>
      </c>
      <c r="C370" s="257">
        <v>223</v>
      </c>
      <c r="D370" s="267" t="s">
        <v>328</v>
      </c>
      <c r="E370" s="268" t="s">
        <v>476</v>
      </c>
      <c r="F370" s="290" t="s">
        <v>477</v>
      </c>
      <c r="G370" s="119">
        <v>52</v>
      </c>
      <c r="H370" s="193">
        <v>270677.26250999997</v>
      </c>
      <c r="I370" s="248"/>
      <c r="J370" s="248"/>
      <c r="K370" s="248"/>
      <c r="L370" s="248"/>
      <c r="M370" s="96">
        <f>VLOOKUP($E370,'факт '!$E$7:$DM$254,3,0)</f>
        <v>0</v>
      </c>
      <c r="N370" s="96">
        <f>VLOOKUP($E370,'факт '!$E$7:$DM$254,4,0)</f>
        <v>0</v>
      </c>
      <c r="O370" s="96">
        <f>VLOOKUP($E370,'факт '!$E$7:$DM$254,5,0)</f>
        <v>0</v>
      </c>
      <c r="P370" s="96">
        <f>VLOOKUP($E370,'факт '!$E$7:$DM$254,6,0)</f>
        <v>0</v>
      </c>
      <c r="Q370" s="96">
        <f>VLOOKUP($E370,'факт '!$E$7:$DM$254,7,0)</f>
        <v>0</v>
      </c>
      <c r="R370" s="96">
        <f>VLOOKUP($E370,'факт '!$E$7:$DM$254,8,0)</f>
        <v>0</v>
      </c>
      <c r="S370" s="96">
        <f t="shared" si="5633"/>
        <v>0</v>
      </c>
      <c r="T370" s="96">
        <f t="shared" si="5634"/>
        <v>0</v>
      </c>
      <c r="U370" s="96">
        <f t="shared" si="5635"/>
        <v>0</v>
      </c>
      <c r="V370" s="97">
        <f t="shared" si="4781"/>
        <v>0</v>
      </c>
      <c r="W370" s="97">
        <f t="shared" si="4782"/>
        <v>0</v>
      </c>
      <c r="X370" s="251"/>
      <c r="Y370" s="251"/>
      <c r="Z370" s="248"/>
      <c r="AA370" s="248"/>
      <c r="AB370" s="248"/>
      <c r="AC370" s="248"/>
      <c r="AD370" s="96">
        <f>VLOOKUP($E370,'факт '!$E$7:$DM$254,15,0)</f>
        <v>38</v>
      </c>
      <c r="AE370" s="96">
        <f>VLOOKUP($E370,'факт '!$E$7:$DM$254,16,0)</f>
        <v>10285735.879999993</v>
      </c>
      <c r="AF370" s="105">
        <f>VLOOKUP($E370,'факт '!$E$7:$DM$254,17,0)</f>
        <v>325</v>
      </c>
      <c r="AG370" s="96">
        <f>VLOOKUP($E370,'факт '!$E$7:$DM$254,18,0)</f>
        <v>0</v>
      </c>
      <c r="AH370" s="96">
        <f>VLOOKUP($E370,'факт '!$E$7:$DM$254,19,0)</f>
        <v>0</v>
      </c>
      <c r="AI370" s="96">
        <f>VLOOKUP($E370,'факт '!$E$7:$DM$254,20,0)</f>
        <v>0</v>
      </c>
      <c r="AJ370" s="96">
        <f t="shared" si="5636"/>
        <v>38</v>
      </c>
      <c r="AK370" s="96">
        <f t="shared" si="5637"/>
        <v>10285735.879999993</v>
      </c>
      <c r="AL370" s="172">
        <f t="shared" si="5638"/>
        <v>325</v>
      </c>
      <c r="AM370" s="97">
        <f t="shared" si="5639"/>
        <v>38</v>
      </c>
      <c r="AN370" s="97">
        <f t="shared" si="5640"/>
        <v>10285735.879999993</v>
      </c>
      <c r="AO370" s="236">
        <f>H370</f>
        <v>270677.26250999997</v>
      </c>
      <c r="AP370" s="236">
        <f>AE370/AD370</f>
        <v>270677.25999999983</v>
      </c>
      <c r="AQ370" s="248"/>
      <c r="AR370" s="248"/>
      <c r="AS370" s="248"/>
      <c r="AT370" s="248"/>
      <c r="AU370" s="248"/>
      <c r="AV370" s="248"/>
      <c r="AW370" s="248"/>
      <c r="AX370" s="248"/>
      <c r="AY370" s="248"/>
      <c r="AZ370" s="248"/>
      <c r="BA370" s="96">
        <f t="shared" ref="BA370:BC372" si="5695">SUM(AU370+AX370)</f>
        <v>0</v>
      </c>
      <c r="BB370" s="96">
        <f t="shared" si="5695"/>
        <v>0</v>
      </c>
      <c r="BC370" s="96"/>
      <c r="BD370" s="251">
        <f t="shared" si="5442"/>
        <v>0</v>
      </c>
      <c r="BE370" s="251">
        <f>AV370-AT370</f>
        <v>0</v>
      </c>
      <c r="BF370" s="251"/>
      <c r="BG370" s="251"/>
      <c r="BH370" s="248"/>
      <c r="BI370" s="248"/>
      <c r="BJ370" s="248"/>
      <c r="BK370" s="248"/>
      <c r="BL370" s="96">
        <f>VLOOKUP($E370,'факт '!$E$7:$DM$254,21,0)</f>
        <v>0</v>
      </c>
      <c r="BM370" s="96">
        <f>VLOOKUP($E370,'факт '!$E$7:$DM$254,22,0)</f>
        <v>0</v>
      </c>
      <c r="BN370" s="96">
        <f>VLOOKUP($E370,'факт '!$E$7:$DM$254,23,0)</f>
        <v>0</v>
      </c>
      <c r="BO370" s="105">
        <f>VLOOKUP($E370,'факт '!$E$7:$DM$254,24,0)</f>
        <v>0</v>
      </c>
      <c r="BP370" s="96">
        <f>VLOOKUP($E370,'факт '!$E$7:$DM$254,25,0)</f>
        <v>0</v>
      </c>
      <c r="BQ370" s="96">
        <f>VLOOKUP($E370,'факт '!$E$7:$DM$254,26,0)</f>
        <v>0</v>
      </c>
      <c r="BR370" s="96">
        <f t="shared" si="5644"/>
        <v>0</v>
      </c>
      <c r="BS370" s="96">
        <f t="shared" si="5645"/>
        <v>0</v>
      </c>
      <c r="BT370" s="172">
        <f t="shared" si="5646"/>
        <v>0</v>
      </c>
      <c r="BU370" s="97">
        <f t="shared" si="5235"/>
        <v>0</v>
      </c>
      <c r="BV370" s="97">
        <f t="shared" si="5236"/>
        <v>0</v>
      </c>
      <c r="BW370" s="251"/>
      <c r="BX370" s="251"/>
      <c r="BY370" s="248"/>
      <c r="BZ370" s="248"/>
      <c r="CA370" s="248"/>
      <c r="CB370" s="248"/>
      <c r="CC370" s="96">
        <f>VLOOKUP($E370,'факт '!$E$7:$DM$254,33,0)</f>
        <v>0</v>
      </c>
      <c r="CD370" s="96">
        <f>VLOOKUP($E370,'факт '!$E$7:$DM$254,34,0)</f>
        <v>0</v>
      </c>
      <c r="CE370" s="105">
        <f>VLOOKUP($E370,'факт '!$E$7:$DM$254,35,0)</f>
        <v>0</v>
      </c>
      <c r="CF370" s="96">
        <f>VLOOKUP($E370,'факт '!$E$7:$DM$254,36,0)</f>
        <v>0</v>
      </c>
      <c r="CG370" s="96">
        <f>VLOOKUP($E370,'факт '!$E$7:$DM$254,37,0)</f>
        <v>0</v>
      </c>
      <c r="CH370" s="96">
        <f>VLOOKUP($E370,'факт '!$E$7:$DM$254,38,0)</f>
        <v>0</v>
      </c>
      <c r="CI370" s="96">
        <f t="shared" si="5647"/>
        <v>0</v>
      </c>
      <c r="CJ370" s="96">
        <f t="shared" si="5648"/>
        <v>0</v>
      </c>
      <c r="CK370" s="172">
        <f t="shared" si="5649"/>
        <v>0</v>
      </c>
      <c r="CL370" s="97">
        <f t="shared" si="4791"/>
        <v>0</v>
      </c>
      <c r="CM370" s="97">
        <f t="shared" si="4792"/>
        <v>0</v>
      </c>
      <c r="CN370" s="235">
        <f t="shared" si="5650"/>
        <v>270677.26250999997</v>
      </c>
      <c r="CO370" s="97" t="e">
        <f t="shared" si="5651"/>
        <v>#DIV/0!</v>
      </c>
      <c r="CP370" s="248"/>
      <c r="CQ370" s="248"/>
      <c r="CR370" s="248"/>
      <c r="CS370" s="248"/>
      <c r="CT370" s="248"/>
      <c r="CU370" s="248"/>
      <c r="CV370" s="96"/>
      <c r="CW370" s="248"/>
      <c r="CX370" s="248"/>
      <c r="CY370" s="96"/>
      <c r="CZ370" s="96">
        <f t="shared" si="5586"/>
        <v>0</v>
      </c>
      <c r="DA370" s="96">
        <f t="shared" si="5587"/>
        <v>0</v>
      </c>
      <c r="DB370" s="96"/>
      <c r="DC370" s="251">
        <f t="shared" si="4758"/>
        <v>0</v>
      </c>
      <c r="DD370" s="251">
        <f t="shared" si="4759"/>
        <v>0</v>
      </c>
      <c r="DE370" s="251"/>
      <c r="DF370" s="251"/>
      <c r="DG370" s="248"/>
      <c r="DH370" s="248"/>
      <c r="DI370" s="248"/>
      <c r="DJ370" s="248"/>
      <c r="DK370" s="248"/>
      <c r="DL370" s="248"/>
      <c r="DM370" s="248"/>
      <c r="DN370" s="248"/>
      <c r="DO370" s="248"/>
      <c r="DP370" s="248"/>
      <c r="DQ370" s="96">
        <f t="shared" si="5588"/>
        <v>0</v>
      </c>
      <c r="DR370" s="96">
        <f t="shared" si="5589"/>
        <v>0</v>
      </c>
      <c r="DS370" s="96"/>
      <c r="DT370" s="251">
        <f t="shared" si="4760"/>
        <v>0</v>
      </c>
      <c r="DU370" s="251">
        <f t="shared" si="4761"/>
        <v>0</v>
      </c>
      <c r="DV370" s="251"/>
      <c r="DW370" s="251"/>
      <c r="DX370" s="248"/>
      <c r="DY370" s="248"/>
      <c r="DZ370" s="248"/>
      <c r="EA370" s="248"/>
      <c r="EB370" s="248"/>
      <c r="EC370" s="248"/>
      <c r="ED370" s="248"/>
      <c r="EE370" s="248"/>
      <c r="EF370" s="248"/>
      <c r="EG370" s="248"/>
      <c r="EH370" s="96">
        <f t="shared" si="5590"/>
        <v>0</v>
      </c>
      <c r="EI370" s="96">
        <f t="shared" si="5591"/>
        <v>0</v>
      </c>
      <c r="EJ370" s="96"/>
      <c r="EK370" s="251">
        <f t="shared" si="4762"/>
        <v>0</v>
      </c>
      <c r="EL370" s="251">
        <f t="shared" si="4763"/>
        <v>0</v>
      </c>
      <c r="EM370" s="251"/>
      <c r="EN370" s="251"/>
      <c r="EO370" s="248"/>
      <c r="EP370" s="248"/>
      <c r="EQ370" s="248"/>
      <c r="ER370" s="248"/>
      <c r="ES370" s="248"/>
      <c r="ET370" s="248"/>
      <c r="EU370" s="248"/>
      <c r="EV370" s="248"/>
      <c r="EW370" s="248"/>
      <c r="EX370" s="248"/>
      <c r="EY370" s="96">
        <f t="shared" si="5592"/>
        <v>0</v>
      </c>
      <c r="EZ370" s="96">
        <f t="shared" si="5593"/>
        <v>0</v>
      </c>
      <c r="FA370" s="96"/>
      <c r="FB370" s="251">
        <f t="shared" si="4764"/>
        <v>0</v>
      </c>
      <c r="FC370" s="251">
        <f t="shared" si="4765"/>
        <v>0</v>
      </c>
      <c r="FD370" s="251"/>
      <c r="FE370" s="251"/>
      <c r="FF370" s="248"/>
      <c r="FG370" s="248"/>
      <c r="FH370" s="248"/>
      <c r="FI370" s="248"/>
      <c r="FJ370" s="248"/>
      <c r="FK370" s="248"/>
      <c r="FL370" s="248"/>
      <c r="FM370" s="248"/>
      <c r="FN370" s="248"/>
      <c r="FO370" s="248"/>
      <c r="FP370" s="96">
        <f t="shared" si="5594"/>
        <v>0</v>
      </c>
      <c r="FQ370" s="96">
        <f t="shared" si="5595"/>
        <v>0</v>
      </c>
      <c r="FR370" s="96"/>
      <c r="FS370" s="251">
        <f t="shared" si="4766"/>
        <v>0</v>
      </c>
      <c r="FT370" s="251">
        <f t="shared" si="4767"/>
        <v>0</v>
      </c>
      <c r="FU370" s="251"/>
      <c r="FV370" s="251"/>
      <c r="FW370" s="248"/>
      <c r="FX370" s="248"/>
      <c r="FY370" s="248"/>
      <c r="FZ370" s="248"/>
      <c r="GA370" s="96">
        <f>VLOOKUP($E370,'факт '!$E$7:$DM$254,63,0)</f>
        <v>0</v>
      </c>
      <c r="GB370" s="96">
        <f>VLOOKUP($E370,'факт '!$E$7:$DM$254,64,0)</f>
        <v>0</v>
      </c>
      <c r="GC370" s="96">
        <f>VLOOKUP($E370,'факт '!$E$7:$DM$254,65,0)</f>
        <v>0</v>
      </c>
      <c r="GD370" s="96">
        <f>VLOOKUP($E370,'факт '!$E$7:$DM$254,66,0)</f>
        <v>0</v>
      </c>
      <c r="GE370" s="96">
        <f>VLOOKUP($E370,'факт '!$E$7:$DM$254,67,0)</f>
        <v>0</v>
      </c>
      <c r="GF370" s="96">
        <f>VLOOKUP($E370,'факт '!$E$7:$DM$254,68,0)</f>
        <v>0</v>
      </c>
      <c r="GG370" s="96">
        <f t="shared" si="5596"/>
        <v>0</v>
      </c>
      <c r="GH370" s="96">
        <f t="shared" si="5597"/>
        <v>0</v>
      </c>
      <c r="GI370" s="96">
        <f t="shared" si="5597"/>
        <v>0</v>
      </c>
      <c r="GJ370" s="97">
        <f t="shared" si="4768"/>
        <v>0</v>
      </c>
      <c r="GK370" s="97">
        <f t="shared" si="4769"/>
        <v>0</v>
      </c>
      <c r="GL370" s="251"/>
      <c r="GM370" s="251"/>
      <c r="GN370" s="248"/>
      <c r="GO370" s="248"/>
      <c r="GP370" s="248"/>
      <c r="GQ370" s="248"/>
      <c r="GR370" s="96">
        <f>VLOOKUP($E370,'факт '!$E$7:$DM$254,93,0)</f>
        <v>22</v>
      </c>
      <c r="GS370" s="96">
        <f>VLOOKUP($E370,'факт '!$E$7:$DM$254,94,0)</f>
        <v>5954899.7199999969</v>
      </c>
      <c r="GT370" s="96">
        <f>VLOOKUP($E370,'факт '!$E$7:$DM$254,95,0)</f>
        <v>293</v>
      </c>
      <c r="GU370" s="96">
        <f>VLOOKUP($E370,'факт '!$E$7:$DM$254,96,0)</f>
        <v>0</v>
      </c>
      <c r="GV370" s="96">
        <f>VLOOKUP($E370,'факт '!$E$7:$DM$254,97,0)</f>
        <v>0</v>
      </c>
      <c r="GW370" s="96">
        <f>VLOOKUP($E370,'факт '!$E$7:$DM$254,98,0)</f>
        <v>0</v>
      </c>
      <c r="GX370" s="96">
        <f t="shared" si="5669"/>
        <v>22</v>
      </c>
      <c r="GY370" s="96">
        <f t="shared" si="5670"/>
        <v>5954899.7199999969</v>
      </c>
      <c r="GZ370" s="96">
        <f t="shared" si="5671"/>
        <v>293</v>
      </c>
      <c r="HA370" s="97">
        <f t="shared" si="4810"/>
        <v>22</v>
      </c>
      <c r="HB370" s="97">
        <f t="shared" si="4811"/>
        <v>5954899.7199999969</v>
      </c>
      <c r="HC370" s="235">
        <f t="shared" si="5672"/>
        <v>270677.26250999997</v>
      </c>
      <c r="HD370" s="236">
        <f t="shared" si="5673"/>
        <v>270677.25999999983</v>
      </c>
      <c r="HE370" s="248"/>
      <c r="HF370" s="248"/>
      <c r="HG370" s="248"/>
      <c r="HH370" s="248"/>
      <c r="HI370" s="252"/>
      <c r="HJ370" s="252"/>
      <c r="HK370" s="252"/>
      <c r="HL370" s="248"/>
      <c r="HM370" s="248"/>
      <c r="HN370" s="248"/>
      <c r="HO370" s="96">
        <f t="shared" si="5598"/>
        <v>0</v>
      </c>
      <c r="HP370" s="96">
        <f t="shared" si="5599"/>
        <v>0</v>
      </c>
      <c r="HQ370" s="96"/>
      <c r="HR370" s="251">
        <f t="shared" si="4770"/>
        <v>0</v>
      </c>
      <c r="HS370" s="251">
        <f t="shared" si="4771"/>
        <v>0</v>
      </c>
      <c r="HT370" s="251"/>
      <c r="HU370" s="251"/>
      <c r="HV370" s="248"/>
      <c r="HW370" s="248"/>
      <c r="HX370" s="248"/>
      <c r="HY370" s="248"/>
      <c r="HZ370" s="96">
        <f>VLOOKUP($E370,'факт '!$E$7:$DM$254,87,0)</f>
        <v>0</v>
      </c>
      <c r="IA370" s="96">
        <f>VLOOKUP($E370,'факт '!$E$7:$DM$254,88,0)</f>
        <v>0</v>
      </c>
      <c r="IB370" s="96">
        <f>VLOOKUP($E370,'факт '!$E$7:$DM$254,89,0)</f>
        <v>0</v>
      </c>
      <c r="IC370" s="96">
        <f>VLOOKUP($E370,'факт '!$E$7:$DM$254,90,0)</f>
        <v>0</v>
      </c>
      <c r="ID370" s="96">
        <f>VLOOKUP($E370,'факт '!$E$7:$DM$254,91,0)</f>
        <v>0</v>
      </c>
      <c r="IE370" s="96">
        <f>VLOOKUP($E370,'факт '!$E$7:$DM$254,92,0)</f>
        <v>0</v>
      </c>
      <c r="IF370" s="96">
        <f t="shared" si="5600"/>
        <v>0</v>
      </c>
      <c r="IG370" s="96">
        <f t="shared" si="5601"/>
        <v>0</v>
      </c>
      <c r="IH370" s="96"/>
      <c r="II370" s="97">
        <f t="shared" si="4772"/>
        <v>0</v>
      </c>
      <c r="IJ370" s="97">
        <f t="shared" si="4773"/>
        <v>0</v>
      </c>
      <c r="IK370" s="251"/>
      <c r="IL370" s="251"/>
      <c r="IM370" s="248"/>
      <c r="IN370" s="248"/>
      <c r="IO370" s="248"/>
      <c r="IP370" s="248"/>
      <c r="IQ370" s="252"/>
      <c r="IR370" s="252"/>
      <c r="IS370" s="252"/>
      <c r="IT370" s="248"/>
      <c r="IU370" s="248"/>
      <c r="IV370" s="248"/>
      <c r="IW370" s="96">
        <f t="shared" si="5602"/>
        <v>0</v>
      </c>
      <c r="IX370" s="96">
        <f t="shared" si="5603"/>
        <v>0</v>
      </c>
      <c r="IY370" s="96"/>
      <c r="IZ370" s="251">
        <f t="shared" si="4774"/>
        <v>0</v>
      </c>
      <c r="JA370" s="251">
        <f t="shared" si="4775"/>
        <v>0</v>
      </c>
      <c r="JB370" s="251"/>
      <c r="JC370" s="251"/>
      <c r="JD370" s="248"/>
      <c r="JE370" s="248"/>
      <c r="JF370" s="248"/>
      <c r="JG370" s="248"/>
      <c r="JH370" s="248"/>
      <c r="JI370" s="248"/>
      <c r="JJ370" s="248"/>
      <c r="JK370" s="248"/>
      <c r="JL370" s="248"/>
      <c r="JM370" s="248"/>
      <c r="JN370" s="248">
        <f t="shared" si="5604"/>
        <v>0</v>
      </c>
      <c r="JO370" s="248">
        <f t="shared" si="5605"/>
        <v>0</v>
      </c>
      <c r="JP370" s="248">
        <f t="shared" si="5605"/>
        <v>0</v>
      </c>
      <c r="JQ370" s="251">
        <f t="shared" si="4776"/>
        <v>0</v>
      </c>
      <c r="JR370" s="251">
        <f t="shared" si="4777"/>
        <v>0</v>
      </c>
      <c r="JS370" s="251"/>
      <c r="JT370" s="251"/>
      <c r="JU370" s="251"/>
      <c r="JV370" s="251"/>
      <c r="JW370" s="251"/>
      <c r="JX370" s="251"/>
      <c r="JY370" s="251"/>
      <c r="JZ370" s="251"/>
      <c r="KA370" s="251"/>
      <c r="KB370" s="251"/>
      <c r="KC370" s="251"/>
      <c r="KD370" s="251"/>
      <c r="KE370" s="251"/>
      <c r="KF370" s="251"/>
      <c r="KG370" s="251"/>
      <c r="KH370" s="251">
        <f t="shared" si="4778"/>
        <v>0</v>
      </c>
      <c r="KI370" s="251">
        <f t="shared" si="4779"/>
        <v>0</v>
      </c>
      <c r="KJ370" s="251"/>
      <c r="KK370" s="251"/>
      <c r="KL370" s="251"/>
      <c r="KM370" s="251"/>
      <c r="KN370" s="251"/>
      <c r="KO370" s="251"/>
      <c r="KP370" s="251"/>
      <c r="KQ370" s="251"/>
      <c r="KR370" s="251"/>
      <c r="KS370" s="251"/>
      <c r="KT370" s="251"/>
      <c r="KU370" s="251"/>
      <c r="KV370" s="251"/>
      <c r="KW370" s="251"/>
      <c r="KX370" s="251"/>
      <c r="KY370" s="251">
        <f t="shared" si="5317"/>
        <v>0</v>
      </c>
      <c r="KZ370" s="251">
        <f t="shared" si="5318"/>
        <v>0</v>
      </c>
      <c r="LA370" s="251"/>
      <c r="LB370" s="251"/>
      <c r="LC370" s="253"/>
      <c r="LD370" s="254"/>
      <c r="LE370" s="253"/>
      <c r="LF370" s="253"/>
      <c r="LG370" s="231">
        <f t="shared" si="5688"/>
        <v>60</v>
      </c>
      <c r="LH370" s="231">
        <f t="shared" si="5689"/>
        <v>16240635.59999999</v>
      </c>
      <c r="LI370" s="231">
        <f t="shared" si="5690"/>
        <v>618</v>
      </c>
      <c r="LJ370" s="231">
        <f t="shared" si="5691"/>
        <v>0</v>
      </c>
      <c r="LK370" s="231">
        <f t="shared" si="5692"/>
        <v>0</v>
      </c>
      <c r="LL370" s="231">
        <f t="shared" si="5693"/>
        <v>0</v>
      </c>
      <c r="LM370" s="231">
        <f t="shared" si="5480"/>
        <v>60</v>
      </c>
      <c r="LN370" s="231">
        <f t="shared" si="5481"/>
        <v>16240635.59999999</v>
      </c>
      <c r="LO370" s="231">
        <f t="shared" si="5481"/>
        <v>618</v>
      </c>
      <c r="LP370" s="231">
        <f t="shared" si="5324"/>
        <v>60</v>
      </c>
      <c r="LQ370" s="231">
        <f t="shared" si="5325"/>
        <v>16240635.59999999</v>
      </c>
      <c r="LR370" s="256"/>
      <c r="LS370" s="257"/>
      <c r="LT370" s="258">
        <f t="shared" si="5232"/>
        <v>270677.26250999997</v>
      </c>
      <c r="LU370" s="102">
        <f t="shared" si="5694"/>
        <v>270677.25999999983</v>
      </c>
      <c r="LV370" s="245">
        <f t="shared" si="5631"/>
        <v>2.5100001366809011E-3</v>
      </c>
      <c r="LW370" s="246" t="e">
        <f t="shared" si="5632"/>
        <v>#DIV/0!</v>
      </c>
    </row>
    <row r="371" spans="1:335" ht="90" x14ac:dyDescent="0.2">
      <c r="A371" s="215">
        <v>1</v>
      </c>
      <c r="B371" s="215">
        <v>1</v>
      </c>
      <c r="C371" s="101">
        <v>223</v>
      </c>
      <c r="D371" s="536" t="s">
        <v>328</v>
      </c>
      <c r="E371" s="537" t="s">
        <v>585</v>
      </c>
      <c r="F371" s="538" t="s">
        <v>584</v>
      </c>
      <c r="G371" s="119">
        <v>52</v>
      </c>
      <c r="H371" s="193">
        <v>270677.26250999997</v>
      </c>
      <c r="I371" s="96"/>
      <c r="J371" s="96"/>
      <c r="K371" s="96"/>
      <c r="L371" s="96"/>
      <c r="M371" s="96">
        <f>VLOOKUP($E371,'факт '!$E$7:$DM$254,3,0)</f>
        <v>0</v>
      </c>
      <c r="N371" s="96">
        <f>VLOOKUP($E371,'факт '!$E$7:$DM$254,4,0)</f>
        <v>0</v>
      </c>
      <c r="O371" s="96">
        <f>VLOOKUP($E371,'факт '!$E$7:$DM$254,5,0)</f>
        <v>0</v>
      </c>
      <c r="P371" s="96">
        <f>VLOOKUP($E371,'факт '!$E$7:$DM$254,6,0)</f>
        <v>0</v>
      </c>
      <c r="Q371" s="96">
        <f>VLOOKUP($E371,'факт '!$E$7:$DM$254,7,0)</f>
        <v>0</v>
      </c>
      <c r="R371" s="96">
        <f>VLOOKUP($E371,'факт '!$E$7:$DM$254,8,0)</f>
        <v>0</v>
      </c>
      <c r="S371" s="96">
        <f t="shared" si="5633"/>
        <v>0</v>
      </c>
      <c r="T371" s="96">
        <f t="shared" si="5634"/>
        <v>0</v>
      </c>
      <c r="U371" s="96">
        <f t="shared" si="5635"/>
        <v>0</v>
      </c>
      <c r="V371" s="97">
        <f t="shared" si="4781"/>
        <v>0</v>
      </c>
      <c r="W371" s="97">
        <f t="shared" si="4782"/>
        <v>0</v>
      </c>
      <c r="X371" s="97"/>
      <c r="Y371" s="97"/>
      <c r="Z371" s="96"/>
      <c r="AA371" s="96"/>
      <c r="AB371" s="96"/>
      <c r="AC371" s="96"/>
      <c r="AD371" s="96">
        <f>VLOOKUP($E371,'факт '!$E$7:$DM$254,15,0)</f>
        <v>0</v>
      </c>
      <c r="AE371" s="96">
        <f>VLOOKUP($E371,'факт '!$E$7:$DM$254,16,0)</f>
        <v>0</v>
      </c>
      <c r="AF371" s="105">
        <f>VLOOKUP($E371,'факт '!$E$7:$DM$254,17,0)</f>
        <v>0</v>
      </c>
      <c r="AG371" s="96">
        <f>VLOOKUP($E371,'факт '!$E$7:$DM$254,18,0)</f>
        <v>0</v>
      </c>
      <c r="AH371" s="96">
        <f>VLOOKUP($E371,'факт '!$E$7:$DM$254,19,0)</f>
        <v>0</v>
      </c>
      <c r="AI371" s="96">
        <f>VLOOKUP($E371,'факт '!$E$7:$DM$254,20,0)</f>
        <v>0</v>
      </c>
      <c r="AJ371" s="96">
        <f t="shared" si="5636"/>
        <v>0</v>
      </c>
      <c r="AK371" s="96">
        <f t="shared" si="5637"/>
        <v>0</v>
      </c>
      <c r="AL371" s="172">
        <f t="shared" si="5638"/>
        <v>0</v>
      </c>
      <c r="AM371" s="97">
        <f t="shared" si="5639"/>
        <v>0</v>
      </c>
      <c r="AN371" s="97">
        <f t="shared" si="5640"/>
        <v>0</v>
      </c>
      <c r="AO371" s="97"/>
      <c r="AP371" s="97"/>
      <c r="AQ371" s="96"/>
      <c r="AR371" s="96"/>
      <c r="AS371" s="96"/>
      <c r="AT371" s="96"/>
      <c r="AU371" s="96"/>
      <c r="AV371" s="96"/>
      <c r="AW371" s="96"/>
      <c r="AX371" s="96"/>
      <c r="AY371" s="96"/>
      <c r="AZ371" s="96"/>
      <c r="BA371" s="96">
        <f t="shared" si="5695"/>
        <v>0</v>
      </c>
      <c r="BB371" s="96">
        <f t="shared" si="5695"/>
        <v>0</v>
      </c>
      <c r="BC371" s="96"/>
      <c r="BD371" s="97">
        <f t="shared" si="5442"/>
        <v>0</v>
      </c>
      <c r="BE371" s="97">
        <f>AV371-AT371</f>
        <v>0</v>
      </c>
      <c r="BF371" s="97"/>
      <c r="BG371" s="97"/>
      <c r="BH371" s="96"/>
      <c r="BI371" s="96"/>
      <c r="BJ371" s="96"/>
      <c r="BK371" s="96"/>
      <c r="BL371" s="96">
        <f>VLOOKUP($E371,'факт '!$E$7:$DM$254,21,0)</f>
        <v>0</v>
      </c>
      <c r="BM371" s="96">
        <f>VLOOKUP($E371,'факт '!$E$7:$DM$254,22,0)</f>
        <v>0</v>
      </c>
      <c r="BN371" s="96">
        <f>VLOOKUP($E371,'факт '!$E$7:$DM$254,23,0)</f>
        <v>0</v>
      </c>
      <c r="BO371" s="105">
        <f>VLOOKUP($E371,'факт '!$E$7:$DM$254,24,0)</f>
        <v>0</v>
      </c>
      <c r="BP371" s="96">
        <f>VLOOKUP($E371,'факт '!$E$7:$DM$254,25,0)</f>
        <v>0</v>
      </c>
      <c r="BQ371" s="96">
        <f>VLOOKUP($E371,'факт '!$E$7:$DM$254,26,0)</f>
        <v>0</v>
      </c>
      <c r="BR371" s="96">
        <f t="shared" si="5614"/>
        <v>0</v>
      </c>
      <c r="BS371" s="96">
        <f t="shared" si="5615"/>
        <v>0</v>
      </c>
      <c r="BT371" s="96"/>
      <c r="BU371" s="97">
        <f t="shared" si="5235"/>
        <v>0</v>
      </c>
      <c r="BV371" s="97">
        <f t="shared" si="5236"/>
        <v>0</v>
      </c>
      <c r="BW371" s="97"/>
      <c r="BX371" s="97"/>
      <c r="BY371" s="96"/>
      <c r="BZ371" s="96"/>
      <c r="CA371" s="96"/>
      <c r="CB371" s="96"/>
      <c r="CC371" s="96">
        <f>VLOOKUP($E371,'факт '!$E$7:$DM$254,33,0)</f>
        <v>2</v>
      </c>
      <c r="CD371" s="96">
        <f>VLOOKUP($E371,'факт '!$E$7:$DM$254,34,0)</f>
        <v>541354.52</v>
      </c>
      <c r="CE371" s="105">
        <f>VLOOKUP($E371,'факт '!$E$7:$DM$254,35,0)</f>
        <v>24</v>
      </c>
      <c r="CF371" s="96">
        <f>VLOOKUP($E371,'факт '!$E$7:$DM$254,36,0)</f>
        <v>0</v>
      </c>
      <c r="CG371" s="96">
        <f>VLOOKUP($E371,'факт '!$E$7:$DM$254,37,0)</f>
        <v>0</v>
      </c>
      <c r="CH371" s="96">
        <f>VLOOKUP($E371,'факт '!$E$7:$DM$254,38,0)</f>
        <v>0</v>
      </c>
      <c r="CI371" s="96">
        <f t="shared" si="5647"/>
        <v>2</v>
      </c>
      <c r="CJ371" s="96">
        <f t="shared" si="5648"/>
        <v>541354.52</v>
      </c>
      <c r="CK371" s="172">
        <f t="shared" si="5649"/>
        <v>24</v>
      </c>
      <c r="CL371" s="97">
        <f t="shared" si="4791"/>
        <v>2</v>
      </c>
      <c r="CM371" s="97">
        <f t="shared" si="4792"/>
        <v>541354.52</v>
      </c>
      <c r="CN371" s="235">
        <f t="shared" si="5650"/>
        <v>270677.26250999997</v>
      </c>
      <c r="CO371" s="97">
        <f t="shared" ref="CO371" si="5696">CD371/CC371</f>
        <v>270677.26</v>
      </c>
      <c r="CP371" s="96"/>
      <c r="CQ371" s="96"/>
      <c r="CR371" s="96"/>
      <c r="CS371" s="96"/>
      <c r="CT371" s="96"/>
      <c r="CU371" s="96"/>
      <c r="CV371" s="96"/>
      <c r="CW371" s="96"/>
      <c r="CX371" s="96"/>
      <c r="CY371" s="96"/>
      <c r="CZ371" s="96">
        <f t="shared" si="5586"/>
        <v>0</v>
      </c>
      <c r="DA371" s="96">
        <f t="shared" si="5587"/>
        <v>0</v>
      </c>
      <c r="DB371" s="96"/>
      <c r="DC371" s="97">
        <f t="shared" si="4758"/>
        <v>0</v>
      </c>
      <c r="DD371" s="97">
        <f t="shared" si="4759"/>
        <v>0</v>
      </c>
      <c r="DE371" s="97"/>
      <c r="DF371" s="97"/>
      <c r="DG371" s="96"/>
      <c r="DH371" s="96"/>
      <c r="DI371" s="96"/>
      <c r="DJ371" s="96"/>
      <c r="DK371" s="96"/>
      <c r="DL371" s="96"/>
      <c r="DM371" s="96"/>
      <c r="DN371" s="96"/>
      <c r="DO371" s="96"/>
      <c r="DP371" s="96"/>
      <c r="DQ371" s="96">
        <f t="shared" si="5588"/>
        <v>0</v>
      </c>
      <c r="DR371" s="96">
        <f t="shared" si="5589"/>
        <v>0</v>
      </c>
      <c r="DS371" s="96"/>
      <c r="DT371" s="97">
        <f t="shared" si="4760"/>
        <v>0</v>
      </c>
      <c r="DU371" s="97">
        <f t="shared" si="4761"/>
        <v>0</v>
      </c>
      <c r="DV371" s="97"/>
      <c r="DW371" s="97"/>
      <c r="DX371" s="96"/>
      <c r="DY371" s="96"/>
      <c r="DZ371" s="96"/>
      <c r="EA371" s="96"/>
      <c r="EB371" s="96"/>
      <c r="EC371" s="96"/>
      <c r="ED371" s="96"/>
      <c r="EE371" s="96"/>
      <c r="EF371" s="96"/>
      <c r="EG371" s="96"/>
      <c r="EH371" s="96">
        <f t="shared" si="5590"/>
        <v>0</v>
      </c>
      <c r="EI371" s="96">
        <f t="shared" si="5591"/>
        <v>0</v>
      </c>
      <c r="EJ371" s="96"/>
      <c r="EK371" s="97">
        <f t="shared" si="4762"/>
        <v>0</v>
      </c>
      <c r="EL371" s="97">
        <f t="shared" si="4763"/>
        <v>0</v>
      </c>
      <c r="EM371" s="97"/>
      <c r="EN371" s="97"/>
      <c r="EO371" s="96"/>
      <c r="EP371" s="96"/>
      <c r="EQ371" s="96"/>
      <c r="ER371" s="96"/>
      <c r="ES371" s="96"/>
      <c r="ET371" s="96"/>
      <c r="EU371" s="96"/>
      <c r="EV371" s="96"/>
      <c r="EW371" s="96"/>
      <c r="EX371" s="96"/>
      <c r="EY371" s="96">
        <f t="shared" si="5592"/>
        <v>0</v>
      </c>
      <c r="EZ371" s="96">
        <f t="shared" si="5593"/>
        <v>0</v>
      </c>
      <c r="FA371" s="96"/>
      <c r="FB371" s="97">
        <f t="shared" si="4764"/>
        <v>0</v>
      </c>
      <c r="FC371" s="97">
        <f t="shared" si="4765"/>
        <v>0</v>
      </c>
      <c r="FD371" s="97"/>
      <c r="FE371" s="97"/>
      <c r="FF371" s="96"/>
      <c r="FG371" s="96"/>
      <c r="FH371" s="96"/>
      <c r="FI371" s="96"/>
      <c r="FJ371" s="96"/>
      <c r="FK371" s="96"/>
      <c r="FL371" s="96"/>
      <c r="FM371" s="96"/>
      <c r="FN371" s="96"/>
      <c r="FO371" s="96"/>
      <c r="FP371" s="96">
        <f t="shared" si="5594"/>
        <v>0</v>
      </c>
      <c r="FQ371" s="96">
        <f t="shared" si="5595"/>
        <v>0</v>
      </c>
      <c r="FR371" s="96"/>
      <c r="FS371" s="97">
        <f t="shared" si="4766"/>
        <v>0</v>
      </c>
      <c r="FT371" s="97">
        <f t="shared" si="4767"/>
        <v>0</v>
      </c>
      <c r="FU371" s="97"/>
      <c r="FV371" s="97"/>
      <c r="FW371" s="96"/>
      <c r="FX371" s="96"/>
      <c r="FY371" s="96"/>
      <c r="FZ371" s="96"/>
      <c r="GA371" s="96"/>
      <c r="GB371" s="96"/>
      <c r="GC371" s="96"/>
      <c r="GD371" s="96"/>
      <c r="GE371" s="96"/>
      <c r="GF371" s="96"/>
      <c r="GG371" s="96">
        <f t="shared" si="5596"/>
        <v>0</v>
      </c>
      <c r="GH371" s="96">
        <f t="shared" si="5597"/>
        <v>0</v>
      </c>
      <c r="GI371" s="96">
        <f t="shared" si="5597"/>
        <v>0</v>
      </c>
      <c r="GJ371" s="97">
        <f t="shared" si="4768"/>
        <v>0</v>
      </c>
      <c r="GK371" s="97">
        <f t="shared" si="4769"/>
        <v>0</v>
      </c>
      <c r="GL371" s="97"/>
      <c r="GM371" s="97"/>
      <c r="GN371" s="96"/>
      <c r="GO371" s="96"/>
      <c r="GP371" s="96"/>
      <c r="GQ371" s="96"/>
      <c r="GR371" s="96">
        <f>VLOOKUP($E371,'факт '!$E$7:$DM$254,93,0)</f>
        <v>0</v>
      </c>
      <c r="GS371" s="96">
        <f>VLOOKUP($E371,'факт '!$E$7:$DM$254,94,0)</f>
        <v>0</v>
      </c>
      <c r="GT371" s="96">
        <f>VLOOKUP($E371,'факт '!$E$7:$DM$254,95,0)</f>
        <v>0</v>
      </c>
      <c r="GU371" s="96">
        <f>VLOOKUP($E371,'факт '!$E$7:$DM$254,96,0)</f>
        <v>0</v>
      </c>
      <c r="GV371" s="96">
        <f>VLOOKUP($E371,'факт '!$E$7:$DM$254,97,0)</f>
        <v>0</v>
      </c>
      <c r="GW371" s="96">
        <f>VLOOKUP($E371,'факт '!$E$7:$DM$254,98,0)</f>
        <v>0</v>
      </c>
      <c r="GX371" s="96">
        <f t="shared" si="5669"/>
        <v>0</v>
      </c>
      <c r="GY371" s="96">
        <f t="shared" si="5670"/>
        <v>0</v>
      </c>
      <c r="GZ371" s="96">
        <f t="shared" si="5671"/>
        <v>0</v>
      </c>
      <c r="HA371" s="97">
        <f t="shared" si="4810"/>
        <v>0</v>
      </c>
      <c r="HB371" s="97">
        <f t="shared" si="4811"/>
        <v>0</v>
      </c>
      <c r="HC371" s="235"/>
      <c r="HD371" s="236"/>
      <c r="HE371" s="96"/>
      <c r="HF371" s="96"/>
      <c r="HG371" s="96"/>
      <c r="HH371" s="96"/>
      <c r="HI371" s="247"/>
      <c r="HJ371" s="247"/>
      <c r="HK371" s="247"/>
      <c r="HL371" s="96"/>
      <c r="HM371" s="96"/>
      <c r="HN371" s="96"/>
      <c r="HO371" s="96">
        <f t="shared" si="5598"/>
        <v>0</v>
      </c>
      <c r="HP371" s="96">
        <f t="shared" si="5599"/>
        <v>0</v>
      </c>
      <c r="HQ371" s="96"/>
      <c r="HR371" s="97">
        <f t="shared" si="4770"/>
        <v>0</v>
      </c>
      <c r="HS371" s="97">
        <f t="shared" si="4771"/>
        <v>0</v>
      </c>
      <c r="HT371" s="97"/>
      <c r="HU371" s="97"/>
      <c r="HV371" s="96"/>
      <c r="HW371" s="96"/>
      <c r="HX371" s="96"/>
      <c r="HY371" s="96"/>
      <c r="HZ371" s="96">
        <f>VLOOKUP($E371,'факт '!$E$7:$DM$254,87,0)</f>
        <v>0</v>
      </c>
      <c r="IA371" s="96">
        <f>VLOOKUP($E371,'факт '!$E$7:$DM$254,88,0)</f>
        <v>0</v>
      </c>
      <c r="IB371" s="96">
        <f>VLOOKUP($E371,'факт '!$E$7:$DM$254,89,0)</f>
        <v>0</v>
      </c>
      <c r="IC371" s="96">
        <f>VLOOKUP($E371,'факт '!$E$7:$DM$254,90,0)</f>
        <v>0</v>
      </c>
      <c r="ID371" s="96">
        <f>VLOOKUP($E371,'факт '!$E$7:$DM$254,91,0)</f>
        <v>0</v>
      </c>
      <c r="IE371" s="96">
        <f>VLOOKUP($E371,'факт '!$E$7:$DM$254,92,0)</f>
        <v>0</v>
      </c>
      <c r="IF371" s="96">
        <f t="shared" si="5600"/>
        <v>0</v>
      </c>
      <c r="IG371" s="96">
        <f t="shared" si="5601"/>
        <v>0</v>
      </c>
      <c r="IH371" s="96"/>
      <c r="II371" s="97">
        <f t="shared" si="4772"/>
        <v>0</v>
      </c>
      <c r="IJ371" s="97">
        <f t="shared" si="4773"/>
        <v>0</v>
      </c>
      <c r="IK371" s="97"/>
      <c r="IL371" s="97"/>
      <c r="IM371" s="96"/>
      <c r="IN371" s="96"/>
      <c r="IO371" s="96"/>
      <c r="IP371" s="96"/>
      <c r="IQ371" s="247"/>
      <c r="IR371" s="247"/>
      <c r="IS371" s="247"/>
      <c r="IT371" s="96"/>
      <c r="IU371" s="96"/>
      <c r="IV371" s="96"/>
      <c r="IW371" s="96">
        <f t="shared" si="5602"/>
        <v>0</v>
      </c>
      <c r="IX371" s="96">
        <f t="shared" si="5603"/>
        <v>0</v>
      </c>
      <c r="IY371" s="96"/>
      <c r="IZ371" s="97">
        <f t="shared" si="4774"/>
        <v>0</v>
      </c>
      <c r="JA371" s="97">
        <f t="shared" si="4775"/>
        <v>0</v>
      </c>
      <c r="JB371" s="97"/>
      <c r="JC371" s="97"/>
      <c r="JD371" s="96"/>
      <c r="JE371" s="96"/>
      <c r="JF371" s="96"/>
      <c r="JG371" s="96"/>
      <c r="JH371" s="96"/>
      <c r="JI371" s="96"/>
      <c r="JJ371" s="96"/>
      <c r="JK371" s="96"/>
      <c r="JL371" s="96"/>
      <c r="JM371" s="96"/>
      <c r="JN371" s="96">
        <f t="shared" si="5604"/>
        <v>0</v>
      </c>
      <c r="JO371" s="96">
        <f t="shared" si="5605"/>
        <v>0</v>
      </c>
      <c r="JP371" s="96">
        <f t="shared" si="5605"/>
        <v>0</v>
      </c>
      <c r="JQ371" s="97">
        <f t="shared" si="4776"/>
        <v>0</v>
      </c>
      <c r="JR371" s="97">
        <f t="shared" si="4777"/>
        <v>0</v>
      </c>
      <c r="JS371" s="97"/>
      <c r="JT371" s="97"/>
      <c r="JU371" s="97"/>
      <c r="JV371" s="97"/>
      <c r="JW371" s="97"/>
      <c r="JX371" s="97"/>
      <c r="JY371" s="97"/>
      <c r="JZ371" s="97"/>
      <c r="KA371" s="97"/>
      <c r="KB371" s="97"/>
      <c r="KC371" s="97"/>
      <c r="KD371" s="97"/>
      <c r="KE371" s="97"/>
      <c r="KF371" s="97"/>
      <c r="KG371" s="97"/>
      <c r="KH371" s="97">
        <f t="shared" si="4778"/>
        <v>0</v>
      </c>
      <c r="KI371" s="97">
        <f t="shared" si="4779"/>
        <v>0</v>
      </c>
      <c r="KJ371" s="97"/>
      <c r="KK371" s="97"/>
      <c r="KL371" s="97"/>
      <c r="KM371" s="97"/>
      <c r="KN371" s="97"/>
      <c r="KO371" s="97"/>
      <c r="KP371" s="97"/>
      <c r="KQ371" s="97"/>
      <c r="KR371" s="97"/>
      <c r="KS371" s="97"/>
      <c r="KT371" s="97"/>
      <c r="KU371" s="97"/>
      <c r="KV371" s="97"/>
      <c r="KW371" s="97"/>
      <c r="KX371" s="97"/>
      <c r="KY371" s="97">
        <f t="shared" si="5317"/>
        <v>0</v>
      </c>
      <c r="KZ371" s="97">
        <f t="shared" si="5318"/>
        <v>0</v>
      </c>
      <c r="LA371" s="97"/>
      <c r="LB371" s="97"/>
      <c r="LC371" s="98"/>
      <c r="LD371" s="99"/>
      <c r="LE371" s="98"/>
      <c r="LF371" s="98"/>
      <c r="LG371" s="231">
        <f t="shared" si="5688"/>
        <v>2</v>
      </c>
      <c r="LH371" s="231">
        <f t="shared" si="5689"/>
        <v>541354.52</v>
      </c>
      <c r="LI371" s="231">
        <f t="shared" si="5690"/>
        <v>24</v>
      </c>
      <c r="LJ371" s="231">
        <f t="shared" si="5691"/>
        <v>0</v>
      </c>
      <c r="LK371" s="231">
        <f t="shared" si="5692"/>
        <v>0</v>
      </c>
      <c r="LL371" s="231">
        <f t="shared" si="5693"/>
        <v>0</v>
      </c>
      <c r="LM371" s="231">
        <f t="shared" si="5480"/>
        <v>2</v>
      </c>
      <c r="LN371" s="231">
        <f t="shared" si="5481"/>
        <v>541354.52</v>
      </c>
      <c r="LO371" s="231">
        <f t="shared" si="5481"/>
        <v>24</v>
      </c>
      <c r="LP371" s="231">
        <f t="shared" si="5324"/>
        <v>2</v>
      </c>
      <c r="LQ371" s="231">
        <f t="shared" si="5325"/>
        <v>541354.52</v>
      </c>
      <c r="LR371" s="100"/>
      <c r="LS371" s="101"/>
      <c r="LT371" s="262">
        <f t="shared" si="5232"/>
        <v>270677.26250999997</v>
      </c>
      <c r="LU371" s="102">
        <f t="shared" ref="LU371" si="5697">LH371/LG371</f>
        <v>270677.26</v>
      </c>
      <c r="LV371" s="245">
        <f t="shared" ref="LV371" si="5698">LT371-LU371</f>
        <v>2.5099999620579183E-3</v>
      </c>
    </row>
    <row r="372" spans="1:335" x14ac:dyDescent="0.2">
      <c r="A372" s="215">
        <v>1</v>
      </c>
      <c r="B372" s="215">
        <v>1</v>
      </c>
      <c r="C372" s="123"/>
      <c r="D372" s="532"/>
      <c r="E372" s="532"/>
      <c r="F372" s="533" t="s">
        <v>158</v>
      </c>
      <c r="G372" s="213">
        <v>53</v>
      </c>
      <c r="H372" s="192">
        <v>375864.13800000004</v>
      </c>
      <c r="I372" s="110">
        <f>VLOOKUP($G372,'ВМП план'!$A$8:$AS$64,12,0)</f>
        <v>4</v>
      </c>
      <c r="J372" s="110">
        <f>VLOOKUP($G372,'ВМП план'!$A$8:$AS$64,13,0)</f>
        <v>1503456.5520000001</v>
      </c>
      <c r="K372" s="110">
        <f>SUM(I372/12*$B$2)</f>
        <v>3.333333333333333</v>
      </c>
      <c r="L372" s="110">
        <f>SUM(J372/12*$B$2)</f>
        <v>1252880.4600000002</v>
      </c>
      <c r="M372" s="109">
        <f>SUM(M373:M376)</f>
        <v>4</v>
      </c>
      <c r="N372" s="109">
        <f t="shared" ref="N372:R372" si="5699">SUM(N373:N376)</f>
        <v>1503456.56</v>
      </c>
      <c r="O372" s="109">
        <f t="shared" si="5699"/>
        <v>105</v>
      </c>
      <c r="P372" s="109">
        <f t="shared" si="5699"/>
        <v>0</v>
      </c>
      <c r="Q372" s="109">
        <f t="shared" si="5699"/>
        <v>0</v>
      </c>
      <c r="R372" s="109">
        <f t="shared" si="5699"/>
        <v>0</v>
      </c>
      <c r="S372" s="112">
        <f t="shared" si="5616"/>
        <v>4</v>
      </c>
      <c r="T372" s="112">
        <f t="shared" si="5617"/>
        <v>1503456.56</v>
      </c>
      <c r="U372" s="112">
        <f t="shared" si="5617"/>
        <v>105</v>
      </c>
      <c r="V372" s="111">
        <f t="shared" si="4781"/>
        <v>0.66666666666666696</v>
      </c>
      <c r="W372" s="111">
        <f t="shared" si="4782"/>
        <v>250576.09999999986</v>
      </c>
      <c r="X372" s="420">
        <f>$H372</f>
        <v>375864.13800000004</v>
      </c>
      <c r="Y372" s="421"/>
      <c r="Z372" s="110">
        <f>VLOOKUP($G372,'ВМП план'!$A$8:$AS$64,10,0)</f>
        <v>0</v>
      </c>
      <c r="AA372" s="110">
        <f>VLOOKUP($G372,'ВМП план'!$A$8:$AS$64,11,0)</f>
        <v>0</v>
      </c>
      <c r="AB372" s="109">
        <f>SUM(Z372/12*$B$2)</f>
        <v>0</v>
      </c>
      <c r="AC372" s="109">
        <f>SUM(AA372/12*$B$2)</f>
        <v>0</v>
      </c>
      <c r="AD372" s="109">
        <f>SUM(AD373:AD376)</f>
        <v>0</v>
      </c>
      <c r="AE372" s="109">
        <f t="shared" ref="AE372:AH372" si="5700">SUM(AE373:AE376)</f>
        <v>0</v>
      </c>
      <c r="AF372" s="179">
        <f t="shared" si="5700"/>
        <v>0</v>
      </c>
      <c r="AG372" s="109">
        <f t="shared" si="5700"/>
        <v>0</v>
      </c>
      <c r="AH372" s="109">
        <f t="shared" si="5700"/>
        <v>0</v>
      </c>
      <c r="AI372" s="109"/>
      <c r="AJ372" s="109">
        <f>SUM(AD372+AG372)</f>
        <v>0</v>
      </c>
      <c r="AK372" s="109">
        <f>SUM(AE372+AH372)</f>
        <v>0</v>
      </c>
      <c r="AL372" s="237"/>
      <c r="AM372" s="132">
        <f>AD372-AB372</f>
        <v>0</v>
      </c>
      <c r="AN372" s="132">
        <f>AE372-AC372</f>
        <v>0</v>
      </c>
      <c r="AO372" s="420">
        <f>$H372</f>
        <v>375864.13800000004</v>
      </c>
      <c r="AP372" s="420" t="e">
        <f>AE372/AD372</f>
        <v>#DIV/0!</v>
      </c>
      <c r="AQ372" s="110">
        <f>VLOOKUP($G372,'ВМП план'!$A$8:$AS$64,14,0)</f>
        <v>0</v>
      </c>
      <c r="AR372" s="110">
        <f>VLOOKUP($G372,'ВМП план'!$A$8:$AS$64,15,0)</f>
        <v>0</v>
      </c>
      <c r="AS372" s="109">
        <f>SUM(AQ372/12*$B$2)</f>
        <v>0</v>
      </c>
      <c r="AT372" s="109">
        <f>SUM(AR372/12*$B$2)</f>
        <v>0</v>
      </c>
      <c r="AU372" s="109">
        <f>SUM(AU373:AU376)</f>
        <v>0</v>
      </c>
      <c r="AV372" s="109">
        <f t="shared" ref="AV372:AW372" si="5701">SUM(AV373:AV376)</f>
        <v>0</v>
      </c>
      <c r="AW372" s="109">
        <f t="shared" si="5701"/>
        <v>0</v>
      </c>
      <c r="AX372" s="109">
        <f t="shared" ref="AX372" si="5702">SUM(AX373:AX376)</f>
        <v>0</v>
      </c>
      <c r="AY372" s="109">
        <f t="shared" ref="AY372" si="5703">SUM(AY373:AY376)</f>
        <v>0</v>
      </c>
      <c r="AZ372" s="109"/>
      <c r="BA372" s="182">
        <f t="shared" si="5695"/>
        <v>0</v>
      </c>
      <c r="BB372" s="112">
        <f t="shared" si="5695"/>
        <v>0</v>
      </c>
      <c r="BC372" s="173">
        <f t="shared" si="5695"/>
        <v>0</v>
      </c>
      <c r="BD372" s="111">
        <f t="shared" si="5442"/>
        <v>0</v>
      </c>
      <c r="BE372" s="111">
        <f>AV372-AT372</f>
        <v>0</v>
      </c>
      <c r="BF372" s="420">
        <f>$H372</f>
        <v>375864.13800000004</v>
      </c>
      <c r="BG372" s="421"/>
      <c r="BH372" s="110">
        <f>VLOOKUP($G372,'ВМП план'!$A$8:$AS$64,16,0)</f>
        <v>0</v>
      </c>
      <c r="BI372" s="110">
        <f>VLOOKUP($G372,'ВМП план'!$A$8:$AS$64,17,0)</f>
        <v>0</v>
      </c>
      <c r="BJ372" s="109">
        <f>SUM(BH372/12*$B$2)</f>
        <v>0</v>
      </c>
      <c r="BK372" s="109">
        <f>SUM(BI372/12*$B$2)</f>
        <v>0</v>
      </c>
      <c r="BL372" s="109">
        <f>SUM(BL373:BL376)</f>
        <v>0</v>
      </c>
      <c r="BM372" s="109">
        <f t="shared" ref="BM372" si="5704">SUM(BM373:BM376)</f>
        <v>0</v>
      </c>
      <c r="BN372" s="109"/>
      <c r="BO372" s="179">
        <f t="shared" ref="BO372" si="5705">SUM(BO373:BO376)</f>
        <v>0</v>
      </c>
      <c r="BP372" s="109">
        <f t="shared" ref="BP372:BQ372" si="5706">SUM(BP373:BP376)</f>
        <v>0</v>
      </c>
      <c r="BQ372" s="109">
        <f t="shared" si="5706"/>
        <v>0</v>
      </c>
      <c r="BR372" s="112">
        <f t="shared" si="5614"/>
        <v>0</v>
      </c>
      <c r="BS372" s="112">
        <f t="shared" si="5615"/>
        <v>0</v>
      </c>
      <c r="BT372" s="173">
        <f t="shared" si="5615"/>
        <v>0</v>
      </c>
      <c r="BU372" s="111">
        <f t="shared" si="5235"/>
        <v>0</v>
      </c>
      <c r="BV372" s="111">
        <f t="shared" si="5236"/>
        <v>0</v>
      </c>
      <c r="BW372" s="420">
        <f>$H372</f>
        <v>375864.13800000004</v>
      </c>
      <c r="BX372" s="421"/>
      <c r="BY372" s="110">
        <f>VLOOKUP($G372,'ВМП план'!$A$8:$AS$64,8,0)</f>
        <v>1</v>
      </c>
      <c r="BZ372" s="110">
        <f>VLOOKUP($G372,'ВМП план'!$A$8:$AS$64,9,0)</f>
        <v>375864.13800000004</v>
      </c>
      <c r="CA372" s="109">
        <f>SUM(BY372/12*$B$2)</f>
        <v>0.83333333333333326</v>
      </c>
      <c r="CB372" s="109">
        <f>SUM(BZ372/12*$B$2)</f>
        <v>313220.11500000005</v>
      </c>
      <c r="CC372" s="109">
        <f>SUM(CC373:CC376)</f>
        <v>0</v>
      </c>
      <c r="CD372" s="109">
        <f t="shared" ref="CD372:CE372" si="5707">SUM(CD373:CD376)</f>
        <v>0</v>
      </c>
      <c r="CE372" s="179">
        <f t="shared" si="5707"/>
        <v>0</v>
      </c>
      <c r="CF372" s="109">
        <f t="shared" ref="CF372" si="5708">SUM(CF373:CF376)</f>
        <v>1</v>
      </c>
      <c r="CG372" s="109">
        <f t="shared" ref="CG372:CH372" si="5709">SUM(CG373:CG376)</f>
        <v>375864.14</v>
      </c>
      <c r="CH372" s="109">
        <f t="shared" si="5709"/>
        <v>14</v>
      </c>
      <c r="CI372" s="112">
        <f t="shared" si="5620"/>
        <v>1</v>
      </c>
      <c r="CJ372" s="112">
        <f t="shared" si="5621"/>
        <v>375864.14</v>
      </c>
      <c r="CK372" s="173">
        <f t="shared" si="5621"/>
        <v>14</v>
      </c>
      <c r="CL372" s="111">
        <f t="shared" si="4791"/>
        <v>-0.83333333333333326</v>
      </c>
      <c r="CM372" s="111">
        <f t="shared" si="4792"/>
        <v>-313220.11500000005</v>
      </c>
      <c r="CN372" s="420">
        <f>$H372</f>
        <v>375864.13800000004</v>
      </c>
      <c r="CO372" s="420" t="e">
        <f>CD372/CC372</f>
        <v>#DIV/0!</v>
      </c>
      <c r="CP372" s="110">
        <f>VLOOKUP($G372,'ВМП план'!$A$8:$AS$64,18,0)</f>
        <v>0</v>
      </c>
      <c r="CQ372" s="110">
        <f>VLOOKUP($G372,'ВМП план'!$A$8:$AS$64,19,0)</f>
        <v>0</v>
      </c>
      <c r="CR372" s="109">
        <f>SUM(CP372/12*$B$2)</f>
        <v>0</v>
      </c>
      <c r="CS372" s="109">
        <f>SUM(CQ372/12*$B$2)</f>
        <v>0</v>
      </c>
      <c r="CT372" s="109">
        <f>SUM(CT373:CT376)</f>
        <v>0</v>
      </c>
      <c r="CU372" s="109">
        <f t="shared" ref="CU372:CV372" si="5710">SUM(CU373:CU376)</f>
        <v>0</v>
      </c>
      <c r="CV372" s="177">
        <f t="shared" si="5710"/>
        <v>0</v>
      </c>
      <c r="CW372" s="109">
        <f t="shared" ref="CW372" si="5711">SUM(CW373:CW376)</f>
        <v>0</v>
      </c>
      <c r="CX372" s="109">
        <f t="shared" ref="CX372:CY372" si="5712">SUM(CX373:CX376)</f>
        <v>0</v>
      </c>
      <c r="CY372" s="179">
        <f t="shared" si="5712"/>
        <v>0</v>
      </c>
      <c r="CZ372" s="112">
        <f t="shared" si="5586"/>
        <v>0</v>
      </c>
      <c r="DA372" s="112">
        <f t="shared" si="5587"/>
        <v>0</v>
      </c>
      <c r="DB372" s="173">
        <f t="shared" si="5587"/>
        <v>0</v>
      </c>
      <c r="DC372" s="111">
        <f t="shared" si="4758"/>
        <v>0</v>
      </c>
      <c r="DD372" s="111">
        <f t="shared" si="4759"/>
        <v>0</v>
      </c>
      <c r="DE372" s="420">
        <f>$H372</f>
        <v>375864.13800000004</v>
      </c>
      <c r="DF372" s="421"/>
      <c r="DG372" s="110">
        <f>VLOOKUP($G372,'ВМП план'!$A$8:$AS$64,20,0)</f>
        <v>0</v>
      </c>
      <c r="DH372" s="110">
        <f>VLOOKUP($G372,'ВМП план'!$A$8:$AS$64,21,0)</f>
        <v>0</v>
      </c>
      <c r="DI372" s="109">
        <f>SUM(DG372/12*$B$2)</f>
        <v>0</v>
      </c>
      <c r="DJ372" s="109">
        <f>SUM(DH372/12*$B$2)</f>
        <v>0</v>
      </c>
      <c r="DK372" s="109">
        <f>SUM(DK373:DK376)</f>
        <v>0</v>
      </c>
      <c r="DL372" s="109">
        <f t="shared" ref="DL372:DM372" si="5713">SUM(DL373:DL376)</f>
        <v>0</v>
      </c>
      <c r="DM372" s="109">
        <f t="shared" si="5713"/>
        <v>0</v>
      </c>
      <c r="DN372" s="109">
        <f t="shared" ref="DN372" si="5714">SUM(DN373:DN376)</f>
        <v>0</v>
      </c>
      <c r="DO372" s="109">
        <f t="shared" ref="DO372:DP372" si="5715">SUM(DO373:DO376)</f>
        <v>0</v>
      </c>
      <c r="DP372" s="109">
        <f t="shared" si="5715"/>
        <v>0</v>
      </c>
      <c r="DQ372" s="182">
        <f t="shared" si="5588"/>
        <v>0</v>
      </c>
      <c r="DR372" s="112">
        <f t="shared" si="5589"/>
        <v>0</v>
      </c>
      <c r="DS372" s="173">
        <f t="shared" si="5589"/>
        <v>0</v>
      </c>
      <c r="DT372" s="111">
        <f t="shared" si="4760"/>
        <v>0</v>
      </c>
      <c r="DU372" s="111">
        <f t="shared" si="4761"/>
        <v>0</v>
      </c>
      <c r="DV372" s="420">
        <f>$H372</f>
        <v>375864.13800000004</v>
      </c>
      <c r="DW372" s="421"/>
      <c r="DX372" s="110">
        <f>VLOOKUP($G372,'ВМП план'!$A$8:$AS$64,22,0)</f>
        <v>0</v>
      </c>
      <c r="DY372" s="110">
        <f>VLOOKUP($G372,'ВМП план'!$A$8:$AS$64,23,0)</f>
        <v>0</v>
      </c>
      <c r="DZ372" s="109">
        <f>SUM(DX372/12*$B$2)</f>
        <v>0</v>
      </c>
      <c r="EA372" s="109">
        <f>SUM(DY372/12*$B$2)</f>
        <v>0</v>
      </c>
      <c r="EB372" s="109">
        <f>SUM(EB373:EB376)</f>
        <v>0</v>
      </c>
      <c r="EC372" s="109">
        <f t="shared" ref="EC372:ED372" si="5716">SUM(EC373:EC376)</f>
        <v>0</v>
      </c>
      <c r="ED372" s="109">
        <f t="shared" si="5716"/>
        <v>0</v>
      </c>
      <c r="EE372" s="109">
        <f t="shared" ref="EE372" si="5717">SUM(EE373:EE376)</f>
        <v>0</v>
      </c>
      <c r="EF372" s="109">
        <f t="shared" ref="EF372:EG372" si="5718">SUM(EF373:EF376)</f>
        <v>0</v>
      </c>
      <c r="EG372" s="109">
        <f t="shared" si="5718"/>
        <v>0</v>
      </c>
      <c r="EH372" s="182">
        <f t="shared" si="5590"/>
        <v>0</v>
      </c>
      <c r="EI372" s="112">
        <f t="shared" si="5591"/>
        <v>0</v>
      </c>
      <c r="EJ372" s="173">
        <f t="shared" si="5591"/>
        <v>0</v>
      </c>
      <c r="EK372" s="111">
        <f t="shared" si="4762"/>
        <v>0</v>
      </c>
      <c r="EL372" s="111">
        <f t="shared" si="4763"/>
        <v>0</v>
      </c>
      <c r="EM372" s="420">
        <f>$H372</f>
        <v>375864.13800000004</v>
      </c>
      <c r="EN372" s="421"/>
      <c r="EO372" s="110">
        <f>VLOOKUP($G372,'ВМП план'!$A$8:$AS$64,24,0)</f>
        <v>0</v>
      </c>
      <c r="EP372" s="110">
        <f>VLOOKUP($G372,'ВМП план'!$A$8:$AS$64,25,0)</f>
        <v>0</v>
      </c>
      <c r="EQ372" s="109">
        <f>SUM(EO372/12*$B$2)</f>
        <v>0</v>
      </c>
      <c r="ER372" s="109">
        <f>SUM(EP372/12*$B$2)</f>
        <v>0</v>
      </c>
      <c r="ES372" s="109">
        <f>SUM(ES373:ES376)</f>
        <v>0</v>
      </c>
      <c r="ET372" s="109">
        <f t="shared" ref="ET372:EU372" si="5719">SUM(ET373:ET376)</f>
        <v>0</v>
      </c>
      <c r="EU372" s="109">
        <f t="shared" si="5719"/>
        <v>0</v>
      </c>
      <c r="EV372" s="109">
        <f t="shared" ref="EV372" si="5720">SUM(EV373:EV376)</f>
        <v>0</v>
      </c>
      <c r="EW372" s="109">
        <f t="shared" ref="EW372:EX372" si="5721">SUM(EW373:EW376)</f>
        <v>0</v>
      </c>
      <c r="EX372" s="109">
        <f t="shared" si="5721"/>
        <v>0</v>
      </c>
      <c r="EY372" s="182">
        <f t="shared" si="5592"/>
        <v>0</v>
      </c>
      <c r="EZ372" s="112">
        <f t="shared" si="5593"/>
        <v>0</v>
      </c>
      <c r="FA372" s="173">
        <f t="shared" si="5593"/>
        <v>0</v>
      </c>
      <c r="FB372" s="111">
        <f t="shared" si="4764"/>
        <v>0</v>
      </c>
      <c r="FC372" s="111">
        <f t="shared" si="4765"/>
        <v>0</v>
      </c>
      <c r="FD372" s="420">
        <f>$H372</f>
        <v>375864.13800000004</v>
      </c>
      <c r="FE372" s="421"/>
      <c r="FF372" s="110">
        <f>VLOOKUP($G372,'ВМП план'!$A$8:$AS$64,26,0)</f>
        <v>0</v>
      </c>
      <c r="FG372" s="110">
        <f>VLOOKUP($G372,'ВМП план'!$A$8:$AS$64,27,0)</f>
        <v>0</v>
      </c>
      <c r="FH372" s="109">
        <f>SUM(FF372/12*$B$2)</f>
        <v>0</v>
      </c>
      <c r="FI372" s="109">
        <f>SUM(FG372/12*$B$2)</f>
        <v>0</v>
      </c>
      <c r="FJ372" s="109">
        <f>SUM(FJ373:FJ376)</f>
        <v>0</v>
      </c>
      <c r="FK372" s="109">
        <f t="shared" ref="FK372:FL372" si="5722">SUM(FK373:FK376)</f>
        <v>0</v>
      </c>
      <c r="FL372" s="109">
        <f t="shared" si="5722"/>
        <v>0</v>
      </c>
      <c r="FM372" s="109">
        <f t="shared" ref="FM372" si="5723">SUM(FM373:FM376)</f>
        <v>0</v>
      </c>
      <c r="FN372" s="109">
        <f t="shared" ref="FN372:FR372" si="5724">SUM(FN373:FN376)</f>
        <v>0</v>
      </c>
      <c r="FO372" s="109">
        <f t="shared" si="5724"/>
        <v>0</v>
      </c>
      <c r="FP372" s="179">
        <f t="shared" si="5724"/>
        <v>0</v>
      </c>
      <c r="FQ372" s="109">
        <f t="shared" si="5724"/>
        <v>0</v>
      </c>
      <c r="FR372" s="237">
        <f t="shared" si="5724"/>
        <v>0</v>
      </c>
      <c r="FS372" s="111">
        <f t="shared" si="4766"/>
        <v>0</v>
      </c>
      <c r="FT372" s="111">
        <f t="shared" si="4767"/>
        <v>0</v>
      </c>
      <c r="FU372" s="420">
        <f>$H372</f>
        <v>375864.13800000004</v>
      </c>
      <c r="FV372" s="421"/>
      <c r="FW372" s="110">
        <f>VLOOKUP($G372,'ВМП план'!$A$8:$AS$64,28,0)</f>
        <v>0</v>
      </c>
      <c r="FX372" s="110">
        <f>VLOOKUP($G372,'ВМП план'!$A$8:$AS$64,29,0)</f>
        <v>0</v>
      </c>
      <c r="FY372" s="109">
        <f>SUM(FW372/12*$B$2)</f>
        <v>0</v>
      </c>
      <c r="FZ372" s="109">
        <f>SUM(FX372/12*$B$2)</f>
        <v>0</v>
      </c>
      <c r="GA372" s="109">
        <f>SUM(GA373:GA376)</f>
        <v>0</v>
      </c>
      <c r="GB372" s="109">
        <f t="shared" ref="GB372:GI372" si="5725">SUM(GB373:GB376)</f>
        <v>0</v>
      </c>
      <c r="GC372" s="109">
        <f t="shared" si="5725"/>
        <v>0</v>
      </c>
      <c r="GD372" s="109">
        <f t="shared" si="5725"/>
        <v>0</v>
      </c>
      <c r="GE372" s="109">
        <f t="shared" si="5725"/>
        <v>0</v>
      </c>
      <c r="GF372" s="109">
        <f t="shared" si="5725"/>
        <v>0</v>
      </c>
      <c r="GG372" s="179">
        <f t="shared" si="5725"/>
        <v>0</v>
      </c>
      <c r="GH372" s="109">
        <f t="shared" si="5725"/>
        <v>0</v>
      </c>
      <c r="GI372" s="237">
        <f t="shared" si="5725"/>
        <v>0</v>
      </c>
      <c r="GJ372" s="111">
        <f t="shared" si="4768"/>
        <v>0</v>
      </c>
      <c r="GK372" s="111">
        <f t="shared" si="4769"/>
        <v>0</v>
      </c>
      <c r="GL372" s="420">
        <f>$H372</f>
        <v>375864.13800000004</v>
      </c>
      <c r="GM372" s="421"/>
      <c r="GN372" s="238">
        <f>VLOOKUP($G372,'ВМП план'!$A$8:$AS$64,30,0)</f>
        <v>0</v>
      </c>
      <c r="GO372" s="225">
        <f>VLOOKUP($G372,'ВМП план'!$A$8:$AS$64,31,0)</f>
        <v>0</v>
      </c>
      <c r="GP372" s="238">
        <f>SUM(GN372/12*$B$2)</f>
        <v>0</v>
      </c>
      <c r="GQ372" s="238">
        <f>SUM(GO372/12*$B$2)</f>
        <v>0</v>
      </c>
      <c r="GR372" s="238">
        <f>SUM(GR373:GR376)</f>
        <v>0</v>
      </c>
      <c r="GS372" s="225">
        <f t="shared" ref="GS372:GZ372" si="5726">SUM(GS373:GS376)</f>
        <v>0</v>
      </c>
      <c r="GT372" s="225">
        <f t="shared" si="5726"/>
        <v>0</v>
      </c>
      <c r="GU372" s="225">
        <f t="shared" si="5726"/>
        <v>0</v>
      </c>
      <c r="GV372" s="225">
        <f t="shared" si="5726"/>
        <v>0</v>
      </c>
      <c r="GW372" s="225">
        <f t="shared" si="5726"/>
        <v>0</v>
      </c>
      <c r="GX372" s="225">
        <f t="shared" si="5726"/>
        <v>0</v>
      </c>
      <c r="GY372" s="225">
        <f t="shared" si="5726"/>
        <v>0</v>
      </c>
      <c r="GZ372" s="225">
        <f t="shared" si="5726"/>
        <v>0</v>
      </c>
      <c r="HA372" s="239">
        <f t="shared" si="4810"/>
        <v>0</v>
      </c>
      <c r="HB372" s="239">
        <f t="shared" si="4811"/>
        <v>0</v>
      </c>
      <c r="HC372" s="420">
        <f>$H372</f>
        <v>375864.13800000004</v>
      </c>
      <c r="HD372" s="421" t="e">
        <f t="shared" ref="HD372:HD376" si="5727">GS372/GR372</f>
        <v>#DIV/0!</v>
      </c>
      <c r="HE372" s="110">
        <f>VLOOKUP($G372,'ВМП план'!$A$8:$AS$64,42,0)</f>
        <v>0</v>
      </c>
      <c r="HF372" s="110">
        <f>VLOOKUP($G372,'ВМП план'!$A$8:$AS$64,43,0)</f>
        <v>0</v>
      </c>
      <c r="HG372" s="109">
        <f>SUM(HE372/12*$B$2)</f>
        <v>0</v>
      </c>
      <c r="HH372" s="109">
        <f>SUM(HF372/12*$B$2)</f>
        <v>0</v>
      </c>
      <c r="HI372" s="109">
        <f>SUM(HI373:HI376)</f>
        <v>0</v>
      </c>
      <c r="HJ372" s="109">
        <f t="shared" ref="HJ372" si="5728">SUM(HJ373:HJ376)</f>
        <v>0</v>
      </c>
      <c r="HK372" s="109"/>
      <c r="HL372" s="109">
        <f t="shared" ref="HL372" si="5729">SUM(HL373:HL376)</f>
        <v>0</v>
      </c>
      <c r="HM372" s="109">
        <f t="shared" ref="HM372" si="5730">SUM(HM373:HM376)</f>
        <v>0</v>
      </c>
      <c r="HN372" s="109"/>
      <c r="HO372" s="182">
        <f t="shared" si="5598"/>
        <v>0</v>
      </c>
      <c r="HP372" s="112">
        <f t="shared" si="5599"/>
        <v>0</v>
      </c>
      <c r="HQ372" s="173"/>
      <c r="HR372" s="111">
        <f t="shared" si="4770"/>
        <v>0</v>
      </c>
      <c r="HS372" s="111">
        <f t="shared" si="4771"/>
        <v>0</v>
      </c>
      <c r="HT372" s="420">
        <f>$H372</f>
        <v>375864.13800000004</v>
      </c>
      <c r="HU372" s="421" t="e">
        <f>HJ372/HI372</f>
        <v>#DIV/0!</v>
      </c>
      <c r="HV372" s="110">
        <f>VLOOKUP($G372,'ВМП план'!$A$8:$AS$64,34,0)</f>
        <v>0</v>
      </c>
      <c r="HW372" s="110">
        <f>VLOOKUP($G372,'ВМП план'!$A$8:$AS$64,35,0)</f>
        <v>0</v>
      </c>
      <c r="HX372" s="109">
        <f>SUM(HV372/12*$B$2)</f>
        <v>0</v>
      </c>
      <c r="HY372" s="109">
        <f>SUM(HW372/12*$B$2)</f>
        <v>0</v>
      </c>
      <c r="HZ372" s="109">
        <f>SUM(HZ373:HZ376)</f>
        <v>0</v>
      </c>
      <c r="IA372" s="109">
        <f t="shared" ref="IA372" si="5731">SUM(IA373:IA376)</f>
        <v>0</v>
      </c>
      <c r="IB372" s="109"/>
      <c r="IC372" s="109">
        <f t="shared" ref="IC372" si="5732">SUM(IC373:IC376)</f>
        <v>0</v>
      </c>
      <c r="ID372" s="109">
        <f t="shared" ref="ID372" si="5733">SUM(ID373:ID376)</f>
        <v>0</v>
      </c>
      <c r="IE372" s="109"/>
      <c r="IF372" s="182">
        <f t="shared" si="5600"/>
        <v>0</v>
      </c>
      <c r="IG372" s="112">
        <f t="shared" si="5601"/>
        <v>0</v>
      </c>
      <c r="IH372" s="173"/>
      <c r="II372" s="111">
        <f t="shared" si="4772"/>
        <v>0</v>
      </c>
      <c r="IJ372" s="111">
        <f t="shared" si="4773"/>
        <v>0</v>
      </c>
      <c r="IK372" s="420">
        <f>$H372</f>
        <v>375864.13800000004</v>
      </c>
      <c r="IL372" s="421"/>
      <c r="IM372" s="110">
        <f>VLOOKUP($G372,'ВМП план'!$A$8:$AS$64,36,0)</f>
        <v>0</v>
      </c>
      <c r="IN372" s="110">
        <f>VLOOKUP($G372,'ВМП план'!$A$8:$AS$64,37,0)</f>
        <v>0</v>
      </c>
      <c r="IO372" s="109">
        <f>SUM(IM372/12*$B$2)</f>
        <v>0</v>
      </c>
      <c r="IP372" s="109">
        <f>SUM(IN372/12*$B$2)</f>
        <v>0</v>
      </c>
      <c r="IQ372" s="109">
        <f>SUM(IQ373:IQ376)</f>
        <v>0</v>
      </c>
      <c r="IR372" s="109">
        <f t="shared" ref="IR372" si="5734">SUM(IR373:IR376)</f>
        <v>0</v>
      </c>
      <c r="IS372" s="109"/>
      <c r="IT372" s="109">
        <f t="shared" ref="IT372" si="5735">SUM(IT373:IT376)</f>
        <v>0</v>
      </c>
      <c r="IU372" s="109">
        <f t="shared" ref="IU372" si="5736">SUM(IU373:IU376)</f>
        <v>0</v>
      </c>
      <c r="IV372" s="109"/>
      <c r="IW372" s="182">
        <f t="shared" si="5602"/>
        <v>0</v>
      </c>
      <c r="IX372" s="112">
        <f t="shared" si="5603"/>
        <v>0</v>
      </c>
      <c r="IY372" s="173">
        <f t="shared" si="5603"/>
        <v>0</v>
      </c>
      <c r="IZ372" s="111">
        <f t="shared" si="4774"/>
        <v>0</v>
      </c>
      <c r="JA372" s="111">
        <f t="shared" si="4775"/>
        <v>0</v>
      </c>
      <c r="JB372" s="420">
        <f>$H372</f>
        <v>375864.13800000004</v>
      </c>
      <c r="JC372" s="421" t="e">
        <f>IR372/IQ372</f>
        <v>#DIV/0!</v>
      </c>
      <c r="JD372" s="110">
        <f>VLOOKUP($G372,'ВМП план'!$A$8:$AS$64,38,0)</f>
        <v>0</v>
      </c>
      <c r="JE372" s="110">
        <f>VLOOKUP($G372,'ВМП план'!$A$8:$AS$64,39,0)</f>
        <v>0</v>
      </c>
      <c r="JF372" s="109">
        <f>SUM(JD372/12*$B$2)</f>
        <v>0</v>
      </c>
      <c r="JG372" s="109">
        <f>SUM(JE372/12*$B$2)</f>
        <v>0</v>
      </c>
      <c r="JH372" s="109">
        <f>SUM(JH373:JH376)</f>
        <v>0</v>
      </c>
      <c r="JI372" s="109">
        <f t="shared" ref="JI372:JP372" si="5737">SUM(JI373:JI376)</f>
        <v>0</v>
      </c>
      <c r="JJ372" s="109">
        <f t="shared" si="5737"/>
        <v>0</v>
      </c>
      <c r="JK372" s="109">
        <f t="shared" si="5737"/>
        <v>0</v>
      </c>
      <c r="JL372" s="109">
        <f t="shared" si="5737"/>
        <v>0</v>
      </c>
      <c r="JM372" s="109">
        <f t="shared" si="5737"/>
        <v>0</v>
      </c>
      <c r="JN372" s="109">
        <f t="shared" si="5737"/>
        <v>0</v>
      </c>
      <c r="JO372" s="109">
        <f t="shared" si="5737"/>
        <v>0</v>
      </c>
      <c r="JP372" s="109">
        <f t="shared" si="5737"/>
        <v>0</v>
      </c>
      <c r="JQ372" s="111">
        <f t="shared" si="4776"/>
        <v>0</v>
      </c>
      <c r="JR372" s="111">
        <f t="shared" si="4777"/>
        <v>0</v>
      </c>
      <c r="JS372" s="420">
        <f>$H372</f>
        <v>375864.13800000004</v>
      </c>
      <c r="JT372" s="421" t="e">
        <f>JI372/JH372</f>
        <v>#DIV/0!</v>
      </c>
      <c r="JU372" s="238">
        <f>VLOOKUP($G372,'ВМП план'!$A$8:$AS$64,32,0)</f>
        <v>0</v>
      </c>
      <c r="JV372" s="238">
        <f>VLOOKUP($G372,'ВМП план'!$A$8:$AS$64,33,0)</f>
        <v>0</v>
      </c>
      <c r="JW372" s="238">
        <f>SUM(JU372/12*$B$2)</f>
        <v>0</v>
      </c>
      <c r="JX372" s="238">
        <f>SUM(JV372/12*$B$2)</f>
        <v>0</v>
      </c>
      <c r="JY372" s="228"/>
      <c r="JZ372" s="228"/>
      <c r="KA372" s="228"/>
      <c r="KB372" s="111"/>
      <c r="KC372" s="111"/>
      <c r="KD372" s="111"/>
      <c r="KE372" s="111"/>
      <c r="KF372" s="111"/>
      <c r="KG372" s="111"/>
      <c r="KH372" s="228">
        <f t="shared" si="4778"/>
        <v>0</v>
      </c>
      <c r="KI372" s="228">
        <f t="shared" si="4779"/>
        <v>0</v>
      </c>
      <c r="KJ372" s="420">
        <f>$H372</f>
        <v>375864.13800000004</v>
      </c>
      <c r="KK372" s="421" t="e">
        <f>JZ372/JY372</f>
        <v>#DIV/0!</v>
      </c>
      <c r="KL372" s="238">
        <f>VLOOKUP($G372,'ВМП план'!$A$8:$AS$64,40,0)</f>
        <v>0</v>
      </c>
      <c r="KM372" s="238">
        <f>VLOOKUP($G372,'ВМП план'!$A$8:$AS$64,41,0)</f>
        <v>0</v>
      </c>
      <c r="KN372" s="238">
        <f>SUM(KL372/12*$B$2)</f>
        <v>0</v>
      </c>
      <c r="KO372" s="238">
        <f>SUM(KM372/12*$B$2)</f>
        <v>0</v>
      </c>
      <c r="KP372" s="228"/>
      <c r="KQ372" s="228"/>
      <c r="KR372" s="228"/>
      <c r="KS372" s="228"/>
      <c r="KT372" s="228"/>
      <c r="KU372" s="228"/>
      <c r="KV372" s="228"/>
      <c r="KW372" s="228"/>
      <c r="KX372" s="228"/>
      <c r="KY372" s="228">
        <f t="shared" si="5317"/>
        <v>0</v>
      </c>
      <c r="KZ372" s="228">
        <f t="shared" si="5318"/>
        <v>0</v>
      </c>
      <c r="LA372" s="420">
        <f>$H372</f>
        <v>375864.13800000004</v>
      </c>
      <c r="LB372" s="421" t="e">
        <f>KQ372/KP372</f>
        <v>#DIV/0!</v>
      </c>
      <c r="LC372" s="228">
        <f>I372+Z372+AQ372+BH372+BY372+CP372+DG372+DX372+EO372+FF372+FW372+GN372+HE372+HV372+IM372+JD372+JU372+KL372</f>
        <v>5</v>
      </c>
      <c r="LD372" s="229">
        <f>J372+AA372+AR372+BI372+BZ372+CQ372+DH372+DY372+EP372+FG372+FX372+GO372+HF372+HW372+IN372+JE372+JV372+KM372</f>
        <v>1879320.6900000002</v>
      </c>
      <c r="LE372" s="230">
        <f>K372+AB372+AS372+BJ372+CA372+CR372+DI372+DZ372+EQ372+FH372+FY372+GP372+HG372+HX372+IO372+JF372+JW372+KN372</f>
        <v>4.1666666666666661</v>
      </c>
      <c r="LF372" s="229">
        <f>L372+AC372+AT372+BK372+CB372+CS372+DJ372+EA372+ER372+FI372+FZ372+GQ372+HH372+HY372+IP372+JG372+JX372+KO372</f>
        <v>1566100.5750000002</v>
      </c>
      <c r="LG372" s="228">
        <f t="shared" ref="LG372:LL372" si="5738">M372+AD372+AU372+BL372+CC372+CT372+DK372+EB372+ES372+FJ372+GA372+GR372+HI372+HZ372+IQ372+JH372+JY372</f>
        <v>4</v>
      </c>
      <c r="LH372" s="228">
        <f t="shared" si="5738"/>
        <v>1503456.56</v>
      </c>
      <c r="LI372" s="228">
        <f t="shared" si="5738"/>
        <v>105</v>
      </c>
      <c r="LJ372" s="241">
        <f t="shared" si="5738"/>
        <v>1</v>
      </c>
      <c r="LK372" s="241">
        <f t="shared" si="5738"/>
        <v>375864.14</v>
      </c>
      <c r="LL372" s="241">
        <f t="shared" si="5738"/>
        <v>14</v>
      </c>
      <c r="LM372" s="241">
        <f t="shared" si="5480"/>
        <v>5</v>
      </c>
      <c r="LN372" s="241">
        <f t="shared" si="5481"/>
        <v>1879320.7000000002</v>
      </c>
      <c r="LO372" s="241">
        <f t="shared" si="5481"/>
        <v>119</v>
      </c>
      <c r="LP372" s="241">
        <f t="shared" si="5324"/>
        <v>-0.16666666666666607</v>
      </c>
      <c r="LQ372" s="241">
        <f t="shared" si="5325"/>
        <v>-62644.01500000013</v>
      </c>
      <c r="LR372" s="317">
        <f>LG372/LE372</f>
        <v>0.96000000000000019</v>
      </c>
      <c r="LS372" s="317">
        <f>LH372/LF372</f>
        <v>0.96000000510822869</v>
      </c>
      <c r="LT372" s="233">
        <f t="shared" si="5232"/>
        <v>375864.13800000004</v>
      </c>
      <c r="LU372" s="233">
        <f>LH372/LG372</f>
        <v>375864.14</v>
      </c>
      <c r="LV372" s="242">
        <f t="shared" ref="LV372:LV374" si="5739">LT372-LU372</f>
        <v>-1.9999999785795808E-3</v>
      </c>
      <c r="LW372" s="243"/>
    </row>
    <row r="373" spans="1:335" ht="78.75" x14ac:dyDescent="0.2">
      <c r="A373" s="215">
        <v>1</v>
      </c>
      <c r="B373" s="215">
        <v>1</v>
      </c>
      <c r="C373" s="115">
        <v>207</v>
      </c>
      <c r="D373" s="548" t="s">
        <v>550</v>
      </c>
      <c r="E373" s="549" t="s">
        <v>551</v>
      </c>
      <c r="F373" s="548" t="s">
        <v>552</v>
      </c>
      <c r="G373" s="119">
        <v>53</v>
      </c>
      <c r="H373" s="193">
        <v>375864.13800000004</v>
      </c>
      <c r="I373" s="96"/>
      <c r="J373" s="96"/>
      <c r="K373" s="96"/>
      <c r="L373" s="96"/>
      <c r="M373" s="96">
        <f>VLOOKUP($E373,'факт '!$E$7:$DM$254,3,0)</f>
        <v>4</v>
      </c>
      <c r="N373" s="96">
        <f>VLOOKUP($E373,'факт '!$E$7:$DM$254,4,0)</f>
        <v>1503456.56</v>
      </c>
      <c r="O373" s="96">
        <f>VLOOKUP($E373,'факт '!$E$7:$DM$254,5,0)</f>
        <v>105</v>
      </c>
      <c r="P373" s="96">
        <f>VLOOKUP($E373,'факт '!$E$7:$DM$254,6,0)</f>
        <v>0</v>
      </c>
      <c r="Q373" s="96">
        <f>VLOOKUP($E373,'факт '!$E$7:$DM$254,7,0)</f>
        <v>0</v>
      </c>
      <c r="R373" s="96">
        <f>VLOOKUP($E373,'факт '!$E$7:$DM$254,8,0)</f>
        <v>0</v>
      </c>
      <c r="S373" s="96">
        <f t="shared" ref="S373:S376" si="5740">M373+P373</f>
        <v>4</v>
      </c>
      <c r="T373" s="96">
        <f t="shared" ref="T373:T376" si="5741">N373+Q373</f>
        <v>1503456.56</v>
      </c>
      <c r="U373" s="96">
        <f t="shared" ref="U373:U376" si="5742">O373+R373</f>
        <v>105</v>
      </c>
      <c r="V373" s="97">
        <f t="shared" si="4781"/>
        <v>4</v>
      </c>
      <c r="W373" s="97">
        <f t="shared" si="4782"/>
        <v>1503456.56</v>
      </c>
      <c r="X373" s="97"/>
      <c r="Y373" s="97"/>
      <c r="Z373" s="96"/>
      <c r="AA373" s="96"/>
      <c r="AB373" s="96"/>
      <c r="AC373" s="96"/>
      <c r="AD373" s="96">
        <f>VLOOKUP($E373,'факт '!$E$7:$DM$254,15,0)</f>
        <v>0</v>
      </c>
      <c r="AE373" s="96">
        <f>VLOOKUP($E373,'факт '!$E$7:$DM$254,16,0)</f>
        <v>0</v>
      </c>
      <c r="AF373" s="105">
        <f>VLOOKUP($E373,'факт '!$E$7:$DM$254,17,0)</f>
        <v>0</v>
      </c>
      <c r="AG373" s="96">
        <f>VLOOKUP($E373,'факт '!$E$7:$DM$254,18,0)</f>
        <v>0</v>
      </c>
      <c r="AH373" s="96">
        <f>VLOOKUP($E373,'факт '!$E$7:$DM$254,19,0)</f>
        <v>0</v>
      </c>
      <c r="AI373" s="96">
        <f>VLOOKUP($E373,'факт '!$E$7:$DM$254,20,0)</f>
        <v>0</v>
      </c>
      <c r="AJ373" s="96">
        <f t="shared" ref="AJ373:AJ376" si="5743">AD373+AG373</f>
        <v>0</v>
      </c>
      <c r="AK373" s="96">
        <f t="shared" ref="AK373:AK376" si="5744">AE373+AH373</f>
        <v>0</v>
      </c>
      <c r="AL373" s="172">
        <f t="shared" ref="AL373:AL376" si="5745">AF373+AI373</f>
        <v>0</v>
      </c>
      <c r="AM373" s="97">
        <f t="shared" ref="AM373:AM376" si="5746">AD373-AB373</f>
        <v>0</v>
      </c>
      <c r="AN373" s="97">
        <f t="shared" ref="AN373:AN376" si="5747">AE373-AC373</f>
        <v>0</v>
      </c>
      <c r="AO373" s="97"/>
      <c r="AP373" s="97"/>
      <c r="AQ373" s="96"/>
      <c r="AR373" s="96"/>
      <c r="AS373" s="96"/>
      <c r="AT373" s="96"/>
      <c r="AU373" s="96">
        <f>VLOOKUP($E373,'факт '!$E$7:$DM$254,9,0)</f>
        <v>0</v>
      </c>
      <c r="AV373" s="96">
        <f>VLOOKUP($E373,'факт '!$E$7:$DM$254,10,0)</f>
        <v>0</v>
      </c>
      <c r="AW373" s="96">
        <f>VLOOKUP($E373,'факт '!$E$7:$DM$254,11,0)</f>
        <v>0</v>
      </c>
      <c r="AX373" s="96">
        <f>VLOOKUP($E373,'факт '!$E$7:$DM$254,12,0)</f>
        <v>0</v>
      </c>
      <c r="AY373" s="96">
        <f>VLOOKUP($E373,'факт '!$E$7:$DM$254,13,0)</f>
        <v>0</v>
      </c>
      <c r="AZ373" s="96">
        <f>VLOOKUP($E373,'факт '!$E$7:$DM$254,14,0)</f>
        <v>0</v>
      </c>
      <c r="BA373" s="105">
        <f>AU373+AX373</f>
        <v>0</v>
      </c>
      <c r="BB373" s="96">
        <f>AV373+AY373</f>
        <v>0</v>
      </c>
      <c r="BC373" s="172">
        <f>AW373+AZ373</f>
        <v>0</v>
      </c>
      <c r="BD373" s="97">
        <f t="shared" si="5442"/>
        <v>0</v>
      </c>
      <c r="BE373" s="97">
        <f>AV373-AT373</f>
        <v>0</v>
      </c>
      <c r="BF373" s="97"/>
      <c r="BG373" s="97"/>
      <c r="BH373" s="96"/>
      <c r="BI373" s="96"/>
      <c r="BJ373" s="96"/>
      <c r="BK373" s="96"/>
      <c r="BL373" s="96">
        <f>VLOOKUP($E373,'факт '!$E$7:$DM$254,21,0)</f>
        <v>0</v>
      </c>
      <c r="BM373" s="96">
        <f>VLOOKUP($E373,'факт '!$E$7:$DM$254,22,0)</f>
        <v>0</v>
      </c>
      <c r="BN373" s="96">
        <f>VLOOKUP($E373,'факт '!$E$7:$DM$254,23,0)</f>
        <v>0</v>
      </c>
      <c r="BO373" s="105">
        <f>VLOOKUP($E373,'факт '!$E$7:$DM$254,24,0)</f>
        <v>0</v>
      </c>
      <c r="BP373" s="96">
        <f>VLOOKUP($E373,'факт '!$E$7:$DM$254,25,0)</f>
        <v>0</v>
      </c>
      <c r="BQ373" s="96">
        <f>VLOOKUP($E373,'факт '!$E$7:$DM$254,26,0)</f>
        <v>0</v>
      </c>
      <c r="BR373" s="96">
        <f t="shared" ref="BR373:BR376" si="5748">BL373+BO373</f>
        <v>0</v>
      </c>
      <c r="BS373" s="96">
        <f t="shared" ref="BS373:BS376" si="5749">BM373+BP373</f>
        <v>0</v>
      </c>
      <c r="BT373" s="172">
        <f t="shared" ref="BT373:BT376" si="5750">BN373+BQ373</f>
        <v>0</v>
      </c>
      <c r="BU373" s="97">
        <f t="shared" si="5235"/>
        <v>0</v>
      </c>
      <c r="BV373" s="97">
        <f t="shared" si="5236"/>
        <v>0</v>
      </c>
      <c r="BW373" s="97"/>
      <c r="BX373" s="97"/>
      <c r="BY373" s="96"/>
      <c r="BZ373" s="96"/>
      <c r="CA373" s="96"/>
      <c r="CB373" s="96"/>
      <c r="CC373" s="96">
        <f>VLOOKUP($E373,'факт '!$E$7:$DM$254,33,0)</f>
        <v>0</v>
      </c>
      <c r="CD373" s="96">
        <f>VLOOKUP($E373,'факт '!$E$7:$DM$254,34,0)</f>
        <v>0</v>
      </c>
      <c r="CE373" s="105">
        <f>VLOOKUP($E373,'факт '!$E$7:$DM$254,35,0)</f>
        <v>0</v>
      </c>
      <c r="CF373" s="96">
        <f>VLOOKUP($E373,'факт '!$E$7:$DM$254,36,0)</f>
        <v>1</v>
      </c>
      <c r="CG373" s="96">
        <f>VLOOKUP($E373,'факт '!$E$7:$DM$254,37,0)</f>
        <v>375864.14</v>
      </c>
      <c r="CH373" s="96">
        <f>VLOOKUP($E373,'факт '!$E$7:$DM$254,38,0)</f>
        <v>14</v>
      </c>
      <c r="CI373" s="96">
        <f t="shared" ref="CI373:CI376" si="5751">CC373+CF373</f>
        <v>1</v>
      </c>
      <c r="CJ373" s="96">
        <f t="shared" ref="CJ373:CJ376" si="5752">CD373+CG373</f>
        <v>375864.14</v>
      </c>
      <c r="CK373" s="172">
        <f t="shared" ref="CK373:CK376" si="5753">CE373+CH373</f>
        <v>14</v>
      </c>
      <c r="CL373" s="97">
        <f t="shared" si="4791"/>
        <v>0</v>
      </c>
      <c r="CM373" s="97">
        <f t="shared" si="4792"/>
        <v>0</v>
      </c>
      <c r="CN373" s="235">
        <f t="shared" ref="CN373:CN376" si="5754">$H373</f>
        <v>375864.13800000004</v>
      </c>
      <c r="CO373" s="97" t="e">
        <f t="shared" ref="CO373:CO376" si="5755">CD373/CC373</f>
        <v>#DIV/0!</v>
      </c>
      <c r="CP373" s="96"/>
      <c r="CQ373" s="96"/>
      <c r="CR373" s="96"/>
      <c r="CS373" s="96"/>
      <c r="CT373" s="96">
        <f>VLOOKUP($E373,'факт '!$E$7:$DM$254,39,0)</f>
        <v>0</v>
      </c>
      <c r="CU373" s="96">
        <f>VLOOKUP($E373,'факт '!$E$7:$DM$254,40,0)</f>
        <v>0</v>
      </c>
      <c r="CV373" s="244">
        <f>VLOOKUP($E373,'факт '!$E$7:$DM$254,41,0)</f>
        <v>0</v>
      </c>
      <c r="CW373" s="96">
        <f>VLOOKUP($E373,'факт '!$E$7:$DM$254,42,0)</f>
        <v>0</v>
      </c>
      <c r="CX373" s="96">
        <f>VLOOKUP($E373,'факт '!$E$7:$DM$254,43,0)</f>
        <v>0</v>
      </c>
      <c r="CY373" s="105">
        <f>VLOOKUP($E373,'факт '!$E$7:$DM$254,44,0)</f>
        <v>0</v>
      </c>
      <c r="CZ373" s="96">
        <f>CT373+CW373</f>
        <v>0</v>
      </c>
      <c r="DA373" s="96">
        <f>CU373+CX373</f>
        <v>0</v>
      </c>
      <c r="DB373" s="172"/>
      <c r="DC373" s="97">
        <f t="shared" si="4758"/>
        <v>0</v>
      </c>
      <c r="DD373" s="97">
        <f t="shared" si="4759"/>
        <v>0</v>
      </c>
      <c r="DE373" s="97"/>
      <c r="DF373" s="97"/>
      <c r="DG373" s="96"/>
      <c r="DH373" s="96"/>
      <c r="DI373" s="96"/>
      <c r="DJ373" s="96"/>
      <c r="DK373" s="96">
        <f>VLOOKUP($E373,'факт '!$E$7:$DM$254,45,0)</f>
        <v>0</v>
      </c>
      <c r="DL373" s="96">
        <f>VLOOKUP($E373,'факт '!$E$7:$DM$254,46,0)</f>
        <v>0</v>
      </c>
      <c r="DM373" s="96">
        <f>VLOOKUP($E373,'факт '!$E$7:$DM$254,47,0)</f>
        <v>0</v>
      </c>
      <c r="DN373" s="96">
        <f>VLOOKUP($E373,'факт '!$E$7:$DM$254,48,0)</f>
        <v>0</v>
      </c>
      <c r="DO373" s="96">
        <f>VLOOKUP($E373,'факт '!$E$7:$DM$254,49,0)</f>
        <v>0</v>
      </c>
      <c r="DP373" s="96">
        <f>VLOOKUP($E373,'факт '!$E$7:$DM$254,50,0)</f>
        <v>0</v>
      </c>
      <c r="DQ373" s="105">
        <f>DK373+DN373</f>
        <v>0</v>
      </c>
      <c r="DR373" s="96">
        <f>DL373+DO373</f>
        <v>0</v>
      </c>
      <c r="DS373" s="172">
        <f>DM373+DP373</f>
        <v>0</v>
      </c>
      <c r="DT373" s="97">
        <f t="shared" si="4760"/>
        <v>0</v>
      </c>
      <c r="DU373" s="97">
        <f t="shared" si="4761"/>
        <v>0</v>
      </c>
      <c r="DV373" s="97"/>
      <c r="DW373" s="97"/>
      <c r="DX373" s="96"/>
      <c r="DY373" s="96"/>
      <c r="DZ373" s="96"/>
      <c r="EA373" s="96"/>
      <c r="EB373" s="96">
        <f>VLOOKUP($E373,'факт '!$E$7:$DM$254,51,0)</f>
        <v>0</v>
      </c>
      <c r="EC373" s="96">
        <f>VLOOKUP($E373,'факт '!$E$7:$DM$254,52,0)</f>
        <v>0</v>
      </c>
      <c r="ED373" s="96">
        <f>VLOOKUP($E373,'факт '!$E$7:$DM$254,53,0)</f>
        <v>0</v>
      </c>
      <c r="EE373" s="96">
        <f>VLOOKUP($E373,'факт '!$E$7:$DM$254,54,0)</f>
        <v>0</v>
      </c>
      <c r="EF373" s="96">
        <f>VLOOKUP($E373,'факт '!$E$7:$DM$254,55,0)</f>
        <v>0</v>
      </c>
      <c r="EG373" s="96">
        <f>VLOOKUP($E373,'факт '!$E$7:$DM$254,56,0)</f>
        <v>0</v>
      </c>
      <c r="EH373" s="105">
        <f t="shared" ref="EH373:EH374" si="5756">EB373+EE373</f>
        <v>0</v>
      </c>
      <c r="EI373" s="96">
        <f t="shared" ref="EI373:EI374" si="5757">EC373+EF373</f>
        <v>0</v>
      </c>
      <c r="EJ373" s="172">
        <f t="shared" ref="EJ373:EJ374" si="5758">ED373+EG373</f>
        <v>0</v>
      </c>
      <c r="EK373" s="97">
        <f t="shared" si="4762"/>
        <v>0</v>
      </c>
      <c r="EL373" s="97">
        <f t="shared" si="4763"/>
        <v>0</v>
      </c>
      <c r="EM373" s="97"/>
      <c r="EN373" s="97"/>
      <c r="EO373" s="96"/>
      <c r="EP373" s="96"/>
      <c r="EQ373" s="96"/>
      <c r="ER373" s="96"/>
      <c r="ES373" s="96">
        <f>VLOOKUP($E373,'факт '!$E$7:$DM$254,57,0)</f>
        <v>0</v>
      </c>
      <c r="ET373" s="96">
        <f>VLOOKUP($E373,'факт '!$E$7:$DM$254,58,0)</f>
        <v>0</v>
      </c>
      <c r="EU373" s="96">
        <f>VLOOKUP($E373,'факт '!$E$7:$DM$254,59,0)</f>
        <v>0</v>
      </c>
      <c r="EV373" s="96">
        <f>VLOOKUP($E373,'факт '!$E$7:$DM$254,60,0)</f>
        <v>0</v>
      </c>
      <c r="EW373" s="96">
        <f>VLOOKUP($E373,'факт '!$E$7:$DM$254,61,0)</f>
        <v>0</v>
      </c>
      <c r="EX373" s="96">
        <f>VLOOKUP($E373,'факт '!$E$7:$DM$254,62,0)</f>
        <v>0</v>
      </c>
      <c r="EY373" s="105">
        <f t="shared" ref="EY373:EY374" si="5759">ES373+EV373</f>
        <v>0</v>
      </c>
      <c r="EZ373" s="96">
        <f t="shared" ref="EZ373:EZ374" si="5760">ET373+EW373</f>
        <v>0</v>
      </c>
      <c r="FA373" s="172">
        <f t="shared" ref="FA373:FA374" si="5761">EU373+EX373</f>
        <v>0</v>
      </c>
      <c r="FB373" s="97">
        <f t="shared" si="4764"/>
        <v>0</v>
      </c>
      <c r="FC373" s="97">
        <f t="shared" si="4765"/>
        <v>0</v>
      </c>
      <c r="FD373" s="97"/>
      <c r="FE373" s="97"/>
      <c r="FF373" s="96"/>
      <c r="FG373" s="96"/>
      <c r="FH373" s="96"/>
      <c r="FI373" s="96"/>
      <c r="FJ373" s="96">
        <f>VLOOKUP($E373,'факт '!$E$7:$DM$254,27,0)</f>
        <v>0</v>
      </c>
      <c r="FK373" s="96">
        <f>VLOOKUP($E373,'факт '!$E$7:$DM$254,28,0)</f>
        <v>0</v>
      </c>
      <c r="FL373" s="96">
        <f>VLOOKUP($E373,'факт '!$E$7:$DM$254,29,0)</f>
        <v>0</v>
      </c>
      <c r="FM373" s="96">
        <f>VLOOKUP($E373,'факт '!$E$7:$DM$254,30,0)</f>
        <v>0</v>
      </c>
      <c r="FN373" s="96">
        <f>VLOOKUP($E373,'факт '!$E$7:$DM$254,31,0)</f>
        <v>0</v>
      </c>
      <c r="FO373" s="96">
        <f>VLOOKUP($E373,'факт '!$E$7:$DM$254,32,0)</f>
        <v>0</v>
      </c>
      <c r="FP373" s="105">
        <f t="shared" ref="FP373:FP374" si="5762">FJ373+FM373</f>
        <v>0</v>
      </c>
      <c r="FQ373" s="96">
        <f t="shared" ref="FQ373:FQ374" si="5763">FK373+FN373</f>
        <v>0</v>
      </c>
      <c r="FR373" s="172">
        <f t="shared" ref="FR373:FR374" si="5764">FL373+FO373</f>
        <v>0</v>
      </c>
      <c r="FS373" s="97">
        <f t="shared" si="4766"/>
        <v>0</v>
      </c>
      <c r="FT373" s="97">
        <f t="shared" si="4767"/>
        <v>0</v>
      </c>
      <c r="FU373" s="97"/>
      <c r="FV373" s="97"/>
      <c r="FW373" s="96"/>
      <c r="FX373" s="96"/>
      <c r="FY373" s="96"/>
      <c r="FZ373" s="96"/>
      <c r="GA373" s="96">
        <f>VLOOKUP($E373,'факт '!$E$7:$DM$254,63,0)</f>
        <v>0</v>
      </c>
      <c r="GB373" s="96">
        <f>VLOOKUP($E373,'факт '!$E$7:$DM$254,64,0)</f>
        <v>0</v>
      </c>
      <c r="GC373" s="96">
        <f>VLOOKUP($E373,'факт '!$E$7:$DM$254,65,0)</f>
        <v>0</v>
      </c>
      <c r="GD373" s="96">
        <f>VLOOKUP($E373,'факт '!$E$7:$DM$254,66,0)</f>
        <v>0</v>
      </c>
      <c r="GE373" s="96">
        <f>VLOOKUP($E373,'факт '!$E$7:$DM$254,67,0)</f>
        <v>0</v>
      </c>
      <c r="GF373" s="96">
        <f>VLOOKUP($E373,'факт '!$E$7:$DM$254,68,0)</f>
        <v>0</v>
      </c>
      <c r="GG373" s="105">
        <f>GA373+GD373</f>
        <v>0</v>
      </c>
      <c r="GH373" s="96">
        <f>GB373+GE373</f>
        <v>0</v>
      </c>
      <c r="GI373" s="172">
        <f>GC373+GF373</f>
        <v>0</v>
      </c>
      <c r="GJ373" s="97">
        <f t="shared" si="4768"/>
        <v>0</v>
      </c>
      <c r="GK373" s="97">
        <f t="shared" si="4769"/>
        <v>0</v>
      </c>
      <c r="GL373" s="97"/>
      <c r="GM373" s="97"/>
      <c r="GN373" s="96"/>
      <c r="GO373" s="96"/>
      <c r="GP373" s="96"/>
      <c r="GQ373" s="96"/>
      <c r="GR373" s="96">
        <f>VLOOKUP($E373,'факт '!$E$7:$DM$254,93,0)</f>
        <v>0</v>
      </c>
      <c r="GS373" s="96">
        <f>VLOOKUP($E373,'факт '!$E$7:$DM$254,94,0)</f>
        <v>0</v>
      </c>
      <c r="GT373" s="96">
        <f>VLOOKUP($E373,'факт '!$E$7:$DM$254,95,0)</f>
        <v>0</v>
      </c>
      <c r="GU373" s="96">
        <f>VLOOKUP($E373,'факт '!$E$7:$DM$254,96,0)</f>
        <v>0</v>
      </c>
      <c r="GV373" s="96">
        <f>VLOOKUP($E373,'факт '!$E$7:$DM$254,97,0)</f>
        <v>0</v>
      </c>
      <c r="GW373" s="96">
        <f>VLOOKUP($E373,'факт '!$E$7:$DM$254,98,0)</f>
        <v>0</v>
      </c>
      <c r="GX373" s="96">
        <f t="shared" ref="GX373:GX376" si="5765">GR373+GU373</f>
        <v>0</v>
      </c>
      <c r="GY373" s="96">
        <f t="shared" ref="GY373:GY376" si="5766">GS373+GV373</f>
        <v>0</v>
      </c>
      <c r="GZ373" s="96">
        <f t="shared" ref="GZ373:GZ376" si="5767">GT373+GW373</f>
        <v>0</v>
      </c>
      <c r="HA373" s="97">
        <f t="shared" si="4810"/>
        <v>0</v>
      </c>
      <c r="HB373" s="97">
        <f t="shared" si="4811"/>
        <v>0</v>
      </c>
      <c r="HC373" s="235">
        <f t="shared" ref="HC373:HC376" si="5768">$H373</f>
        <v>375864.13800000004</v>
      </c>
      <c r="HD373" s="236" t="e">
        <f t="shared" si="5727"/>
        <v>#DIV/0!</v>
      </c>
      <c r="HE373" s="96"/>
      <c r="HF373" s="96"/>
      <c r="HG373" s="96"/>
      <c r="HH373" s="96"/>
      <c r="HI373" s="96"/>
      <c r="HJ373" s="96"/>
      <c r="HK373" s="96"/>
      <c r="HL373" s="96"/>
      <c r="HM373" s="96"/>
      <c r="HN373" s="96"/>
      <c r="HO373" s="105"/>
      <c r="HP373" s="96"/>
      <c r="HQ373" s="172"/>
      <c r="HR373" s="97">
        <f t="shared" si="4770"/>
        <v>0</v>
      </c>
      <c r="HS373" s="97">
        <f t="shared" si="4771"/>
        <v>0</v>
      </c>
      <c r="HT373" s="97"/>
      <c r="HU373" s="97"/>
      <c r="HV373" s="96"/>
      <c r="HW373" s="96"/>
      <c r="HX373" s="96"/>
      <c r="HY373" s="96"/>
      <c r="HZ373" s="96">
        <f>VLOOKUP($E373,'факт '!$E$7:$DM$254,87,0)</f>
        <v>0</v>
      </c>
      <c r="IA373" s="96">
        <f>VLOOKUP($E373,'факт '!$E$7:$DM$254,88,0)</f>
        <v>0</v>
      </c>
      <c r="IB373" s="96">
        <f>VLOOKUP($E373,'факт '!$E$7:$DM$254,89,0)</f>
        <v>0</v>
      </c>
      <c r="IC373" s="96">
        <f>VLOOKUP($E373,'факт '!$E$7:$DM$254,90,0)</f>
        <v>0</v>
      </c>
      <c r="ID373" s="96">
        <f>VLOOKUP($E373,'факт '!$E$7:$DM$254,91,0)</f>
        <v>0</v>
      </c>
      <c r="IE373" s="96">
        <f>VLOOKUP($E373,'факт '!$E$7:$DM$254,92,0)</f>
        <v>0</v>
      </c>
      <c r="IF373" s="105">
        <f t="shared" ref="IF373:IF374" si="5769">HZ373+IC373</f>
        <v>0</v>
      </c>
      <c r="IG373" s="96">
        <f t="shared" ref="IG373:IG374" si="5770">IA373+ID373</f>
        <v>0</v>
      </c>
      <c r="IH373" s="172"/>
      <c r="II373" s="97">
        <f t="shared" si="4772"/>
        <v>0</v>
      </c>
      <c r="IJ373" s="97">
        <f t="shared" si="4773"/>
        <v>0</v>
      </c>
      <c r="IK373" s="97"/>
      <c r="IL373" s="97"/>
      <c r="IM373" s="96"/>
      <c r="IN373" s="96"/>
      <c r="IO373" s="96"/>
      <c r="IP373" s="96"/>
      <c r="IQ373" s="96">
        <f>VLOOKUP($E373,'факт '!$E$7:$DM$254,99,0)</f>
        <v>0</v>
      </c>
      <c r="IR373" s="96">
        <f>VLOOKUP($E373,'факт '!$E$7:$DM$254,100,0)</f>
        <v>0</v>
      </c>
      <c r="IS373" s="96">
        <f>VLOOKUP($E373,'факт '!$E$7:$DM$254,101,0)</f>
        <v>0</v>
      </c>
      <c r="IT373" s="96">
        <f>VLOOKUP($E373,'факт '!$E$7:$DM$254,102,0)</f>
        <v>0</v>
      </c>
      <c r="IU373" s="96">
        <f>VLOOKUP($E373,'факт '!$E$7:$DM$254,103,0)</f>
        <v>0</v>
      </c>
      <c r="IV373" s="96">
        <f>VLOOKUP($E373,'факт '!$E$7:$DM$254,104,0)</f>
        <v>0</v>
      </c>
      <c r="IW373" s="105">
        <f>IQ373+IT373</f>
        <v>0</v>
      </c>
      <c r="IX373" s="96">
        <f>IR373+IU373</f>
        <v>0</v>
      </c>
      <c r="IY373" s="172">
        <f>IS373+IV373</f>
        <v>0</v>
      </c>
      <c r="IZ373" s="97">
        <f t="shared" si="4774"/>
        <v>0</v>
      </c>
      <c r="JA373" s="97">
        <f t="shared" si="4775"/>
        <v>0</v>
      </c>
      <c r="JB373" s="97"/>
      <c r="JC373" s="97"/>
      <c r="JD373" s="96"/>
      <c r="JE373" s="96"/>
      <c r="JF373" s="96"/>
      <c r="JG373" s="96"/>
      <c r="JH373" s="96">
        <f>VLOOKUP($E373,'факт '!$E$7:$DM$254,81,0)</f>
        <v>0</v>
      </c>
      <c r="JI373" s="96">
        <f>VLOOKUP($E373,'факт '!$E$7:$DM$254,82,0)</f>
        <v>0</v>
      </c>
      <c r="JJ373" s="96">
        <f>VLOOKUP($E373,'факт '!$E$7:$DM$254,83,0)</f>
        <v>0</v>
      </c>
      <c r="JK373" s="96">
        <f>VLOOKUP($E373,'факт '!$E$7:$DM$254,84,0)</f>
        <v>0</v>
      </c>
      <c r="JL373" s="96">
        <f>VLOOKUP($E373,'факт '!$E$7:$DM$254,85,0)</f>
        <v>0</v>
      </c>
      <c r="JM373" s="96">
        <f>VLOOKUP($E373,'факт '!$E$7:$DM$254,86,0)</f>
        <v>0</v>
      </c>
      <c r="JN373" s="96">
        <f>JH373+JK373</f>
        <v>0</v>
      </c>
      <c r="JO373" s="96">
        <f>JI373+JL373</f>
        <v>0</v>
      </c>
      <c r="JP373" s="96">
        <f>JJ373+JM373</f>
        <v>0</v>
      </c>
      <c r="JQ373" s="97">
        <f t="shared" si="4776"/>
        <v>0</v>
      </c>
      <c r="JR373" s="97">
        <f t="shared" si="4777"/>
        <v>0</v>
      </c>
      <c r="JS373" s="97"/>
      <c r="JT373" s="97"/>
      <c r="JU373" s="97"/>
      <c r="JV373" s="97"/>
      <c r="JW373" s="97"/>
      <c r="JX373" s="97"/>
      <c r="JY373" s="96">
        <f>VLOOKUP($E373,'факт '!$E$7:$DM$254,69,0)</f>
        <v>0</v>
      </c>
      <c r="JZ373" s="96">
        <f>VLOOKUP($E373,'факт '!$E$7:$DM$254,70,0)</f>
        <v>0</v>
      </c>
      <c r="KA373" s="96">
        <f>VLOOKUP($E373,'факт '!$E$7:$DM$254,71,0)</f>
        <v>0</v>
      </c>
      <c r="KB373" s="96">
        <f>VLOOKUP($E373,'факт '!$E$7:$DM$254,72,0)</f>
        <v>0</v>
      </c>
      <c r="KC373" s="96">
        <f>VLOOKUP($E373,'факт '!$E$7:$DM$254,73,0)</f>
        <v>0</v>
      </c>
      <c r="KD373" s="96">
        <f>VLOOKUP($E373,'факт '!$E$7:$DM$254,74,0)</f>
        <v>0</v>
      </c>
      <c r="KE373" s="97">
        <f>JY373+KB373</f>
        <v>0</v>
      </c>
      <c r="KF373" s="97">
        <f>JZ373+KC373</f>
        <v>0</v>
      </c>
      <c r="KG373" s="97">
        <f>KA373+KD373</f>
        <v>0</v>
      </c>
      <c r="KH373" s="97">
        <f t="shared" si="4778"/>
        <v>0</v>
      </c>
      <c r="KI373" s="97">
        <f t="shared" si="4779"/>
        <v>0</v>
      </c>
      <c r="KJ373" s="97"/>
      <c r="KK373" s="97"/>
      <c r="KL373" s="97"/>
      <c r="KM373" s="97"/>
      <c r="KN373" s="97"/>
      <c r="KO373" s="97"/>
      <c r="KP373" s="96">
        <f>VLOOKUP($E373,'факт '!$E$7:$DM$254,75,0)</f>
        <v>0</v>
      </c>
      <c r="KQ373" s="96">
        <f>VLOOKUP($E373,'факт '!$E$7:$DM$254,76,0)</f>
        <v>0</v>
      </c>
      <c r="KR373" s="96">
        <f>VLOOKUP($E373,'факт '!$E$7:$DM$254,77,0)</f>
        <v>0</v>
      </c>
      <c r="KS373" s="96">
        <f>VLOOKUP($E373,'факт '!$E$7:$DM$254,78,0)</f>
        <v>0</v>
      </c>
      <c r="KT373" s="96">
        <f>VLOOKUP($E373,'факт '!$E$7:$DM$254,79,0)</f>
        <v>0</v>
      </c>
      <c r="KU373" s="96">
        <f>VLOOKUP($E373,'факт '!$E$7:$DM$254,80,0)</f>
        <v>0</v>
      </c>
      <c r="KV373" s="97">
        <f t="shared" ref="KV373:KV374" si="5771">KP373+KS373</f>
        <v>0</v>
      </c>
      <c r="KW373" s="97">
        <f t="shared" ref="KW373:KW374" si="5772">KQ373+KT373</f>
        <v>0</v>
      </c>
      <c r="KX373" s="97">
        <f t="shared" ref="KX373:KX374" si="5773">KR373+KU373</f>
        <v>0</v>
      </c>
      <c r="KY373" s="97">
        <f t="shared" si="5317"/>
        <v>0</v>
      </c>
      <c r="KZ373" s="97">
        <f t="shared" si="5318"/>
        <v>0</v>
      </c>
      <c r="LA373" s="97"/>
      <c r="LB373" s="97"/>
      <c r="LC373" s="98"/>
      <c r="LD373" s="99"/>
      <c r="LE373" s="98"/>
      <c r="LF373" s="98"/>
      <c r="LG373" s="231">
        <f t="shared" ref="LG373:LG379" si="5774">M373+AD373+AU373+BL373+CC373+CT373+DK373+EB373+ES373+FJ373+GA373+GR373+HI373+HZ373+IQ373+JH373+JY373+KP373</f>
        <v>4</v>
      </c>
      <c r="LH373" s="231">
        <f t="shared" ref="LH373:LH379" si="5775">N373+AE373+AV373+BM373+CD373+CU373+DL373+EC373+ET373+FK373+GB373+GS373+HJ373+IA373+IR373+JI373+JZ373+KQ373</f>
        <v>1503456.56</v>
      </c>
      <c r="LI373" s="231">
        <f t="shared" ref="LI373:LI379" si="5776">O373+AF373+AW373+BN373+CE373+CV373+DM373+ED373+EU373+FL373+GC373+GT373+HK373+IB373+IS373+JJ373+KA373+KR373</f>
        <v>105</v>
      </c>
      <c r="LJ373" s="231">
        <f t="shared" ref="LJ373:LJ379" si="5777">P373+AG373+AX373+BO373+CF373+CW373+DN373+EE373+EV373+FM373+GD373+GU373+HL373+IC373+IT373+JK373+KB373+KS373</f>
        <v>1</v>
      </c>
      <c r="LK373" s="231">
        <f t="shared" ref="LK373:LK379" si="5778">Q373+AH373+AY373+BP373+CG373+CX373+DO373+EF373+EW373+FN373+GE373+GV373+HM373+ID373+IU373+JL373+KC373+KT373</f>
        <v>375864.14</v>
      </c>
      <c r="LL373" s="231">
        <f t="shared" ref="LL373:LL379" si="5779">R373+AI373+AZ373+BQ373+CH373+CY373+DP373+EG373+EX373+FO373+GF373+GW373+HN373+IE373+IV373+JM373+KD373+KU373</f>
        <v>14</v>
      </c>
      <c r="LM373" s="231">
        <f t="shared" si="5480"/>
        <v>5</v>
      </c>
      <c r="LN373" s="231">
        <f t="shared" si="5481"/>
        <v>1879320.7000000002</v>
      </c>
      <c r="LO373" s="231">
        <f t="shared" si="5481"/>
        <v>119</v>
      </c>
      <c r="LP373" s="231">
        <f t="shared" si="5324"/>
        <v>4</v>
      </c>
      <c r="LQ373" s="231">
        <f t="shared" si="5325"/>
        <v>1503456.56</v>
      </c>
      <c r="LR373" s="100"/>
      <c r="LS373" s="101"/>
      <c r="LT373" s="102">
        <f t="shared" si="5232"/>
        <v>375864.13800000004</v>
      </c>
      <c r="LU373" s="102">
        <f t="shared" ref="LU373:LU374" si="5780">LH373/LG373</f>
        <v>375864.14</v>
      </c>
      <c r="LV373" s="245">
        <f t="shared" si="5739"/>
        <v>-1.9999999785795808E-3</v>
      </c>
      <c r="LW373" s="246"/>
    </row>
    <row r="374" spans="1:335" x14ac:dyDescent="0.2">
      <c r="A374" s="215">
        <v>1</v>
      </c>
      <c r="B374" s="215">
        <v>1</v>
      </c>
      <c r="C374" s="58"/>
      <c r="D374" s="117"/>
      <c r="E374" s="158" t="s">
        <v>350</v>
      </c>
      <c r="F374" s="117"/>
      <c r="G374" s="119">
        <v>53</v>
      </c>
      <c r="H374" s="193">
        <v>375864.13800000004</v>
      </c>
      <c r="I374" s="96"/>
      <c r="J374" s="96"/>
      <c r="K374" s="96"/>
      <c r="L374" s="96"/>
      <c r="M374" s="96">
        <f>VLOOKUP($E374,'факт '!$E$7:$DM$254,3,0)</f>
        <v>0</v>
      </c>
      <c r="N374" s="96">
        <f>VLOOKUP($E374,'факт '!$E$7:$DM$254,4,0)</f>
        <v>0</v>
      </c>
      <c r="O374" s="96">
        <f>VLOOKUP($E374,'факт '!$E$7:$DM$254,5,0)</f>
        <v>0</v>
      </c>
      <c r="P374" s="96">
        <f>VLOOKUP($E374,'факт '!$E$7:$DM$254,6,0)</f>
        <v>0</v>
      </c>
      <c r="Q374" s="96">
        <f>VLOOKUP($E374,'факт '!$E$7:$DM$254,7,0)</f>
        <v>0</v>
      </c>
      <c r="R374" s="96">
        <f>VLOOKUP($E374,'факт '!$E$7:$DM$254,8,0)</f>
        <v>0</v>
      </c>
      <c r="S374" s="96">
        <f t="shared" si="5740"/>
        <v>0</v>
      </c>
      <c r="T374" s="96">
        <f t="shared" si="5741"/>
        <v>0</v>
      </c>
      <c r="U374" s="96">
        <f t="shared" si="5742"/>
        <v>0</v>
      </c>
      <c r="V374" s="97">
        <f t="shared" si="4781"/>
        <v>0</v>
      </c>
      <c r="W374" s="97">
        <f t="shared" si="4782"/>
        <v>0</v>
      </c>
      <c r="X374" s="97"/>
      <c r="Y374" s="97"/>
      <c r="Z374" s="96"/>
      <c r="AA374" s="96"/>
      <c r="AB374" s="96"/>
      <c r="AC374" s="96"/>
      <c r="AD374" s="96">
        <f>VLOOKUP($E374,'факт '!$E$7:$DM$254,15,0)</f>
        <v>0</v>
      </c>
      <c r="AE374" s="96">
        <f>VLOOKUP($E374,'факт '!$E$7:$DM$254,16,0)</f>
        <v>0</v>
      </c>
      <c r="AF374" s="105">
        <f>VLOOKUP($E374,'факт '!$E$7:$DM$254,17,0)</f>
        <v>0</v>
      </c>
      <c r="AG374" s="96">
        <f>VLOOKUP($E374,'факт '!$E$7:$DM$254,18,0)</f>
        <v>0</v>
      </c>
      <c r="AH374" s="96">
        <f>VLOOKUP($E374,'факт '!$E$7:$DM$254,19,0)</f>
        <v>0</v>
      </c>
      <c r="AI374" s="96">
        <f>VLOOKUP($E374,'факт '!$E$7:$DM$254,20,0)</f>
        <v>0</v>
      </c>
      <c r="AJ374" s="96">
        <f t="shared" si="5743"/>
        <v>0</v>
      </c>
      <c r="AK374" s="96">
        <f t="shared" si="5744"/>
        <v>0</v>
      </c>
      <c r="AL374" s="172">
        <f t="shared" si="5745"/>
        <v>0</v>
      </c>
      <c r="AM374" s="97">
        <f t="shared" si="5746"/>
        <v>0</v>
      </c>
      <c r="AN374" s="97">
        <f t="shared" si="5747"/>
        <v>0</v>
      </c>
      <c r="AO374" s="97"/>
      <c r="AP374" s="236" t="e">
        <f>AE374/AD374</f>
        <v>#DIV/0!</v>
      </c>
      <c r="AQ374" s="96"/>
      <c r="AR374" s="96"/>
      <c r="AS374" s="96"/>
      <c r="AT374" s="96"/>
      <c r="AU374" s="96"/>
      <c r="AV374" s="96"/>
      <c r="AW374" s="96"/>
      <c r="AX374" s="96"/>
      <c r="AY374" s="96"/>
      <c r="AZ374" s="96"/>
      <c r="BA374" s="105"/>
      <c r="BB374" s="96"/>
      <c r="BC374" s="172"/>
      <c r="BD374" s="97"/>
      <c r="BE374" s="97"/>
      <c r="BF374" s="97"/>
      <c r="BG374" s="97"/>
      <c r="BH374" s="96"/>
      <c r="BI374" s="96"/>
      <c r="BJ374" s="96"/>
      <c r="BK374" s="96"/>
      <c r="BL374" s="96">
        <f>VLOOKUP($E374,'факт '!$E$7:$DM$254,21,0)</f>
        <v>0</v>
      </c>
      <c r="BM374" s="96">
        <f>VLOOKUP($E374,'факт '!$E$7:$DM$254,22,0)</f>
        <v>0</v>
      </c>
      <c r="BN374" s="96">
        <f>VLOOKUP($E374,'факт '!$E$7:$DM$254,23,0)</f>
        <v>0</v>
      </c>
      <c r="BO374" s="105">
        <f>VLOOKUP($E374,'факт '!$E$7:$DM$254,24,0)</f>
        <v>0</v>
      </c>
      <c r="BP374" s="96">
        <f>VLOOKUP($E374,'факт '!$E$7:$DM$254,25,0)</f>
        <v>0</v>
      </c>
      <c r="BQ374" s="96">
        <f>VLOOKUP($E374,'факт '!$E$7:$DM$254,26,0)</f>
        <v>0</v>
      </c>
      <c r="BR374" s="96">
        <f t="shared" si="5748"/>
        <v>0</v>
      </c>
      <c r="BS374" s="96">
        <f t="shared" si="5749"/>
        <v>0</v>
      </c>
      <c r="BT374" s="172">
        <f t="shared" si="5750"/>
        <v>0</v>
      </c>
      <c r="BU374" s="97">
        <f t="shared" si="5235"/>
        <v>0</v>
      </c>
      <c r="BV374" s="97">
        <f t="shared" si="5236"/>
        <v>0</v>
      </c>
      <c r="BW374" s="97"/>
      <c r="BX374" s="97"/>
      <c r="BY374" s="96"/>
      <c r="BZ374" s="96"/>
      <c r="CA374" s="96"/>
      <c r="CB374" s="96"/>
      <c r="CC374" s="96">
        <f>VLOOKUP($E374,'факт '!$E$7:$DM$254,33,0)</f>
        <v>0</v>
      </c>
      <c r="CD374" s="96">
        <f>VLOOKUP($E374,'факт '!$E$7:$DM$254,34,0)</f>
        <v>0</v>
      </c>
      <c r="CE374" s="105">
        <f>VLOOKUP($E374,'факт '!$E$7:$DM$254,35,0)</f>
        <v>0</v>
      </c>
      <c r="CF374" s="96">
        <f>VLOOKUP($E374,'факт '!$E$7:$DM$254,36,0)</f>
        <v>0</v>
      </c>
      <c r="CG374" s="96">
        <f>VLOOKUP($E374,'факт '!$E$7:$DM$254,37,0)</f>
        <v>0</v>
      </c>
      <c r="CH374" s="96">
        <f>VLOOKUP($E374,'факт '!$E$7:$DM$254,38,0)</f>
        <v>0</v>
      </c>
      <c r="CI374" s="96">
        <f t="shared" si="5751"/>
        <v>0</v>
      </c>
      <c r="CJ374" s="96">
        <f t="shared" si="5752"/>
        <v>0</v>
      </c>
      <c r="CK374" s="172">
        <f t="shared" si="5753"/>
        <v>0</v>
      </c>
      <c r="CL374" s="97">
        <f t="shared" si="4791"/>
        <v>0</v>
      </c>
      <c r="CM374" s="97">
        <f t="shared" si="4792"/>
        <v>0</v>
      </c>
      <c r="CN374" s="235">
        <f t="shared" si="5754"/>
        <v>375864.13800000004</v>
      </c>
      <c r="CO374" s="97" t="e">
        <f t="shared" si="5755"/>
        <v>#DIV/0!</v>
      </c>
      <c r="CP374" s="96"/>
      <c r="CQ374" s="96"/>
      <c r="CR374" s="96"/>
      <c r="CS374" s="96"/>
      <c r="CT374" s="96">
        <f>VLOOKUP($E374,'факт '!$E$7:$DM$254,39,0)</f>
        <v>0</v>
      </c>
      <c r="CU374" s="96">
        <f>VLOOKUP($E374,'факт '!$E$7:$DM$254,40,0)</f>
        <v>0</v>
      </c>
      <c r="CV374" s="244">
        <f>VLOOKUP($E374,'факт '!$E$7:$DM$254,41,0)</f>
        <v>0</v>
      </c>
      <c r="CW374" s="96">
        <f>VLOOKUP($E374,'факт '!$E$7:$DM$254,42,0)</f>
        <v>0</v>
      </c>
      <c r="CX374" s="96">
        <f>VLOOKUP($E374,'факт '!$E$7:$DM$254,43,0)</f>
        <v>0</v>
      </c>
      <c r="CY374" s="105">
        <f>VLOOKUP($E374,'факт '!$E$7:$DM$254,44,0)</f>
        <v>0</v>
      </c>
      <c r="CZ374" s="96">
        <f>CT374+CW374</f>
        <v>0</v>
      </c>
      <c r="DA374" s="96">
        <f>CU374+CX374</f>
        <v>0</v>
      </c>
      <c r="DB374" s="172"/>
      <c r="DC374" s="97">
        <f t="shared" ref="DC374" si="5781">CT374-CR374</f>
        <v>0</v>
      </c>
      <c r="DD374" s="97">
        <f t="shared" ref="DD374" si="5782">CU374-CS374</f>
        <v>0</v>
      </c>
      <c r="DE374" s="97"/>
      <c r="DF374" s="97"/>
      <c r="DG374" s="96"/>
      <c r="DH374" s="96"/>
      <c r="DI374" s="96"/>
      <c r="DJ374" s="96"/>
      <c r="DK374" s="96"/>
      <c r="DL374" s="96"/>
      <c r="DM374" s="96"/>
      <c r="DN374" s="96"/>
      <c r="DO374" s="96"/>
      <c r="DP374" s="96"/>
      <c r="DQ374" s="105"/>
      <c r="DR374" s="96"/>
      <c r="DS374" s="172"/>
      <c r="DT374" s="97"/>
      <c r="DU374" s="97"/>
      <c r="DV374" s="97"/>
      <c r="DW374" s="97"/>
      <c r="DX374" s="96"/>
      <c r="DY374" s="96"/>
      <c r="DZ374" s="96"/>
      <c r="EA374" s="96"/>
      <c r="EB374" s="96">
        <f>VLOOKUP($E374,'факт '!$E$7:$DM$254,51,0)</f>
        <v>0</v>
      </c>
      <c r="EC374" s="96">
        <f>VLOOKUP($E374,'факт '!$E$7:$DM$254,52,0)</f>
        <v>0</v>
      </c>
      <c r="ED374" s="96">
        <f>VLOOKUP($E374,'факт '!$E$7:$DM$254,53,0)</f>
        <v>0</v>
      </c>
      <c r="EE374" s="96">
        <f>VLOOKUP($E374,'факт '!$E$7:$DM$254,54,0)</f>
        <v>0</v>
      </c>
      <c r="EF374" s="96">
        <f>VLOOKUP($E374,'факт '!$E$7:$DM$254,55,0)</f>
        <v>0</v>
      </c>
      <c r="EG374" s="96">
        <f>VLOOKUP($E374,'факт '!$E$7:$DM$254,56,0)</f>
        <v>0</v>
      </c>
      <c r="EH374" s="105">
        <f t="shared" si="5756"/>
        <v>0</v>
      </c>
      <c r="EI374" s="96">
        <f t="shared" si="5757"/>
        <v>0</v>
      </c>
      <c r="EJ374" s="172">
        <f t="shared" si="5758"/>
        <v>0</v>
      </c>
      <c r="EK374" s="97">
        <f t="shared" si="4762"/>
        <v>0</v>
      </c>
      <c r="EL374" s="97">
        <f t="shared" si="4763"/>
        <v>0</v>
      </c>
      <c r="EM374" s="97"/>
      <c r="EN374" s="97"/>
      <c r="EO374" s="96"/>
      <c r="EP374" s="96"/>
      <c r="EQ374" s="96"/>
      <c r="ER374" s="96"/>
      <c r="ES374" s="96">
        <f>VLOOKUP($E374,'факт '!$E$7:$DM$254,57,0)</f>
        <v>0</v>
      </c>
      <c r="ET374" s="96">
        <f>VLOOKUP($E374,'факт '!$E$7:$DM$254,58,0)</f>
        <v>0</v>
      </c>
      <c r="EU374" s="96">
        <f>VLOOKUP($E374,'факт '!$E$7:$DM$254,59,0)</f>
        <v>0</v>
      </c>
      <c r="EV374" s="96">
        <f>VLOOKUP($E374,'факт '!$E$7:$DM$254,60,0)</f>
        <v>0</v>
      </c>
      <c r="EW374" s="96">
        <f>VLOOKUP($E374,'факт '!$E$7:$DM$254,61,0)</f>
        <v>0</v>
      </c>
      <c r="EX374" s="96">
        <f>VLOOKUP($E374,'факт '!$E$7:$DM$254,62,0)</f>
        <v>0</v>
      </c>
      <c r="EY374" s="105">
        <f t="shared" si="5759"/>
        <v>0</v>
      </c>
      <c r="EZ374" s="96">
        <f t="shared" si="5760"/>
        <v>0</v>
      </c>
      <c r="FA374" s="172">
        <f t="shared" si="5761"/>
        <v>0</v>
      </c>
      <c r="FB374" s="97">
        <f t="shared" si="4764"/>
        <v>0</v>
      </c>
      <c r="FC374" s="97">
        <f t="shared" si="4765"/>
        <v>0</v>
      </c>
      <c r="FD374" s="97"/>
      <c r="FE374" s="97"/>
      <c r="FF374" s="96"/>
      <c r="FG374" s="96"/>
      <c r="FH374" s="96"/>
      <c r="FI374" s="96"/>
      <c r="FJ374" s="96">
        <f>VLOOKUP($E374,'факт '!$E$7:$DM$254,27,0)</f>
        <v>0</v>
      </c>
      <c r="FK374" s="96">
        <f>VLOOKUP($E374,'факт '!$E$7:$DM$254,28,0)</f>
        <v>0</v>
      </c>
      <c r="FL374" s="96">
        <f>VLOOKUP($E374,'факт '!$E$7:$DM$254,29,0)</f>
        <v>0</v>
      </c>
      <c r="FM374" s="96">
        <f>VLOOKUP($E374,'факт '!$E$7:$DM$254,30,0)</f>
        <v>0</v>
      </c>
      <c r="FN374" s="96">
        <f>VLOOKUP($E374,'факт '!$E$7:$DM$254,31,0)</f>
        <v>0</v>
      </c>
      <c r="FO374" s="96">
        <f>VLOOKUP($E374,'факт '!$E$7:$DM$254,32,0)</f>
        <v>0</v>
      </c>
      <c r="FP374" s="105">
        <f t="shared" si="5762"/>
        <v>0</v>
      </c>
      <c r="FQ374" s="96">
        <f t="shared" si="5763"/>
        <v>0</v>
      </c>
      <c r="FR374" s="172">
        <f t="shared" si="5764"/>
        <v>0</v>
      </c>
      <c r="FS374" s="97"/>
      <c r="FT374" s="97"/>
      <c r="FU374" s="97"/>
      <c r="FV374" s="97"/>
      <c r="FW374" s="96"/>
      <c r="FX374" s="96"/>
      <c r="FY374" s="96"/>
      <c r="FZ374" s="96"/>
      <c r="GA374" s="96">
        <f>VLOOKUP($E374,'факт '!$E$7:$DM$254,63,0)</f>
        <v>0</v>
      </c>
      <c r="GB374" s="96">
        <f>VLOOKUP($E374,'факт '!$E$7:$DM$254,64,0)</f>
        <v>0</v>
      </c>
      <c r="GC374" s="96">
        <f>VLOOKUP($E374,'факт '!$E$7:$DM$254,65,0)</f>
        <v>0</v>
      </c>
      <c r="GD374" s="96">
        <f>VLOOKUP($E374,'факт '!$E$7:$DM$254,66,0)</f>
        <v>0</v>
      </c>
      <c r="GE374" s="96">
        <f>VLOOKUP($E374,'факт '!$E$7:$DM$254,67,0)</f>
        <v>0</v>
      </c>
      <c r="GF374" s="96">
        <f>VLOOKUP($E374,'факт '!$E$7:$DM$254,68,0)</f>
        <v>0</v>
      </c>
      <c r="GG374" s="105"/>
      <c r="GH374" s="96"/>
      <c r="GI374" s="172"/>
      <c r="GJ374" s="97">
        <f t="shared" si="4768"/>
        <v>0</v>
      </c>
      <c r="GK374" s="97">
        <f t="shared" si="4769"/>
        <v>0</v>
      </c>
      <c r="GL374" s="97"/>
      <c r="GM374" s="97"/>
      <c r="GN374" s="96"/>
      <c r="GO374" s="96"/>
      <c r="GP374" s="96"/>
      <c r="GQ374" s="96"/>
      <c r="GR374" s="96">
        <f>VLOOKUP($E374,'факт '!$E$7:$DM$254,93,0)</f>
        <v>0</v>
      </c>
      <c r="GS374" s="96">
        <f>VLOOKUP($E374,'факт '!$E$7:$DM$254,94,0)</f>
        <v>0</v>
      </c>
      <c r="GT374" s="96">
        <f>VLOOKUP($E374,'факт '!$E$7:$DM$254,95,0)</f>
        <v>0</v>
      </c>
      <c r="GU374" s="96">
        <f>VLOOKUP($E374,'факт '!$E$7:$DM$254,96,0)</f>
        <v>0</v>
      </c>
      <c r="GV374" s="96">
        <f>VLOOKUP($E374,'факт '!$E$7:$DM$254,97,0)</f>
        <v>0</v>
      </c>
      <c r="GW374" s="96">
        <f>VLOOKUP($E374,'факт '!$E$7:$DM$254,98,0)</f>
        <v>0</v>
      </c>
      <c r="GX374" s="96">
        <f t="shared" si="5765"/>
        <v>0</v>
      </c>
      <c r="GY374" s="96">
        <f t="shared" si="5766"/>
        <v>0</v>
      </c>
      <c r="GZ374" s="96">
        <f t="shared" si="5767"/>
        <v>0</v>
      </c>
      <c r="HA374" s="97">
        <f t="shared" si="4810"/>
        <v>0</v>
      </c>
      <c r="HB374" s="97">
        <f t="shared" si="4811"/>
        <v>0</v>
      </c>
      <c r="HC374" s="235">
        <f t="shared" si="5768"/>
        <v>375864.13800000004</v>
      </c>
      <c r="HD374" s="236" t="e">
        <f t="shared" si="5727"/>
        <v>#DIV/0!</v>
      </c>
      <c r="HE374" s="96"/>
      <c r="HF374" s="96"/>
      <c r="HG374" s="96"/>
      <c r="HH374" s="96"/>
      <c r="HI374" s="96"/>
      <c r="HJ374" s="96"/>
      <c r="HK374" s="96"/>
      <c r="HL374" s="96"/>
      <c r="HM374" s="96"/>
      <c r="HN374" s="96"/>
      <c r="HO374" s="105"/>
      <c r="HP374" s="96"/>
      <c r="HQ374" s="172"/>
      <c r="HR374" s="97"/>
      <c r="HS374" s="97"/>
      <c r="HT374" s="97"/>
      <c r="HU374" s="97"/>
      <c r="HV374" s="96"/>
      <c r="HW374" s="96"/>
      <c r="HX374" s="96"/>
      <c r="HY374" s="96"/>
      <c r="HZ374" s="96">
        <f>VLOOKUP($E374,'факт '!$E$7:$DM$254,87,0)</f>
        <v>0</v>
      </c>
      <c r="IA374" s="96">
        <f>VLOOKUP($E374,'факт '!$E$7:$DM$254,88,0)</f>
        <v>0</v>
      </c>
      <c r="IB374" s="96">
        <f>VLOOKUP($E374,'факт '!$E$7:$DM$254,89,0)</f>
        <v>0</v>
      </c>
      <c r="IC374" s="96">
        <f>VLOOKUP($E374,'факт '!$E$7:$DM$254,90,0)</f>
        <v>0</v>
      </c>
      <c r="ID374" s="96">
        <f>VLOOKUP($E374,'факт '!$E$7:$DM$254,91,0)</f>
        <v>0</v>
      </c>
      <c r="IE374" s="96">
        <f>VLOOKUP($E374,'факт '!$E$7:$DM$254,92,0)</f>
        <v>0</v>
      </c>
      <c r="IF374" s="105">
        <f t="shared" si="5769"/>
        <v>0</v>
      </c>
      <c r="IG374" s="96">
        <f t="shared" si="5770"/>
        <v>0</v>
      </c>
      <c r="IH374" s="172"/>
      <c r="II374" s="97">
        <f t="shared" si="4772"/>
        <v>0</v>
      </c>
      <c r="IJ374" s="97">
        <f t="shared" si="4773"/>
        <v>0</v>
      </c>
      <c r="IK374" s="97"/>
      <c r="IL374" s="97"/>
      <c r="IM374" s="96"/>
      <c r="IN374" s="96"/>
      <c r="IO374" s="96"/>
      <c r="IP374" s="96"/>
      <c r="IQ374" s="96">
        <f>VLOOKUP($E374,'факт '!$E$7:$DM$254,99,0)</f>
        <v>0</v>
      </c>
      <c r="IR374" s="96">
        <f>VLOOKUP($E374,'факт '!$E$7:$DM$254,100,0)</f>
        <v>0</v>
      </c>
      <c r="IS374" s="96">
        <f>VLOOKUP($E374,'факт '!$E$7:$DM$254,101,0)</f>
        <v>0</v>
      </c>
      <c r="IT374" s="96">
        <f>VLOOKUP($E374,'факт '!$E$7:$DM$254,102,0)</f>
        <v>0</v>
      </c>
      <c r="IU374" s="96">
        <f>VLOOKUP($E374,'факт '!$E$7:$DM$254,103,0)</f>
        <v>0</v>
      </c>
      <c r="IV374" s="96">
        <f>VLOOKUP($E374,'факт '!$E$7:$DM$254,104,0)</f>
        <v>0</v>
      </c>
      <c r="IW374" s="105"/>
      <c r="IX374" s="96"/>
      <c r="IY374" s="172"/>
      <c r="IZ374" s="97"/>
      <c r="JA374" s="97"/>
      <c r="JB374" s="97"/>
      <c r="JC374" s="97"/>
      <c r="JD374" s="96"/>
      <c r="JE374" s="96"/>
      <c r="JF374" s="96"/>
      <c r="JG374" s="96"/>
      <c r="JH374" s="96">
        <f>VLOOKUP($E374,'факт '!$E$7:$DM$254,81,0)</f>
        <v>0</v>
      </c>
      <c r="JI374" s="96">
        <f>VLOOKUP($E374,'факт '!$E$7:$DM$254,82,0)</f>
        <v>0</v>
      </c>
      <c r="JJ374" s="96">
        <f>VLOOKUP($E374,'факт '!$E$7:$DM$254,83,0)</f>
        <v>0</v>
      </c>
      <c r="JK374" s="96">
        <f>VLOOKUP($E374,'факт '!$E$7:$DM$254,84,0)</f>
        <v>0</v>
      </c>
      <c r="JL374" s="96">
        <f>VLOOKUP($E374,'факт '!$E$7:$DM$254,85,0)</f>
        <v>0</v>
      </c>
      <c r="JM374" s="96">
        <f>VLOOKUP($E374,'факт '!$E$7:$DM$254,86,0)</f>
        <v>0</v>
      </c>
      <c r="JN374" s="96"/>
      <c r="JO374" s="96"/>
      <c r="JP374" s="96"/>
      <c r="JQ374" s="97"/>
      <c r="JR374" s="97"/>
      <c r="JS374" s="97"/>
      <c r="JT374" s="97"/>
      <c r="JU374" s="97"/>
      <c r="JV374" s="97"/>
      <c r="JW374" s="97"/>
      <c r="JX374" s="97"/>
      <c r="JY374" s="96">
        <f>VLOOKUP($E374,'факт '!$E$7:$DM$254,69,0)</f>
        <v>0</v>
      </c>
      <c r="JZ374" s="96">
        <f>VLOOKUP($E374,'факт '!$E$7:$DM$254,70,0)</f>
        <v>0</v>
      </c>
      <c r="KA374" s="96">
        <f>VLOOKUP($E374,'факт '!$E$7:$DM$254,71,0)</f>
        <v>0</v>
      </c>
      <c r="KB374" s="96">
        <f>VLOOKUP($E374,'факт '!$E$7:$DM$254,72,0)</f>
        <v>0</v>
      </c>
      <c r="KC374" s="96">
        <f>VLOOKUP($E374,'факт '!$E$7:$DM$254,73,0)</f>
        <v>0</v>
      </c>
      <c r="KD374" s="96">
        <f>VLOOKUP($E374,'факт '!$E$7:$DM$254,74,0)</f>
        <v>0</v>
      </c>
      <c r="KE374" s="97"/>
      <c r="KF374" s="97"/>
      <c r="KG374" s="97"/>
      <c r="KH374" s="97"/>
      <c r="KI374" s="97"/>
      <c r="KJ374" s="97"/>
      <c r="KK374" s="97"/>
      <c r="KL374" s="97"/>
      <c r="KM374" s="97"/>
      <c r="KN374" s="97"/>
      <c r="KO374" s="97"/>
      <c r="KP374" s="96">
        <f>VLOOKUP($E374,'факт '!$E$7:$DM$254,75,0)</f>
        <v>0</v>
      </c>
      <c r="KQ374" s="96">
        <f>VLOOKUP($E374,'факт '!$E$7:$DM$254,76,0)</f>
        <v>0</v>
      </c>
      <c r="KR374" s="96">
        <f>VLOOKUP($E374,'факт '!$E$7:$DM$254,77,0)</f>
        <v>0</v>
      </c>
      <c r="KS374" s="96">
        <f>VLOOKUP($E374,'факт '!$E$7:$DM$254,78,0)</f>
        <v>0</v>
      </c>
      <c r="KT374" s="96">
        <f>VLOOKUP($E374,'факт '!$E$7:$DM$254,79,0)</f>
        <v>0</v>
      </c>
      <c r="KU374" s="96">
        <f>VLOOKUP($E374,'факт '!$E$7:$DM$254,80,0)</f>
        <v>0</v>
      </c>
      <c r="KV374" s="97">
        <f t="shared" si="5771"/>
        <v>0</v>
      </c>
      <c r="KW374" s="97">
        <f t="shared" si="5772"/>
        <v>0</v>
      </c>
      <c r="KX374" s="97">
        <f t="shared" si="5773"/>
        <v>0</v>
      </c>
      <c r="KY374" s="97">
        <f t="shared" si="5317"/>
        <v>0</v>
      </c>
      <c r="KZ374" s="97">
        <f t="shared" si="5318"/>
        <v>0</v>
      </c>
      <c r="LA374" s="97"/>
      <c r="LB374" s="97"/>
      <c r="LC374" s="98"/>
      <c r="LD374" s="99"/>
      <c r="LE374" s="98"/>
      <c r="LF374" s="98"/>
      <c r="LG374" s="231">
        <f t="shared" si="5774"/>
        <v>0</v>
      </c>
      <c r="LH374" s="231">
        <f t="shared" si="5775"/>
        <v>0</v>
      </c>
      <c r="LI374" s="231">
        <f t="shared" si="5776"/>
        <v>0</v>
      </c>
      <c r="LJ374" s="231">
        <f t="shared" si="5777"/>
        <v>0</v>
      </c>
      <c r="LK374" s="231">
        <f t="shared" si="5778"/>
        <v>0</v>
      </c>
      <c r="LL374" s="231">
        <f t="shared" si="5779"/>
        <v>0</v>
      </c>
      <c r="LM374" s="231">
        <f t="shared" si="5480"/>
        <v>0</v>
      </c>
      <c r="LN374" s="231">
        <f t="shared" si="5481"/>
        <v>0</v>
      </c>
      <c r="LO374" s="231">
        <f t="shared" si="5481"/>
        <v>0</v>
      </c>
      <c r="LP374" s="231">
        <f t="shared" si="5324"/>
        <v>0</v>
      </c>
      <c r="LQ374" s="231">
        <f t="shared" si="5325"/>
        <v>0</v>
      </c>
      <c r="LR374" s="100"/>
      <c r="LS374" s="101"/>
      <c r="LT374" s="102">
        <f t="shared" si="5232"/>
        <v>375864.13800000004</v>
      </c>
      <c r="LU374" s="102" t="e">
        <f t="shared" si="5780"/>
        <v>#DIV/0!</v>
      </c>
      <c r="LV374" s="245" t="e">
        <f t="shared" si="5739"/>
        <v>#DIV/0!</v>
      </c>
      <c r="LW374" s="246"/>
    </row>
    <row r="375" spans="1:335" x14ac:dyDescent="0.2">
      <c r="A375" s="215">
        <v>1</v>
      </c>
      <c r="B375" s="215">
        <v>1</v>
      </c>
      <c r="C375" s="58"/>
      <c r="D375" s="117"/>
      <c r="E375" s="158" t="s">
        <v>350</v>
      </c>
      <c r="F375" s="117"/>
      <c r="G375" s="290"/>
      <c r="H375" s="294"/>
      <c r="I375" s="248"/>
      <c r="J375" s="248"/>
      <c r="K375" s="248"/>
      <c r="L375" s="248"/>
      <c r="M375" s="96">
        <f>VLOOKUP($E375,'факт '!$E$7:$DM$254,3,0)</f>
        <v>0</v>
      </c>
      <c r="N375" s="96">
        <f>VLOOKUP($E375,'факт '!$E$7:$DM$254,4,0)</f>
        <v>0</v>
      </c>
      <c r="O375" s="96">
        <f>VLOOKUP($E375,'факт '!$E$7:$DM$254,5,0)</f>
        <v>0</v>
      </c>
      <c r="P375" s="96">
        <f>VLOOKUP($E375,'факт '!$E$7:$DM$254,6,0)</f>
        <v>0</v>
      </c>
      <c r="Q375" s="96">
        <f>VLOOKUP($E375,'факт '!$E$7:$DM$254,7,0)</f>
        <v>0</v>
      </c>
      <c r="R375" s="96">
        <f>VLOOKUP($E375,'факт '!$E$7:$DM$254,8,0)</f>
        <v>0</v>
      </c>
      <c r="S375" s="96">
        <f t="shared" si="5740"/>
        <v>0</v>
      </c>
      <c r="T375" s="96">
        <f t="shared" si="5741"/>
        <v>0</v>
      </c>
      <c r="U375" s="96">
        <f t="shared" si="5742"/>
        <v>0</v>
      </c>
      <c r="V375" s="97">
        <f t="shared" si="4781"/>
        <v>0</v>
      </c>
      <c r="W375" s="97">
        <f t="shared" si="4782"/>
        <v>0</v>
      </c>
      <c r="X375" s="251"/>
      <c r="Y375" s="251"/>
      <c r="Z375" s="248"/>
      <c r="AA375" s="248"/>
      <c r="AB375" s="248"/>
      <c r="AC375" s="248"/>
      <c r="AD375" s="96">
        <f>VLOOKUP($E375,'факт '!$E$7:$DM$254,15,0)</f>
        <v>0</v>
      </c>
      <c r="AE375" s="96">
        <f>VLOOKUP($E375,'факт '!$E$7:$DM$254,16,0)</f>
        <v>0</v>
      </c>
      <c r="AF375" s="105">
        <f>VLOOKUP($E375,'факт '!$E$7:$DM$254,17,0)</f>
        <v>0</v>
      </c>
      <c r="AG375" s="96">
        <f>VLOOKUP($E375,'факт '!$E$7:$DM$254,18,0)</f>
        <v>0</v>
      </c>
      <c r="AH375" s="96">
        <f>VLOOKUP($E375,'факт '!$E$7:$DM$254,19,0)</f>
        <v>0</v>
      </c>
      <c r="AI375" s="96">
        <f>VLOOKUP($E375,'факт '!$E$7:$DM$254,20,0)</f>
        <v>0</v>
      </c>
      <c r="AJ375" s="96">
        <f t="shared" si="5743"/>
        <v>0</v>
      </c>
      <c r="AK375" s="96">
        <f t="shared" si="5744"/>
        <v>0</v>
      </c>
      <c r="AL375" s="172">
        <f t="shared" si="5745"/>
        <v>0</v>
      </c>
      <c r="AM375" s="97">
        <f t="shared" si="5746"/>
        <v>0</v>
      </c>
      <c r="AN375" s="97">
        <f t="shared" si="5747"/>
        <v>0</v>
      </c>
      <c r="AO375" s="251"/>
      <c r="AP375" s="251"/>
      <c r="AQ375" s="248"/>
      <c r="AR375" s="248"/>
      <c r="AS375" s="248"/>
      <c r="AT375" s="248"/>
      <c r="AU375" s="248"/>
      <c r="AV375" s="248"/>
      <c r="AW375" s="248"/>
      <c r="AX375" s="248"/>
      <c r="AY375" s="248"/>
      <c r="AZ375" s="248"/>
      <c r="BA375" s="96"/>
      <c r="BB375" s="96"/>
      <c r="BC375" s="96"/>
      <c r="BD375" s="251"/>
      <c r="BE375" s="251"/>
      <c r="BF375" s="251"/>
      <c r="BG375" s="251"/>
      <c r="BH375" s="248"/>
      <c r="BI375" s="248"/>
      <c r="BJ375" s="248"/>
      <c r="BK375" s="248"/>
      <c r="BL375" s="96">
        <f>VLOOKUP($E375,'факт '!$E$7:$DM$254,21,0)</f>
        <v>0</v>
      </c>
      <c r="BM375" s="96">
        <f>VLOOKUP($E375,'факт '!$E$7:$DM$254,22,0)</f>
        <v>0</v>
      </c>
      <c r="BN375" s="96">
        <f>VLOOKUP($E375,'факт '!$E$7:$DM$254,23,0)</f>
        <v>0</v>
      </c>
      <c r="BO375" s="105">
        <f>VLOOKUP($E375,'факт '!$E$7:$DM$254,24,0)</f>
        <v>0</v>
      </c>
      <c r="BP375" s="96">
        <f>VLOOKUP($E375,'факт '!$E$7:$DM$254,25,0)</f>
        <v>0</v>
      </c>
      <c r="BQ375" s="96">
        <f>VLOOKUP($E375,'факт '!$E$7:$DM$254,26,0)</f>
        <v>0</v>
      </c>
      <c r="BR375" s="96">
        <f t="shared" si="5748"/>
        <v>0</v>
      </c>
      <c r="BS375" s="96">
        <f t="shared" si="5749"/>
        <v>0</v>
      </c>
      <c r="BT375" s="172">
        <f t="shared" si="5750"/>
        <v>0</v>
      </c>
      <c r="BU375" s="97">
        <f t="shared" si="5235"/>
        <v>0</v>
      </c>
      <c r="BV375" s="97">
        <f t="shared" si="5236"/>
        <v>0</v>
      </c>
      <c r="BW375" s="251"/>
      <c r="BX375" s="251"/>
      <c r="BY375" s="248"/>
      <c r="BZ375" s="248"/>
      <c r="CA375" s="248"/>
      <c r="CB375" s="248"/>
      <c r="CC375" s="96">
        <f>VLOOKUP($E375,'факт '!$E$7:$DM$254,33,0)</f>
        <v>0</v>
      </c>
      <c r="CD375" s="96">
        <f>VLOOKUP($E375,'факт '!$E$7:$DM$254,34,0)</f>
        <v>0</v>
      </c>
      <c r="CE375" s="105">
        <f>VLOOKUP($E375,'факт '!$E$7:$DM$254,35,0)</f>
        <v>0</v>
      </c>
      <c r="CF375" s="96">
        <f>VLOOKUP($E375,'факт '!$E$7:$DM$254,36,0)</f>
        <v>0</v>
      </c>
      <c r="CG375" s="96">
        <f>VLOOKUP($E375,'факт '!$E$7:$DM$254,37,0)</f>
        <v>0</v>
      </c>
      <c r="CH375" s="96">
        <f>VLOOKUP($E375,'факт '!$E$7:$DM$254,38,0)</f>
        <v>0</v>
      </c>
      <c r="CI375" s="96">
        <f t="shared" si="5751"/>
        <v>0</v>
      </c>
      <c r="CJ375" s="96">
        <f t="shared" si="5752"/>
        <v>0</v>
      </c>
      <c r="CK375" s="172">
        <f t="shared" si="5753"/>
        <v>0</v>
      </c>
      <c r="CL375" s="97">
        <f t="shared" si="4791"/>
        <v>0</v>
      </c>
      <c r="CM375" s="97">
        <f t="shared" si="4792"/>
        <v>0</v>
      </c>
      <c r="CN375" s="235">
        <f t="shared" si="5754"/>
        <v>0</v>
      </c>
      <c r="CO375" s="97" t="e">
        <f t="shared" si="5755"/>
        <v>#DIV/0!</v>
      </c>
      <c r="CP375" s="248"/>
      <c r="CQ375" s="248"/>
      <c r="CR375" s="248"/>
      <c r="CS375" s="248"/>
      <c r="CT375" s="248"/>
      <c r="CU375" s="248"/>
      <c r="CV375" s="96"/>
      <c r="CW375" s="248"/>
      <c r="CX375" s="248"/>
      <c r="CY375" s="96"/>
      <c r="CZ375" s="96"/>
      <c r="DA375" s="96"/>
      <c r="DB375" s="96"/>
      <c r="DC375" s="251"/>
      <c r="DD375" s="251"/>
      <c r="DE375" s="251"/>
      <c r="DF375" s="251"/>
      <c r="DG375" s="248"/>
      <c r="DH375" s="248"/>
      <c r="DI375" s="248"/>
      <c r="DJ375" s="248"/>
      <c r="DK375" s="248"/>
      <c r="DL375" s="248"/>
      <c r="DM375" s="248"/>
      <c r="DN375" s="248"/>
      <c r="DO375" s="248"/>
      <c r="DP375" s="248"/>
      <c r="DQ375" s="96"/>
      <c r="DR375" s="96"/>
      <c r="DS375" s="96"/>
      <c r="DT375" s="251"/>
      <c r="DU375" s="251"/>
      <c r="DV375" s="251"/>
      <c r="DW375" s="251"/>
      <c r="DX375" s="248"/>
      <c r="DY375" s="248"/>
      <c r="DZ375" s="248"/>
      <c r="EA375" s="248"/>
      <c r="EB375" s="248"/>
      <c r="EC375" s="248"/>
      <c r="ED375" s="248"/>
      <c r="EE375" s="248"/>
      <c r="EF375" s="248"/>
      <c r="EG375" s="248"/>
      <c r="EH375" s="96"/>
      <c r="EI375" s="96"/>
      <c r="EJ375" s="96"/>
      <c r="EK375" s="251"/>
      <c r="EL375" s="251"/>
      <c r="EM375" s="251"/>
      <c r="EN375" s="251"/>
      <c r="EO375" s="248"/>
      <c r="EP375" s="248"/>
      <c r="EQ375" s="248"/>
      <c r="ER375" s="248"/>
      <c r="ES375" s="248"/>
      <c r="ET375" s="248"/>
      <c r="EU375" s="248"/>
      <c r="EV375" s="248"/>
      <c r="EW375" s="248"/>
      <c r="EX375" s="248"/>
      <c r="EY375" s="96"/>
      <c r="EZ375" s="96"/>
      <c r="FA375" s="96"/>
      <c r="FB375" s="251"/>
      <c r="FC375" s="251"/>
      <c r="FD375" s="251"/>
      <c r="FE375" s="251"/>
      <c r="FF375" s="248"/>
      <c r="FG375" s="248"/>
      <c r="FH375" s="248"/>
      <c r="FI375" s="248"/>
      <c r="FJ375" s="248"/>
      <c r="FK375" s="248"/>
      <c r="FL375" s="248"/>
      <c r="FM375" s="248"/>
      <c r="FN375" s="248"/>
      <c r="FO375" s="248"/>
      <c r="FP375" s="96"/>
      <c r="FQ375" s="96"/>
      <c r="FR375" s="96"/>
      <c r="FS375" s="251"/>
      <c r="FT375" s="251"/>
      <c r="FU375" s="251"/>
      <c r="FV375" s="251"/>
      <c r="FW375" s="248"/>
      <c r="FX375" s="248"/>
      <c r="FY375" s="248"/>
      <c r="FZ375" s="248"/>
      <c r="GA375" s="96">
        <f>VLOOKUP($E375,'факт '!$E$7:$DM$254,63,0)</f>
        <v>0</v>
      </c>
      <c r="GB375" s="96">
        <f>VLOOKUP($E375,'факт '!$E$7:$DM$254,64,0)</f>
        <v>0</v>
      </c>
      <c r="GC375" s="96">
        <f>VLOOKUP($E375,'факт '!$E$7:$DM$254,65,0)</f>
        <v>0</v>
      </c>
      <c r="GD375" s="96">
        <f>VLOOKUP($E375,'факт '!$E$7:$DM$254,66,0)</f>
        <v>0</v>
      </c>
      <c r="GE375" s="96">
        <f>VLOOKUP($E375,'факт '!$E$7:$DM$254,67,0)</f>
        <v>0</v>
      </c>
      <c r="GF375" s="96">
        <f>VLOOKUP($E375,'факт '!$E$7:$DM$254,68,0)</f>
        <v>0</v>
      </c>
      <c r="GG375" s="96"/>
      <c r="GH375" s="96"/>
      <c r="GI375" s="96"/>
      <c r="GJ375" s="97">
        <f t="shared" si="4768"/>
        <v>0</v>
      </c>
      <c r="GK375" s="97">
        <f t="shared" si="4769"/>
        <v>0</v>
      </c>
      <c r="GL375" s="251"/>
      <c r="GM375" s="251"/>
      <c r="GN375" s="248"/>
      <c r="GO375" s="248"/>
      <c r="GP375" s="248"/>
      <c r="GQ375" s="248"/>
      <c r="GR375" s="96">
        <f>VLOOKUP($E375,'факт '!$E$7:$DM$254,93,0)</f>
        <v>0</v>
      </c>
      <c r="GS375" s="96">
        <f>VLOOKUP($E375,'факт '!$E$7:$DM$254,94,0)</f>
        <v>0</v>
      </c>
      <c r="GT375" s="96">
        <f>VLOOKUP($E375,'факт '!$E$7:$DM$254,95,0)</f>
        <v>0</v>
      </c>
      <c r="GU375" s="96">
        <f>VLOOKUP($E375,'факт '!$E$7:$DM$254,96,0)</f>
        <v>0</v>
      </c>
      <c r="GV375" s="96">
        <f>VLOOKUP($E375,'факт '!$E$7:$DM$254,97,0)</f>
        <v>0</v>
      </c>
      <c r="GW375" s="96">
        <f>VLOOKUP($E375,'факт '!$E$7:$DM$254,98,0)</f>
        <v>0</v>
      </c>
      <c r="GX375" s="96">
        <f t="shared" si="5765"/>
        <v>0</v>
      </c>
      <c r="GY375" s="96">
        <f t="shared" si="5766"/>
        <v>0</v>
      </c>
      <c r="GZ375" s="96">
        <f t="shared" si="5767"/>
        <v>0</v>
      </c>
      <c r="HA375" s="97">
        <f t="shared" si="4810"/>
        <v>0</v>
      </c>
      <c r="HB375" s="97">
        <f t="shared" si="4811"/>
        <v>0</v>
      </c>
      <c r="HC375" s="235">
        <f t="shared" si="5768"/>
        <v>0</v>
      </c>
      <c r="HD375" s="236" t="e">
        <f t="shared" si="5727"/>
        <v>#DIV/0!</v>
      </c>
      <c r="HE375" s="248"/>
      <c r="HF375" s="248"/>
      <c r="HG375" s="248"/>
      <c r="HH375" s="248"/>
      <c r="HI375" s="252"/>
      <c r="HJ375" s="252"/>
      <c r="HK375" s="252"/>
      <c r="HL375" s="248"/>
      <c r="HM375" s="248"/>
      <c r="HN375" s="248"/>
      <c r="HO375" s="96"/>
      <c r="HP375" s="96"/>
      <c r="HQ375" s="96"/>
      <c r="HR375" s="251"/>
      <c r="HS375" s="251"/>
      <c r="HT375" s="251"/>
      <c r="HU375" s="251"/>
      <c r="HV375" s="248"/>
      <c r="HW375" s="248"/>
      <c r="HX375" s="248"/>
      <c r="HY375" s="248"/>
      <c r="HZ375" s="96">
        <f>VLOOKUP($E375,'факт '!$E$7:$DM$254,87,0)</f>
        <v>0</v>
      </c>
      <c r="IA375" s="96">
        <f>VLOOKUP($E375,'факт '!$E$7:$DM$254,88,0)</f>
        <v>0</v>
      </c>
      <c r="IB375" s="96">
        <f>VLOOKUP($E375,'факт '!$E$7:$DM$254,89,0)</f>
        <v>0</v>
      </c>
      <c r="IC375" s="96">
        <f>VLOOKUP($E375,'факт '!$E$7:$DM$254,90,0)</f>
        <v>0</v>
      </c>
      <c r="ID375" s="96">
        <f>VLOOKUP($E375,'факт '!$E$7:$DM$254,91,0)</f>
        <v>0</v>
      </c>
      <c r="IE375" s="96">
        <f>VLOOKUP($E375,'факт '!$E$7:$DM$254,92,0)</f>
        <v>0</v>
      </c>
      <c r="IF375" s="96"/>
      <c r="IG375" s="96"/>
      <c r="IH375" s="96"/>
      <c r="II375" s="97">
        <f t="shared" si="4772"/>
        <v>0</v>
      </c>
      <c r="IJ375" s="97">
        <f t="shared" si="4773"/>
        <v>0</v>
      </c>
      <c r="IK375" s="251"/>
      <c r="IL375" s="251"/>
      <c r="IM375" s="248"/>
      <c r="IN375" s="248"/>
      <c r="IO375" s="248"/>
      <c r="IP375" s="248"/>
      <c r="IQ375" s="96">
        <f>VLOOKUP($E375,'факт '!$E$7:$DM$254,99,0)</f>
        <v>0</v>
      </c>
      <c r="IR375" s="96">
        <f>VLOOKUP($E375,'факт '!$E$7:$DM$254,100,0)</f>
        <v>0</v>
      </c>
      <c r="IS375" s="96">
        <f>VLOOKUP($E375,'факт '!$E$7:$DM$254,101,0)</f>
        <v>0</v>
      </c>
      <c r="IT375" s="96">
        <f>VLOOKUP($E375,'факт '!$E$7:$DM$254,102,0)</f>
        <v>0</v>
      </c>
      <c r="IU375" s="96">
        <f>VLOOKUP($E375,'факт '!$E$7:$DM$254,103,0)</f>
        <v>0</v>
      </c>
      <c r="IV375" s="96">
        <f>VLOOKUP($E375,'факт '!$E$7:$DM$254,104,0)</f>
        <v>0</v>
      </c>
      <c r="IW375" s="96"/>
      <c r="IX375" s="96"/>
      <c r="IY375" s="96"/>
      <c r="IZ375" s="251"/>
      <c r="JA375" s="251"/>
      <c r="JB375" s="251"/>
      <c r="JC375" s="251"/>
      <c r="JD375" s="248"/>
      <c r="JE375" s="248"/>
      <c r="JF375" s="248"/>
      <c r="JG375" s="248"/>
      <c r="JH375" s="96">
        <f>VLOOKUP($E375,'факт '!$E$7:$DM$254,81,0)</f>
        <v>0</v>
      </c>
      <c r="JI375" s="96">
        <f>VLOOKUP($E375,'факт '!$E$7:$DM$254,82,0)</f>
        <v>0</v>
      </c>
      <c r="JJ375" s="96">
        <f>VLOOKUP($E375,'факт '!$E$7:$DM$254,83,0)</f>
        <v>0</v>
      </c>
      <c r="JK375" s="96">
        <f>VLOOKUP($E375,'факт '!$E$7:$DM$254,84,0)</f>
        <v>0</v>
      </c>
      <c r="JL375" s="96">
        <f>VLOOKUP($E375,'факт '!$E$7:$DM$254,85,0)</f>
        <v>0</v>
      </c>
      <c r="JM375" s="96">
        <f>VLOOKUP($E375,'факт '!$E$7:$DM$254,86,0)</f>
        <v>0</v>
      </c>
      <c r="JN375" s="248"/>
      <c r="JO375" s="248"/>
      <c r="JP375" s="248"/>
      <c r="JQ375" s="251"/>
      <c r="JR375" s="251"/>
      <c r="JS375" s="251"/>
      <c r="JT375" s="251"/>
      <c r="JU375" s="251"/>
      <c r="JV375" s="251"/>
      <c r="JW375" s="251"/>
      <c r="JX375" s="251"/>
      <c r="JY375" s="96">
        <f>VLOOKUP($E375,'факт '!$E$7:$DM$254,69,0)</f>
        <v>0</v>
      </c>
      <c r="JZ375" s="96">
        <f>VLOOKUP($E375,'факт '!$E$7:$DM$254,70,0)</f>
        <v>0</v>
      </c>
      <c r="KA375" s="96">
        <f>VLOOKUP($E375,'факт '!$E$7:$DM$254,71,0)</f>
        <v>0</v>
      </c>
      <c r="KB375" s="96">
        <f>VLOOKUP($E375,'факт '!$E$7:$DM$254,72,0)</f>
        <v>0</v>
      </c>
      <c r="KC375" s="96">
        <f>VLOOKUP($E375,'факт '!$E$7:$DM$254,73,0)</f>
        <v>0</v>
      </c>
      <c r="KD375" s="96">
        <f>VLOOKUP($E375,'факт '!$E$7:$DM$254,74,0)</f>
        <v>0</v>
      </c>
      <c r="KE375" s="251"/>
      <c r="KF375" s="251"/>
      <c r="KG375" s="251"/>
      <c r="KH375" s="251"/>
      <c r="KI375" s="251"/>
      <c r="KJ375" s="251"/>
      <c r="KK375" s="251"/>
      <c r="KL375" s="251"/>
      <c r="KM375" s="251"/>
      <c r="KN375" s="251"/>
      <c r="KO375" s="251"/>
      <c r="KP375" s="96">
        <f>VLOOKUP($E375,'факт '!$E$7:$DM$254,75,0)</f>
        <v>0</v>
      </c>
      <c r="KQ375" s="96">
        <f>VLOOKUP($E375,'факт '!$E$7:$DM$254,76,0)</f>
        <v>0</v>
      </c>
      <c r="KR375" s="96">
        <f>VLOOKUP($E375,'факт '!$E$7:$DM$254,77,0)</f>
        <v>0</v>
      </c>
      <c r="KS375" s="96">
        <f>VLOOKUP($E375,'факт '!$E$7:$DM$254,78,0)</f>
        <v>0</v>
      </c>
      <c r="KT375" s="96">
        <f>VLOOKUP($E375,'факт '!$E$7:$DM$254,79,0)</f>
        <v>0</v>
      </c>
      <c r="KU375" s="96">
        <f>VLOOKUP($E375,'факт '!$E$7:$DM$254,80,0)</f>
        <v>0</v>
      </c>
      <c r="KV375" s="251"/>
      <c r="KW375" s="251"/>
      <c r="KX375" s="251"/>
      <c r="KY375" s="251">
        <f t="shared" si="5317"/>
        <v>0</v>
      </c>
      <c r="KZ375" s="251">
        <f t="shared" si="5318"/>
        <v>0</v>
      </c>
      <c r="LA375" s="251"/>
      <c r="LB375" s="251"/>
      <c r="LC375" s="253"/>
      <c r="LD375" s="254"/>
      <c r="LE375" s="253"/>
      <c r="LF375" s="253"/>
      <c r="LG375" s="231">
        <f t="shared" si="5774"/>
        <v>0</v>
      </c>
      <c r="LH375" s="231">
        <f t="shared" si="5775"/>
        <v>0</v>
      </c>
      <c r="LI375" s="231">
        <f t="shared" si="5776"/>
        <v>0</v>
      </c>
      <c r="LJ375" s="231">
        <f t="shared" si="5777"/>
        <v>0</v>
      </c>
      <c r="LK375" s="231">
        <f t="shared" si="5778"/>
        <v>0</v>
      </c>
      <c r="LL375" s="231">
        <f t="shared" si="5779"/>
        <v>0</v>
      </c>
      <c r="LM375" s="231">
        <f t="shared" si="5480"/>
        <v>0</v>
      </c>
      <c r="LN375" s="231">
        <f t="shared" si="5481"/>
        <v>0</v>
      </c>
      <c r="LO375" s="231">
        <f t="shared" si="5481"/>
        <v>0</v>
      </c>
      <c r="LP375" s="231">
        <f t="shared" si="5324"/>
        <v>0</v>
      </c>
      <c r="LQ375" s="231">
        <f t="shared" si="5325"/>
        <v>0</v>
      </c>
      <c r="LR375" s="256"/>
      <c r="LS375" s="257"/>
      <c r="LT375" s="258">
        <f t="shared" si="5232"/>
        <v>0</v>
      </c>
      <c r="LU375" s="258" t="e">
        <f t="shared" ref="LU375:LU376" si="5783">LH375/LG375</f>
        <v>#DIV/0!</v>
      </c>
      <c r="LV375" s="259" t="e">
        <f t="shared" ref="LV375:LV376" si="5784">LU375-$LT$372</f>
        <v>#DIV/0!</v>
      </c>
    </row>
    <row r="376" spans="1:335" x14ac:dyDescent="0.2">
      <c r="A376" s="215">
        <v>1</v>
      </c>
      <c r="B376" s="215">
        <v>1</v>
      </c>
      <c r="C376" s="101"/>
      <c r="D376" s="288"/>
      <c r="E376" s="289" t="s">
        <v>350</v>
      </c>
      <c r="F376" s="117"/>
      <c r="G376" s="122"/>
      <c r="H376" s="156"/>
      <c r="I376" s="96"/>
      <c r="J376" s="96"/>
      <c r="K376" s="96"/>
      <c r="L376" s="96"/>
      <c r="M376" s="96">
        <f>VLOOKUP($E376,'факт '!$E$7:$DM$254,3,0)</f>
        <v>0</v>
      </c>
      <c r="N376" s="96">
        <f>VLOOKUP($E376,'факт '!$E$7:$DM$254,4,0)</f>
        <v>0</v>
      </c>
      <c r="O376" s="96">
        <f>VLOOKUP($E376,'факт '!$E$7:$DM$254,5,0)</f>
        <v>0</v>
      </c>
      <c r="P376" s="96">
        <f>VLOOKUP($E376,'факт '!$E$7:$DM$254,6,0)</f>
        <v>0</v>
      </c>
      <c r="Q376" s="96">
        <f>VLOOKUP($E376,'факт '!$E$7:$DM$254,7,0)</f>
        <v>0</v>
      </c>
      <c r="R376" s="96">
        <f>VLOOKUP($E376,'факт '!$E$7:$DM$254,8,0)</f>
        <v>0</v>
      </c>
      <c r="S376" s="96">
        <f t="shared" si="5740"/>
        <v>0</v>
      </c>
      <c r="T376" s="96">
        <f t="shared" si="5741"/>
        <v>0</v>
      </c>
      <c r="U376" s="96">
        <f t="shared" si="5742"/>
        <v>0</v>
      </c>
      <c r="V376" s="97">
        <f t="shared" si="4781"/>
        <v>0</v>
      </c>
      <c r="W376" s="97">
        <f t="shared" si="4782"/>
        <v>0</v>
      </c>
      <c r="X376" s="97"/>
      <c r="Y376" s="97"/>
      <c r="Z376" s="96"/>
      <c r="AA376" s="96"/>
      <c r="AB376" s="96"/>
      <c r="AC376" s="96"/>
      <c r="AD376" s="96">
        <f>VLOOKUP($E376,'факт '!$E$7:$DM$254,15,0)</f>
        <v>0</v>
      </c>
      <c r="AE376" s="96">
        <f>VLOOKUP($E376,'факт '!$E$7:$DM$254,16,0)</f>
        <v>0</v>
      </c>
      <c r="AF376" s="105">
        <f>VLOOKUP($E376,'факт '!$E$7:$DM$254,17,0)</f>
        <v>0</v>
      </c>
      <c r="AG376" s="96">
        <f>VLOOKUP($E376,'факт '!$E$7:$DM$254,18,0)</f>
        <v>0</v>
      </c>
      <c r="AH376" s="96">
        <f>VLOOKUP($E376,'факт '!$E$7:$DM$254,19,0)</f>
        <v>0</v>
      </c>
      <c r="AI376" s="96">
        <f>VLOOKUP($E376,'факт '!$E$7:$DM$254,20,0)</f>
        <v>0</v>
      </c>
      <c r="AJ376" s="96">
        <f t="shared" si="5743"/>
        <v>0</v>
      </c>
      <c r="AK376" s="96">
        <f t="shared" si="5744"/>
        <v>0</v>
      </c>
      <c r="AL376" s="172">
        <f t="shared" si="5745"/>
        <v>0</v>
      </c>
      <c r="AM376" s="97">
        <f t="shared" si="5746"/>
        <v>0</v>
      </c>
      <c r="AN376" s="97">
        <f t="shared" si="5747"/>
        <v>0</v>
      </c>
      <c r="AO376" s="97"/>
      <c r="AP376" s="236"/>
      <c r="AQ376" s="96"/>
      <c r="AR376" s="96"/>
      <c r="AS376" s="96"/>
      <c r="AT376" s="96"/>
      <c r="AU376" s="96"/>
      <c r="AV376" s="96"/>
      <c r="AW376" s="96"/>
      <c r="AX376" s="96"/>
      <c r="AY376" s="96"/>
      <c r="AZ376" s="96"/>
      <c r="BA376" s="96"/>
      <c r="BB376" s="96"/>
      <c r="BC376" s="96"/>
      <c r="BD376" s="97"/>
      <c r="BE376" s="97"/>
      <c r="BF376" s="97"/>
      <c r="BG376" s="97"/>
      <c r="BH376" s="96"/>
      <c r="BI376" s="96"/>
      <c r="BJ376" s="96"/>
      <c r="BK376" s="96"/>
      <c r="BL376" s="96">
        <f>VLOOKUP($E376,'факт '!$E$7:$DM$254,21,0)</f>
        <v>0</v>
      </c>
      <c r="BM376" s="96">
        <f>VLOOKUP($E376,'факт '!$E$7:$DM$254,22,0)</f>
        <v>0</v>
      </c>
      <c r="BN376" s="96">
        <f>VLOOKUP($E376,'факт '!$E$7:$DM$254,23,0)</f>
        <v>0</v>
      </c>
      <c r="BO376" s="105">
        <f>VLOOKUP($E376,'факт '!$E$7:$DM$254,24,0)</f>
        <v>0</v>
      </c>
      <c r="BP376" s="96">
        <f>VLOOKUP($E376,'факт '!$E$7:$DM$254,25,0)</f>
        <v>0</v>
      </c>
      <c r="BQ376" s="96">
        <f>VLOOKUP($E376,'факт '!$E$7:$DM$254,26,0)</f>
        <v>0</v>
      </c>
      <c r="BR376" s="96">
        <f t="shared" si="5748"/>
        <v>0</v>
      </c>
      <c r="BS376" s="96">
        <f t="shared" si="5749"/>
        <v>0</v>
      </c>
      <c r="BT376" s="172">
        <f t="shared" si="5750"/>
        <v>0</v>
      </c>
      <c r="BU376" s="97">
        <f t="shared" si="5235"/>
        <v>0</v>
      </c>
      <c r="BV376" s="97">
        <f t="shared" si="5236"/>
        <v>0</v>
      </c>
      <c r="BW376" s="97"/>
      <c r="BX376" s="97"/>
      <c r="BY376" s="96"/>
      <c r="BZ376" s="96"/>
      <c r="CA376" s="96"/>
      <c r="CB376" s="96"/>
      <c r="CC376" s="96">
        <f>VLOOKUP($E376,'факт '!$E$7:$DM$254,33,0)</f>
        <v>0</v>
      </c>
      <c r="CD376" s="96">
        <f>VLOOKUP($E376,'факт '!$E$7:$DM$254,34,0)</f>
        <v>0</v>
      </c>
      <c r="CE376" s="105">
        <f>VLOOKUP($E376,'факт '!$E$7:$DM$254,35,0)</f>
        <v>0</v>
      </c>
      <c r="CF376" s="96">
        <f>VLOOKUP($E376,'факт '!$E$7:$DM$254,36,0)</f>
        <v>0</v>
      </c>
      <c r="CG376" s="96">
        <f>VLOOKUP($E376,'факт '!$E$7:$DM$254,37,0)</f>
        <v>0</v>
      </c>
      <c r="CH376" s="96">
        <f>VLOOKUP($E376,'факт '!$E$7:$DM$254,38,0)</f>
        <v>0</v>
      </c>
      <c r="CI376" s="96">
        <f t="shared" si="5751"/>
        <v>0</v>
      </c>
      <c r="CJ376" s="96">
        <f t="shared" si="5752"/>
        <v>0</v>
      </c>
      <c r="CK376" s="172">
        <f t="shared" si="5753"/>
        <v>0</v>
      </c>
      <c r="CL376" s="97">
        <f t="shared" si="4791"/>
        <v>0</v>
      </c>
      <c r="CM376" s="97">
        <f t="shared" si="4792"/>
        <v>0</v>
      </c>
      <c r="CN376" s="235">
        <f t="shared" si="5754"/>
        <v>0</v>
      </c>
      <c r="CO376" s="97" t="e">
        <f t="shared" si="5755"/>
        <v>#DIV/0!</v>
      </c>
      <c r="CP376" s="96"/>
      <c r="CQ376" s="96"/>
      <c r="CR376" s="96"/>
      <c r="CS376" s="96"/>
      <c r="CT376" s="96"/>
      <c r="CU376" s="96"/>
      <c r="CV376" s="96"/>
      <c r="CW376" s="96"/>
      <c r="CX376" s="96"/>
      <c r="CY376" s="96"/>
      <c r="CZ376" s="96"/>
      <c r="DA376" s="96"/>
      <c r="DB376" s="96"/>
      <c r="DC376" s="97"/>
      <c r="DD376" s="97"/>
      <c r="DE376" s="97"/>
      <c r="DF376" s="97"/>
      <c r="DG376" s="96"/>
      <c r="DH376" s="96"/>
      <c r="DI376" s="96"/>
      <c r="DJ376" s="96"/>
      <c r="DK376" s="96"/>
      <c r="DL376" s="96"/>
      <c r="DM376" s="96"/>
      <c r="DN376" s="96"/>
      <c r="DO376" s="96"/>
      <c r="DP376" s="96"/>
      <c r="DQ376" s="96"/>
      <c r="DR376" s="96"/>
      <c r="DS376" s="96"/>
      <c r="DT376" s="97"/>
      <c r="DU376" s="97"/>
      <c r="DV376" s="97"/>
      <c r="DW376" s="97"/>
      <c r="DX376" s="96"/>
      <c r="DY376" s="96"/>
      <c r="DZ376" s="96"/>
      <c r="EA376" s="96"/>
      <c r="EB376" s="96"/>
      <c r="EC376" s="96"/>
      <c r="ED376" s="96"/>
      <c r="EE376" s="96"/>
      <c r="EF376" s="96"/>
      <c r="EG376" s="96"/>
      <c r="EH376" s="96"/>
      <c r="EI376" s="96"/>
      <c r="EJ376" s="96"/>
      <c r="EK376" s="97"/>
      <c r="EL376" s="97"/>
      <c r="EM376" s="97"/>
      <c r="EN376" s="97"/>
      <c r="EO376" s="96"/>
      <c r="EP376" s="96"/>
      <c r="EQ376" s="96"/>
      <c r="ER376" s="96"/>
      <c r="ES376" s="96"/>
      <c r="ET376" s="96"/>
      <c r="EU376" s="96"/>
      <c r="EV376" s="96"/>
      <c r="EW376" s="96"/>
      <c r="EX376" s="96"/>
      <c r="EY376" s="96"/>
      <c r="EZ376" s="96"/>
      <c r="FA376" s="96"/>
      <c r="FB376" s="97"/>
      <c r="FC376" s="97"/>
      <c r="FD376" s="97"/>
      <c r="FE376" s="97"/>
      <c r="FF376" s="96"/>
      <c r="FG376" s="96"/>
      <c r="FH376" s="96"/>
      <c r="FI376" s="96"/>
      <c r="FJ376" s="96"/>
      <c r="FK376" s="96"/>
      <c r="FL376" s="96"/>
      <c r="FM376" s="96"/>
      <c r="FN376" s="96"/>
      <c r="FO376" s="96"/>
      <c r="FP376" s="96"/>
      <c r="FQ376" s="96"/>
      <c r="FR376" s="96"/>
      <c r="FS376" s="97"/>
      <c r="FT376" s="97"/>
      <c r="FU376" s="97"/>
      <c r="FV376" s="97"/>
      <c r="FW376" s="96"/>
      <c r="FX376" s="96"/>
      <c r="FY376" s="96"/>
      <c r="FZ376" s="96"/>
      <c r="GA376" s="96">
        <f>VLOOKUP($E376,'факт '!$E$7:$DM$254,63,0)</f>
        <v>0</v>
      </c>
      <c r="GB376" s="96">
        <f>VLOOKUP($E376,'факт '!$E$7:$DM$254,64,0)</f>
        <v>0</v>
      </c>
      <c r="GC376" s="96">
        <f>VLOOKUP($E376,'факт '!$E$7:$DM$254,65,0)</f>
        <v>0</v>
      </c>
      <c r="GD376" s="96">
        <f>VLOOKUP($E376,'факт '!$E$7:$DM$254,66,0)</f>
        <v>0</v>
      </c>
      <c r="GE376" s="96">
        <f>VLOOKUP($E376,'факт '!$E$7:$DM$254,67,0)</f>
        <v>0</v>
      </c>
      <c r="GF376" s="96">
        <f>VLOOKUP($E376,'факт '!$E$7:$DM$254,68,0)</f>
        <v>0</v>
      </c>
      <c r="GG376" s="96"/>
      <c r="GH376" s="96"/>
      <c r="GI376" s="96"/>
      <c r="GJ376" s="97">
        <f t="shared" si="4768"/>
        <v>0</v>
      </c>
      <c r="GK376" s="97">
        <f t="shared" si="4769"/>
        <v>0</v>
      </c>
      <c r="GL376" s="97"/>
      <c r="GM376" s="97"/>
      <c r="GN376" s="96"/>
      <c r="GO376" s="96"/>
      <c r="GP376" s="96"/>
      <c r="GQ376" s="96"/>
      <c r="GR376" s="96">
        <f>VLOOKUP($E376,'факт '!$E$7:$DM$254,93,0)</f>
        <v>0</v>
      </c>
      <c r="GS376" s="96">
        <f>VLOOKUP($E376,'факт '!$E$7:$DM$254,94,0)</f>
        <v>0</v>
      </c>
      <c r="GT376" s="96">
        <f>VLOOKUP($E376,'факт '!$E$7:$DM$254,95,0)</f>
        <v>0</v>
      </c>
      <c r="GU376" s="96">
        <f>VLOOKUP($E376,'факт '!$E$7:$DM$254,96,0)</f>
        <v>0</v>
      </c>
      <c r="GV376" s="96">
        <f>VLOOKUP($E376,'факт '!$E$7:$DM$254,97,0)</f>
        <v>0</v>
      </c>
      <c r="GW376" s="96">
        <f>VLOOKUP($E376,'факт '!$E$7:$DM$254,98,0)</f>
        <v>0</v>
      </c>
      <c r="GX376" s="96">
        <f t="shared" si="5765"/>
        <v>0</v>
      </c>
      <c r="GY376" s="96">
        <f t="shared" si="5766"/>
        <v>0</v>
      </c>
      <c r="GZ376" s="96">
        <f t="shared" si="5767"/>
        <v>0</v>
      </c>
      <c r="HA376" s="97">
        <f t="shared" si="4810"/>
        <v>0</v>
      </c>
      <c r="HB376" s="97">
        <f t="shared" si="4811"/>
        <v>0</v>
      </c>
      <c r="HC376" s="235">
        <f t="shared" si="5768"/>
        <v>0</v>
      </c>
      <c r="HD376" s="236" t="e">
        <f t="shared" si="5727"/>
        <v>#DIV/0!</v>
      </c>
      <c r="HE376" s="96"/>
      <c r="HF376" s="96"/>
      <c r="HG376" s="96"/>
      <c r="HH376" s="96"/>
      <c r="HI376" s="247"/>
      <c r="HJ376" s="247"/>
      <c r="HK376" s="247"/>
      <c r="HL376" s="96"/>
      <c r="HM376" s="96"/>
      <c r="HN376" s="96"/>
      <c r="HO376" s="96"/>
      <c r="HP376" s="96"/>
      <c r="HQ376" s="96"/>
      <c r="HR376" s="97"/>
      <c r="HS376" s="97"/>
      <c r="HT376" s="97"/>
      <c r="HU376" s="97"/>
      <c r="HV376" s="96"/>
      <c r="HW376" s="96"/>
      <c r="HX376" s="96"/>
      <c r="HY376" s="96"/>
      <c r="HZ376" s="96">
        <f>VLOOKUP($E376,'факт '!$E$7:$DM$254,87,0)</f>
        <v>0</v>
      </c>
      <c r="IA376" s="96">
        <f>VLOOKUP($E376,'факт '!$E$7:$DM$254,88,0)</f>
        <v>0</v>
      </c>
      <c r="IB376" s="96">
        <f>VLOOKUP($E376,'факт '!$E$7:$DM$254,89,0)</f>
        <v>0</v>
      </c>
      <c r="IC376" s="96">
        <f>VLOOKUP($E376,'факт '!$E$7:$DM$254,90,0)</f>
        <v>0</v>
      </c>
      <c r="ID376" s="96">
        <f>VLOOKUP($E376,'факт '!$E$7:$DM$254,91,0)</f>
        <v>0</v>
      </c>
      <c r="IE376" s="96">
        <f>VLOOKUP($E376,'факт '!$E$7:$DM$254,92,0)</f>
        <v>0</v>
      </c>
      <c r="IF376" s="96"/>
      <c r="IG376" s="96"/>
      <c r="IH376" s="96"/>
      <c r="II376" s="97">
        <f t="shared" si="4772"/>
        <v>0</v>
      </c>
      <c r="IJ376" s="97">
        <f t="shared" si="4773"/>
        <v>0</v>
      </c>
      <c r="IK376" s="97"/>
      <c r="IL376" s="97"/>
      <c r="IM376" s="96"/>
      <c r="IN376" s="96"/>
      <c r="IO376" s="96"/>
      <c r="IP376" s="96"/>
      <c r="IQ376" s="96">
        <f>VLOOKUP($E376,'факт '!$E$7:$DM$254,99,0)</f>
        <v>0</v>
      </c>
      <c r="IR376" s="96">
        <f>VLOOKUP($E376,'факт '!$E$7:$DM$254,100,0)</f>
        <v>0</v>
      </c>
      <c r="IS376" s="96">
        <f>VLOOKUP($E376,'факт '!$E$7:$DM$254,101,0)</f>
        <v>0</v>
      </c>
      <c r="IT376" s="96">
        <f>VLOOKUP($E376,'факт '!$E$7:$DM$254,102,0)</f>
        <v>0</v>
      </c>
      <c r="IU376" s="96">
        <f>VLOOKUP($E376,'факт '!$E$7:$DM$254,103,0)</f>
        <v>0</v>
      </c>
      <c r="IV376" s="96">
        <f>VLOOKUP($E376,'факт '!$E$7:$DM$254,104,0)</f>
        <v>0</v>
      </c>
      <c r="IW376" s="96"/>
      <c r="IX376" s="96"/>
      <c r="IY376" s="96"/>
      <c r="IZ376" s="97"/>
      <c r="JA376" s="97"/>
      <c r="JB376" s="97"/>
      <c r="JC376" s="97"/>
      <c r="JD376" s="96"/>
      <c r="JE376" s="96"/>
      <c r="JF376" s="96"/>
      <c r="JG376" s="96"/>
      <c r="JH376" s="96">
        <f>VLOOKUP($E376,'факт '!$E$7:$DM$254,81,0)</f>
        <v>0</v>
      </c>
      <c r="JI376" s="96">
        <f>VLOOKUP($E376,'факт '!$E$7:$DM$254,82,0)</f>
        <v>0</v>
      </c>
      <c r="JJ376" s="96">
        <f>VLOOKUP($E376,'факт '!$E$7:$DM$254,83,0)</f>
        <v>0</v>
      </c>
      <c r="JK376" s="96">
        <f>VLOOKUP($E376,'факт '!$E$7:$DM$254,84,0)</f>
        <v>0</v>
      </c>
      <c r="JL376" s="96">
        <f>VLOOKUP($E376,'факт '!$E$7:$DM$254,85,0)</f>
        <v>0</v>
      </c>
      <c r="JM376" s="96">
        <f>VLOOKUP($E376,'факт '!$E$7:$DM$254,86,0)</f>
        <v>0</v>
      </c>
      <c r="JN376" s="96"/>
      <c r="JO376" s="96"/>
      <c r="JP376" s="96"/>
      <c r="JQ376" s="97"/>
      <c r="JR376" s="97"/>
      <c r="JS376" s="97"/>
      <c r="JT376" s="97"/>
      <c r="JU376" s="97"/>
      <c r="JV376" s="97"/>
      <c r="JW376" s="97"/>
      <c r="JX376" s="97"/>
      <c r="JY376" s="96">
        <f>VLOOKUP($E376,'факт '!$E$7:$DM$254,69,0)</f>
        <v>0</v>
      </c>
      <c r="JZ376" s="96">
        <f>VLOOKUP($E376,'факт '!$E$7:$DM$254,70,0)</f>
        <v>0</v>
      </c>
      <c r="KA376" s="96">
        <f>VLOOKUP($E376,'факт '!$E$7:$DM$254,71,0)</f>
        <v>0</v>
      </c>
      <c r="KB376" s="96">
        <f>VLOOKUP($E376,'факт '!$E$7:$DM$254,72,0)</f>
        <v>0</v>
      </c>
      <c r="KC376" s="96">
        <f>VLOOKUP($E376,'факт '!$E$7:$DM$254,73,0)</f>
        <v>0</v>
      </c>
      <c r="KD376" s="96">
        <f>VLOOKUP($E376,'факт '!$E$7:$DM$254,74,0)</f>
        <v>0</v>
      </c>
      <c r="KE376" s="97"/>
      <c r="KF376" s="97"/>
      <c r="KG376" s="97"/>
      <c r="KH376" s="97"/>
      <c r="KI376" s="97"/>
      <c r="KJ376" s="97"/>
      <c r="KK376" s="97"/>
      <c r="KL376" s="97"/>
      <c r="KM376" s="97"/>
      <c r="KN376" s="97"/>
      <c r="KO376" s="97"/>
      <c r="KP376" s="96">
        <f>VLOOKUP($E376,'факт '!$E$7:$DM$254,75,0)</f>
        <v>0</v>
      </c>
      <c r="KQ376" s="96">
        <f>VLOOKUP($E376,'факт '!$E$7:$DM$254,76,0)</f>
        <v>0</v>
      </c>
      <c r="KR376" s="96">
        <f>VLOOKUP($E376,'факт '!$E$7:$DM$254,77,0)</f>
        <v>0</v>
      </c>
      <c r="KS376" s="96">
        <f>VLOOKUP($E376,'факт '!$E$7:$DM$254,78,0)</f>
        <v>0</v>
      </c>
      <c r="KT376" s="96">
        <f>VLOOKUP($E376,'факт '!$E$7:$DM$254,79,0)</f>
        <v>0</v>
      </c>
      <c r="KU376" s="96">
        <f>VLOOKUP($E376,'факт '!$E$7:$DM$254,80,0)</f>
        <v>0</v>
      </c>
      <c r="KV376" s="97"/>
      <c r="KW376" s="97"/>
      <c r="KX376" s="97"/>
      <c r="KY376" s="97">
        <f t="shared" si="5317"/>
        <v>0</v>
      </c>
      <c r="KZ376" s="97">
        <f t="shared" si="5318"/>
        <v>0</v>
      </c>
      <c r="LA376" s="97"/>
      <c r="LB376" s="97"/>
      <c r="LC376" s="98"/>
      <c r="LD376" s="99"/>
      <c r="LE376" s="98"/>
      <c r="LF376" s="98"/>
      <c r="LG376" s="231">
        <f t="shared" si="5774"/>
        <v>0</v>
      </c>
      <c r="LH376" s="231">
        <f t="shared" si="5775"/>
        <v>0</v>
      </c>
      <c r="LI376" s="231">
        <f t="shared" si="5776"/>
        <v>0</v>
      </c>
      <c r="LJ376" s="231">
        <f t="shared" si="5777"/>
        <v>0</v>
      </c>
      <c r="LK376" s="231">
        <f t="shared" si="5778"/>
        <v>0</v>
      </c>
      <c r="LL376" s="231">
        <f t="shared" si="5779"/>
        <v>0</v>
      </c>
      <c r="LM376" s="231">
        <f t="shared" si="5480"/>
        <v>0</v>
      </c>
      <c r="LN376" s="231">
        <f t="shared" si="5481"/>
        <v>0</v>
      </c>
      <c r="LO376" s="231">
        <f t="shared" si="5481"/>
        <v>0</v>
      </c>
      <c r="LP376" s="231">
        <f t="shared" si="5324"/>
        <v>0</v>
      </c>
      <c r="LQ376" s="231">
        <f t="shared" si="5325"/>
        <v>0</v>
      </c>
      <c r="LR376" s="100"/>
      <c r="LS376" s="101"/>
      <c r="LT376" s="262">
        <f t="shared" si="5232"/>
        <v>0</v>
      </c>
      <c r="LU376" s="262" t="e">
        <f t="shared" si="5783"/>
        <v>#DIV/0!</v>
      </c>
      <c r="LV376" s="308" t="e">
        <f t="shared" si="5784"/>
        <v>#DIV/0!</v>
      </c>
    </row>
    <row r="377" spans="1:335" ht="13.5" hidden="1" x14ac:dyDescent="0.2">
      <c r="A377" s="215">
        <v>1</v>
      </c>
      <c r="B377" s="215"/>
      <c r="C377" s="101"/>
      <c r="D377" s="288"/>
      <c r="E377" s="289"/>
      <c r="F377" s="295"/>
      <c r="G377" s="122"/>
      <c r="H377" s="15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>
        <f t="shared" ref="S377:S379" si="5785">M377+P377</f>
        <v>0</v>
      </c>
      <c r="T377" s="96">
        <f t="shared" ref="T377:T379" si="5786">N377+Q377</f>
        <v>0</v>
      </c>
      <c r="U377" s="96">
        <f t="shared" ref="U377:U379" si="5787">O377+R377</f>
        <v>0</v>
      </c>
      <c r="V377" s="97">
        <f t="shared" si="4781"/>
        <v>0</v>
      </c>
      <c r="W377" s="97">
        <f t="shared" si="4782"/>
        <v>0</v>
      </c>
      <c r="X377" s="97"/>
      <c r="Y377" s="97"/>
      <c r="Z377" s="96"/>
      <c r="AA377" s="96"/>
      <c r="AB377" s="96"/>
      <c r="AC377" s="96"/>
      <c r="AD377" s="96"/>
      <c r="AE377" s="96"/>
      <c r="AF377" s="105"/>
      <c r="AG377" s="96"/>
      <c r="AH377" s="96"/>
      <c r="AI377" s="96"/>
      <c r="AJ377" s="96">
        <f t="shared" ref="AJ377:AJ379" si="5788">AD377+AG377</f>
        <v>0</v>
      </c>
      <c r="AK377" s="96">
        <f t="shared" ref="AK377:AK379" si="5789">AE377+AH377</f>
        <v>0</v>
      </c>
      <c r="AL377" s="172">
        <f t="shared" ref="AL377:AL379" si="5790">AF377+AI377</f>
        <v>0</v>
      </c>
      <c r="AM377" s="97">
        <f t="shared" ref="AM377:AM379" si="5791">AD377-AB377</f>
        <v>0</v>
      </c>
      <c r="AN377" s="97">
        <f t="shared" ref="AN377:AN379" si="5792">AE377-AC377</f>
        <v>0</v>
      </c>
      <c r="AO377" s="97"/>
      <c r="AP377" s="236"/>
      <c r="AQ377" s="96"/>
      <c r="AR377" s="96"/>
      <c r="AS377" s="96"/>
      <c r="AT377" s="96"/>
      <c r="AU377" s="96"/>
      <c r="AV377" s="96"/>
      <c r="AW377" s="96"/>
      <c r="AX377" s="96"/>
      <c r="AY377" s="96"/>
      <c r="AZ377" s="96"/>
      <c r="BA377" s="105"/>
      <c r="BB377" s="96"/>
      <c r="BC377" s="172"/>
      <c r="BD377" s="97"/>
      <c r="BE377" s="97"/>
      <c r="BF377" s="97"/>
      <c r="BG377" s="97"/>
      <c r="BH377" s="96"/>
      <c r="BI377" s="96"/>
      <c r="BJ377" s="96"/>
      <c r="BK377" s="96"/>
      <c r="BL377" s="247"/>
      <c r="BM377" s="247"/>
      <c r="BN377" s="247"/>
      <c r="BO377" s="105"/>
      <c r="BP377" s="96"/>
      <c r="BQ377" s="96"/>
      <c r="BR377" s="96"/>
      <c r="BS377" s="96"/>
      <c r="BT377" s="172"/>
      <c r="BU377" s="97"/>
      <c r="BV377" s="97"/>
      <c r="BW377" s="97"/>
      <c r="BX377" s="97"/>
      <c r="BY377" s="96"/>
      <c r="BZ377" s="96"/>
      <c r="CA377" s="96"/>
      <c r="CB377" s="96"/>
      <c r="CC377" s="96"/>
      <c r="CD377" s="96"/>
      <c r="CE377" s="105"/>
      <c r="CF377" s="96"/>
      <c r="CG377" s="96"/>
      <c r="CH377" s="96"/>
      <c r="CI377" s="96"/>
      <c r="CJ377" s="96"/>
      <c r="CK377" s="172"/>
      <c r="CL377" s="97"/>
      <c r="CM377" s="97"/>
      <c r="CN377" s="235"/>
      <c r="CO377" s="97"/>
      <c r="CP377" s="96"/>
      <c r="CQ377" s="96"/>
      <c r="CR377" s="96"/>
      <c r="CS377" s="96"/>
      <c r="CT377" s="96"/>
      <c r="CU377" s="96"/>
      <c r="CV377" s="244"/>
      <c r="CW377" s="96"/>
      <c r="CX377" s="96"/>
      <c r="CY377" s="105"/>
      <c r="CZ377" s="96"/>
      <c r="DA377" s="96"/>
      <c r="DB377" s="172"/>
      <c r="DC377" s="97"/>
      <c r="DD377" s="97"/>
      <c r="DE377" s="97"/>
      <c r="DF377" s="97"/>
      <c r="DG377" s="96"/>
      <c r="DH377" s="96"/>
      <c r="DI377" s="96"/>
      <c r="DJ377" s="96"/>
      <c r="DK377" s="96"/>
      <c r="DL377" s="96"/>
      <c r="DM377" s="96"/>
      <c r="DN377" s="96"/>
      <c r="DO377" s="96"/>
      <c r="DP377" s="96"/>
      <c r="DQ377" s="105"/>
      <c r="DR377" s="96"/>
      <c r="DS377" s="172"/>
      <c r="DT377" s="97"/>
      <c r="DU377" s="97"/>
      <c r="DV377" s="97"/>
      <c r="DW377" s="97"/>
      <c r="DX377" s="96"/>
      <c r="DY377" s="96"/>
      <c r="DZ377" s="96"/>
      <c r="EA377" s="96"/>
      <c r="EB377" s="96"/>
      <c r="EC377" s="96"/>
      <c r="ED377" s="96"/>
      <c r="EE377" s="96"/>
      <c r="EF377" s="96"/>
      <c r="EG377" s="96"/>
      <c r="EH377" s="105"/>
      <c r="EI377" s="96"/>
      <c r="EJ377" s="172"/>
      <c r="EK377" s="97"/>
      <c r="EL377" s="97"/>
      <c r="EM377" s="97"/>
      <c r="EN377" s="97"/>
      <c r="EO377" s="96"/>
      <c r="EP377" s="96"/>
      <c r="EQ377" s="96"/>
      <c r="ER377" s="96"/>
      <c r="ES377" s="96"/>
      <c r="ET377" s="96"/>
      <c r="EU377" s="96"/>
      <c r="EV377" s="96"/>
      <c r="EW377" s="96"/>
      <c r="EX377" s="96"/>
      <c r="EY377" s="105"/>
      <c r="EZ377" s="96"/>
      <c r="FA377" s="172"/>
      <c r="FB377" s="97"/>
      <c r="FC377" s="97"/>
      <c r="FD377" s="97"/>
      <c r="FE377" s="97"/>
      <c r="FF377" s="96"/>
      <c r="FG377" s="96"/>
      <c r="FH377" s="96"/>
      <c r="FI377" s="96"/>
      <c r="FJ377" s="96"/>
      <c r="FK377" s="96"/>
      <c r="FL377" s="96"/>
      <c r="FM377" s="96"/>
      <c r="FN377" s="96"/>
      <c r="FO377" s="96"/>
      <c r="FP377" s="105"/>
      <c r="FQ377" s="96"/>
      <c r="FR377" s="172"/>
      <c r="FS377" s="97"/>
      <c r="FT377" s="97"/>
      <c r="FU377" s="97"/>
      <c r="FV377" s="97"/>
      <c r="FW377" s="96"/>
      <c r="FX377" s="96"/>
      <c r="FY377" s="96"/>
      <c r="FZ377" s="96"/>
      <c r="GA377" s="96"/>
      <c r="GB377" s="96"/>
      <c r="GC377" s="96"/>
      <c r="GD377" s="96"/>
      <c r="GE377" s="96"/>
      <c r="GF377" s="96"/>
      <c r="GG377" s="105"/>
      <c r="GH377" s="96"/>
      <c r="GI377" s="172"/>
      <c r="GJ377" s="97"/>
      <c r="GK377" s="97"/>
      <c r="GL377" s="97"/>
      <c r="GM377" s="97"/>
      <c r="GN377" s="96"/>
      <c r="GO377" s="96"/>
      <c r="GP377" s="96"/>
      <c r="GQ377" s="96"/>
      <c r="GR377" s="96"/>
      <c r="GS377" s="96"/>
      <c r="GT377" s="96"/>
      <c r="GU377" s="96"/>
      <c r="GV377" s="96"/>
      <c r="GW377" s="96"/>
      <c r="GX377" s="96"/>
      <c r="GY377" s="96"/>
      <c r="GZ377" s="96"/>
      <c r="HA377" s="97"/>
      <c r="HB377" s="97"/>
      <c r="HC377" s="235"/>
      <c r="HD377" s="236"/>
      <c r="HE377" s="96"/>
      <c r="HF377" s="96"/>
      <c r="HG377" s="96"/>
      <c r="HH377" s="96"/>
      <c r="HI377" s="247"/>
      <c r="HJ377" s="247"/>
      <c r="HK377" s="247"/>
      <c r="HL377" s="96"/>
      <c r="HM377" s="96"/>
      <c r="HN377" s="96"/>
      <c r="HO377" s="105"/>
      <c r="HP377" s="96"/>
      <c r="HQ377" s="172"/>
      <c r="HR377" s="97"/>
      <c r="HS377" s="97"/>
      <c r="HT377" s="97"/>
      <c r="HU377" s="97"/>
      <c r="HV377" s="96"/>
      <c r="HW377" s="96"/>
      <c r="HX377" s="96"/>
      <c r="HY377" s="96"/>
      <c r="HZ377" s="247"/>
      <c r="IA377" s="247"/>
      <c r="IB377" s="247"/>
      <c r="IC377" s="96"/>
      <c r="ID377" s="96"/>
      <c r="IE377" s="96"/>
      <c r="IF377" s="105"/>
      <c r="IG377" s="96"/>
      <c r="IH377" s="172"/>
      <c r="II377" s="97"/>
      <c r="IJ377" s="97"/>
      <c r="IK377" s="97"/>
      <c r="IL377" s="97"/>
      <c r="IM377" s="96"/>
      <c r="IN377" s="96"/>
      <c r="IO377" s="96"/>
      <c r="IP377" s="96"/>
      <c r="IQ377" s="247"/>
      <c r="IR377" s="247"/>
      <c r="IS377" s="247"/>
      <c r="IT377" s="96"/>
      <c r="IU377" s="96"/>
      <c r="IV377" s="96"/>
      <c r="IW377" s="105"/>
      <c r="IX377" s="96"/>
      <c r="IY377" s="172"/>
      <c r="IZ377" s="97"/>
      <c r="JA377" s="97"/>
      <c r="JB377" s="97"/>
      <c r="JC377" s="97"/>
      <c r="JD377" s="96"/>
      <c r="JE377" s="96"/>
      <c r="JF377" s="96"/>
      <c r="JG377" s="96"/>
      <c r="JH377" s="96"/>
      <c r="JI377" s="96"/>
      <c r="JJ377" s="96"/>
      <c r="JK377" s="96"/>
      <c r="JL377" s="96"/>
      <c r="JM377" s="96"/>
      <c r="JN377" s="96"/>
      <c r="JO377" s="96"/>
      <c r="JP377" s="96"/>
      <c r="JQ377" s="97"/>
      <c r="JR377" s="97"/>
      <c r="JS377" s="97"/>
      <c r="JT377" s="97"/>
      <c r="JU377" s="97"/>
      <c r="JV377" s="97"/>
      <c r="JW377" s="97"/>
      <c r="JX377" s="97"/>
      <c r="JY377" s="97"/>
      <c r="JZ377" s="97"/>
      <c r="KA377" s="97"/>
      <c r="KB377" s="97"/>
      <c r="KC377" s="97"/>
      <c r="KD377" s="97"/>
      <c r="KE377" s="97"/>
      <c r="KF377" s="97"/>
      <c r="KG377" s="97"/>
      <c r="KH377" s="97"/>
      <c r="KI377" s="97"/>
      <c r="KJ377" s="97"/>
      <c r="KK377" s="97"/>
      <c r="KL377" s="97"/>
      <c r="KM377" s="97"/>
      <c r="KN377" s="97"/>
      <c r="KO377" s="97"/>
      <c r="KP377" s="96"/>
      <c r="KQ377" s="96"/>
      <c r="KR377" s="96"/>
      <c r="KS377" s="97"/>
      <c r="KT377" s="97"/>
      <c r="KU377" s="97"/>
      <c r="KV377" s="97"/>
      <c r="KW377" s="97"/>
      <c r="KX377" s="97"/>
      <c r="KY377" s="97"/>
      <c r="KZ377" s="97"/>
      <c r="LA377" s="97"/>
      <c r="LB377" s="97"/>
      <c r="LC377" s="98"/>
      <c r="LD377" s="99"/>
      <c r="LE377" s="98"/>
      <c r="LF377" s="98"/>
      <c r="LG377" s="231">
        <f t="shared" si="5774"/>
        <v>0</v>
      </c>
      <c r="LH377" s="231">
        <f t="shared" si="5775"/>
        <v>0</v>
      </c>
      <c r="LI377" s="231">
        <f t="shared" si="5776"/>
        <v>0</v>
      </c>
      <c r="LJ377" s="231">
        <f t="shared" si="5777"/>
        <v>0</v>
      </c>
      <c r="LK377" s="231">
        <f t="shared" si="5778"/>
        <v>0</v>
      </c>
      <c r="LL377" s="231">
        <f t="shared" si="5779"/>
        <v>0</v>
      </c>
      <c r="LM377" s="231">
        <f t="shared" si="5480"/>
        <v>0</v>
      </c>
      <c r="LN377" s="231">
        <f t="shared" si="5481"/>
        <v>0</v>
      </c>
      <c r="LO377" s="231">
        <f t="shared" si="5481"/>
        <v>0</v>
      </c>
      <c r="LP377" s="231">
        <f t="shared" si="5324"/>
        <v>0</v>
      </c>
      <c r="LQ377" s="231">
        <f t="shared" si="5325"/>
        <v>0</v>
      </c>
      <c r="LR377" s="100"/>
      <c r="LS377" s="101"/>
      <c r="LT377" s="262"/>
      <c r="LU377" s="262"/>
      <c r="LV377" s="308"/>
    </row>
    <row r="378" spans="1:335" ht="13.5" hidden="1" x14ac:dyDescent="0.2">
      <c r="A378" s="215">
        <v>1</v>
      </c>
      <c r="B378" s="215"/>
      <c r="C378" s="257"/>
      <c r="D378" s="267"/>
      <c r="E378" s="268"/>
      <c r="F378" s="291"/>
      <c r="G378" s="290"/>
      <c r="H378" s="294"/>
      <c r="I378" s="248"/>
      <c r="J378" s="248"/>
      <c r="K378" s="248"/>
      <c r="L378" s="248"/>
      <c r="M378" s="96"/>
      <c r="N378" s="96"/>
      <c r="O378" s="96"/>
      <c r="P378" s="96"/>
      <c r="Q378" s="96"/>
      <c r="R378" s="96"/>
      <c r="S378" s="96">
        <f t="shared" si="5785"/>
        <v>0</v>
      </c>
      <c r="T378" s="96">
        <f t="shared" si="5786"/>
        <v>0</v>
      </c>
      <c r="U378" s="96">
        <f t="shared" si="5787"/>
        <v>0</v>
      </c>
      <c r="V378" s="97">
        <f t="shared" si="4781"/>
        <v>0</v>
      </c>
      <c r="W378" s="97">
        <f t="shared" si="4782"/>
        <v>0</v>
      </c>
      <c r="X378" s="251"/>
      <c r="Y378" s="251"/>
      <c r="Z378" s="248"/>
      <c r="AA378" s="248"/>
      <c r="AB378" s="248"/>
      <c r="AC378" s="248"/>
      <c r="AD378" s="96"/>
      <c r="AE378" s="96"/>
      <c r="AF378" s="105"/>
      <c r="AG378" s="96"/>
      <c r="AH378" s="96"/>
      <c r="AI378" s="96"/>
      <c r="AJ378" s="96">
        <f t="shared" si="5788"/>
        <v>0</v>
      </c>
      <c r="AK378" s="96">
        <f t="shared" si="5789"/>
        <v>0</v>
      </c>
      <c r="AL378" s="172">
        <f t="shared" si="5790"/>
        <v>0</v>
      </c>
      <c r="AM378" s="97">
        <f t="shared" si="5791"/>
        <v>0</v>
      </c>
      <c r="AN378" s="97">
        <f t="shared" si="5792"/>
        <v>0</v>
      </c>
      <c r="AO378" s="251"/>
      <c r="AP378" s="251"/>
      <c r="AQ378" s="248"/>
      <c r="AR378" s="248"/>
      <c r="AS378" s="248"/>
      <c r="AT378" s="248"/>
      <c r="AU378" s="248"/>
      <c r="AV378" s="248"/>
      <c r="AW378" s="248"/>
      <c r="AX378" s="248"/>
      <c r="AY378" s="248"/>
      <c r="AZ378" s="248"/>
      <c r="BA378" s="96"/>
      <c r="BB378" s="96"/>
      <c r="BC378" s="96"/>
      <c r="BD378" s="251">
        <f t="shared" ref="BD378:BD381" si="5793">AU378-AS378</f>
        <v>0</v>
      </c>
      <c r="BE378" s="251">
        <f t="shared" ref="BE378:BE381" si="5794">AV378-AT378</f>
        <v>0</v>
      </c>
      <c r="BF378" s="251"/>
      <c r="BG378" s="251"/>
      <c r="BH378" s="248"/>
      <c r="BI378" s="248"/>
      <c r="BJ378" s="248"/>
      <c r="BK378" s="248"/>
      <c r="BL378" s="252"/>
      <c r="BM378" s="252"/>
      <c r="BN378" s="252"/>
      <c r="BO378" s="96"/>
      <c r="BP378" s="96"/>
      <c r="BQ378" s="96"/>
      <c r="BR378" s="96"/>
      <c r="BS378" s="96"/>
      <c r="BT378" s="96"/>
      <c r="BU378" s="251">
        <f t="shared" si="5235"/>
        <v>0</v>
      </c>
      <c r="BV378" s="251">
        <f t="shared" si="5236"/>
        <v>0</v>
      </c>
      <c r="BW378" s="251"/>
      <c r="BX378" s="251"/>
      <c r="BY378" s="248"/>
      <c r="BZ378" s="248"/>
      <c r="CA378" s="248"/>
      <c r="CB378" s="248"/>
      <c r="CC378" s="96"/>
      <c r="CD378" s="96"/>
      <c r="CE378" s="105"/>
      <c r="CF378" s="96"/>
      <c r="CG378" s="96"/>
      <c r="CH378" s="96"/>
      <c r="CI378" s="96"/>
      <c r="CJ378" s="96"/>
      <c r="CK378" s="172"/>
      <c r="CL378" s="97"/>
      <c r="CM378" s="97"/>
      <c r="CN378" s="235"/>
      <c r="CO378" s="97"/>
      <c r="CP378" s="248"/>
      <c r="CQ378" s="248"/>
      <c r="CR378" s="248"/>
      <c r="CS378" s="248"/>
      <c r="CT378" s="248"/>
      <c r="CU378" s="248"/>
      <c r="CV378" s="96"/>
      <c r="CW378" s="248"/>
      <c r="CX378" s="248"/>
      <c r="CY378" s="96"/>
      <c r="CZ378" s="96"/>
      <c r="DA378" s="96"/>
      <c r="DB378" s="96"/>
      <c r="DC378" s="251">
        <f t="shared" ref="DC378:DC414" si="5795">CT378-CR378</f>
        <v>0</v>
      </c>
      <c r="DD378" s="251">
        <f t="shared" ref="DD378:DD414" si="5796">CU378-CS378</f>
        <v>0</v>
      </c>
      <c r="DE378" s="251"/>
      <c r="DF378" s="251"/>
      <c r="DG378" s="248"/>
      <c r="DH378" s="248"/>
      <c r="DI378" s="248"/>
      <c r="DJ378" s="248"/>
      <c r="DK378" s="248"/>
      <c r="DL378" s="248"/>
      <c r="DM378" s="248"/>
      <c r="DN378" s="248"/>
      <c r="DO378" s="248"/>
      <c r="DP378" s="248"/>
      <c r="DQ378" s="96"/>
      <c r="DR378" s="96"/>
      <c r="DS378" s="96"/>
      <c r="DT378" s="251">
        <f t="shared" ref="DT378:DT414" si="5797">DK378-DI378</f>
        <v>0</v>
      </c>
      <c r="DU378" s="251">
        <f t="shared" ref="DU378:DU414" si="5798">DL378-DJ378</f>
        <v>0</v>
      </c>
      <c r="DV378" s="251"/>
      <c r="DW378" s="251"/>
      <c r="DX378" s="248"/>
      <c r="DY378" s="248"/>
      <c r="DZ378" s="248"/>
      <c r="EA378" s="248"/>
      <c r="EB378" s="248"/>
      <c r="EC378" s="248"/>
      <c r="ED378" s="248"/>
      <c r="EE378" s="248"/>
      <c r="EF378" s="248"/>
      <c r="EG378" s="248"/>
      <c r="EH378" s="96"/>
      <c r="EI378" s="96"/>
      <c r="EJ378" s="96"/>
      <c r="EK378" s="251">
        <f t="shared" ref="EK378:EK414" si="5799">EB378-DZ378</f>
        <v>0</v>
      </c>
      <c r="EL378" s="251">
        <f t="shared" ref="EL378:EL414" si="5800">EC378-EA378</f>
        <v>0</v>
      </c>
      <c r="EM378" s="251"/>
      <c r="EN378" s="251"/>
      <c r="EO378" s="248"/>
      <c r="EP378" s="248"/>
      <c r="EQ378" s="248"/>
      <c r="ER378" s="248"/>
      <c r="ES378" s="248"/>
      <c r="ET378" s="248"/>
      <c r="EU378" s="248"/>
      <c r="EV378" s="248"/>
      <c r="EW378" s="248"/>
      <c r="EX378" s="248"/>
      <c r="EY378" s="96"/>
      <c r="EZ378" s="96"/>
      <c r="FA378" s="96"/>
      <c r="FB378" s="251">
        <f t="shared" ref="FB378:FB414" si="5801">ES378-EQ378</f>
        <v>0</v>
      </c>
      <c r="FC378" s="251">
        <f t="shared" ref="FC378:FC414" si="5802">ET378-ER378</f>
        <v>0</v>
      </c>
      <c r="FD378" s="251"/>
      <c r="FE378" s="251"/>
      <c r="FF378" s="248"/>
      <c r="FG378" s="248"/>
      <c r="FH378" s="248"/>
      <c r="FI378" s="248"/>
      <c r="FJ378" s="248"/>
      <c r="FK378" s="248"/>
      <c r="FL378" s="248"/>
      <c r="FM378" s="248"/>
      <c r="FN378" s="248"/>
      <c r="FO378" s="248"/>
      <c r="FP378" s="96"/>
      <c r="FQ378" s="96"/>
      <c r="FR378" s="96"/>
      <c r="FS378" s="251">
        <f t="shared" ref="FS378:FS414" si="5803">FJ378-FH378</f>
        <v>0</v>
      </c>
      <c r="FT378" s="251">
        <f t="shared" ref="FT378:FT414" si="5804">FK378-FI378</f>
        <v>0</v>
      </c>
      <c r="FU378" s="251"/>
      <c r="FV378" s="251"/>
      <c r="FW378" s="248"/>
      <c r="FX378" s="248"/>
      <c r="FY378" s="248"/>
      <c r="FZ378" s="248"/>
      <c r="GA378" s="248"/>
      <c r="GB378" s="248"/>
      <c r="GC378" s="248"/>
      <c r="GD378" s="248"/>
      <c r="GE378" s="248"/>
      <c r="GF378" s="248"/>
      <c r="GG378" s="96"/>
      <c r="GH378" s="96"/>
      <c r="GI378" s="96"/>
      <c r="GJ378" s="251">
        <f t="shared" ref="GJ378:GJ415" si="5805">GA378-FY378</f>
        <v>0</v>
      </c>
      <c r="GK378" s="251">
        <f t="shared" ref="GK378:GK415" si="5806">GB378-FZ378</f>
        <v>0</v>
      </c>
      <c r="GL378" s="251"/>
      <c r="GM378" s="251"/>
      <c r="GN378" s="248"/>
      <c r="GO378" s="248"/>
      <c r="GP378" s="248"/>
      <c r="GQ378" s="248"/>
      <c r="GR378" s="96"/>
      <c r="GS378" s="96"/>
      <c r="GT378" s="96"/>
      <c r="GU378" s="96"/>
      <c r="GV378" s="96"/>
      <c r="GW378" s="96"/>
      <c r="GX378" s="96"/>
      <c r="GY378" s="96"/>
      <c r="GZ378" s="96"/>
      <c r="HA378" s="97"/>
      <c r="HB378" s="97"/>
      <c r="HC378" s="235"/>
      <c r="HD378" s="236"/>
      <c r="HE378" s="248"/>
      <c r="HF378" s="248"/>
      <c r="HG378" s="248"/>
      <c r="HH378" s="248"/>
      <c r="HI378" s="252"/>
      <c r="HJ378" s="252"/>
      <c r="HK378" s="252"/>
      <c r="HL378" s="248"/>
      <c r="HM378" s="248"/>
      <c r="HN378" s="248"/>
      <c r="HO378" s="96"/>
      <c r="HP378" s="96"/>
      <c r="HQ378" s="96"/>
      <c r="HR378" s="251">
        <f t="shared" ref="HR378:HR414" si="5807">HI378-HG378</f>
        <v>0</v>
      </c>
      <c r="HS378" s="251">
        <f t="shared" ref="HS378:HS414" si="5808">HJ378-HH378</f>
        <v>0</v>
      </c>
      <c r="HT378" s="251"/>
      <c r="HU378" s="251"/>
      <c r="HV378" s="248"/>
      <c r="HW378" s="248"/>
      <c r="HX378" s="248"/>
      <c r="HY378" s="248"/>
      <c r="HZ378" s="252"/>
      <c r="IA378" s="252"/>
      <c r="IB378" s="252"/>
      <c r="IC378" s="248"/>
      <c r="ID378" s="248"/>
      <c r="IE378" s="248"/>
      <c r="IF378" s="96"/>
      <c r="IG378" s="96"/>
      <c r="IH378" s="96"/>
      <c r="II378" s="251">
        <f t="shared" ref="II378:II415" si="5809">HZ378-HX378</f>
        <v>0</v>
      </c>
      <c r="IJ378" s="251">
        <f t="shared" ref="IJ378:IJ415" si="5810">IA378-HY378</f>
        <v>0</v>
      </c>
      <c r="IK378" s="251"/>
      <c r="IL378" s="251"/>
      <c r="IM378" s="248"/>
      <c r="IN378" s="248"/>
      <c r="IO378" s="248"/>
      <c r="IP378" s="248"/>
      <c r="IQ378" s="252"/>
      <c r="IR378" s="252"/>
      <c r="IS378" s="252"/>
      <c r="IT378" s="248"/>
      <c r="IU378" s="248"/>
      <c r="IV378" s="248"/>
      <c r="IW378" s="96"/>
      <c r="IX378" s="96"/>
      <c r="IY378" s="96"/>
      <c r="IZ378" s="251">
        <f t="shared" ref="IZ378:IZ414" si="5811">IQ378-IO378</f>
        <v>0</v>
      </c>
      <c r="JA378" s="251">
        <f t="shared" ref="JA378:JA414" si="5812">IR378-IP378</f>
        <v>0</v>
      </c>
      <c r="JB378" s="251"/>
      <c r="JC378" s="251"/>
      <c r="JD378" s="248"/>
      <c r="JE378" s="248"/>
      <c r="JF378" s="248"/>
      <c r="JG378" s="248"/>
      <c r="JH378" s="248"/>
      <c r="JI378" s="248"/>
      <c r="JJ378" s="248"/>
      <c r="JK378" s="248"/>
      <c r="JL378" s="248"/>
      <c r="JM378" s="248"/>
      <c r="JN378" s="248"/>
      <c r="JO378" s="248"/>
      <c r="JP378" s="248"/>
      <c r="JQ378" s="251">
        <f t="shared" ref="JQ378:JQ414" si="5813">JH378-JF378</f>
        <v>0</v>
      </c>
      <c r="JR378" s="251">
        <f t="shared" ref="JR378:JR414" si="5814">JI378-JG378</f>
        <v>0</v>
      </c>
      <c r="JS378" s="251"/>
      <c r="JT378" s="251"/>
      <c r="JU378" s="251"/>
      <c r="JV378" s="251"/>
      <c r="JW378" s="251"/>
      <c r="JX378" s="251"/>
      <c r="JY378" s="251"/>
      <c r="JZ378" s="251"/>
      <c r="KA378" s="251"/>
      <c r="KB378" s="251"/>
      <c r="KC378" s="251"/>
      <c r="KD378" s="251"/>
      <c r="KE378" s="251"/>
      <c r="KF378" s="251"/>
      <c r="KG378" s="251"/>
      <c r="KH378" s="251">
        <f t="shared" ref="KH378:KH414" si="5815">JY378-JW378</f>
        <v>0</v>
      </c>
      <c r="KI378" s="251">
        <f t="shared" ref="KI378:KI414" si="5816">JZ378-JX378</f>
        <v>0</v>
      </c>
      <c r="KJ378" s="251"/>
      <c r="KK378" s="251"/>
      <c r="KL378" s="251"/>
      <c r="KM378" s="251"/>
      <c r="KN378" s="251"/>
      <c r="KO378" s="251"/>
      <c r="KP378" s="251"/>
      <c r="KQ378" s="251"/>
      <c r="KR378" s="251"/>
      <c r="KS378" s="251"/>
      <c r="KT378" s="251"/>
      <c r="KU378" s="251"/>
      <c r="KV378" s="251"/>
      <c r="KW378" s="251"/>
      <c r="KX378" s="251"/>
      <c r="KY378" s="251">
        <f t="shared" si="5317"/>
        <v>0</v>
      </c>
      <c r="KZ378" s="251">
        <f t="shared" si="5318"/>
        <v>0</v>
      </c>
      <c r="LA378" s="251"/>
      <c r="LB378" s="251"/>
      <c r="LC378" s="253"/>
      <c r="LD378" s="254"/>
      <c r="LE378" s="253"/>
      <c r="LF378" s="253"/>
      <c r="LG378" s="231">
        <f t="shared" si="5774"/>
        <v>0</v>
      </c>
      <c r="LH378" s="231">
        <f t="shared" si="5775"/>
        <v>0</v>
      </c>
      <c r="LI378" s="231">
        <f t="shared" si="5776"/>
        <v>0</v>
      </c>
      <c r="LJ378" s="231">
        <f t="shared" si="5777"/>
        <v>0</v>
      </c>
      <c r="LK378" s="231">
        <f t="shared" si="5778"/>
        <v>0</v>
      </c>
      <c r="LL378" s="231">
        <f t="shared" si="5779"/>
        <v>0</v>
      </c>
      <c r="LM378" s="231">
        <f t="shared" si="5480"/>
        <v>0</v>
      </c>
      <c r="LN378" s="231">
        <f t="shared" si="5481"/>
        <v>0</v>
      </c>
      <c r="LO378" s="231">
        <f t="shared" si="5481"/>
        <v>0</v>
      </c>
      <c r="LP378" s="231">
        <f t="shared" si="5324"/>
        <v>0</v>
      </c>
      <c r="LQ378" s="231">
        <f t="shared" si="5325"/>
        <v>0</v>
      </c>
      <c r="LR378" s="256"/>
      <c r="LS378" s="257"/>
      <c r="LT378" s="258">
        <f t="shared" si="5232"/>
        <v>0</v>
      </c>
      <c r="LU378" s="258"/>
      <c r="LV378" s="287"/>
    </row>
    <row r="379" spans="1:335" ht="13.5" hidden="1" x14ac:dyDescent="0.2">
      <c r="A379" s="215">
        <v>1</v>
      </c>
      <c r="B379" s="215"/>
      <c r="C379" s="101"/>
      <c r="D379" s="288"/>
      <c r="E379" s="289"/>
      <c r="F379" s="295"/>
      <c r="G379" s="122"/>
      <c r="H379" s="15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>
        <f t="shared" si="5785"/>
        <v>0</v>
      </c>
      <c r="T379" s="96">
        <f t="shared" si="5786"/>
        <v>0</v>
      </c>
      <c r="U379" s="96">
        <f t="shared" si="5787"/>
        <v>0</v>
      </c>
      <c r="V379" s="97">
        <f t="shared" si="4781"/>
        <v>0</v>
      </c>
      <c r="W379" s="97">
        <f t="shared" si="4782"/>
        <v>0</v>
      </c>
      <c r="X379" s="97"/>
      <c r="Y379" s="97"/>
      <c r="Z379" s="96"/>
      <c r="AA379" s="96"/>
      <c r="AB379" s="96"/>
      <c r="AC379" s="96"/>
      <c r="AD379" s="96"/>
      <c r="AE379" s="96"/>
      <c r="AF379" s="105"/>
      <c r="AG379" s="96"/>
      <c r="AH379" s="96"/>
      <c r="AI379" s="96"/>
      <c r="AJ379" s="96">
        <f t="shared" si="5788"/>
        <v>0</v>
      </c>
      <c r="AK379" s="96">
        <f t="shared" si="5789"/>
        <v>0</v>
      </c>
      <c r="AL379" s="172">
        <f t="shared" si="5790"/>
        <v>0</v>
      </c>
      <c r="AM379" s="97">
        <f t="shared" si="5791"/>
        <v>0</v>
      </c>
      <c r="AN379" s="97">
        <f t="shared" si="5792"/>
        <v>0</v>
      </c>
      <c r="AO379" s="97"/>
      <c r="AP379" s="97"/>
      <c r="AQ379" s="96"/>
      <c r="AR379" s="96"/>
      <c r="AS379" s="96"/>
      <c r="AT379" s="96"/>
      <c r="AU379" s="96"/>
      <c r="AV379" s="96"/>
      <c r="AW379" s="96"/>
      <c r="AX379" s="96"/>
      <c r="AY379" s="96"/>
      <c r="AZ379" s="96"/>
      <c r="BA379" s="96"/>
      <c r="BB379" s="96"/>
      <c r="BC379" s="96"/>
      <c r="BD379" s="97">
        <f t="shared" si="5793"/>
        <v>0</v>
      </c>
      <c r="BE379" s="97">
        <f t="shared" si="5794"/>
        <v>0</v>
      </c>
      <c r="BF379" s="97"/>
      <c r="BG379" s="97"/>
      <c r="BH379" s="96"/>
      <c r="BI379" s="96"/>
      <c r="BJ379" s="96"/>
      <c r="BK379" s="96"/>
      <c r="BL379" s="247"/>
      <c r="BM379" s="247"/>
      <c r="BN379" s="247"/>
      <c r="BO379" s="96"/>
      <c r="BP379" s="96"/>
      <c r="BQ379" s="96"/>
      <c r="BR379" s="96"/>
      <c r="BS379" s="96"/>
      <c r="BT379" s="96"/>
      <c r="BU379" s="97">
        <f t="shared" si="5235"/>
        <v>0</v>
      </c>
      <c r="BV379" s="97">
        <f t="shared" si="5236"/>
        <v>0</v>
      </c>
      <c r="BW379" s="97"/>
      <c r="BX379" s="97"/>
      <c r="BY379" s="96"/>
      <c r="BZ379" s="96"/>
      <c r="CA379" s="96"/>
      <c r="CB379" s="96"/>
      <c r="CC379" s="96"/>
      <c r="CD379" s="96"/>
      <c r="CE379" s="105"/>
      <c r="CF379" s="96"/>
      <c r="CG379" s="96"/>
      <c r="CH379" s="96"/>
      <c r="CI379" s="96"/>
      <c r="CJ379" s="96"/>
      <c r="CK379" s="172"/>
      <c r="CL379" s="97"/>
      <c r="CM379" s="97"/>
      <c r="CN379" s="235"/>
      <c r="CO379" s="97"/>
      <c r="CP379" s="96"/>
      <c r="CQ379" s="96"/>
      <c r="CR379" s="96"/>
      <c r="CS379" s="96"/>
      <c r="CT379" s="96"/>
      <c r="CU379" s="96"/>
      <c r="CV379" s="96"/>
      <c r="CW379" s="96"/>
      <c r="CX379" s="96"/>
      <c r="CY379" s="96"/>
      <c r="CZ379" s="96"/>
      <c r="DA379" s="96"/>
      <c r="DB379" s="96"/>
      <c r="DC379" s="97">
        <f t="shared" si="5795"/>
        <v>0</v>
      </c>
      <c r="DD379" s="97">
        <f t="shared" si="5796"/>
        <v>0</v>
      </c>
      <c r="DE379" s="97"/>
      <c r="DF379" s="97"/>
      <c r="DG379" s="96"/>
      <c r="DH379" s="96"/>
      <c r="DI379" s="96"/>
      <c r="DJ379" s="96"/>
      <c r="DK379" s="96"/>
      <c r="DL379" s="96"/>
      <c r="DM379" s="96"/>
      <c r="DN379" s="96"/>
      <c r="DO379" s="96"/>
      <c r="DP379" s="96"/>
      <c r="DQ379" s="96"/>
      <c r="DR379" s="96"/>
      <c r="DS379" s="96"/>
      <c r="DT379" s="97">
        <f t="shared" si="5797"/>
        <v>0</v>
      </c>
      <c r="DU379" s="97">
        <f t="shared" si="5798"/>
        <v>0</v>
      </c>
      <c r="DV379" s="97"/>
      <c r="DW379" s="97"/>
      <c r="DX379" s="96"/>
      <c r="DY379" s="96"/>
      <c r="DZ379" s="96"/>
      <c r="EA379" s="96"/>
      <c r="EB379" s="96"/>
      <c r="EC379" s="96"/>
      <c r="ED379" s="96"/>
      <c r="EE379" s="96"/>
      <c r="EF379" s="96"/>
      <c r="EG379" s="96"/>
      <c r="EH379" s="96"/>
      <c r="EI379" s="96"/>
      <c r="EJ379" s="96"/>
      <c r="EK379" s="97">
        <f t="shared" si="5799"/>
        <v>0</v>
      </c>
      <c r="EL379" s="97">
        <f t="shared" si="5800"/>
        <v>0</v>
      </c>
      <c r="EM379" s="97"/>
      <c r="EN379" s="97"/>
      <c r="EO379" s="96"/>
      <c r="EP379" s="96"/>
      <c r="EQ379" s="96"/>
      <c r="ER379" s="96"/>
      <c r="ES379" s="96"/>
      <c r="ET379" s="96"/>
      <c r="EU379" s="96"/>
      <c r="EV379" s="96"/>
      <c r="EW379" s="96"/>
      <c r="EX379" s="96"/>
      <c r="EY379" s="96"/>
      <c r="EZ379" s="96"/>
      <c r="FA379" s="96"/>
      <c r="FB379" s="97">
        <f t="shared" si="5801"/>
        <v>0</v>
      </c>
      <c r="FC379" s="97">
        <f t="shared" si="5802"/>
        <v>0</v>
      </c>
      <c r="FD379" s="97"/>
      <c r="FE379" s="97"/>
      <c r="FF379" s="96"/>
      <c r="FG379" s="96"/>
      <c r="FH379" s="96"/>
      <c r="FI379" s="96"/>
      <c r="FJ379" s="96"/>
      <c r="FK379" s="96"/>
      <c r="FL379" s="96"/>
      <c r="FM379" s="96"/>
      <c r="FN379" s="96"/>
      <c r="FO379" s="96"/>
      <c r="FP379" s="96"/>
      <c r="FQ379" s="96"/>
      <c r="FR379" s="96"/>
      <c r="FS379" s="97">
        <f t="shared" si="5803"/>
        <v>0</v>
      </c>
      <c r="FT379" s="97">
        <f t="shared" si="5804"/>
        <v>0</v>
      </c>
      <c r="FU379" s="97"/>
      <c r="FV379" s="97"/>
      <c r="FW379" s="96"/>
      <c r="FX379" s="96"/>
      <c r="FY379" s="96"/>
      <c r="FZ379" s="96"/>
      <c r="GA379" s="96"/>
      <c r="GB379" s="96"/>
      <c r="GC379" s="96"/>
      <c r="GD379" s="96"/>
      <c r="GE379" s="96"/>
      <c r="GF379" s="96"/>
      <c r="GG379" s="96"/>
      <c r="GH379" s="96"/>
      <c r="GI379" s="96"/>
      <c r="GJ379" s="97">
        <f t="shared" si="5805"/>
        <v>0</v>
      </c>
      <c r="GK379" s="97">
        <f t="shared" si="5806"/>
        <v>0</v>
      </c>
      <c r="GL379" s="97"/>
      <c r="GM379" s="97"/>
      <c r="GN379" s="96"/>
      <c r="GO379" s="96"/>
      <c r="GP379" s="96"/>
      <c r="GQ379" s="96"/>
      <c r="GR379" s="96"/>
      <c r="GS379" s="96"/>
      <c r="GT379" s="96"/>
      <c r="GU379" s="96"/>
      <c r="GV379" s="96"/>
      <c r="GW379" s="96"/>
      <c r="GX379" s="96"/>
      <c r="GY379" s="96"/>
      <c r="GZ379" s="96"/>
      <c r="HA379" s="97"/>
      <c r="HB379" s="97"/>
      <c r="HC379" s="235"/>
      <c r="HD379" s="236"/>
      <c r="HE379" s="96"/>
      <c r="HF379" s="96"/>
      <c r="HG379" s="96"/>
      <c r="HH379" s="96"/>
      <c r="HI379" s="247"/>
      <c r="HJ379" s="247"/>
      <c r="HK379" s="247"/>
      <c r="HL379" s="96"/>
      <c r="HM379" s="96"/>
      <c r="HN379" s="96"/>
      <c r="HO379" s="96"/>
      <c r="HP379" s="96"/>
      <c r="HQ379" s="96"/>
      <c r="HR379" s="97">
        <f t="shared" si="5807"/>
        <v>0</v>
      </c>
      <c r="HS379" s="97">
        <f t="shared" si="5808"/>
        <v>0</v>
      </c>
      <c r="HT379" s="97"/>
      <c r="HU379" s="97"/>
      <c r="HV379" s="96"/>
      <c r="HW379" s="96"/>
      <c r="HX379" s="96"/>
      <c r="HY379" s="96"/>
      <c r="HZ379" s="247"/>
      <c r="IA379" s="247"/>
      <c r="IB379" s="247"/>
      <c r="IC379" s="96"/>
      <c r="ID379" s="96"/>
      <c r="IE379" s="96"/>
      <c r="IF379" s="96"/>
      <c r="IG379" s="96"/>
      <c r="IH379" s="96"/>
      <c r="II379" s="97">
        <f t="shared" si="5809"/>
        <v>0</v>
      </c>
      <c r="IJ379" s="97">
        <f t="shared" si="5810"/>
        <v>0</v>
      </c>
      <c r="IK379" s="97"/>
      <c r="IL379" s="97"/>
      <c r="IM379" s="96"/>
      <c r="IN379" s="96"/>
      <c r="IO379" s="96"/>
      <c r="IP379" s="96"/>
      <c r="IQ379" s="247"/>
      <c r="IR379" s="247"/>
      <c r="IS379" s="247"/>
      <c r="IT379" s="96"/>
      <c r="IU379" s="96"/>
      <c r="IV379" s="96"/>
      <c r="IW379" s="96"/>
      <c r="IX379" s="96"/>
      <c r="IY379" s="96"/>
      <c r="IZ379" s="97">
        <f t="shared" si="5811"/>
        <v>0</v>
      </c>
      <c r="JA379" s="97">
        <f t="shared" si="5812"/>
        <v>0</v>
      </c>
      <c r="JB379" s="97"/>
      <c r="JC379" s="97"/>
      <c r="JD379" s="96"/>
      <c r="JE379" s="96"/>
      <c r="JF379" s="96"/>
      <c r="JG379" s="96"/>
      <c r="JH379" s="96"/>
      <c r="JI379" s="96"/>
      <c r="JJ379" s="96"/>
      <c r="JK379" s="96"/>
      <c r="JL379" s="96"/>
      <c r="JM379" s="96"/>
      <c r="JN379" s="96"/>
      <c r="JO379" s="96"/>
      <c r="JP379" s="96"/>
      <c r="JQ379" s="97">
        <f t="shared" si="5813"/>
        <v>0</v>
      </c>
      <c r="JR379" s="97">
        <f t="shared" si="5814"/>
        <v>0</v>
      </c>
      <c r="JS379" s="97"/>
      <c r="JT379" s="97"/>
      <c r="JU379" s="97"/>
      <c r="JV379" s="97"/>
      <c r="JW379" s="97"/>
      <c r="JX379" s="97"/>
      <c r="JY379" s="97"/>
      <c r="JZ379" s="97"/>
      <c r="KA379" s="97"/>
      <c r="KB379" s="97"/>
      <c r="KC379" s="97"/>
      <c r="KD379" s="97"/>
      <c r="KE379" s="97"/>
      <c r="KF379" s="97"/>
      <c r="KG379" s="97"/>
      <c r="KH379" s="97">
        <f t="shared" si="5815"/>
        <v>0</v>
      </c>
      <c r="KI379" s="97">
        <f t="shared" si="5816"/>
        <v>0</v>
      </c>
      <c r="KJ379" s="97"/>
      <c r="KK379" s="97"/>
      <c r="KL379" s="97"/>
      <c r="KM379" s="97"/>
      <c r="KN379" s="97"/>
      <c r="KO379" s="97"/>
      <c r="KP379" s="97"/>
      <c r="KQ379" s="97"/>
      <c r="KR379" s="97"/>
      <c r="KS379" s="97"/>
      <c r="KT379" s="97"/>
      <c r="KU379" s="97"/>
      <c r="KV379" s="97"/>
      <c r="KW379" s="97"/>
      <c r="KX379" s="97"/>
      <c r="KY379" s="97">
        <f t="shared" si="5317"/>
        <v>0</v>
      </c>
      <c r="KZ379" s="97">
        <f t="shared" si="5318"/>
        <v>0</v>
      </c>
      <c r="LA379" s="97"/>
      <c r="LB379" s="97"/>
      <c r="LC379" s="98"/>
      <c r="LD379" s="99"/>
      <c r="LE379" s="98"/>
      <c r="LF379" s="98"/>
      <c r="LG379" s="231">
        <f t="shared" si="5774"/>
        <v>0</v>
      </c>
      <c r="LH379" s="231">
        <f t="shared" si="5775"/>
        <v>0</v>
      </c>
      <c r="LI379" s="231">
        <f t="shared" si="5776"/>
        <v>0</v>
      </c>
      <c r="LJ379" s="231">
        <f t="shared" si="5777"/>
        <v>0</v>
      </c>
      <c r="LK379" s="231">
        <f t="shared" si="5778"/>
        <v>0</v>
      </c>
      <c r="LL379" s="231">
        <f t="shared" si="5779"/>
        <v>0</v>
      </c>
      <c r="LM379" s="231">
        <f t="shared" si="5480"/>
        <v>0</v>
      </c>
      <c r="LN379" s="231">
        <f t="shared" si="5481"/>
        <v>0</v>
      </c>
      <c r="LO379" s="231">
        <f t="shared" si="5481"/>
        <v>0</v>
      </c>
      <c r="LP379" s="231">
        <f t="shared" si="5324"/>
        <v>0</v>
      </c>
      <c r="LQ379" s="231">
        <f t="shared" si="5325"/>
        <v>0</v>
      </c>
      <c r="LR379" s="100"/>
      <c r="LS379" s="101"/>
      <c r="LT379" s="262">
        <f t="shared" si="5232"/>
        <v>0</v>
      </c>
      <c r="LU379" s="262"/>
      <c r="LV379" s="263"/>
    </row>
    <row r="380" spans="1:335" x14ac:dyDescent="0.2">
      <c r="A380" s="215">
        <v>1</v>
      </c>
      <c r="B380" s="215">
        <v>1</v>
      </c>
      <c r="C380" s="123"/>
      <c r="D380" s="532"/>
      <c r="E380" s="532"/>
      <c r="F380" s="543" t="s">
        <v>44</v>
      </c>
      <c r="G380" s="120"/>
      <c r="H380" s="273"/>
      <c r="I380" s="110">
        <f>SUM(I381,I392)</f>
        <v>40</v>
      </c>
      <c r="J380" s="110">
        <f>SUM(J381,J392)</f>
        <v>4584352.7584000006</v>
      </c>
      <c r="K380" s="110">
        <f t="shared" ref="K380:K381" si="5817">SUM(I380/12*$B$2)</f>
        <v>33.333333333333336</v>
      </c>
      <c r="L380" s="110">
        <f t="shared" ref="L380:L381" si="5818">SUM(J380/12*$B$2)</f>
        <v>3820293.9653333342</v>
      </c>
      <c r="M380" s="110">
        <f t="shared" ref="M380:R380" si="5819">SUM(M381,M392)</f>
        <v>33</v>
      </c>
      <c r="N380" s="110">
        <f t="shared" si="5819"/>
        <v>3782091.0600000005</v>
      </c>
      <c r="O380" s="110">
        <f t="shared" si="5819"/>
        <v>318</v>
      </c>
      <c r="P380" s="109">
        <f t="shared" si="5819"/>
        <v>0</v>
      </c>
      <c r="Q380" s="109">
        <f t="shared" si="5819"/>
        <v>0</v>
      </c>
      <c r="R380" s="109">
        <f t="shared" si="5819"/>
        <v>0</v>
      </c>
      <c r="S380" s="112">
        <f t="shared" si="5616"/>
        <v>33</v>
      </c>
      <c r="T380" s="112">
        <f t="shared" si="5617"/>
        <v>3782091.0600000005</v>
      </c>
      <c r="U380" s="112">
        <f t="shared" si="5617"/>
        <v>318</v>
      </c>
      <c r="V380" s="111">
        <f t="shared" ref="V380:V420" si="5820">M380-K380</f>
        <v>-0.3333333333333357</v>
      </c>
      <c r="W380" s="111">
        <f t="shared" ref="W380:W420" si="5821">N380-L380</f>
        <v>-38202.905333333649</v>
      </c>
      <c r="X380" s="420">
        <f t="shared" ref="X380:X387" si="5822">$H380</f>
        <v>0</v>
      </c>
      <c r="Y380" s="421">
        <f>N380/M380</f>
        <v>114608.82000000002</v>
      </c>
      <c r="Z380" s="109">
        <f>SUM(Z381,Z392)</f>
        <v>0</v>
      </c>
      <c r="AA380" s="109">
        <f>SUM(AA381,AA392)</f>
        <v>0</v>
      </c>
      <c r="AB380" s="109">
        <f t="shared" ref="AB380:AB381" si="5823">SUM(Z380/12*$B$2)</f>
        <v>0</v>
      </c>
      <c r="AC380" s="109">
        <f t="shared" ref="AC380:AC381" si="5824">SUM(AA380/12*$B$2)</f>
        <v>0</v>
      </c>
      <c r="AD380" s="110">
        <f>SUM(AD381,AD392)</f>
        <v>0</v>
      </c>
      <c r="AE380" s="110">
        <f>SUM(AE381,AE392)</f>
        <v>0</v>
      </c>
      <c r="AF380" s="180"/>
      <c r="AG380" s="109">
        <f>SUM(AG381,AG392)</f>
        <v>0</v>
      </c>
      <c r="AH380" s="109">
        <f>SUM(AH381,AH392)</f>
        <v>0</v>
      </c>
      <c r="AI380" s="109"/>
      <c r="AJ380" s="112">
        <f>SUM(AD380+AG380)</f>
        <v>0</v>
      </c>
      <c r="AK380" s="112">
        <f>SUM(AE380+AH380)</f>
        <v>0</v>
      </c>
      <c r="AL380" s="173"/>
      <c r="AM380" s="111">
        <f t="shared" ref="AM380:AN391" si="5825">AD380-AB380</f>
        <v>0</v>
      </c>
      <c r="AN380" s="111">
        <f t="shared" si="5825"/>
        <v>0</v>
      </c>
      <c r="AO380" s="420">
        <f t="shared" ref="AO380:AO381" si="5826">$H380</f>
        <v>0</v>
      </c>
      <c r="AP380" s="421"/>
      <c r="AQ380" s="109">
        <f>SUM(AQ381,AQ392)</f>
        <v>0</v>
      </c>
      <c r="AR380" s="109">
        <f>SUM(AR381,AR392)</f>
        <v>0</v>
      </c>
      <c r="AS380" s="109">
        <f t="shared" ref="AS380:AS381" si="5827">SUM(AQ380/12*$B$2)</f>
        <v>0</v>
      </c>
      <c r="AT380" s="109">
        <f>SUM(AR380/12*$B$2)</f>
        <v>0</v>
      </c>
      <c r="AU380" s="109">
        <f>SUM(AU381,AU392)</f>
        <v>0</v>
      </c>
      <c r="AV380" s="109">
        <f>SUM(AV381,AV392)</f>
        <v>0</v>
      </c>
      <c r="AW380" s="109">
        <f>SUM(AW381,AW392)</f>
        <v>0</v>
      </c>
      <c r="AX380" s="109">
        <f>SUM(AX381,AX392)</f>
        <v>0</v>
      </c>
      <c r="AY380" s="109">
        <f>SUM(AY381,AY392)</f>
        <v>0</v>
      </c>
      <c r="AZ380" s="109"/>
      <c r="BA380" s="182">
        <f t="shared" ref="BA380:BC381" si="5828">SUM(AU380+AX380)</f>
        <v>0</v>
      </c>
      <c r="BB380" s="112">
        <f t="shared" si="5828"/>
        <v>0</v>
      </c>
      <c r="BC380" s="173">
        <f t="shared" si="5828"/>
        <v>0</v>
      </c>
      <c r="BD380" s="111">
        <f t="shared" si="5793"/>
        <v>0</v>
      </c>
      <c r="BE380" s="111">
        <f t="shared" si="5794"/>
        <v>0</v>
      </c>
      <c r="BF380" s="420">
        <f t="shared" ref="BF380:BF381" si="5829">$H380</f>
        <v>0</v>
      </c>
      <c r="BG380" s="421"/>
      <c r="BH380" s="109">
        <f>SUM(BH381,BH392)</f>
        <v>0</v>
      </c>
      <c r="BI380" s="109">
        <f>SUM(BI381,BI392)</f>
        <v>0</v>
      </c>
      <c r="BJ380" s="109">
        <f t="shared" ref="BJ380:BJ381" si="5830">SUM(BH380/12*$B$2)</f>
        <v>0</v>
      </c>
      <c r="BK380" s="109">
        <f t="shared" ref="BK380:BK381" si="5831">SUM(BI380/12*$B$2)</f>
        <v>0</v>
      </c>
      <c r="BL380" s="109">
        <f>SUM(BL381,BL392)</f>
        <v>0</v>
      </c>
      <c r="BM380" s="109">
        <f>SUM(BM381,BM392)</f>
        <v>0</v>
      </c>
      <c r="BN380" s="109"/>
      <c r="BO380" s="179">
        <f>SUM(BO381,BO392)</f>
        <v>0</v>
      </c>
      <c r="BP380" s="109">
        <f>SUM(BP381,BP392)</f>
        <v>0</v>
      </c>
      <c r="BQ380" s="109">
        <f>SUM(BQ381,BQ392)</f>
        <v>0</v>
      </c>
      <c r="BR380" s="112">
        <f t="shared" si="5614"/>
        <v>0</v>
      </c>
      <c r="BS380" s="112">
        <f t="shared" si="5615"/>
        <v>0</v>
      </c>
      <c r="BT380" s="173">
        <f t="shared" si="5615"/>
        <v>0</v>
      </c>
      <c r="BU380" s="111">
        <f t="shared" si="5235"/>
        <v>0</v>
      </c>
      <c r="BV380" s="111">
        <f t="shared" si="5236"/>
        <v>0</v>
      </c>
      <c r="BW380" s="420">
        <f t="shared" ref="BW380:BW381" si="5832">$H380</f>
        <v>0</v>
      </c>
      <c r="BX380" s="421"/>
      <c r="BY380" s="109">
        <f>SUM(BY381,BY392)</f>
        <v>47</v>
      </c>
      <c r="BZ380" s="109">
        <f>SUM(BZ381,BZ392)</f>
        <v>6062688.8996000001</v>
      </c>
      <c r="CA380" s="109">
        <f t="shared" ref="CA380:CA381" si="5833">SUM(BY380/12*$B$2)</f>
        <v>39.166666666666664</v>
      </c>
      <c r="CB380" s="109">
        <f t="shared" ref="CB380:CB381" si="5834">SUM(BZ380/12*$B$2)</f>
        <v>5052240.7496666666</v>
      </c>
      <c r="CC380" s="109">
        <f t="shared" ref="CC380:CH380" si="5835">SUM(CC381,CC392)</f>
        <v>37</v>
      </c>
      <c r="CD380" s="109">
        <f t="shared" si="5835"/>
        <v>4465884.459999999</v>
      </c>
      <c r="CE380" s="179">
        <f t="shared" si="5835"/>
        <v>214</v>
      </c>
      <c r="CF380" s="109">
        <f t="shared" si="5835"/>
        <v>2</v>
      </c>
      <c r="CG380" s="109">
        <f t="shared" si="5835"/>
        <v>285557.17000000004</v>
      </c>
      <c r="CH380" s="109">
        <f t="shared" si="5835"/>
        <v>11</v>
      </c>
      <c r="CI380" s="112">
        <f t="shared" si="5620"/>
        <v>39</v>
      </c>
      <c r="CJ380" s="112">
        <f t="shared" si="5621"/>
        <v>4751441.629999999</v>
      </c>
      <c r="CK380" s="173">
        <f t="shared" si="5621"/>
        <v>225</v>
      </c>
      <c r="CL380" s="111">
        <f t="shared" ref="CL380:CL420" si="5836">CC380-CA380</f>
        <v>-2.1666666666666643</v>
      </c>
      <c r="CM380" s="111">
        <f t="shared" ref="CM380:CM420" si="5837">CD380-CB380</f>
        <v>-586356.28966666758</v>
      </c>
      <c r="CN380" s="420">
        <f t="shared" ref="CN380:CO387" si="5838">$H380</f>
        <v>0</v>
      </c>
      <c r="CO380" s="420"/>
      <c r="CP380" s="109">
        <f>SUM(CP381,CP392)</f>
        <v>0</v>
      </c>
      <c r="CQ380" s="109">
        <f>SUM(CQ381,CQ392)</f>
        <v>0</v>
      </c>
      <c r="CR380" s="109">
        <f t="shared" ref="CR380:CR381" si="5839">SUM(CP380/12*$B$2)</f>
        <v>0</v>
      </c>
      <c r="CS380" s="109">
        <f t="shared" ref="CS380:CS381" si="5840">SUM(CQ380/12*$B$2)</f>
        <v>0</v>
      </c>
      <c r="CT380" s="109">
        <f t="shared" ref="CT380:CY380" si="5841">SUM(CT381,CT392)</f>
        <v>0</v>
      </c>
      <c r="CU380" s="109">
        <f t="shared" si="5841"/>
        <v>0</v>
      </c>
      <c r="CV380" s="177">
        <f t="shared" si="5841"/>
        <v>0</v>
      </c>
      <c r="CW380" s="109">
        <f t="shared" si="5841"/>
        <v>0</v>
      </c>
      <c r="CX380" s="109">
        <f t="shared" si="5841"/>
        <v>0</v>
      </c>
      <c r="CY380" s="179">
        <f t="shared" si="5841"/>
        <v>0</v>
      </c>
      <c r="CZ380" s="112">
        <f t="shared" si="5586"/>
        <v>0</v>
      </c>
      <c r="DA380" s="112">
        <f t="shared" si="5587"/>
        <v>0</v>
      </c>
      <c r="DB380" s="173">
        <f t="shared" si="5587"/>
        <v>0</v>
      </c>
      <c r="DC380" s="111">
        <f t="shared" si="5795"/>
        <v>0</v>
      </c>
      <c r="DD380" s="111">
        <f t="shared" si="5796"/>
        <v>0</v>
      </c>
      <c r="DE380" s="420">
        <f t="shared" ref="DE380:DE381" si="5842">$H380</f>
        <v>0</v>
      </c>
      <c r="DF380" s="421"/>
      <c r="DG380" s="109">
        <f>SUM(DG381,DG392)</f>
        <v>0</v>
      </c>
      <c r="DH380" s="109">
        <f>SUM(DH381,DH392)</f>
        <v>0</v>
      </c>
      <c r="DI380" s="109">
        <f t="shared" ref="DI380:DI381" si="5843">SUM(DG380/12*$B$2)</f>
        <v>0</v>
      </c>
      <c r="DJ380" s="109">
        <f t="shared" ref="DJ380:DJ381" si="5844">SUM(DH380/12*$B$2)</f>
        <v>0</v>
      </c>
      <c r="DK380" s="109">
        <f t="shared" ref="DK380:DP380" si="5845">SUM(DK381,DK392)</f>
        <v>0</v>
      </c>
      <c r="DL380" s="109">
        <f t="shared" si="5845"/>
        <v>0</v>
      </c>
      <c r="DM380" s="109">
        <f t="shared" si="5845"/>
        <v>0</v>
      </c>
      <c r="DN380" s="109">
        <f t="shared" si="5845"/>
        <v>0</v>
      </c>
      <c r="DO380" s="109">
        <f t="shared" si="5845"/>
        <v>0</v>
      </c>
      <c r="DP380" s="109">
        <f t="shared" si="5845"/>
        <v>0</v>
      </c>
      <c r="DQ380" s="182">
        <f t="shared" si="5588"/>
        <v>0</v>
      </c>
      <c r="DR380" s="112">
        <f t="shared" si="5589"/>
        <v>0</v>
      </c>
      <c r="DS380" s="173">
        <f t="shared" si="5589"/>
        <v>0</v>
      </c>
      <c r="DT380" s="111">
        <f t="shared" si="5797"/>
        <v>0</v>
      </c>
      <c r="DU380" s="111">
        <f t="shared" si="5798"/>
        <v>0</v>
      </c>
      <c r="DV380" s="420">
        <f t="shared" ref="DV380:DV381" si="5846">$H380</f>
        <v>0</v>
      </c>
      <c r="DW380" s="421"/>
      <c r="DX380" s="109">
        <f>SUM(DX381,DX392)</f>
        <v>0</v>
      </c>
      <c r="DY380" s="109">
        <f>SUM(DY381,DY392)</f>
        <v>0</v>
      </c>
      <c r="DZ380" s="109">
        <f t="shared" ref="DZ380:DZ381" si="5847">SUM(DX380/12*$B$2)</f>
        <v>0</v>
      </c>
      <c r="EA380" s="109">
        <f t="shared" ref="EA380:EA381" si="5848">SUM(DY380/12*$B$2)</f>
        <v>0</v>
      </c>
      <c r="EB380" s="109">
        <f t="shared" ref="EB380:EG380" si="5849">SUM(EB381,EB392)</f>
        <v>0</v>
      </c>
      <c r="EC380" s="109">
        <f t="shared" si="5849"/>
        <v>0</v>
      </c>
      <c r="ED380" s="109">
        <f t="shared" si="5849"/>
        <v>0</v>
      </c>
      <c r="EE380" s="109">
        <f t="shared" si="5849"/>
        <v>0</v>
      </c>
      <c r="EF380" s="109">
        <f t="shared" si="5849"/>
        <v>0</v>
      </c>
      <c r="EG380" s="109">
        <f t="shared" si="5849"/>
        <v>0</v>
      </c>
      <c r="EH380" s="182">
        <f t="shared" si="5590"/>
        <v>0</v>
      </c>
      <c r="EI380" s="112">
        <f t="shared" si="5591"/>
        <v>0</v>
      </c>
      <c r="EJ380" s="173">
        <f t="shared" si="5591"/>
        <v>0</v>
      </c>
      <c r="EK380" s="111">
        <f t="shared" si="5799"/>
        <v>0</v>
      </c>
      <c r="EL380" s="111">
        <f t="shared" si="5800"/>
        <v>0</v>
      </c>
      <c r="EM380" s="420">
        <f t="shared" ref="EM380:EM381" si="5850">$H380</f>
        <v>0</v>
      </c>
      <c r="EN380" s="421"/>
      <c r="EO380" s="109">
        <f>SUM(EO381,EO392)</f>
        <v>0</v>
      </c>
      <c r="EP380" s="109">
        <f>SUM(EP381,EP392)</f>
        <v>0</v>
      </c>
      <c r="EQ380" s="109">
        <f t="shared" ref="EQ380:EQ381" si="5851">SUM(EO380/12*$B$2)</f>
        <v>0</v>
      </c>
      <c r="ER380" s="109">
        <f t="shared" ref="ER380:ER381" si="5852">SUM(EP380/12*$B$2)</f>
        <v>0</v>
      </c>
      <c r="ES380" s="109">
        <f t="shared" ref="ES380:EX380" si="5853">SUM(ES381,ES392)</f>
        <v>0</v>
      </c>
      <c r="ET380" s="109">
        <f t="shared" si="5853"/>
        <v>0</v>
      </c>
      <c r="EU380" s="109">
        <f t="shared" si="5853"/>
        <v>0</v>
      </c>
      <c r="EV380" s="109">
        <f t="shared" si="5853"/>
        <v>0</v>
      </c>
      <c r="EW380" s="109">
        <f t="shared" si="5853"/>
        <v>0</v>
      </c>
      <c r="EX380" s="109">
        <f t="shared" si="5853"/>
        <v>0</v>
      </c>
      <c r="EY380" s="182">
        <f t="shared" si="5592"/>
        <v>0</v>
      </c>
      <c r="EZ380" s="112">
        <f t="shared" si="5593"/>
        <v>0</v>
      </c>
      <c r="FA380" s="173">
        <f t="shared" si="5593"/>
        <v>0</v>
      </c>
      <c r="FB380" s="111">
        <f t="shared" si="5801"/>
        <v>0</v>
      </c>
      <c r="FC380" s="111">
        <f t="shared" si="5802"/>
        <v>0</v>
      </c>
      <c r="FD380" s="420">
        <f t="shared" ref="FD380:FD381" si="5854">$H380</f>
        <v>0</v>
      </c>
      <c r="FE380" s="421"/>
      <c r="FF380" s="109">
        <f>SUM(FF381,FF392)</f>
        <v>0</v>
      </c>
      <c r="FG380" s="109">
        <f>SUM(FG381,FG392)</f>
        <v>0</v>
      </c>
      <c r="FH380" s="109">
        <f t="shared" ref="FH380:FH381" si="5855">SUM(FF380/12*$B$2)</f>
        <v>0</v>
      </c>
      <c r="FI380" s="109">
        <f t="shared" ref="FI380:FI381" si="5856">SUM(FG380/12*$B$2)</f>
        <v>0</v>
      </c>
      <c r="FJ380" s="109">
        <f t="shared" ref="FJ380:FR380" si="5857">SUM(FJ381,FJ392)</f>
        <v>0</v>
      </c>
      <c r="FK380" s="109">
        <f t="shared" si="5857"/>
        <v>0</v>
      </c>
      <c r="FL380" s="109">
        <f t="shared" si="5857"/>
        <v>0</v>
      </c>
      <c r="FM380" s="109">
        <f t="shared" si="5857"/>
        <v>0</v>
      </c>
      <c r="FN380" s="109">
        <f t="shared" si="5857"/>
        <v>0</v>
      </c>
      <c r="FO380" s="109">
        <f t="shared" si="5857"/>
        <v>0</v>
      </c>
      <c r="FP380" s="179">
        <f t="shared" si="5857"/>
        <v>0</v>
      </c>
      <c r="FQ380" s="109">
        <f t="shared" si="5857"/>
        <v>0</v>
      </c>
      <c r="FR380" s="237">
        <f t="shared" si="5857"/>
        <v>0</v>
      </c>
      <c r="FS380" s="111">
        <f t="shared" si="5803"/>
        <v>0</v>
      </c>
      <c r="FT380" s="111">
        <f t="shared" si="5804"/>
        <v>0</v>
      </c>
      <c r="FU380" s="420">
        <f t="shared" ref="FU380:FU381" si="5858">$H380</f>
        <v>0</v>
      </c>
      <c r="FV380" s="421"/>
      <c r="FW380" s="238">
        <f>SUM(FW381,FW392)</f>
        <v>65</v>
      </c>
      <c r="FX380" s="225">
        <f>SUM(FX381,FX392)</f>
        <v>8858061.5833999999</v>
      </c>
      <c r="FY380" s="238">
        <f t="shared" ref="FY380:FY381" si="5859">SUM(FW380/12*$B$2)</f>
        <v>54.166666666666671</v>
      </c>
      <c r="FZ380" s="225">
        <f t="shared" ref="FZ380:FZ381" si="5860">SUM(FX380/12*$B$2)</f>
        <v>7381717.9861666672</v>
      </c>
      <c r="GA380" s="238">
        <f t="shared" ref="GA380:GI380" si="5861">SUM(GA381,GA392)</f>
        <v>44</v>
      </c>
      <c r="GB380" s="225">
        <f t="shared" si="5861"/>
        <v>5831541.5000000019</v>
      </c>
      <c r="GC380" s="225">
        <f t="shared" si="5861"/>
        <v>341</v>
      </c>
      <c r="GD380" s="225">
        <f t="shared" si="5861"/>
        <v>4</v>
      </c>
      <c r="GE380" s="225">
        <f t="shared" si="5861"/>
        <v>514774.81000000006</v>
      </c>
      <c r="GF380" s="225">
        <f t="shared" si="5861"/>
        <v>31</v>
      </c>
      <c r="GG380" s="226">
        <f t="shared" si="5861"/>
        <v>48</v>
      </c>
      <c r="GH380" s="225">
        <f t="shared" si="5861"/>
        <v>6346316.3100000024</v>
      </c>
      <c r="GI380" s="227">
        <f t="shared" si="5861"/>
        <v>372</v>
      </c>
      <c r="GJ380" s="239">
        <f t="shared" si="5805"/>
        <v>-10.166666666666671</v>
      </c>
      <c r="GK380" s="240">
        <f t="shared" si="5806"/>
        <v>-1550176.4861666653</v>
      </c>
      <c r="GL380" s="420">
        <f t="shared" ref="GL380:GL385" si="5862">$H380</f>
        <v>0</v>
      </c>
      <c r="GM380" s="421"/>
      <c r="GN380" s="238">
        <f>SUM(GN381,GN392)</f>
        <v>90</v>
      </c>
      <c r="GO380" s="225">
        <f>SUM(GO381,GO392)</f>
        <v>11723282.057399999</v>
      </c>
      <c r="GP380" s="238">
        <f t="shared" ref="GP380:GP381" si="5863">SUM(GN380/12*$B$2)</f>
        <v>75</v>
      </c>
      <c r="GQ380" s="238">
        <f t="shared" ref="GQ380:GQ381" si="5864">SUM(GO380/12*$B$2)</f>
        <v>9769401.7144999988</v>
      </c>
      <c r="GR380" s="238">
        <f t="shared" ref="GR380:GZ380" si="5865">SUM(GR381,GR392)</f>
        <v>103</v>
      </c>
      <c r="GS380" s="225">
        <f t="shared" si="5865"/>
        <v>12424443.29000001</v>
      </c>
      <c r="GT380" s="225">
        <f t="shared" si="5865"/>
        <v>925</v>
      </c>
      <c r="GU380" s="225">
        <f t="shared" si="5865"/>
        <v>15</v>
      </c>
      <c r="GV380" s="225">
        <f t="shared" si="5865"/>
        <v>1719132.3000000007</v>
      </c>
      <c r="GW380" s="225">
        <f t="shared" si="5865"/>
        <v>137</v>
      </c>
      <c r="GX380" s="225">
        <f t="shared" si="5865"/>
        <v>118</v>
      </c>
      <c r="GY380" s="225">
        <f t="shared" si="5865"/>
        <v>14143575.590000011</v>
      </c>
      <c r="GZ380" s="225">
        <f t="shared" si="5865"/>
        <v>1062</v>
      </c>
      <c r="HA380" s="239">
        <f t="shared" ref="HA380:HA415" si="5866">GR380-GP380</f>
        <v>28</v>
      </c>
      <c r="HB380" s="239">
        <f t="shared" ref="HB380:HB415" si="5867">GS380-GQ380</f>
        <v>2655041.5755000114</v>
      </c>
      <c r="HC380" s="420">
        <f t="shared" ref="HC380:HC387" si="5868">$H380</f>
        <v>0</v>
      </c>
      <c r="HD380" s="421"/>
      <c r="HE380" s="109">
        <f>SUM(HE381,HE392)</f>
        <v>0</v>
      </c>
      <c r="HF380" s="109">
        <f>SUM(HF381,HF392)</f>
        <v>0</v>
      </c>
      <c r="HG380" s="109">
        <f t="shared" ref="HG380:HG381" si="5869">SUM(HE380/12*$B$2)</f>
        <v>0</v>
      </c>
      <c r="HH380" s="109">
        <f t="shared" ref="HH380:HH381" si="5870">SUM(HF380/12*$B$2)</f>
        <v>0</v>
      </c>
      <c r="HI380" s="109">
        <f>SUM(HI381,HI392)</f>
        <v>0</v>
      </c>
      <c r="HJ380" s="109">
        <f>SUM(HJ381,HJ392)</f>
        <v>0</v>
      </c>
      <c r="HK380" s="109"/>
      <c r="HL380" s="109">
        <f>SUM(HL381,HL392)</f>
        <v>0</v>
      </c>
      <c r="HM380" s="109">
        <f>SUM(HM381,HM392)</f>
        <v>0</v>
      </c>
      <c r="HN380" s="109"/>
      <c r="HO380" s="182">
        <f t="shared" si="5598"/>
        <v>0</v>
      </c>
      <c r="HP380" s="112">
        <f t="shared" si="5599"/>
        <v>0</v>
      </c>
      <c r="HQ380" s="173"/>
      <c r="HR380" s="111">
        <f t="shared" si="5807"/>
        <v>0</v>
      </c>
      <c r="HS380" s="111">
        <f t="shared" si="5808"/>
        <v>0</v>
      </c>
      <c r="HT380" s="420">
        <f t="shared" ref="HT380:HT381" si="5871">$H380</f>
        <v>0</v>
      </c>
      <c r="HU380" s="421" t="e">
        <f t="shared" ref="HU380:HU381" si="5872">HJ380/HI380</f>
        <v>#DIV/0!</v>
      </c>
      <c r="HV380" s="109">
        <f>SUM(HV381,HV392)</f>
        <v>0</v>
      </c>
      <c r="HW380" s="109">
        <f>SUM(HW381,HW392)</f>
        <v>0</v>
      </c>
      <c r="HX380" s="109">
        <f t="shared" ref="HX380:HX381" si="5873">SUM(HV380/12*$B$2)</f>
        <v>0</v>
      </c>
      <c r="HY380" s="109">
        <f t="shared" ref="HY380:HY381" si="5874">SUM(HW380/12*$B$2)</f>
        <v>0</v>
      </c>
      <c r="HZ380" s="109">
        <f>SUM(HZ381,HZ392)</f>
        <v>0</v>
      </c>
      <c r="IA380" s="109">
        <f>SUM(IA381,IA392)</f>
        <v>0</v>
      </c>
      <c r="IB380" s="109"/>
      <c r="IC380" s="109">
        <f>SUM(IC381,IC392)</f>
        <v>0</v>
      </c>
      <c r="ID380" s="109">
        <f>SUM(ID381,ID392)</f>
        <v>0</v>
      </c>
      <c r="IE380" s="109"/>
      <c r="IF380" s="182">
        <f t="shared" si="5600"/>
        <v>0</v>
      </c>
      <c r="IG380" s="112">
        <f t="shared" si="5601"/>
        <v>0</v>
      </c>
      <c r="IH380" s="173"/>
      <c r="II380" s="111">
        <f t="shared" si="5809"/>
        <v>0</v>
      </c>
      <c r="IJ380" s="111">
        <f t="shared" si="5810"/>
        <v>0</v>
      </c>
      <c r="IK380" s="420">
        <f t="shared" ref="IK380:IK381" si="5875">$H380</f>
        <v>0</v>
      </c>
      <c r="IL380" s="421"/>
      <c r="IM380" s="109">
        <f>SUM(IM381,IM392)</f>
        <v>0</v>
      </c>
      <c r="IN380" s="109">
        <f>SUM(IN381,IN392)</f>
        <v>0</v>
      </c>
      <c r="IO380" s="109">
        <f t="shared" ref="IO380:IO381" si="5876">SUM(IM380/12*$B$2)</f>
        <v>0</v>
      </c>
      <c r="IP380" s="109">
        <f t="shared" ref="IP380:IP381" si="5877">SUM(IN380/12*$B$2)</f>
        <v>0</v>
      </c>
      <c r="IQ380" s="109">
        <f>SUM(IQ381,IQ392)</f>
        <v>0</v>
      </c>
      <c r="IR380" s="109">
        <f>SUM(IR381,IR392)</f>
        <v>0</v>
      </c>
      <c r="IS380" s="109"/>
      <c r="IT380" s="109">
        <f>SUM(IT381,IT392)</f>
        <v>0</v>
      </c>
      <c r="IU380" s="109">
        <f>SUM(IU381,IU392)</f>
        <v>0</v>
      </c>
      <c r="IV380" s="109"/>
      <c r="IW380" s="182">
        <f t="shared" si="5602"/>
        <v>0</v>
      </c>
      <c r="IX380" s="112">
        <f t="shared" si="5603"/>
        <v>0</v>
      </c>
      <c r="IY380" s="173">
        <f t="shared" si="5603"/>
        <v>0</v>
      </c>
      <c r="IZ380" s="111">
        <f t="shared" si="5811"/>
        <v>0</v>
      </c>
      <c r="JA380" s="111">
        <f t="shared" si="5812"/>
        <v>0</v>
      </c>
      <c r="JB380" s="420">
        <f t="shared" ref="JB380:JB381" si="5878">$H380</f>
        <v>0</v>
      </c>
      <c r="JC380" s="421" t="e">
        <f t="shared" ref="JC380:JC381" si="5879">IR380/IQ380</f>
        <v>#DIV/0!</v>
      </c>
      <c r="JD380" s="109">
        <f>SUM(JD381,JD392)</f>
        <v>0</v>
      </c>
      <c r="JE380" s="109">
        <f>SUM(JE381,JE392)</f>
        <v>0</v>
      </c>
      <c r="JF380" s="109">
        <f t="shared" ref="JF380:JF381" si="5880">SUM(JD380/12*$B$2)</f>
        <v>0</v>
      </c>
      <c r="JG380" s="109">
        <f t="shared" ref="JG380:JG381" si="5881">SUM(JE380/12*$B$2)</f>
        <v>0</v>
      </c>
      <c r="JH380" s="109">
        <f t="shared" ref="JH380:JP380" si="5882">SUM(JH381,JH392)</f>
        <v>0</v>
      </c>
      <c r="JI380" s="109">
        <f t="shared" si="5882"/>
        <v>0</v>
      </c>
      <c r="JJ380" s="109">
        <f t="shared" si="5882"/>
        <v>0</v>
      </c>
      <c r="JK380" s="109">
        <f t="shared" si="5882"/>
        <v>0</v>
      </c>
      <c r="JL380" s="109">
        <f t="shared" si="5882"/>
        <v>0</v>
      </c>
      <c r="JM380" s="109">
        <f t="shared" si="5882"/>
        <v>0</v>
      </c>
      <c r="JN380" s="109">
        <f t="shared" si="5882"/>
        <v>0</v>
      </c>
      <c r="JO380" s="109">
        <f t="shared" si="5882"/>
        <v>0</v>
      </c>
      <c r="JP380" s="109">
        <f t="shared" si="5882"/>
        <v>0</v>
      </c>
      <c r="JQ380" s="111">
        <f t="shared" si="5813"/>
        <v>0</v>
      </c>
      <c r="JR380" s="111">
        <f t="shared" si="5814"/>
        <v>0</v>
      </c>
      <c r="JS380" s="420">
        <f t="shared" ref="JS380:JS381" si="5883">$H380</f>
        <v>0</v>
      </c>
      <c r="JT380" s="421" t="e">
        <f t="shared" ref="JT380:JT381" si="5884">JI380/JH380</f>
        <v>#DIV/0!</v>
      </c>
      <c r="JU380" s="238">
        <f>SUM(JU381,JU392)</f>
        <v>0</v>
      </c>
      <c r="JV380" s="238">
        <f>SUM(JV381,JV392)</f>
        <v>0</v>
      </c>
      <c r="JW380" s="238">
        <f t="shared" ref="JW380" si="5885">SUM(JU380/12*$B$2)</f>
        <v>0</v>
      </c>
      <c r="JX380" s="238">
        <f t="shared" ref="JX380" si="5886">SUM(JV380/12*$B$2)</f>
        <v>0</v>
      </c>
      <c r="JY380" s="238">
        <f>SUM(JY381,JY392)</f>
        <v>0</v>
      </c>
      <c r="JZ380" s="238">
        <f>SUM(JZ381,JZ392)</f>
        <v>0</v>
      </c>
      <c r="KA380" s="238"/>
      <c r="KB380" s="109">
        <f>SUM(KB381,KB392)</f>
        <v>0</v>
      </c>
      <c r="KC380" s="109">
        <f>SUM(KC381,KC392)</f>
        <v>0</v>
      </c>
      <c r="KD380" s="109"/>
      <c r="KE380" s="112">
        <f t="shared" ref="KE380" si="5887">SUM(JY380+KB380)</f>
        <v>0</v>
      </c>
      <c r="KF380" s="112">
        <f t="shared" ref="KF380" si="5888">SUM(JZ380+KC380)</f>
        <v>0</v>
      </c>
      <c r="KG380" s="112"/>
      <c r="KH380" s="228">
        <f t="shared" si="5815"/>
        <v>0</v>
      </c>
      <c r="KI380" s="228">
        <f t="shared" si="5816"/>
        <v>0</v>
      </c>
      <c r="KJ380" s="420">
        <f t="shared" ref="KJ380:KJ381" si="5889">$H380</f>
        <v>0</v>
      </c>
      <c r="KK380" s="421" t="e">
        <f t="shared" ref="KK380:KK381" si="5890">JZ380/JY380</f>
        <v>#DIV/0!</v>
      </c>
      <c r="KL380" s="238">
        <f>SUM(KL381,KL392)</f>
        <v>0</v>
      </c>
      <c r="KM380" s="238">
        <f>SUM(KM381,KM392)</f>
        <v>0</v>
      </c>
      <c r="KN380" s="238">
        <f t="shared" ref="KN380:KN381" si="5891">SUM(KL380/12*$B$2)</f>
        <v>0</v>
      </c>
      <c r="KO380" s="238">
        <f t="shared" ref="KO380:KO381" si="5892">SUM(KM380/12*$B$2)</f>
        <v>0</v>
      </c>
      <c r="KP380" s="238">
        <f t="shared" ref="KP380:KX380" si="5893">SUM(KP381,KP392)</f>
        <v>0</v>
      </c>
      <c r="KQ380" s="238">
        <f t="shared" si="5893"/>
        <v>0</v>
      </c>
      <c r="KR380" s="238">
        <f t="shared" si="5893"/>
        <v>0</v>
      </c>
      <c r="KS380" s="238">
        <f t="shared" si="5893"/>
        <v>0</v>
      </c>
      <c r="KT380" s="238">
        <f t="shared" si="5893"/>
        <v>0</v>
      </c>
      <c r="KU380" s="238">
        <f t="shared" si="5893"/>
        <v>0</v>
      </c>
      <c r="KV380" s="238">
        <f t="shared" si="5893"/>
        <v>0</v>
      </c>
      <c r="KW380" s="238">
        <f t="shared" si="5893"/>
        <v>0</v>
      </c>
      <c r="KX380" s="238">
        <f t="shared" si="5893"/>
        <v>0</v>
      </c>
      <c r="KY380" s="228">
        <f t="shared" si="5317"/>
        <v>0</v>
      </c>
      <c r="KZ380" s="228">
        <f t="shared" si="5318"/>
        <v>0</v>
      </c>
      <c r="LA380" s="420">
        <f t="shared" ref="LA380:LA381" si="5894">$H380</f>
        <v>0</v>
      </c>
      <c r="LB380" s="421" t="e">
        <f t="shared" ref="LB380:LB381" si="5895">KQ380/KP380</f>
        <v>#DIV/0!</v>
      </c>
      <c r="LC380" s="228">
        <f t="shared" ref="LC380:LF381" si="5896">I380+Z380+AQ380+BH380+BY380+CP380+DG380+DX380+EO380+FF380+FW380+GN380+HE380+HV380+IM380+JD380+JU380+KL380</f>
        <v>242</v>
      </c>
      <c r="LD380" s="229">
        <f t="shared" si="5896"/>
        <v>31228385.298799999</v>
      </c>
      <c r="LE380" s="230">
        <f t="shared" si="5896"/>
        <v>201.66666666666669</v>
      </c>
      <c r="LF380" s="229">
        <f t="shared" si="5896"/>
        <v>26023654.415666666</v>
      </c>
      <c r="LG380" s="228">
        <f t="shared" ref="LG380:LL380" si="5897">M380+AD380+AU380+BL380+CC380+CT380+DK380+EB380+ES380+FJ380+GA380+GR380+HI380+HZ380+IQ380+JH380</f>
        <v>217</v>
      </c>
      <c r="LH380" s="228">
        <f t="shared" si="5897"/>
        <v>26503960.31000001</v>
      </c>
      <c r="LI380" s="228">
        <f t="shared" si="5897"/>
        <v>1798</v>
      </c>
      <c r="LJ380" s="241">
        <f t="shared" si="5897"/>
        <v>21</v>
      </c>
      <c r="LK380" s="241">
        <f t="shared" si="5897"/>
        <v>2519464.2800000007</v>
      </c>
      <c r="LL380" s="241">
        <f t="shared" si="5897"/>
        <v>179</v>
      </c>
      <c r="LM380" s="241">
        <f t="shared" si="5480"/>
        <v>238</v>
      </c>
      <c r="LN380" s="241">
        <f t="shared" si="5481"/>
        <v>29023424.590000011</v>
      </c>
      <c r="LO380" s="241">
        <f t="shared" si="5481"/>
        <v>1977</v>
      </c>
      <c r="LP380" s="241">
        <f t="shared" si="5324"/>
        <v>15.333333333333314</v>
      </c>
      <c r="LQ380" s="241">
        <f t="shared" si="5325"/>
        <v>480305.89433334395</v>
      </c>
      <c r="LR380" s="317">
        <f t="shared" ref="LR380:LR381" si="5898">LG380/LE380</f>
        <v>1.0760330578512396</v>
      </c>
      <c r="LS380" s="317">
        <f t="shared" ref="LS380:LS381" si="5899">LH380/LF380</f>
        <v>1.0184565121662619</v>
      </c>
      <c r="LT380" s="233">
        <f t="shared" si="5232"/>
        <v>0</v>
      </c>
      <c r="LU380" s="233"/>
      <c r="LV380" s="242">
        <f t="shared" ref="LV380:LV382" si="5900">LT380-LU380</f>
        <v>0</v>
      </c>
      <c r="LW380" s="243">
        <f t="shared" ref="LW380:LW381" si="5901">LK380/LJ380</f>
        <v>119974.48952380956</v>
      </c>
    </row>
    <row r="381" spans="1:335" x14ac:dyDescent="0.2">
      <c r="A381" s="215">
        <v>1</v>
      </c>
      <c r="B381" s="215">
        <v>1</v>
      </c>
      <c r="C381" s="123"/>
      <c r="D381" s="544"/>
      <c r="E381" s="544"/>
      <c r="F381" s="533" t="s">
        <v>187</v>
      </c>
      <c r="G381" s="213">
        <v>54</v>
      </c>
      <c r="H381" s="192">
        <v>114608.81896</v>
      </c>
      <c r="I381" s="110">
        <f>VLOOKUP($G381,'ВМП план'!$A$8:$AS$64,12,0)</f>
        <v>40</v>
      </c>
      <c r="J381" s="110">
        <f>VLOOKUP($G381,'ВМП план'!$A$8:$AS$64,13,0)</f>
        <v>4584352.7584000006</v>
      </c>
      <c r="K381" s="110">
        <f t="shared" si="5817"/>
        <v>33.333333333333336</v>
      </c>
      <c r="L381" s="110">
        <f t="shared" si="5818"/>
        <v>3820293.9653333342</v>
      </c>
      <c r="M381" s="110">
        <f t="shared" ref="M381:R381" si="5902">SUM(M382:M391)</f>
        <v>33</v>
      </c>
      <c r="N381" s="110">
        <f t="shared" si="5902"/>
        <v>3782091.0600000005</v>
      </c>
      <c r="O381" s="110">
        <f t="shared" si="5902"/>
        <v>318</v>
      </c>
      <c r="P381" s="109">
        <f t="shared" si="5902"/>
        <v>0</v>
      </c>
      <c r="Q381" s="109">
        <f t="shared" si="5902"/>
        <v>0</v>
      </c>
      <c r="R381" s="109">
        <f t="shared" si="5902"/>
        <v>0</v>
      </c>
      <c r="S381" s="112">
        <f t="shared" si="5616"/>
        <v>33</v>
      </c>
      <c r="T381" s="112">
        <f t="shared" si="5617"/>
        <v>3782091.0600000005</v>
      </c>
      <c r="U381" s="112">
        <f t="shared" si="5617"/>
        <v>318</v>
      </c>
      <c r="V381" s="111">
        <f t="shared" si="5820"/>
        <v>-0.3333333333333357</v>
      </c>
      <c r="W381" s="111">
        <f t="shared" si="5821"/>
        <v>-38202.905333333649</v>
      </c>
      <c r="X381" s="420">
        <f t="shared" si="5822"/>
        <v>114608.81896</v>
      </c>
      <c r="Y381" s="421">
        <f t="shared" ref="Y381" si="5903">N381/M381</f>
        <v>114608.82000000002</v>
      </c>
      <c r="Z381" s="110">
        <f>VLOOKUP($G381,'ВМП план'!$A$8:$AS$64,10,0)</f>
        <v>0</v>
      </c>
      <c r="AA381" s="110">
        <f>VLOOKUP($G381,'ВМП план'!$A$8:$AS$64,11,0)</f>
        <v>0</v>
      </c>
      <c r="AB381" s="109">
        <f t="shared" si="5823"/>
        <v>0</v>
      </c>
      <c r="AC381" s="109">
        <f t="shared" si="5824"/>
        <v>0</v>
      </c>
      <c r="AD381" s="110">
        <f>SUM(AD382:AD391)</f>
        <v>0</v>
      </c>
      <c r="AE381" s="110">
        <f>SUM(AE382:AE391)</f>
        <v>0</v>
      </c>
      <c r="AF381" s="180"/>
      <c r="AG381" s="109">
        <f>SUM(AG382:AG391)</f>
        <v>0</v>
      </c>
      <c r="AH381" s="109">
        <f>SUM(AH382:AH391)</f>
        <v>0</v>
      </c>
      <c r="AI381" s="109"/>
      <c r="AJ381" s="112">
        <f>SUM(AD381+AG381)</f>
        <v>0</v>
      </c>
      <c r="AK381" s="112">
        <f>SUM(AE381+AH381)</f>
        <v>0</v>
      </c>
      <c r="AL381" s="173"/>
      <c r="AM381" s="111">
        <f t="shared" si="5825"/>
        <v>0</v>
      </c>
      <c r="AN381" s="111">
        <f t="shared" si="5825"/>
        <v>0</v>
      </c>
      <c r="AO381" s="420">
        <f t="shared" si="5826"/>
        <v>114608.81896</v>
      </c>
      <c r="AP381" s="421"/>
      <c r="AQ381" s="110">
        <f>VLOOKUP($G381,'ВМП план'!$A$8:$AS$64,14,0)</f>
        <v>0</v>
      </c>
      <c r="AR381" s="110">
        <f>VLOOKUP($G381,'ВМП план'!$A$8:$AS$64,15,0)</f>
        <v>0</v>
      </c>
      <c r="AS381" s="109">
        <f t="shared" si="5827"/>
        <v>0</v>
      </c>
      <c r="AT381" s="109">
        <f>SUM(AR381/12*$B$2)</f>
        <v>0</v>
      </c>
      <c r="AU381" s="109">
        <f>SUM(AU382:AU391)</f>
        <v>0</v>
      </c>
      <c r="AV381" s="109">
        <f>SUM(AV382:AV391)</f>
        <v>0</v>
      </c>
      <c r="AW381" s="109">
        <f>SUM(AW382:AW391)</f>
        <v>0</v>
      </c>
      <c r="AX381" s="109">
        <f>SUM(AX382:AX391)</f>
        <v>0</v>
      </c>
      <c r="AY381" s="109">
        <f>SUM(AY382:AY391)</f>
        <v>0</v>
      </c>
      <c r="AZ381" s="109"/>
      <c r="BA381" s="182">
        <f t="shared" si="5828"/>
        <v>0</v>
      </c>
      <c r="BB381" s="112">
        <f t="shared" si="5828"/>
        <v>0</v>
      </c>
      <c r="BC381" s="173">
        <f t="shared" si="5828"/>
        <v>0</v>
      </c>
      <c r="BD381" s="111">
        <f t="shared" si="5793"/>
        <v>0</v>
      </c>
      <c r="BE381" s="111">
        <f t="shared" si="5794"/>
        <v>0</v>
      </c>
      <c r="BF381" s="420">
        <f t="shared" si="5829"/>
        <v>114608.81896</v>
      </c>
      <c r="BG381" s="421"/>
      <c r="BH381" s="110">
        <f>VLOOKUP($G381,'ВМП план'!$A$8:$AS$64,16,0)</f>
        <v>0</v>
      </c>
      <c r="BI381" s="110">
        <f>VLOOKUP($G381,'ВМП план'!$A$8:$AS$64,17,0)</f>
        <v>0</v>
      </c>
      <c r="BJ381" s="109">
        <f t="shared" si="5830"/>
        <v>0</v>
      </c>
      <c r="BK381" s="109">
        <f t="shared" si="5831"/>
        <v>0</v>
      </c>
      <c r="BL381" s="109">
        <f>SUM(BL382:BL391)</f>
        <v>0</v>
      </c>
      <c r="BM381" s="109">
        <f>SUM(BM382:BM391)</f>
        <v>0</v>
      </c>
      <c r="BN381" s="109"/>
      <c r="BO381" s="179">
        <f>SUM(BO382:BO391)</f>
        <v>0</v>
      </c>
      <c r="BP381" s="109">
        <f>SUM(BP382:BP391)</f>
        <v>0</v>
      </c>
      <c r="BQ381" s="109">
        <f>SUM(BQ382:BQ391)</f>
        <v>0</v>
      </c>
      <c r="BR381" s="112">
        <f t="shared" si="5614"/>
        <v>0</v>
      </c>
      <c r="BS381" s="112">
        <f t="shared" si="5615"/>
        <v>0</v>
      </c>
      <c r="BT381" s="173">
        <f t="shared" si="5615"/>
        <v>0</v>
      </c>
      <c r="BU381" s="111">
        <f t="shared" si="5235"/>
        <v>0</v>
      </c>
      <c r="BV381" s="111">
        <f t="shared" si="5236"/>
        <v>0</v>
      </c>
      <c r="BW381" s="420">
        <f t="shared" si="5832"/>
        <v>114608.81896</v>
      </c>
      <c r="BX381" s="421"/>
      <c r="BY381" s="110">
        <f>VLOOKUP($G381,'ВМП план'!$A$8:$AS$64,8,0)</f>
        <v>35</v>
      </c>
      <c r="BZ381" s="110">
        <f>VLOOKUP($G381,'ВМП план'!$A$8:$AS$64,9,0)</f>
        <v>4011308.6636000001</v>
      </c>
      <c r="CA381" s="109">
        <f t="shared" si="5833"/>
        <v>29.166666666666664</v>
      </c>
      <c r="CB381" s="109">
        <f t="shared" si="5834"/>
        <v>3342757.2196666668</v>
      </c>
      <c r="CC381" s="109">
        <f t="shared" ref="CC381:CH381" si="5904">SUM(CC382:CC391)</f>
        <v>33</v>
      </c>
      <c r="CD381" s="109">
        <f t="shared" si="5904"/>
        <v>3782091.0599999987</v>
      </c>
      <c r="CE381" s="179">
        <f t="shared" si="5904"/>
        <v>198</v>
      </c>
      <c r="CF381" s="109">
        <f t="shared" si="5904"/>
        <v>1</v>
      </c>
      <c r="CG381" s="109">
        <f t="shared" si="5904"/>
        <v>114608.82</v>
      </c>
      <c r="CH381" s="109">
        <f t="shared" si="5904"/>
        <v>6</v>
      </c>
      <c r="CI381" s="112">
        <f t="shared" si="5620"/>
        <v>34</v>
      </c>
      <c r="CJ381" s="112">
        <f t="shared" si="5621"/>
        <v>3896699.8799999985</v>
      </c>
      <c r="CK381" s="173">
        <f t="shared" si="5621"/>
        <v>204</v>
      </c>
      <c r="CL381" s="111">
        <f t="shared" si="5836"/>
        <v>3.8333333333333357</v>
      </c>
      <c r="CM381" s="111">
        <f t="shared" si="5837"/>
        <v>439333.84033333184</v>
      </c>
      <c r="CN381" s="420">
        <f t="shared" si="5838"/>
        <v>114608.81896</v>
      </c>
      <c r="CO381" s="420">
        <f t="shared" ref="CO381:CO387" si="5905">CD381/CC381</f>
        <v>114608.81999999996</v>
      </c>
      <c r="CP381" s="110">
        <f>VLOOKUP($G381,'ВМП план'!$A$8:$AS$64,18,0)</f>
        <v>0</v>
      </c>
      <c r="CQ381" s="110">
        <f>VLOOKUP($G381,'ВМП план'!$A$8:$AS$64,19,0)</f>
        <v>0</v>
      </c>
      <c r="CR381" s="109">
        <f t="shared" si="5839"/>
        <v>0</v>
      </c>
      <c r="CS381" s="109">
        <f t="shared" si="5840"/>
        <v>0</v>
      </c>
      <c r="CT381" s="109">
        <f t="shared" ref="CT381:CY381" si="5906">SUM(CT382:CT391)</f>
        <v>0</v>
      </c>
      <c r="CU381" s="109">
        <f t="shared" si="5906"/>
        <v>0</v>
      </c>
      <c r="CV381" s="177">
        <f t="shared" si="5906"/>
        <v>0</v>
      </c>
      <c r="CW381" s="109">
        <f t="shared" si="5906"/>
        <v>0</v>
      </c>
      <c r="CX381" s="109">
        <f t="shared" si="5906"/>
        <v>0</v>
      </c>
      <c r="CY381" s="179">
        <f t="shared" si="5906"/>
        <v>0</v>
      </c>
      <c r="CZ381" s="112">
        <f t="shared" si="5586"/>
        <v>0</v>
      </c>
      <c r="DA381" s="112">
        <f t="shared" si="5587"/>
        <v>0</v>
      </c>
      <c r="DB381" s="173">
        <f t="shared" si="5587"/>
        <v>0</v>
      </c>
      <c r="DC381" s="111">
        <f t="shared" si="5795"/>
        <v>0</v>
      </c>
      <c r="DD381" s="111">
        <f t="shared" si="5796"/>
        <v>0</v>
      </c>
      <c r="DE381" s="420">
        <f t="shared" si="5842"/>
        <v>114608.81896</v>
      </c>
      <c r="DF381" s="421"/>
      <c r="DG381" s="110">
        <f>VLOOKUP($G381,'ВМП план'!$A$8:$AS$64,20,0)</f>
        <v>0</v>
      </c>
      <c r="DH381" s="110">
        <f>VLOOKUP($G381,'ВМП план'!$A$8:$AS$64,21,0)</f>
        <v>0</v>
      </c>
      <c r="DI381" s="109">
        <f t="shared" si="5843"/>
        <v>0</v>
      </c>
      <c r="DJ381" s="109">
        <f t="shared" si="5844"/>
        <v>0</v>
      </c>
      <c r="DK381" s="109">
        <f t="shared" ref="DK381:DP381" si="5907">SUM(DK382:DK391)</f>
        <v>0</v>
      </c>
      <c r="DL381" s="109">
        <f t="shared" si="5907"/>
        <v>0</v>
      </c>
      <c r="DM381" s="109">
        <f t="shared" si="5907"/>
        <v>0</v>
      </c>
      <c r="DN381" s="109">
        <f t="shared" si="5907"/>
        <v>0</v>
      </c>
      <c r="DO381" s="109">
        <f t="shared" si="5907"/>
        <v>0</v>
      </c>
      <c r="DP381" s="109">
        <f t="shared" si="5907"/>
        <v>0</v>
      </c>
      <c r="DQ381" s="182">
        <f t="shared" si="5588"/>
        <v>0</v>
      </c>
      <c r="DR381" s="112">
        <f t="shared" si="5589"/>
        <v>0</v>
      </c>
      <c r="DS381" s="173">
        <f t="shared" si="5589"/>
        <v>0</v>
      </c>
      <c r="DT381" s="111">
        <f t="shared" si="5797"/>
        <v>0</v>
      </c>
      <c r="DU381" s="111">
        <f t="shared" si="5798"/>
        <v>0</v>
      </c>
      <c r="DV381" s="420">
        <f t="shared" si="5846"/>
        <v>114608.81896</v>
      </c>
      <c r="DW381" s="421"/>
      <c r="DX381" s="110">
        <f>VLOOKUP($G381,'ВМП план'!$A$8:$AS$64,22,0)</f>
        <v>0</v>
      </c>
      <c r="DY381" s="110">
        <f>VLOOKUP($G381,'ВМП план'!$A$8:$AS$64,23,0)</f>
        <v>0</v>
      </c>
      <c r="DZ381" s="109">
        <f t="shared" si="5847"/>
        <v>0</v>
      </c>
      <c r="EA381" s="109">
        <f t="shared" si="5848"/>
        <v>0</v>
      </c>
      <c r="EB381" s="109">
        <f t="shared" ref="EB381:EG381" si="5908">SUM(EB382:EB391)</f>
        <v>0</v>
      </c>
      <c r="EC381" s="109">
        <f t="shared" si="5908"/>
        <v>0</v>
      </c>
      <c r="ED381" s="109">
        <f t="shared" si="5908"/>
        <v>0</v>
      </c>
      <c r="EE381" s="109">
        <f t="shared" si="5908"/>
        <v>0</v>
      </c>
      <c r="EF381" s="109">
        <f t="shared" si="5908"/>
        <v>0</v>
      </c>
      <c r="EG381" s="109">
        <f t="shared" si="5908"/>
        <v>0</v>
      </c>
      <c r="EH381" s="182">
        <f t="shared" si="5590"/>
        <v>0</v>
      </c>
      <c r="EI381" s="112">
        <f t="shared" si="5591"/>
        <v>0</v>
      </c>
      <c r="EJ381" s="173">
        <f t="shared" si="5591"/>
        <v>0</v>
      </c>
      <c r="EK381" s="111">
        <f t="shared" si="5799"/>
        <v>0</v>
      </c>
      <c r="EL381" s="111">
        <f t="shared" si="5800"/>
        <v>0</v>
      </c>
      <c r="EM381" s="420">
        <f t="shared" si="5850"/>
        <v>114608.81896</v>
      </c>
      <c r="EN381" s="421"/>
      <c r="EO381" s="110">
        <f>VLOOKUP($G381,'ВМП план'!$A$8:$AS$64,24,0)</f>
        <v>0</v>
      </c>
      <c r="EP381" s="110">
        <f>VLOOKUP($G381,'ВМП план'!$A$8:$AS$64,25,0)</f>
        <v>0</v>
      </c>
      <c r="EQ381" s="109">
        <f t="shared" si="5851"/>
        <v>0</v>
      </c>
      <c r="ER381" s="109">
        <f t="shared" si="5852"/>
        <v>0</v>
      </c>
      <c r="ES381" s="109">
        <f t="shared" ref="ES381:EX381" si="5909">SUM(ES382:ES391)</f>
        <v>0</v>
      </c>
      <c r="ET381" s="109">
        <f t="shared" si="5909"/>
        <v>0</v>
      </c>
      <c r="EU381" s="109">
        <f t="shared" si="5909"/>
        <v>0</v>
      </c>
      <c r="EV381" s="109">
        <f t="shared" si="5909"/>
        <v>0</v>
      </c>
      <c r="EW381" s="109">
        <f t="shared" si="5909"/>
        <v>0</v>
      </c>
      <c r="EX381" s="109">
        <f t="shared" si="5909"/>
        <v>0</v>
      </c>
      <c r="EY381" s="182">
        <f t="shared" si="5592"/>
        <v>0</v>
      </c>
      <c r="EZ381" s="112">
        <f t="shared" si="5593"/>
        <v>0</v>
      </c>
      <c r="FA381" s="173">
        <f t="shared" si="5593"/>
        <v>0</v>
      </c>
      <c r="FB381" s="111">
        <f t="shared" si="5801"/>
        <v>0</v>
      </c>
      <c r="FC381" s="111">
        <f t="shared" si="5802"/>
        <v>0</v>
      </c>
      <c r="FD381" s="420">
        <f t="shared" si="5854"/>
        <v>114608.81896</v>
      </c>
      <c r="FE381" s="421"/>
      <c r="FF381" s="110">
        <f>VLOOKUP($G381,'ВМП план'!$A$8:$AS$64,26,0)</f>
        <v>0</v>
      </c>
      <c r="FG381" s="110">
        <f>VLOOKUP($G381,'ВМП план'!$A$8:$AS$64,27,0)</f>
        <v>0</v>
      </c>
      <c r="FH381" s="109">
        <f t="shared" si="5855"/>
        <v>0</v>
      </c>
      <c r="FI381" s="109">
        <f t="shared" si="5856"/>
        <v>0</v>
      </c>
      <c r="FJ381" s="109">
        <f t="shared" ref="FJ381:FR381" si="5910">SUM(FJ382:FJ391)</f>
        <v>0</v>
      </c>
      <c r="FK381" s="109">
        <f t="shared" si="5910"/>
        <v>0</v>
      </c>
      <c r="FL381" s="109">
        <f t="shared" si="5910"/>
        <v>0</v>
      </c>
      <c r="FM381" s="109">
        <f t="shared" si="5910"/>
        <v>0</v>
      </c>
      <c r="FN381" s="109">
        <f t="shared" si="5910"/>
        <v>0</v>
      </c>
      <c r="FO381" s="109">
        <f t="shared" si="5910"/>
        <v>0</v>
      </c>
      <c r="FP381" s="179">
        <f t="shared" si="5910"/>
        <v>0</v>
      </c>
      <c r="FQ381" s="109">
        <f t="shared" si="5910"/>
        <v>0</v>
      </c>
      <c r="FR381" s="237">
        <f t="shared" si="5910"/>
        <v>0</v>
      </c>
      <c r="FS381" s="111">
        <f t="shared" si="5803"/>
        <v>0</v>
      </c>
      <c r="FT381" s="111">
        <f t="shared" si="5804"/>
        <v>0</v>
      </c>
      <c r="FU381" s="420">
        <f t="shared" si="5858"/>
        <v>114608.81896</v>
      </c>
      <c r="FV381" s="421"/>
      <c r="FW381" s="238">
        <f>VLOOKUP($G381,'ВМП план'!$A$8:$AS$64,28,0)</f>
        <v>40</v>
      </c>
      <c r="FX381" s="225">
        <f>VLOOKUP($G381,'ВМП план'!$A$8:$AS$64,29,0)</f>
        <v>4584352.7584000006</v>
      </c>
      <c r="FY381" s="238">
        <f t="shared" si="5859"/>
        <v>33.333333333333336</v>
      </c>
      <c r="FZ381" s="225">
        <f t="shared" si="5860"/>
        <v>3820293.9653333342</v>
      </c>
      <c r="GA381" s="238">
        <f t="shared" ref="GA381:GI381" si="5911">SUM(GA382:GA391)</f>
        <v>30</v>
      </c>
      <c r="GB381" s="225">
        <f t="shared" si="5911"/>
        <v>3438264.6000000015</v>
      </c>
      <c r="GC381" s="225">
        <f t="shared" si="5911"/>
        <v>273</v>
      </c>
      <c r="GD381" s="225">
        <f t="shared" si="5911"/>
        <v>3</v>
      </c>
      <c r="GE381" s="225">
        <f t="shared" si="5911"/>
        <v>343826.46</v>
      </c>
      <c r="GF381" s="225">
        <f t="shared" si="5911"/>
        <v>24</v>
      </c>
      <c r="GG381" s="226">
        <f t="shared" si="5911"/>
        <v>33</v>
      </c>
      <c r="GH381" s="225">
        <f t="shared" si="5911"/>
        <v>3782091.0600000015</v>
      </c>
      <c r="GI381" s="227">
        <f t="shared" si="5911"/>
        <v>297</v>
      </c>
      <c r="GJ381" s="239">
        <f t="shared" si="5805"/>
        <v>-3.3333333333333357</v>
      </c>
      <c r="GK381" s="240">
        <f t="shared" si="5806"/>
        <v>-382029.36533333268</v>
      </c>
      <c r="GL381" s="420">
        <f t="shared" si="5862"/>
        <v>114608.81896</v>
      </c>
      <c r="GM381" s="421">
        <f t="shared" ref="GM381:GM382" si="5912">GB381/GA381</f>
        <v>114608.82000000005</v>
      </c>
      <c r="GN381" s="238">
        <f>VLOOKUP($G381,'ВМП план'!$A$8:$AS$64,30,0)</f>
        <v>65</v>
      </c>
      <c r="GO381" s="225">
        <f>VLOOKUP($G381,'ВМП план'!$A$8:$AS$64,31,0)</f>
        <v>7449573.2324000001</v>
      </c>
      <c r="GP381" s="238">
        <f t="shared" si="5863"/>
        <v>54.166666666666671</v>
      </c>
      <c r="GQ381" s="238">
        <f t="shared" si="5864"/>
        <v>6207977.6936666667</v>
      </c>
      <c r="GR381" s="238">
        <f t="shared" ref="GR381:GZ381" si="5913">SUM(GR382:GR391)</f>
        <v>92</v>
      </c>
      <c r="GS381" s="225">
        <f t="shared" si="5913"/>
        <v>10544011.440000011</v>
      </c>
      <c r="GT381" s="225">
        <f t="shared" si="5913"/>
        <v>864</v>
      </c>
      <c r="GU381" s="225">
        <f t="shared" si="5913"/>
        <v>15</v>
      </c>
      <c r="GV381" s="225">
        <f t="shared" si="5913"/>
        <v>1719132.3000000007</v>
      </c>
      <c r="GW381" s="225">
        <f t="shared" si="5913"/>
        <v>137</v>
      </c>
      <c r="GX381" s="225">
        <f t="shared" si="5913"/>
        <v>107</v>
      </c>
      <c r="GY381" s="225">
        <f t="shared" si="5913"/>
        <v>12263143.740000011</v>
      </c>
      <c r="GZ381" s="225">
        <f t="shared" si="5913"/>
        <v>1001</v>
      </c>
      <c r="HA381" s="239">
        <f t="shared" si="5866"/>
        <v>37.833333333333329</v>
      </c>
      <c r="HB381" s="239">
        <f t="shared" si="5867"/>
        <v>4336033.7463333439</v>
      </c>
      <c r="HC381" s="420">
        <f t="shared" si="5868"/>
        <v>114608.81896</v>
      </c>
      <c r="HD381" s="421">
        <f t="shared" ref="HD381:HD387" si="5914">GS381/GR381</f>
        <v>114608.82000000011</v>
      </c>
      <c r="HE381" s="110">
        <f>VLOOKUP($G381,'ВМП план'!$A$8:$AS$64,42,0)</f>
        <v>0</v>
      </c>
      <c r="HF381" s="110">
        <f>VLOOKUP($G381,'ВМП план'!$A$8:$AS$64,43,0)</f>
        <v>0</v>
      </c>
      <c r="HG381" s="109">
        <f t="shared" si="5869"/>
        <v>0</v>
      </c>
      <c r="HH381" s="109">
        <f t="shared" si="5870"/>
        <v>0</v>
      </c>
      <c r="HI381" s="109">
        <f>SUM(HI382:HI391)</f>
        <v>0</v>
      </c>
      <c r="HJ381" s="109">
        <f>SUM(HJ382:HJ391)</f>
        <v>0</v>
      </c>
      <c r="HK381" s="109"/>
      <c r="HL381" s="109">
        <f>SUM(HL382:HL391)</f>
        <v>0</v>
      </c>
      <c r="HM381" s="109">
        <f>SUM(HM382:HM391)</f>
        <v>0</v>
      </c>
      <c r="HN381" s="109"/>
      <c r="HO381" s="182">
        <f t="shared" si="5598"/>
        <v>0</v>
      </c>
      <c r="HP381" s="112">
        <f t="shared" si="5599"/>
        <v>0</v>
      </c>
      <c r="HQ381" s="173"/>
      <c r="HR381" s="111">
        <f t="shared" si="5807"/>
        <v>0</v>
      </c>
      <c r="HS381" s="111">
        <f t="shared" si="5808"/>
        <v>0</v>
      </c>
      <c r="HT381" s="420">
        <f t="shared" si="5871"/>
        <v>114608.81896</v>
      </c>
      <c r="HU381" s="421" t="e">
        <f t="shared" si="5872"/>
        <v>#DIV/0!</v>
      </c>
      <c r="HV381" s="110">
        <f>VLOOKUP($G381,'ВМП план'!$A$8:$AS$64,34,0)</f>
        <v>0</v>
      </c>
      <c r="HW381" s="110">
        <f>VLOOKUP($G381,'ВМП план'!$A$8:$AS$64,35,0)</f>
        <v>0</v>
      </c>
      <c r="HX381" s="109">
        <f t="shared" si="5873"/>
        <v>0</v>
      </c>
      <c r="HY381" s="109">
        <f t="shared" si="5874"/>
        <v>0</v>
      </c>
      <c r="HZ381" s="109">
        <f>SUM(HZ382:HZ391)</f>
        <v>0</v>
      </c>
      <c r="IA381" s="109">
        <f>SUM(IA382:IA391)</f>
        <v>0</v>
      </c>
      <c r="IB381" s="109"/>
      <c r="IC381" s="109">
        <f>SUM(IC382:IC391)</f>
        <v>0</v>
      </c>
      <c r="ID381" s="109">
        <f>SUM(ID382:ID391)</f>
        <v>0</v>
      </c>
      <c r="IE381" s="109"/>
      <c r="IF381" s="182">
        <f t="shared" si="5600"/>
        <v>0</v>
      </c>
      <c r="IG381" s="112">
        <f t="shared" si="5601"/>
        <v>0</v>
      </c>
      <c r="IH381" s="173"/>
      <c r="II381" s="111">
        <f t="shared" si="5809"/>
        <v>0</v>
      </c>
      <c r="IJ381" s="111">
        <f t="shared" si="5810"/>
        <v>0</v>
      </c>
      <c r="IK381" s="420">
        <f t="shared" si="5875"/>
        <v>114608.81896</v>
      </c>
      <c r="IL381" s="421"/>
      <c r="IM381" s="110">
        <f>VLOOKUP($G381,'ВМП план'!$A$8:$AS$64,36,0)</f>
        <v>0</v>
      </c>
      <c r="IN381" s="110">
        <f>VLOOKUP($G381,'ВМП план'!$A$8:$AS$64,37,0)</f>
        <v>0</v>
      </c>
      <c r="IO381" s="109">
        <f t="shared" si="5876"/>
        <v>0</v>
      </c>
      <c r="IP381" s="109">
        <f t="shared" si="5877"/>
        <v>0</v>
      </c>
      <c r="IQ381" s="109">
        <f>SUM(IQ382:IQ391)</f>
        <v>0</v>
      </c>
      <c r="IR381" s="109">
        <f>SUM(IR382:IR391)</f>
        <v>0</v>
      </c>
      <c r="IS381" s="109"/>
      <c r="IT381" s="109">
        <f>SUM(IT382:IT391)</f>
        <v>0</v>
      </c>
      <c r="IU381" s="109">
        <f>SUM(IU382:IU391)</f>
        <v>0</v>
      </c>
      <c r="IV381" s="109"/>
      <c r="IW381" s="182">
        <f t="shared" si="5602"/>
        <v>0</v>
      </c>
      <c r="IX381" s="112">
        <f t="shared" si="5603"/>
        <v>0</v>
      </c>
      <c r="IY381" s="173">
        <f t="shared" si="5603"/>
        <v>0</v>
      </c>
      <c r="IZ381" s="111">
        <f t="shared" si="5811"/>
        <v>0</v>
      </c>
      <c r="JA381" s="111">
        <f t="shared" si="5812"/>
        <v>0</v>
      </c>
      <c r="JB381" s="420">
        <f t="shared" si="5878"/>
        <v>114608.81896</v>
      </c>
      <c r="JC381" s="421" t="e">
        <f t="shared" si="5879"/>
        <v>#DIV/0!</v>
      </c>
      <c r="JD381" s="110">
        <f>VLOOKUP($G381,'ВМП план'!$A$8:$AS$64,38,0)</f>
        <v>0</v>
      </c>
      <c r="JE381" s="110">
        <f>VLOOKUP($G381,'ВМП план'!$A$8:$AS$64,39,0)</f>
        <v>0</v>
      </c>
      <c r="JF381" s="109">
        <f t="shared" si="5880"/>
        <v>0</v>
      </c>
      <c r="JG381" s="109">
        <f t="shared" si="5881"/>
        <v>0</v>
      </c>
      <c r="JH381" s="109">
        <f t="shared" ref="JH381:JP381" si="5915">SUM(JH382:JH391)</f>
        <v>0</v>
      </c>
      <c r="JI381" s="109">
        <f t="shared" si="5915"/>
        <v>0</v>
      </c>
      <c r="JJ381" s="109">
        <f t="shared" si="5915"/>
        <v>0</v>
      </c>
      <c r="JK381" s="109">
        <f t="shared" si="5915"/>
        <v>0</v>
      </c>
      <c r="JL381" s="109">
        <f t="shared" si="5915"/>
        <v>0</v>
      </c>
      <c r="JM381" s="109">
        <f t="shared" si="5915"/>
        <v>0</v>
      </c>
      <c r="JN381" s="109">
        <f t="shared" si="5915"/>
        <v>0</v>
      </c>
      <c r="JO381" s="109">
        <f t="shared" si="5915"/>
        <v>0</v>
      </c>
      <c r="JP381" s="109">
        <f t="shared" si="5915"/>
        <v>0</v>
      </c>
      <c r="JQ381" s="111">
        <f t="shared" si="5813"/>
        <v>0</v>
      </c>
      <c r="JR381" s="111">
        <f t="shared" si="5814"/>
        <v>0</v>
      </c>
      <c r="JS381" s="420">
        <f t="shared" si="5883"/>
        <v>114608.81896</v>
      </c>
      <c r="JT381" s="421" t="e">
        <f t="shared" si="5884"/>
        <v>#DIV/0!</v>
      </c>
      <c r="JU381" s="238">
        <f>VLOOKUP($G381,'ВМП план'!$A$8:$AS$64,32,0)</f>
        <v>0</v>
      </c>
      <c r="JV381" s="238">
        <f>VLOOKUP($G381,'ВМП план'!$A$8:$AS$64,33,0)</f>
        <v>0</v>
      </c>
      <c r="JW381" s="238">
        <f>SUM(JU381/12*$B$2)</f>
        <v>0</v>
      </c>
      <c r="JX381" s="238">
        <f>SUM(JV381/12*$B$2)</f>
        <v>0</v>
      </c>
      <c r="JY381" s="228"/>
      <c r="JZ381" s="228"/>
      <c r="KA381" s="228"/>
      <c r="KB381" s="111"/>
      <c r="KC381" s="111"/>
      <c r="KD381" s="111"/>
      <c r="KE381" s="111"/>
      <c r="KF381" s="111"/>
      <c r="KG381" s="111"/>
      <c r="KH381" s="228">
        <f t="shared" si="5815"/>
        <v>0</v>
      </c>
      <c r="KI381" s="228">
        <f t="shared" si="5816"/>
        <v>0</v>
      </c>
      <c r="KJ381" s="420">
        <f t="shared" si="5889"/>
        <v>114608.81896</v>
      </c>
      <c r="KK381" s="421" t="e">
        <f t="shared" si="5890"/>
        <v>#DIV/0!</v>
      </c>
      <c r="KL381" s="238">
        <f>VLOOKUP($G381,'ВМП план'!$A$8:$AS$64,40,0)</f>
        <v>0</v>
      </c>
      <c r="KM381" s="238">
        <f>VLOOKUP($G381,'ВМП план'!$A$8:$AS$64,41,0)</f>
        <v>0</v>
      </c>
      <c r="KN381" s="238">
        <f t="shared" si="5891"/>
        <v>0</v>
      </c>
      <c r="KO381" s="238">
        <f t="shared" si="5892"/>
        <v>0</v>
      </c>
      <c r="KP381" s="228"/>
      <c r="KQ381" s="228"/>
      <c r="KR381" s="228"/>
      <c r="KS381" s="228"/>
      <c r="KT381" s="228"/>
      <c r="KU381" s="228"/>
      <c r="KV381" s="228"/>
      <c r="KW381" s="228"/>
      <c r="KX381" s="228"/>
      <c r="KY381" s="228">
        <f t="shared" si="5317"/>
        <v>0</v>
      </c>
      <c r="KZ381" s="228">
        <f t="shared" si="5318"/>
        <v>0</v>
      </c>
      <c r="LA381" s="420">
        <f t="shared" si="5894"/>
        <v>114608.81896</v>
      </c>
      <c r="LB381" s="421" t="e">
        <f t="shared" si="5895"/>
        <v>#DIV/0!</v>
      </c>
      <c r="LC381" s="228">
        <f t="shared" si="5896"/>
        <v>180</v>
      </c>
      <c r="LD381" s="229">
        <f t="shared" si="5896"/>
        <v>20629587.412799999</v>
      </c>
      <c r="LE381" s="230">
        <f t="shared" si="5896"/>
        <v>150</v>
      </c>
      <c r="LF381" s="229">
        <f t="shared" si="5896"/>
        <v>17191322.844000001</v>
      </c>
      <c r="LG381" s="228">
        <f t="shared" ref="LG381:LL381" si="5916">M381+AD381+AU381+BL381+CC381+CT381+DK381+EB381+ES381+FJ381+GA381+GR381+HI381+HZ381+IQ381+JH381+JY381</f>
        <v>188</v>
      </c>
      <c r="LH381" s="228">
        <f t="shared" si="5916"/>
        <v>21546458.160000011</v>
      </c>
      <c r="LI381" s="228">
        <f t="shared" si="5916"/>
        <v>1653</v>
      </c>
      <c r="LJ381" s="241">
        <f t="shared" si="5916"/>
        <v>19</v>
      </c>
      <c r="LK381" s="241">
        <f t="shared" si="5916"/>
        <v>2177567.580000001</v>
      </c>
      <c r="LL381" s="241">
        <f t="shared" si="5916"/>
        <v>167</v>
      </c>
      <c r="LM381" s="241">
        <f t="shared" si="5480"/>
        <v>207</v>
      </c>
      <c r="LN381" s="241">
        <f t="shared" si="5481"/>
        <v>23724025.740000013</v>
      </c>
      <c r="LO381" s="241">
        <f t="shared" si="5481"/>
        <v>1820</v>
      </c>
      <c r="LP381" s="241">
        <f t="shared" si="5324"/>
        <v>38</v>
      </c>
      <c r="LQ381" s="241">
        <f t="shared" si="5325"/>
        <v>4355135.3160000108</v>
      </c>
      <c r="LR381" s="317">
        <f t="shared" si="5898"/>
        <v>1.2533333333333334</v>
      </c>
      <c r="LS381" s="317">
        <f t="shared" si="5899"/>
        <v>1.2533333447065134</v>
      </c>
      <c r="LT381" s="233">
        <f t="shared" si="5232"/>
        <v>114608.81896</v>
      </c>
      <c r="LU381" s="233">
        <f t="shared" ref="LU381:LU389" si="5917">LH381/LG381</f>
        <v>114608.82000000007</v>
      </c>
      <c r="LV381" s="242">
        <f t="shared" si="5900"/>
        <v>-1.0400000610388815E-3</v>
      </c>
      <c r="LW381" s="243">
        <f t="shared" si="5901"/>
        <v>114608.82000000005</v>
      </c>
    </row>
    <row r="382" spans="1:335" ht="36" x14ac:dyDescent="0.2">
      <c r="A382" s="215">
        <v>1</v>
      </c>
      <c r="B382" s="215">
        <v>1</v>
      </c>
      <c r="C382" s="432">
        <v>186</v>
      </c>
      <c r="D382" s="433" t="s">
        <v>330</v>
      </c>
      <c r="E382" s="434" t="s">
        <v>478</v>
      </c>
      <c r="F382" s="435" t="s">
        <v>331</v>
      </c>
      <c r="G382" s="119">
        <v>54</v>
      </c>
      <c r="H382" s="193">
        <v>114608.81896</v>
      </c>
      <c r="I382" s="96"/>
      <c r="J382" s="96"/>
      <c r="K382" s="96"/>
      <c r="L382" s="96"/>
      <c r="M382" s="96">
        <f>VLOOKUP($E382,'факт '!$E$7:$DM$254,3,0)</f>
        <v>0</v>
      </c>
      <c r="N382" s="96">
        <f>VLOOKUP($E382,'факт '!$E$7:$DM$254,4,0)</f>
        <v>0</v>
      </c>
      <c r="O382" s="96">
        <f>VLOOKUP($E382,'факт '!$E$7:$DM$254,5,0)</f>
        <v>0</v>
      </c>
      <c r="P382" s="96">
        <f>VLOOKUP($E382,'факт '!$E$7:$DM$254,6,0)</f>
        <v>0</v>
      </c>
      <c r="Q382" s="96">
        <f>VLOOKUP($E382,'факт '!$E$7:$DM$254,7,0)</f>
        <v>0</v>
      </c>
      <c r="R382" s="96">
        <f>VLOOKUP($E382,'факт '!$E$7:$DM$254,8,0)</f>
        <v>0</v>
      </c>
      <c r="S382" s="96">
        <f t="shared" ref="S382:S390" si="5918">M382+P382</f>
        <v>0</v>
      </c>
      <c r="T382" s="96">
        <f t="shared" ref="T382:T390" si="5919">N382+Q382</f>
        <v>0</v>
      </c>
      <c r="U382" s="96">
        <f t="shared" ref="U382:U390" si="5920">O382+R382</f>
        <v>0</v>
      </c>
      <c r="V382" s="97">
        <f t="shared" si="5820"/>
        <v>0</v>
      </c>
      <c r="W382" s="97">
        <f t="shared" si="5821"/>
        <v>0</v>
      </c>
      <c r="X382" s="235">
        <f t="shared" si="5822"/>
        <v>114608.81896</v>
      </c>
      <c r="Y382" s="236" t="e">
        <f>N382/M382</f>
        <v>#DIV/0!</v>
      </c>
      <c r="Z382" s="96"/>
      <c r="AA382" s="96"/>
      <c r="AB382" s="96"/>
      <c r="AC382" s="96"/>
      <c r="AD382" s="96">
        <f>VLOOKUP($E382,'факт '!$E$7:$DM$254,15,0)</f>
        <v>0</v>
      </c>
      <c r="AE382" s="96">
        <f>VLOOKUP($E382,'факт '!$E$7:$DM$254,16,0)</f>
        <v>0</v>
      </c>
      <c r="AF382" s="105">
        <f>VLOOKUP($E382,'факт '!$E$7:$DM$254,17,0)</f>
        <v>0</v>
      </c>
      <c r="AG382" s="96">
        <f>VLOOKUP($E382,'факт '!$E$7:$DM$254,18,0)</f>
        <v>0</v>
      </c>
      <c r="AH382" s="96">
        <f>VLOOKUP($E382,'факт '!$E$7:$DM$254,19,0)</f>
        <v>0</v>
      </c>
      <c r="AI382" s="96">
        <f>VLOOKUP($E382,'факт '!$E$7:$DM$254,20,0)</f>
        <v>0</v>
      </c>
      <c r="AJ382" s="96">
        <f t="shared" ref="AJ382:AJ390" si="5921">AD382+AG382</f>
        <v>0</v>
      </c>
      <c r="AK382" s="96">
        <f t="shared" ref="AK382:AK390" si="5922">AE382+AH382</f>
        <v>0</v>
      </c>
      <c r="AL382" s="172">
        <f t="shared" ref="AL382:AL390" si="5923">AF382+AI382</f>
        <v>0</v>
      </c>
      <c r="AM382" s="97">
        <f t="shared" si="5825"/>
        <v>0</v>
      </c>
      <c r="AN382" s="97">
        <f t="shared" si="5825"/>
        <v>0</v>
      </c>
      <c r="AO382" s="97"/>
      <c r="AP382" s="97"/>
      <c r="AQ382" s="96"/>
      <c r="AR382" s="96"/>
      <c r="AS382" s="96"/>
      <c r="AT382" s="96"/>
      <c r="AU382" s="96">
        <f>VLOOKUP($E382,'факт '!$E$7:$DM$254,9,0)</f>
        <v>0</v>
      </c>
      <c r="AV382" s="96">
        <f>VLOOKUP($E382,'факт '!$E$7:$DM$254,10,0)</f>
        <v>0</v>
      </c>
      <c r="AW382" s="96">
        <f>VLOOKUP($E382,'факт '!$E$7:$DM$254,11,0)</f>
        <v>0</v>
      </c>
      <c r="AX382" s="96">
        <f>VLOOKUP($E382,'факт '!$E$7:$DM$254,12,0)</f>
        <v>0</v>
      </c>
      <c r="AY382" s="96">
        <f>VLOOKUP($E382,'факт '!$E$7:$DM$254,13,0)</f>
        <v>0</v>
      </c>
      <c r="AZ382" s="96">
        <f>VLOOKUP($E382,'факт '!$E$7:$DM$254,14,0)</f>
        <v>0</v>
      </c>
      <c r="BA382" s="105">
        <f t="shared" ref="BA382:BC385" si="5924">AU382+AX382</f>
        <v>0</v>
      </c>
      <c r="BB382" s="96">
        <f t="shared" si="5924"/>
        <v>0</v>
      </c>
      <c r="BC382" s="172">
        <f t="shared" si="5924"/>
        <v>0</v>
      </c>
      <c r="BD382" s="97">
        <f t="shared" ref="BD382:BE385" si="5925">AU382-AS382</f>
        <v>0</v>
      </c>
      <c r="BE382" s="97">
        <f t="shared" si="5925"/>
        <v>0</v>
      </c>
      <c r="BF382" s="97"/>
      <c r="BG382" s="97"/>
      <c r="BH382" s="96"/>
      <c r="BI382" s="96"/>
      <c r="BJ382" s="96"/>
      <c r="BK382" s="96"/>
      <c r="BL382" s="96">
        <f>VLOOKUP($E382,'факт '!$E$7:$DM$254,21,0)</f>
        <v>0</v>
      </c>
      <c r="BM382" s="96">
        <f>VLOOKUP($E382,'факт '!$E$7:$DM$254,22,0)</f>
        <v>0</v>
      </c>
      <c r="BN382" s="96">
        <f>VLOOKUP($E382,'факт '!$E$7:$DM$254,23,0)</f>
        <v>0</v>
      </c>
      <c r="BO382" s="105">
        <f>VLOOKUP($E382,'факт '!$E$7:$DM$254,24,0)</f>
        <v>0</v>
      </c>
      <c r="BP382" s="96">
        <f>VLOOKUP($E382,'факт '!$E$7:$DM$254,25,0)</f>
        <v>0</v>
      </c>
      <c r="BQ382" s="96">
        <f>VLOOKUP($E382,'факт '!$E$7:$DM$254,26,0)</f>
        <v>0</v>
      </c>
      <c r="BR382" s="96">
        <f t="shared" ref="BR382:BR387" si="5926">BL382+BO382</f>
        <v>0</v>
      </c>
      <c r="BS382" s="96">
        <f t="shared" ref="BS382:BS387" si="5927">BM382+BP382</f>
        <v>0</v>
      </c>
      <c r="BT382" s="172">
        <f t="shared" ref="BT382:BT387" si="5928">BN382+BQ382</f>
        <v>0</v>
      </c>
      <c r="BU382" s="97">
        <f t="shared" si="5235"/>
        <v>0</v>
      </c>
      <c r="BV382" s="97">
        <f t="shared" si="5236"/>
        <v>0</v>
      </c>
      <c r="BW382" s="97"/>
      <c r="BX382" s="97"/>
      <c r="BY382" s="96"/>
      <c r="BZ382" s="96"/>
      <c r="CA382" s="96"/>
      <c r="CB382" s="96"/>
      <c r="CC382" s="96">
        <f>VLOOKUP($E382,'факт '!$E$7:$DM$254,33,0)</f>
        <v>32</v>
      </c>
      <c r="CD382" s="96">
        <f>VLOOKUP($E382,'факт '!$E$7:$DM$254,34,0)</f>
        <v>3667482.2399999988</v>
      </c>
      <c r="CE382" s="105">
        <f>VLOOKUP($E382,'факт '!$E$7:$DM$254,35,0)</f>
        <v>194</v>
      </c>
      <c r="CF382" s="96">
        <f>VLOOKUP($E382,'факт '!$E$7:$DM$254,36,0)</f>
        <v>1</v>
      </c>
      <c r="CG382" s="96">
        <f>VLOOKUP($E382,'факт '!$E$7:$DM$254,37,0)</f>
        <v>114608.82</v>
      </c>
      <c r="CH382" s="96">
        <f>VLOOKUP($E382,'факт '!$E$7:$DM$254,38,0)</f>
        <v>6</v>
      </c>
      <c r="CI382" s="96">
        <f t="shared" ref="CI382:CI390" si="5929">CC382+CF382</f>
        <v>33</v>
      </c>
      <c r="CJ382" s="96">
        <f t="shared" ref="CJ382:CJ390" si="5930">CD382+CG382</f>
        <v>3782091.0599999987</v>
      </c>
      <c r="CK382" s="172">
        <f t="shared" ref="CK382:CK390" si="5931">CE382+CH382</f>
        <v>200</v>
      </c>
      <c r="CL382" s="97">
        <f t="shared" si="5836"/>
        <v>32</v>
      </c>
      <c r="CM382" s="97">
        <f t="shared" si="5837"/>
        <v>3667482.2399999988</v>
      </c>
      <c r="CN382" s="235">
        <f t="shared" si="5838"/>
        <v>114608.81896</v>
      </c>
      <c r="CO382" s="236">
        <f t="shared" si="5905"/>
        <v>114608.81999999996</v>
      </c>
      <c r="CP382" s="96"/>
      <c r="CQ382" s="96"/>
      <c r="CR382" s="96"/>
      <c r="CS382" s="96"/>
      <c r="CT382" s="96">
        <f>VLOOKUP($E382,'факт '!$E$7:$DM$254,39,0)</f>
        <v>0</v>
      </c>
      <c r="CU382" s="96">
        <f>VLOOKUP($E382,'факт '!$E$7:$DM$254,40,0)</f>
        <v>0</v>
      </c>
      <c r="CV382" s="244">
        <f>VLOOKUP($E382,'факт '!$E$7:$DM$254,41,0)</f>
        <v>0</v>
      </c>
      <c r="CW382" s="96">
        <f>VLOOKUP($E382,'факт '!$E$7:$DM$254,42,0)</f>
        <v>0</v>
      </c>
      <c r="CX382" s="96">
        <f>VLOOKUP($E382,'факт '!$E$7:$DM$254,43,0)</f>
        <v>0</v>
      </c>
      <c r="CY382" s="105">
        <f>VLOOKUP($E382,'факт '!$E$7:$DM$254,44,0)</f>
        <v>0</v>
      </c>
      <c r="CZ382" s="96">
        <f t="shared" ref="CZ382:DA385" si="5932">CT382+CW382</f>
        <v>0</v>
      </c>
      <c r="DA382" s="96">
        <f t="shared" si="5932"/>
        <v>0</v>
      </c>
      <c r="DB382" s="172"/>
      <c r="DC382" s="97">
        <f t="shared" si="5795"/>
        <v>0</v>
      </c>
      <c r="DD382" s="97">
        <f t="shared" si="5796"/>
        <v>0</v>
      </c>
      <c r="DE382" s="97"/>
      <c r="DF382" s="97"/>
      <c r="DG382" s="96"/>
      <c r="DH382" s="96"/>
      <c r="DI382" s="96"/>
      <c r="DJ382" s="96"/>
      <c r="DK382" s="96">
        <f>VLOOKUP($E382,'факт '!$E$7:$DM$254,45,0)</f>
        <v>0</v>
      </c>
      <c r="DL382" s="96">
        <f>VLOOKUP($E382,'факт '!$E$7:$DM$254,46,0)</f>
        <v>0</v>
      </c>
      <c r="DM382" s="96">
        <f>VLOOKUP($E382,'факт '!$E$7:$DM$254,47,0)</f>
        <v>0</v>
      </c>
      <c r="DN382" s="96">
        <f>VLOOKUP($E382,'факт '!$E$7:$DM$254,48,0)</f>
        <v>0</v>
      </c>
      <c r="DO382" s="96">
        <f>VLOOKUP($E382,'факт '!$E$7:$DM$254,49,0)</f>
        <v>0</v>
      </c>
      <c r="DP382" s="96">
        <f>VLOOKUP($E382,'факт '!$E$7:$DM$254,50,0)</f>
        <v>0</v>
      </c>
      <c r="DQ382" s="105">
        <f t="shared" ref="DQ382:DS385" si="5933">DK382+DN382</f>
        <v>0</v>
      </c>
      <c r="DR382" s="96">
        <f t="shared" si="5933"/>
        <v>0</v>
      </c>
      <c r="DS382" s="172">
        <f t="shared" si="5933"/>
        <v>0</v>
      </c>
      <c r="DT382" s="97">
        <f t="shared" ref="DT382:DU385" si="5934">DK382-DI382</f>
        <v>0</v>
      </c>
      <c r="DU382" s="97">
        <f t="shared" si="5934"/>
        <v>0</v>
      </c>
      <c r="DV382" s="97"/>
      <c r="DW382" s="97"/>
      <c r="DX382" s="96"/>
      <c r="DY382" s="96"/>
      <c r="DZ382" s="96"/>
      <c r="EA382" s="96"/>
      <c r="EB382" s="96">
        <f>VLOOKUP($E382,'факт '!$E$7:$DM$254,51,0)</f>
        <v>0</v>
      </c>
      <c r="EC382" s="96">
        <f>VLOOKUP($E382,'факт '!$E$7:$DM$254,52,0)</f>
        <v>0</v>
      </c>
      <c r="ED382" s="96">
        <f>VLOOKUP($E382,'факт '!$E$7:$DM$254,53,0)</f>
        <v>0</v>
      </c>
      <c r="EE382" s="96">
        <f>VLOOKUP($E382,'факт '!$E$7:$DM$254,54,0)</f>
        <v>0</v>
      </c>
      <c r="EF382" s="96">
        <f>VLOOKUP($E382,'факт '!$E$7:$DM$254,55,0)</f>
        <v>0</v>
      </c>
      <c r="EG382" s="96">
        <f>VLOOKUP($E382,'факт '!$E$7:$DM$254,56,0)</f>
        <v>0</v>
      </c>
      <c r="EH382" s="105">
        <f t="shared" ref="EH382:EH385" si="5935">EB382+EE382</f>
        <v>0</v>
      </c>
      <c r="EI382" s="96">
        <f t="shared" ref="EI382:EI385" si="5936">EC382+EF382</f>
        <v>0</v>
      </c>
      <c r="EJ382" s="172">
        <f t="shared" ref="EJ382:EJ385" si="5937">ED382+EG382</f>
        <v>0</v>
      </c>
      <c r="EK382" s="97">
        <f t="shared" si="5799"/>
        <v>0</v>
      </c>
      <c r="EL382" s="97">
        <f t="shared" si="5800"/>
        <v>0</v>
      </c>
      <c r="EM382" s="97"/>
      <c r="EN382" s="97"/>
      <c r="EO382" s="96"/>
      <c r="EP382" s="96"/>
      <c r="EQ382" s="96"/>
      <c r="ER382" s="96"/>
      <c r="ES382" s="96">
        <f>VLOOKUP($E382,'факт '!$E$7:$DM$254,57,0)</f>
        <v>0</v>
      </c>
      <c r="ET382" s="96">
        <f>VLOOKUP($E382,'факт '!$E$7:$DM$254,58,0)</f>
        <v>0</v>
      </c>
      <c r="EU382" s="96">
        <f>VLOOKUP($E382,'факт '!$E$7:$DM$254,59,0)</f>
        <v>0</v>
      </c>
      <c r="EV382" s="96">
        <f>VLOOKUP($E382,'факт '!$E$7:$DM$254,60,0)</f>
        <v>0</v>
      </c>
      <c r="EW382" s="96">
        <f>VLOOKUP($E382,'факт '!$E$7:$DM$254,61,0)</f>
        <v>0</v>
      </c>
      <c r="EX382" s="96">
        <f>VLOOKUP($E382,'факт '!$E$7:$DM$254,62,0)</f>
        <v>0</v>
      </c>
      <c r="EY382" s="105">
        <f t="shared" ref="EY382:EY385" si="5938">ES382+EV382</f>
        <v>0</v>
      </c>
      <c r="EZ382" s="96">
        <f t="shared" ref="EZ382:EZ385" si="5939">ET382+EW382</f>
        <v>0</v>
      </c>
      <c r="FA382" s="172">
        <f t="shared" ref="FA382:FA385" si="5940">EU382+EX382</f>
        <v>0</v>
      </c>
      <c r="FB382" s="97">
        <f t="shared" si="5801"/>
        <v>0</v>
      </c>
      <c r="FC382" s="97">
        <f t="shared" si="5802"/>
        <v>0</v>
      </c>
      <c r="FD382" s="97"/>
      <c r="FE382" s="97"/>
      <c r="FF382" s="96"/>
      <c r="FG382" s="96"/>
      <c r="FH382" s="96"/>
      <c r="FI382" s="96"/>
      <c r="FJ382" s="96">
        <f>VLOOKUP($E382,'факт '!$E$7:$DM$254,27,0)</f>
        <v>0</v>
      </c>
      <c r="FK382" s="96">
        <f>VLOOKUP($E382,'факт '!$E$7:$DM$254,28,0)</f>
        <v>0</v>
      </c>
      <c r="FL382" s="96">
        <f>VLOOKUP($E382,'факт '!$E$7:$DM$254,29,0)</f>
        <v>0</v>
      </c>
      <c r="FM382" s="96">
        <f>VLOOKUP($E382,'факт '!$E$7:$DM$254,30,0)</f>
        <v>0</v>
      </c>
      <c r="FN382" s="96">
        <f>VLOOKUP($E382,'факт '!$E$7:$DM$254,31,0)</f>
        <v>0</v>
      </c>
      <c r="FO382" s="96">
        <f>VLOOKUP($E382,'факт '!$E$7:$DM$254,32,0)</f>
        <v>0</v>
      </c>
      <c r="FP382" s="105">
        <f t="shared" ref="FP382:FP385" si="5941">FJ382+FM382</f>
        <v>0</v>
      </c>
      <c r="FQ382" s="96">
        <f t="shared" ref="FQ382:FQ385" si="5942">FK382+FN382</f>
        <v>0</v>
      </c>
      <c r="FR382" s="172">
        <f t="shared" ref="FR382:FR385" si="5943">FL382+FO382</f>
        <v>0</v>
      </c>
      <c r="FS382" s="97">
        <f t="shared" ref="FS382:FT385" si="5944">FJ382-FH382</f>
        <v>0</v>
      </c>
      <c r="FT382" s="97">
        <f t="shared" si="5944"/>
        <v>0</v>
      </c>
      <c r="FU382" s="97"/>
      <c r="FV382" s="97"/>
      <c r="FW382" s="96"/>
      <c r="FX382" s="96"/>
      <c r="FY382" s="96"/>
      <c r="FZ382" s="96"/>
      <c r="GA382" s="96">
        <f>VLOOKUP($E382,'факт '!$E$7:$DM$254,63,0)</f>
        <v>11</v>
      </c>
      <c r="GB382" s="96">
        <f>VLOOKUP($E382,'факт '!$E$7:$DM$254,64,0)</f>
        <v>1260697.0200000005</v>
      </c>
      <c r="GC382" s="96">
        <f>VLOOKUP($E382,'факт '!$E$7:$DM$254,65,0)</f>
        <v>65</v>
      </c>
      <c r="GD382" s="96">
        <f>VLOOKUP($E382,'факт '!$E$7:$DM$254,66,0)</f>
        <v>2</v>
      </c>
      <c r="GE382" s="96">
        <f>VLOOKUP($E382,'факт '!$E$7:$DM$254,67,0)</f>
        <v>229217.64</v>
      </c>
      <c r="GF382" s="96">
        <f>VLOOKUP($E382,'факт '!$E$7:$DM$254,68,0)</f>
        <v>15</v>
      </c>
      <c r="GG382" s="105">
        <f t="shared" ref="GG382:GI385" si="5945">GA382+GD382</f>
        <v>13</v>
      </c>
      <c r="GH382" s="96">
        <f t="shared" si="5945"/>
        <v>1489914.6600000006</v>
      </c>
      <c r="GI382" s="172">
        <f t="shared" si="5945"/>
        <v>80</v>
      </c>
      <c r="GJ382" s="97">
        <f t="shared" si="5805"/>
        <v>11</v>
      </c>
      <c r="GK382" s="97">
        <f t="shared" si="5806"/>
        <v>1260697.0200000005</v>
      </c>
      <c r="GL382" s="235">
        <f t="shared" si="5862"/>
        <v>114608.81896</v>
      </c>
      <c r="GM382" s="236">
        <f t="shared" si="5912"/>
        <v>114608.82000000005</v>
      </c>
      <c r="GN382" s="96"/>
      <c r="GO382" s="96"/>
      <c r="GP382" s="96"/>
      <c r="GQ382" s="96"/>
      <c r="GR382" s="96">
        <f>VLOOKUP($E382,'факт '!$E$7:$DM$254,93,0)</f>
        <v>10</v>
      </c>
      <c r="GS382" s="96">
        <f>VLOOKUP($E382,'факт '!$E$7:$DM$254,94,0)</f>
        <v>1146088.2000000004</v>
      </c>
      <c r="GT382" s="96">
        <f>VLOOKUP($E382,'факт '!$E$7:$DM$254,95,0)</f>
        <v>57</v>
      </c>
      <c r="GU382" s="96">
        <f>VLOOKUP($E382,'факт '!$E$7:$DM$254,96,0)</f>
        <v>1</v>
      </c>
      <c r="GV382" s="96">
        <f>VLOOKUP($E382,'факт '!$E$7:$DM$254,97,0)</f>
        <v>114608.82</v>
      </c>
      <c r="GW382" s="96">
        <f>VLOOKUP($E382,'факт '!$E$7:$DM$254,98,0)</f>
        <v>6</v>
      </c>
      <c r="GX382" s="96">
        <f t="shared" ref="GX382:GX390" si="5946">GR382+GU382</f>
        <v>11</v>
      </c>
      <c r="GY382" s="96">
        <f t="shared" ref="GY382:GY390" si="5947">GS382+GV382</f>
        <v>1260697.0200000005</v>
      </c>
      <c r="GZ382" s="96">
        <f t="shared" ref="GZ382:GZ390" si="5948">GT382+GW382</f>
        <v>63</v>
      </c>
      <c r="HA382" s="97">
        <f t="shared" si="5866"/>
        <v>10</v>
      </c>
      <c r="HB382" s="97">
        <f t="shared" si="5867"/>
        <v>1146088.2000000004</v>
      </c>
      <c r="HC382" s="235">
        <f t="shared" si="5868"/>
        <v>114608.81896</v>
      </c>
      <c r="HD382" s="236">
        <f t="shared" si="5914"/>
        <v>114608.82000000004</v>
      </c>
      <c r="HE382" s="96"/>
      <c r="HF382" s="96"/>
      <c r="HG382" s="96"/>
      <c r="HH382" s="96"/>
      <c r="HI382" s="96"/>
      <c r="HJ382" s="96"/>
      <c r="HK382" s="96"/>
      <c r="HL382" s="96"/>
      <c r="HM382" s="96"/>
      <c r="HN382" s="96"/>
      <c r="HO382" s="105"/>
      <c r="HP382" s="96"/>
      <c r="HQ382" s="172"/>
      <c r="HR382" s="97"/>
      <c r="HS382" s="97"/>
      <c r="HT382" s="97"/>
      <c r="HU382" s="97"/>
      <c r="HV382" s="96"/>
      <c r="HW382" s="96"/>
      <c r="HX382" s="96"/>
      <c r="HY382" s="96"/>
      <c r="HZ382" s="96">
        <f>VLOOKUP($E382,'факт '!$E$7:$DM$254,87,0)</f>
        <v>0</v>
      </c>
      <c r="IA382" s="96">
        <f>VLOOKUP($E382,'факт '!$E$7:$DM$254,88,0)</f>
        <v>0</v>
      </c>
      <c r="IB382" s="96">
        <f>VLOOKUP($E382,'факт '!$E$7:$DM$254,89,0)</f>
        <v>0</v>
      </c>
      <c r="IC382" s="96">
        <f>VLOOKUP($E382,'факт '!$E$7:$DM$254,90,0)</f>
        <v>0</v>
      </c>
      <c r="ID382" s="96">
        <f>VLOOKUP($E382,'факт '!$E$7:$DM$254,91,0)</f>
        <v>0</v>
      </c>
      <c r="IE382" s="96">
        <f>VLOOKUP($E382,'факт '!$E$7:$DM$254,92,0)</f>
        <v>0</v>
      </c>
      <c r="IF382" s="105">
        <f t="shared" ref="IF382:IF385" si="5949">HZ382+IC382</f>
        <v>0</v>
      </c>
      <c r="IG382" s="96">
        <f t="shared" ref="IG382:IG385" si="5950">IA382+ID382</f>
        <v>0</v>
      </c>
      <c r="IH382" s="172"/>
      <c r="II382" s="97">
        <f t="shared" si="5809"/>
        <v>0</v>
      </c>
      <c r="IJ382" s="97">
        <f t="shared" si="5810"/>
        <v>0</v>
      </c>
      <c r="IK382" s="97"/>
      <c r="IL382" s="97"/>
      <c r="IM382" s="96"/>
      <c r="IN382" s="96"/>
      <c r="IO382" s="96"/>
      <c r="IP382" s="96"/>
      <c r="IQ382" s="96">
        <f>VLOOKUP($E382,'факт '!$E$7:$DM$254,99,0)</f>
        <v>0</v>
      </c>
      <c r="IR382" s="96">
        <f>VLOOKUP($E382,'факт '!$E$7:$DM$254,100,0)</f>
        <v>0</v>
      </c>
      <c r="IS382" s="96">
        <f>VLOOKUP($E382,'факт '!$E$7:$DM$254,101,0)</f>
        <v>0</v>
      </c>
      <c r="IT382" s="96">
        <f>VLOOKUP($E382,'факт '!$E$7:$DM$254,102,0)</f>
        <v>0</v>
      </c>
      <c r="IU382" s="96">
        <f>VLOOKUP($E382,'факт '!$E$7:$DM$254,103,0)</f>
        <v>0</v>
      </c>
      <c r="IV382" s="96">
        <f>VLOOKUP($E382,'факт '!$E$7:$DM$254,104,0)</f>
        <v>0</v>
      </c>
      <c r="IW382" s="105">
        <f t="shared" ref="IW382:IY385" si="5951">IQ382+IT382</f>
        <v>0</v>
      </c>
      <c r="IX382" s="96">
        <f t="shared" si="5951"/>
        <v>0</v>
      </c>
      <c r="IY382" s="172">
        <f t="shared" si="5951"/>
        <v>0</v>
      </c>
      <c r="IZ382" s="97">
        <f t="shared" ref="IZ382:JA385" si="5952">IQ382-IO382</f>
        <v>0</v>
      </c>
      <c r="JA382" s="97">
        <f t="shared" si="5952"/>
        <v>0</v>
      </c>
      <c r="JB382" s="97"/>
      <c r="JC382" s="97"/>
      <c r="JD382" s="96"/>
      <c r="JE382" s="96"/>
      <c r="JF382" s="96"/>
      <c r="JG382" s="96"/>
      <c r="JH382" s="96">
        <f>VLOOKUP($E382,'факт '!$E$7:$DM$254,81,0)</f>
        <v>0</v>
      </c>
      <c r="JI382" s="96">
        <f>VLOOKUP($E382,'факт '!$E$7:$DM$254,82,0)</f>
        <v>0</v>
      </c>
      <c r="JJ382" s="96">
        <f>VLOOKUP($E382,'факт '!$E$7:$DM$254,83,0)</f>
        <v>0</v>
      </c>
      <c r="JK382" s="96">
        <f>VLOOKUP($E382,'факт '!$E$7:$DM$254,84,0)</f>
        <v>0</v>
      </c>
      <c r="JL382" s="96">
        <f>VLOOKUP($E382,'факт '!$E$7:$DM$254,85,0)</f>
        <v>0</v>
      </c>
      <c r="JM382" s="96">
        <f>VLOOKUP($E382,'факт '!$E$7:$DM$254,86,0)</f>
        <v>0</v>
      </c>
      <c r="JN382" s="96">
        <f t="shared" ref="JN382:JP385" si="5953">JH382+JK382</f>
        <v>0</v>
      </c>
      <c r="JO382" s="96">
        <f t="shared" si="5953"/>
        <v>0</v>
      </c>
      <c r="JP382" s="96">
        <f t="shared" si="5953"/>
        <v>0</v>
      </c>
      <c r="JQ382" s="97">
        <f t="shared" ref="JQ382:JR385" si="5954">JH382-JF382</f>
        <v>0</v>
      </c>
      <c r="JR382" s="97">
        <f t="shared" si="5954"/>
        <v>0</v>
      </c>
      <c r="JS382" s="97"/>
      <c r="JT382" s="97"/>
      <c r="JU382" s="97"/>
      <c r="JV382" s="97"/>
      <c r="JW382" s="97"/>
      <c r="JX382" s="97"/>
      <c r="JY382" s="96">
        <f>VLOOKUP($E382,'факт '!$E$7:$DM$254,69,0)</f>
        <v>0</v>
      </c>
      <c r="JZ382" s="96">
        <f>VLOOKUP($E382,'факт '!$E$7:$DM$254,70,0)</f>
        <v>0</v>
      </c>
      <c r="KA382" s="96">
        <f>VLOOKUP($E382,'факт '!$E$7:$DM$254,71,0)</f>
        <v>0</v>
      </c>
      <c r="KB382" s="96">
        <f>VLOOKUP($E382,'факт '!$E$7:$DM$254,72,0)</f>
        <v>0</v>
      </c>
      <c r="KC382" s="96">
        <f>VLOOKUP($E382,'факт '!$E$7:$DM$254,73,0)</f>
        <v>0</v>
      </c>
      <c r="KD382" s="96">
        <f>VLOOKUP($E382,'факт '!$E$7:$DM$254,74,0)</f>
        <v>0</v>
      </c>
      <c r="KE382" s="97">
        <f t="shared" ref="KE382:KG385" si="5955">JY382+KB382</f>
        <v>0</v>
      </c>
      <c r="KF382" s="97">
        <f t="shared" si="5955"/>
        <v>0</v>
      </c>
      <c r="KG382" s="97">
        <f t="shared" si="5955"/>
        <v>0</v>
      </c>
      <c r="KH382" s="97">
        <f t="shared" ref="KH382:KI385" si="5956">JY382-JW382</f>
        <v>0</v>
      </c>
      <c r="KI382" s="97">
        <f t="shared" si="5956"/>
        <v>0</v>
      </c>
      <c r="KJ382" s="97"/>
      <c r="KK382" s="97"/>
      <c r="KL382" s="97"/>
      <c r="KM382" s="97"/>
      <c r="KN382" s="97"/>
      <c r="KO382" s="97"/>
      <c r="KP382" s="96">
        <f>VLOOKUP($E382,'факт '!$E$7:$DM$254,75,0)</f>
        <v>0</v>
      </c>
      <c r="KQ382" s="96">
        <f>VLOOKUP($E382,'факт '!$E$7:$DM$254,76,0)</f>
        <v>0</v>
      </c>
      <c r="KR382" s="96">
        <f>VLOOKUP($E382,'факт '!$E$7:$DM$254,77,0)</f>
        <v>0</v>
      </c>
      <c r="KS382" s="96">
        <f>VLOOKUP($E382,'факт '!$E$7:$DM$254,78,0)</f>
        <v>0</v>
      </c>
      <c r="KT382" s="96">
        <f>VLOOKUP($E382,'факт '!$E$7:$DM$254,79,0)</f>
        <v>0</v>
      </c>
      <c r="KU382" s="96">
        <f>VLOOKUP($E382,'факт '!$E$7:$DM$254,80,0)</f>
        <v>0</v>
      </c>
      <c r="KV382" s="97">
        <f t="shared" ref="KV382:KV385" si="5957">KP382+KS382</f>
        <v>0</v>
      </c>
      <c r="KW382" s="97">
        <f t="shared" ref="KW382:KW385" si="5958">KQ382+KT382</f>
        <v>0</v>
      </c>
      <c r="KX382" s="97">
        <f t="shared" ref="KX382:KX385" si="5959">KR382+KU382</f>
        <v>0</v>
      </c>
      <c r="KY382" s="97">
        <f t="shared" si="5317"/>
        <v>0</v>
      </c>
      <c r="KZ382" s="97">
        <f t="shared" si="5318"/>
        <v>0</v>
      </c>
      <c r="LA382" s="97"/>
      <c r="LB382" s="97"/>
      <c r="LC382" s="98"/>
      <c r="LD382" s="99"/>
      <c r="LE382" s="98"/>
      <c r="LF382" s="98"/>
      <c r="LG382" s="231">
        <f t="shared" ref="LG382:LG391" si="5960">M382+AD382+AU382+BL382+CC382+CT382+DK382+EB382+ES382+FJ382+GA382+GR382+HI382+HZ382+IQ382+JH382+JY382+KP382</f>
        <v>53</v>
      </c>
      <c r="LH382" s="231">
        <f t="shared" ref="LH382:LH391" si="5961">N382+AE382+AV382+BM382+CD382+CU382+DL382+EC382+ET382+FK382+GB382+GS382+HJ382+IA382+IR382+JI382+JZ382+KQ382</f>
        <v>6074267.46</v>
      </c>
      <c r="LI382" s="231">
        <f t="shared" ref="LI382:LI391" si="5962">O382+AF382+AW382+BN382+CE382+CV382+DM382+ED382+EU382+FL382+GC382+GT382+HK382+IB382+IS382+JJ382+KA382+KR382</f>
        <v>316</v>
      </c>
      <c r="LJ382" s="231">
        <f t="shared" ref="LJ382:LJ391" si="5963">P382+AG382+AX382+BO382+CF382+CW382+DN382+EE382+EV382+FM382+GD382+GU382+HL382+IC382+IT382+JK382+KB382+KS382</f>
        <v>4</v>
      </c>
      <c r="LK382" s="231">
        <f t="shared" ref="LK382:LK391" si="5964">Q382+AH382+AY382+BP382+CG382+CX382+DO382+EF382+EW382+FN382+GE382+GV382+HM382+ID382+IU382+JL382+KC382+KT382</f>
        <v>458435.28</v>
      </c>
      <c r="LL382" s="231">
        <f t="shared" ref="LL382:LL391" si="5965">R382+AI382+AZ382+BQ382+CH382+CY382+DP382+EG382+EX382+FO382+GF382+GW382+HN382+IE382+IV382+JM382+KD382+KU382</f>
        <v>27</v>
      </c>
      <c r="LM382" s="231">
        <f t="shared" si="5480"/>
        <v>57</v>
      </c>
      <c r="LN382" s="231">
        <f t="shared" si="5481"/>
        <v>6532702.7400000002</v>
      </c>
      <c r="LO382" s="231">
        <f t="shared" si="5481"/>
        <v>343</v>
      </c>
      <c r="LP382" s="231">
        <f t="shared" si="5324"/>
        <v>53</v>
      </c>
      <c r="LQ382" s="231">
        <f t="shared" si="5325"/>
        <v>6074267.46</v>
      </c>
      <c r="LR382" s="100"/>
      <c r="LS382" s="101"/>
      <c r="LT382" s="102">
        <f t="shared" si="5232"/>
        <v>114608.81896</v>
      </c>
      <c r="LU382" s="102">
        <f t="shared" ref="LU382" si="5966">LH382/LG382</f>
        <v>114608.81999999999</v>
      </c>
      <c r="LV382" s="245">
        <f t="shared" si="5900"/>
        <v>-1.0399999882793054E-3</v>
      </c>
      <c r="LW382" s="246">
        <f>LK382/LJ382</f>
        <v>114608.82</v>
      </c>
    </row>
    <row r="383" spans="1:335" ht="36" x14ac:dyDescent="0.2">
      <c r="A383" s="215">
        <v>1</v>
      </c>
      <c r="B383" s="215">
        <v>1</v>
      </c>
      <c r="C383" s="608">
        <v>186</v>
      </c>
      <c r="D383" s="609" t="s">
        <v>330</v>
      </c>
      <c r="E383" s="610" t="s">
        <v>641</v>
      </c>
      <c r="F383" s="611" t="s">
        <v>642</v>
      </c>
      <c r="G383" s="119">
        <v>54</v>
      </c>
      <c r="H383" s="193">
        <v>114608.81896</v>
      </c>
      <c r="I383" s="96"/>
      <c r="J383" s="96"/>
      <c r="K383" s="96"/>
      <c r="L383" s="96"/>
      <c r="M383" s="96">
        <f>VLOOKUP($E383,'факт '!$E$7:$DM$254,3,0)</f>
        <v>0</v>
      </c>
      <c r="N383" s="96">
        <f>VLOOKUP($E383,'факт '!$E$7:$DM$254,4,0)</f>
        <v>0</v>
      </c>
      <c r="O383" s="96">
        <f>VLOOKUP($E383,'факт '!$E$7:$DM$254,5,0)</f>
        <v>0</v>
      </c>
      <c r="P383" s="96">
        <f>VLOOKUP($E383,'факт '!$E$7:$DM$254,6,0)</f>
        <v>0</v>
      </c>
      <c r="Q383" s="96">
        <f>VLOOKUP($E383,'факт '!$E$7:$DM$254,7,0)</f>
        <v>0</v>
      </c>
      <c r="R383" s="96">
        <f>VLOOKUP($E383,'факт '!$E$7:$DM$254,8,0)</f>
        <v>0</v>
      </c>
      <c r="S383" s="96">
        <f t="shared" si="5918"/>
        <v>0</v>
      </c>
      <c r="T383" s="96">
        <f t="shared" si="5919"/>
        <v>0</v>
      </c>
      <c r="U383" s="96">
        <f t="shared" si="5920"/>
        <v>0</v>
      </c>
      <c r="V383" s="97">
        <f t="shared" si="5820"/>
        <v>0</v>
      </c>
      <c r="W383" s="97">
        <f t="shared" si="5821"/>
        <v>0</v>
      </c>
      <c r="X383" s="235"/>
      <c r="Y383" s="236"/>
      <c r="Z383" s="96"/>
      <c r="AA383" s="96"/>
      <c r="AB383" s="96"/>
      <c r="AC383" s="96"/>
      <c r="AD383" s="96">
        <f>VLOOKUP($E383,'факт '!$E$7:$DM$254,15,0)</f>
        <v>0</v>
      </c>
      <c r="AE383" s="96">
        <f>VLOOKUP($E383,'факт '!$E$7:$DM$254,16,0)</f>
        <v>0</v>
      </c>
      <c r="AF383" s="105">
        <f>VLOOKUP($E383,'факт '!$E$7:$DM$254,17,0)</f>
        <v>0</v>
      </c>
      <c r="AG383" s="96">
        <f>VLOOKUP($E383,'факт '!$E$7:$DM$254,18,0)</f>
        <v>0</v>
      </c>
      <c r="AH383" s="96">
        <f>VLOOKUP($E383,'факт '!$E$7:$DM$254,19,0)</f>
        <v>0</v>
      </c>
      <c r="AI383" s="96">
        <f>VLOOKUP($E383,'факт '!$E$7:$DM$254,20,0)</f>
        <v>0</v>
      </c>
      <c r="AJ383" s="96">
        <f t="shared" si="5921"/>
        <v>0</v>
      </c>
      <c r="AK383" s="96">
        <f t="shared" si="5922"/>
        <v>0</v>
      </c>
      <c r="AL383" s="172">
        <f t="shared" si="5923"/>
        <v>0</v>
      </c>
      <c r="AM383" s="97">
        <f t="shared" si="5825"/>
        <v>0</v>
      </c>
      <c r="AN383" s="97">
        <f t="shared" si="5825"/>
        <v>0</v>
      </c>
      <c r="AO383" s="97"/>
      <c r="AP383" s="97"/>
      <c r="AQ383" s="96"/>
      <c r="AR383" s="96"/>
      <c r="AS383" s="96"/>
      <c r="AT383" s="96"/>
      <c r="AU383" s="96"/>
      <c r="AV383" s="96"/>
      <c r="AW383" s="96"/>
      <c r="AX383" s="96"/>
      <c r="AY383" s="96"/>
      <c r="AZ383" s="96"/>
      <c r="BA383" s="105"/>
      <c r="BB383" s="96"/>
      <c r="BC383" s="172"/>
      <c r="BD383" s="97"/>
      <c r="BE383" s="97"/>
      <c r="BF383" s="97"/>
      <c r="BG383" s="97"/>
      <c r="BH383" s="96"/>
      <c r="BI383" s="96"/>
      <c r="BJ383" s="96"/>
      <c r="BK383" s="96"/>
      <c r="BL383" s="96"/>
      <c r="BM383" s="96"/>
      <c r="BN383" s="96"/>
      <c r="BO383" s="105"/>
      <c r="BP383" s="96"/>
      <c r="BQ383" s="96"/>
      <c r="BR383" s="96"/>
      <c r="BS383" s="96"/>
      <c r="BT383" s="172"/>
      <c r="BU383" s="97"/>
      <c r="BV383" s="97"/>
      <c r="BW383" s="97"/>
      <c r="BX383" s="97"/>
      <c r="BY383" s="96"/>
      <c r="BZ383" s="96"/>
      <c r="CA383" s="96"/>
      <c r="CB383" s="96"/>
      <c r="CC383" s="96">
        <f>VLOOKUP($E383,'факт '!$E$7:$DM$254,33,0)</f>
        <v>0</v>
      </c>
      <c r="CD383" s="96">
        <f>VLOOKUP($E383,'факт '!$E$7:$DM$254,34,0)</f>
        <v>0</v>
      </c>
      <c r="CE383" s="105">
        <f>VLOOKUP($E383,'факт '!$E$7:$DM$254,35,0)</f>
        <v>0</v>
      </c>
      <c r="CF383" s="96">
        <f>VLOOKUP($E383,'факт '!$E$7:$DM$254,36,0)</f>
        <v>0</v>
      </c>
      <c r="CG383" s="96">
        <f>VLOOKUP($E383,'факт '!$E$7:$DM$254,37,0)</f>
        <v>0</v>
      </c>
      <c r="CH383" s="96">
        <f>VLOOKUP($E383,'факт '!$E$7:$DM$254,38,0)</f>
        <v>0</v>
      </c>
      <c r="CI383" s="96">
        <f t="shared" si="5929"/>
        <v>0</v>
      </c>
      <c r="CJ383" s="96">
        <f t="shared" si="5930"/>
        <v>0</v>
      </c>
      <c r="CK383" s="172">
        <f t="shared" si="5931"/>
        <v>0</v>
      </c>
      <c r="CL383" s="97">
        <f t="shared" si="5836"/>
        <v>0</v>
      </c>
      <c r="CM383" s="97">
        <f t="shared" si="5837"/>
        <v>0</v>
      </c>
      <c r="CN383" s="235">
        <f t="shared" si="5838"/>
        <v>114608.81896</v>
      </c>
      <c r="CO383" s="235">
        <f t="shared" si="5838"/>
        <v>114608.81896</v>
      </c>
      <c r="CP383" s="96"/>
      <c r="CQ383" s="96"/>
      <c r="CR383" s="96"/>
      <c r="CS383" s="96"/>
      <c r="CT383" s="96"/>
      <c r="CU383" s="96"/>
      <c r="CV383" s="244"/>
      <c r="CW383" s="96"/>
      <c r="CX383" s="96"/>
      <c r="CY383" s="105"/>
      <c r="CZ383" s="96"/>
      <c r="DA383" s="96"/>
      <c r="DB383" s="172"/>
      <c r="DC383" s="97"/>
      <c r="DD383" s="97"/>
      <c r="DE383" s="97"/>
      <c r="DF383" s="97"/>
      <c r="DG383" s="96"/>
      <c r="DH383" s="96"/>
      <c r="DI383" s="96"/>
      <c r="DJ383" s="96"/>
      <c r="DK383" s="96"/>
      <c r="DL383" s="96"/>
      <c r="DM383" s="96"/>
      <c r="DN383" s="96"/>
      <c r="DO383" s="96"/>
      <c r="DP383" s="96"/>
      <c r="DQ383" s="105"/>
      <c r="DR383" s="96"/>
      <c r="DS383" s="172"/>
      <c r="DT383" s="97"/>
      <c r="DU383" s="97"/>
      <c r="DV383" s="97"/>
      <c r="DW383" s="97"/>
      <c r="DX383" s="96"/>
      <c r="DY383" s="96"/>
      <c r="DZ383" s="96"/>
      <c r="EA383" s="96"/>
      <c r="EB383" s="96"/>
      <c r="EC383" s="96"/>
      <c r="ED383" s="96"/>
      <c r="EE383" s="96"/>
      <c r="EF383" s="96"/>
      <c r="EG383" s="96"/>
      <c r="EH383" s="105"/>
      <c r="EI383" s="96"/>
      <c r="EJ383" s="172"/>
      <c r="EK383" s="97"/>
      <c r="EL383" s="97"/>
      <c r="EM383" s="97"/>
      <c r="EN383" s="97"/>
      <c r="EO383" s="96"/>
      <c r="EP383" s="96"/>
      <c r="EQ383" s="96"/>
      <c r="ER383" s="96"/>
      <c r="ES383" s="96"/>
      <c r="ET383" s="96"/>
      <c r="EU383" s="96"/>
      <c r="EV383" s="96"/>
      <c r="EW383" s="96"/>
      <c r="EX383" s="96"/>
      <c r="EY383" s="105"/>
      <c r="EZ383" s="96"/>
      <c r="FA383" s="172"/>
      <c r="FB383" s="97"/>
      <c r="FC383" s="97"/>
      <c r="FD383" s="97"/>
      <c r="FE383" s="97"/>
      <c r="FF383" s="96"/>
      <c r="FG383" s="96"/>
      <c r="FH383" s="96"/>
      <c r="FI383" s="96"/>
      <c r="FJ383" s="96"/>
      <c r="FK383" s="96"/>
      <c r="FL383" s="96"/>
      <c r="FM383" s="96"/>
      <c r="FN383" s="96"/>
      <c r="FO383" s="96"/>
      <c r="FP383" s="105"/>
      <c r="FQ383" s="96"/>
      <c r="FR383" s="172"/>
      <c r="FS383" s="97"/>
      <c r="FT383" s="97"/>
      <c r="FU383" s="97"/>
      <c r="FV383" s="97"/>
      <c r="FW383" s="96"/>
      <c r="FX383" s="96"/>
      <c r="FY383" s="96"/>
      <c r="FZ383" s="96"/>
      <c r="GA383" s="96"/>
      <c r="GB383" s="96"/>
      <c r="GC383" s="96"/>
      <c r="GD383" s="96"/>
      <c r="GE383" s="96"/>
      <c r="GF383" s="96"/>
      <c r="GG383" s="105"/>
      <c r="GH383" s="96"/>
      <c r="GI383" s="172"/>
      <c r="GJ383" s="97"/>
      <c r="GK383" s="97"/>
      <c r="GL383" s="235"/>
      <c r="GM383" s="236"/>
      <c r="GN383" s="96"/>
      <c r="GO383" s="96"/>
      <c r="GP383" s="96"/>
      <c r="GQ383" s="96"/>
      <c r="GR383" s="96">
        <f>VLOOKUP($E383,'факт '!$E$7:$DM$254,93,0)</f>
        <v>2</v>
      </c>
      <c r="GS383" s="96">
        <f>VLOOKUP($E383,'факт '!$E$7:$DM$254,94,0)</f>
        <v>229217.64</v>
      </c>
      <c r="GT383" s="96">
        <f>VLOOKUP($E383,'факт '!$E$7:$DM$254,95,0)</f>
        <v>22</v>
      </c>
      <c r="GU383" s="96">
        <f>VLOOKUP($E383,'факт '!$E$7:$DM$254,96,0)</f>
        <v>0</v>
      </c>
      <c r="GV383" s="96">
        <f>VLOOKUP($E383,'факт '!$E$7:$DM$254,97,0)</f>
        <v>0</v>
      </c>
      <c r="GW383" s="96">
        <f>VLOOKUP($E383,'факт '!$E$7:$DM$254,98,0)</f>
        <v>0</v>
      </c>
      <c r="GX383" s="96">
        <f t="shared" si="5946"/>
        <v>2</v>
      </c>
      <c r="GY383" s="96">
        <f t="shared" si="5947"/>
        <v>229217.64</v>
      </c>
      <c r="GZ383" s="96">
        <f t="shared" si="5948"/>
        <v>22</v>
      </c>
      <c r="HA383" s="97">
        <f t="shared" si="5866"/>
        <v>2</v>
      </c>
      <c r="HB383" s="97">
        <f t="shared" si="5867"/>
        <v>229217.64</v>
      </c>
      <c r="HC383" s="235">
        <f t="shared" si="5868"/>
        <v>114608.81896</v>
      </c>
      <c r="HD383" s="236">
        <f t="shared" ref="HD383:HD384" si="5967">GS383/GR383</f>
        <v>114608.82</v>
      </c>
      <c r="HE383" s="96"/>
      <c r="HF383" s="96"/>
      <c r="HG383" s="96"/>
      <c r="HH383" s="96"/>
      <c r="HI383" s="96"/>
      <c r="HJ383" s="96"/>
      <c r="HK383" s="96"/>
      <c r="HL383" s="96"/>
      <c r="HM383" s="96"/>
      <c r="HN383" s="96"/>
      <c r="HO383" s="105"/>
      <c r="HP383" s="96"/>
      <c r="HQ383" s="172"/>
      <c r="HR383" s="97"/>
      <c r="HS383" s="97"/>
      <c r="HT383" s="97"/>
      <c r="HU383" s="97"/>
      <c r="HV383" s="96"/>
      <c r="HW383" s="96"/>
      <c r="HX383" s="96"/>
      <c r="HY383" s="96"/>
      <c r="HZ383" s="96"/>
      <c r="IA383" s="96"/>
      <c r="IB383" s="96"/>
      <c r="IC383" s="96"/>
      <c r="ID383" s="96"/>
      <c r="IE383" s="96"/>
      <c r="IF383" s="105"/>
      <c r="IG383" s="96"/>
      <c r="IH383" s="172"/>
      <c r="II383" s="97"/>
      <c r="IJ383" s="97"/>
      <c r="IK383" s="97"/>
      <c r="IL383" s="97"/>
      <c r="IM383" s="96"/>
      <c r="IN383" s="96"/>
      <c r="IO383" s="96"/>
      <c r="IP383" s="96"/>
      <c r="IQ383" s="96"/>
      <c r="IR383" s="96"/>
      <c r="IS383" s="96"/>
      <c r="IT383" s="96"/>
      <c r="IU383" s="96"/>
      <c r="IV383" s="96"/>
      <c r="IW383" s="105"/>
      <c r="IX383" s="96"/>
      <c r="IY383" s="172"/>
      <c r="IZ383" s="97"/>
      <c r="JA383" s="97"/>
      <c r="JB383" s="97"/>
      <c r="JC383" s="97"/>
      <c r="JD383" s="96"/>
      <c r="JE383" s="96"/>
      <c r="JF383" s="96"/>
      <c r="JG383" s="96"/>
      <c r="JH383" s="96"/>
      <c r="JI383" s="96"/>
      <c r="JJ383" s="96"/>
      <c r="JK383" s="96"/>
      <c r="JL383" s="96"/>
      <c r="JM383" s="96"/>
      <c r="JN383" s="96"/>
      <c r="JO383" s="96"/>
      <c r="JP383" s="96"/>
      <c r="JQ383" s="97"/>
      <c r="JR383" s="97"/>
      <c r="JS383" s="97"/>
      <c r="JT383" s="97"/>
      <c r="JU383" s="97"/>
      <c r="JV383" s="97"/>
      <c r="JW383" s="97"/>
      <c r="JX383" s="97"/>
      <c r="JY383" s="96"/>
      <c r="JZ383" s="96"/>
      <c r="KA383" s="96"/>
      <c r="KB383" s="96"/>
      <c r="KC383" s="96"/>
      <c r="KD383" s="96"/>
      <c r="KE383" s="97"/>
      <c r="KF383" s="97"/>
      <c r="KG383" s="97"/>
      <c r="KH383" s="97"/>
      <c r="KI383" s="97"/>
      <c r="KJ383" s="97"/>
      <c r="KK383" s="97"/>
      <c r="KL383" s="97"/>
      <c r="KM383" s="97"/>
      <c r="KN383" s="97"/>
      <c r="KO383" s="97"/>
      <c r="KP383" s="96"/>
      <c r="KQ383" s="96"/>
      <c r="KR383" s="96"/>
      <c r="KS383" s="96"/>
      <c r="KT383" s="96"/>
      <c r="KU383" s="96"/>
      <c r="KV383" s="97"/>
      <c r="KW383" s="97"/>
      <c r="KX383" s="97"/>
      <c r="KY383" s="97"/>
      <c r="KZ383" s="97"/>
      <c r="LA383" s="97"/>
      <c r="LB383" s="97"/>
      <c r="LC383" s="98"/>
      <c r="LD383" s="99"/>
      <c r="LE383" s="98"/>
      <c r="LF383" s="98"/>
      <c r="LG383" s="231">
        <f t="shared" ref="LG383:LG384" si="5968">M383+AD383+AU383+BL383+CC383+CT383+DK383+EB383+ES383+FJ383+GA383+GR383+HI383+HZ383+IQ383+JH383+JY383+KP383</f>
        <v>2</v>
      </c>
      <c r="LH383" s="231">
        <f t="shared" ref="LH383:LH384" si="5969">N383+AE383+AV383+BM383+CD383+CU383+DL383+EC383+ET383+FK383+GB383+GS383+HJ383+IA383+IR383+JI383+JZ383+KQ383</f>
        <v>229217.64</v>
      </c>
      <c r="LI383" s="231">
        <f t="shared" ref="LI383:LI384" si="5970">O383+AF383+AW383+BN383+CE383+CV383+DM383+ED383+EU383+FL383+GC383+GT383+HK383+IB383+IS383+JJ383+KA383+KR383</f>
        <v>22</v>
      </c>
      <c r="LJ383" s="231">
        <f t="shared" ref="LJ383:LJ384" si="5971">P383+AG383+AX383+BO383+CF383+CW383+DN383+EE383+EV383+FM383+GD383+GU383+HL383+IC383+IT383+JK383+KB383+KS383</f>
        <v>0</v>
      </c>
      <c r="LK383" s="231">
        <f t="shared" ref="LK383:LK384" si="5972">Q383+AH383+AY383+BP383+CG383+CX383+DO383+EF383+EW383+FN383+GE383+GV383+HM383+ID383+IU383+JL383+KC383+KT383</f>
        <v>0</v>
      </c>
      <c r="LL383" s="231">
        <f t="shared" ref="LL383:LL384" si="5973">R383+AI383+AZ383+BQ383+CH383+CY383+DP383+EG383+EX383+FO383+GF383+GW383+HN383+IE383+IV383+JM383+KD383+KU383</f>
        <v>0</v>
      </c>
      <c r="LM383" s="231">
        <f t="shared" ref="LM383:LM384" si="5974">SUM(LG383+LJ383)</f>
        <v>2</v>
      </c>
      <c r="LN383" s="231">
        <f t="shared" ref="LN383:LN384" si="5975">SUM(LH383+LK383)</f>
        <v>229217.64</v>
      </c>
      <c r="LO383" s="231">
        <f t="shared" ref="LO383:LO384" si="5976">SUM(LI383+LL383)</f>
        <v>22</v>
      </c>
      <c r="LP383" s="231">
        <f t="shared" ref="LP383:LP384" si="5977">SUM(LG383-LE383)</f>
        <v>2</v>
      </c>
      <c r="LQ383" s="231">
        <f t="shared" ref="LQ383:LQ384" si="5978">SUM(LH383-LF383)</f>
        <v>229217.64</v>
      </c>
      <c r="LR383" s="100"/>
      <c r="LS383" s="101"/>
      <c r="LT383" s="102">
        <f t="shared" ref="LT383:LT385" si="5979">H383</f>
        <v>114608.81896</v>
      </c>
      <c r="LU383" s="102">
        <f t="shared" ref="LU383:LU385" si="5980">LH383/LG383</f>
        <v>114608.82</v>
      </c>
      <c r="LV383" s="245">
        <f t="shared" ref="LV383:LV385" si="5981">LT383-LU383</f>
        <v>-1.0400000028312206E-3</v>
      </c>
      <c r="LW383" s="246" t="e">
        <f t="shared" ref="LW383:LW385" si="5982">LK383/LJ383</f>
        <v>#DIV/0!</v>
      </c>
    </row>
    <row r="384" spans="1:335" ht="36" x14ac:dyDescent="0.2">
      <c r="A384" s="215">
        <v>1</v>
      </c>
      <c r="B384" s="215">
        <v>1</v>
      </c>
      <c r="C384" s="608">
        <v>186</v>
      </c>
      <c r="D384" s="609" t="s">
        <v>330</v>
      </c>
      <c r="E384" s="610" t="s">
        <v>643</v>
      </c>
      <c r="F384" s="611" t="s">
        <v>644</v>
      </c>
      <c r="G384" s="119">
        <v>54</v>
      </c>
      <c r="H384" s="193">
        <v>114608.81896</v>
      </c>
      <c r="I384" s="96"/>
      <c r="J384" s="96"/>
      <c r="K384" s="96"/>
      <c r="L384" s="96"/>
      <c r="M384" s="96">
        <f>VLOOKUP($E384,'факт '!$E$7:$DM$254,3,0)</f>
        <v>0</v>
      </c>
      <c r="N384" s="96">
        <f>VLOOKUP($E384,'факт '!$E$7:$DM$254,4,0)</f>
        <v>0</v>
      </c>
      <c r="O384" s="96">
        <f>VLOOKUP($E384,'факт '!$E$7:$DM$254,5,0)</f>
        <v>0</v>
      </c>
      <c r="P384" s="96">
        <f>VLOOKUP($E384,'факт '!$E$7:$DM$254,6,0)</f>
        <v>0</v>
      </c>
      <c r="Q384" s="96">
        <f>VLOOKUP($E384,'факт '!$E$7:$DM$254,7,0)</f>
        <v>0</v>
      </c>
      <c r="R384" s="96">
        <f>VLOOKUP($E384,'факт '!$E$7:$DM$254,8,0)</f>
        <v>0</v>
      </c>
      <c r="S384" s="96">
        <f t="shared" si="5918"/>
        <v>0</v>
      </c>
      <c r="T384" s="96">
        <f t="shared" si="5919"/>
        <v>0</v>
      </c>
      <c r="U384" s="96">
        <f t="shared" si="5920"/>
        <v>0</v>
      </c>
      <c r="V384" s="97">
        <f t="shared" si="5820"/>
        <v>0</v>
      </c>
      <c r="W384" s="97">
        <f t="shared" si="5821"/>
        <v>0</v>
      </c>
      <c r="X384" s="235"/>
      <c r="Y384" s="236"/>
      <c r="Z384" s="96"/>
      <c r="AA384" s="96"/>
      <c r="AB384" s="96"/>
      <c r="AC384" s="96"/>
      <c r="AD384" s="96">
        <f>VLOOKUP($E384,'факт '!$E$7:$DM$254,15,0)</f>
        <v>0</v>
      </c>
      <c r="AE384" s="96">
        <f>VLOOKUP($E384,'факт '!$E$7:$DM$254,16,0)</f>
        <v>0</v>
      </c>
      <c r="AF384" s="105">
        <f>VLOOKUP($E384,'факт '!$E$7:$DM$254,17,0)</f>
        <v>0</v>
      </c>
      <c r="AG384" s="96">
        <f>VLOOKUP($E384,'факт '!$E$7:$DM$254,18,0)</f>
        <v>0</v>
      </c>
      <c r="AH384" s="96">
        <f>VLOOKUP($E384,'факт '!$E$7:$DM$254,19,0)</f>
        <v>0</v>
      </c>
      <c r="AI384" s="96">
        <f>VLOOKUP($E384,'факт '!$E$7:$DM$254,20,0)</f>
        <v>0</v>
      </c>
      <c r="AJ384" s="96">
        <f t="shared" si="5921"/>
        <v>0</v>
      </c>
      <c r="AK384" s="96">
        <f t="shared" si="5922"/>
        <v>0</v>
      </c>
      <c r="AL384" s="172">
        <f t="shared" si="5923"/>
        <v>0</v>
      </c>
      <c r="AM384" s="97">
        <f t="shared" si="5825"/>
        <v>0</v>
      </c>
      <c r="AN384" s="97">
        <f t="shared" si="5825"/>
        <v>0</v>
      </c>
      <c r="AO384" s="97"/>
      <c r="AP384" s="97"/>
      <c r="AQ384" s="96"/>
      <c r="AR384" s="96"/>
      <c r="AS384" s="96"/>
      <c r="AT384" s="96"/>
      <c r="AU384" s="96"/>
      <c r="AV384" s="96"/>
      <c r="AW384" s="96"/>
      <c r="AX384" s="96"/>
      <c r="AY384" s="96"/>
      <c r="AZ384" s="96"/>
      <c r="BA384" s="105"/>
      <c r="BB384" s="96"/>
      <c r="BC384" s="172"/>
      <c r="BD384" s="97"/>
      <c r="BE384" s="97"/>
      <c r="BF384" s="97"/>
      <c r="BG384" s="97"/>
      <c r="BH384" s="96"/>
      <c r="BI384" s="96"/>
      <c r="BJ384" s="96"/>
      <c r="BK384" s="96"/>
      <c r="BL384" s="96"/>
      <c r="BM384" s="96"/>
      <c r="BN384" s="96"/>
      <c r="BO384" s="105"/>
      <c r="BP384" s="96"/>
      <c r="BQ384" s="96"/>
      <c r="BR384" s="96"/>
      <c r="BS384" s="96"/>
      <c r="BT384" s="172"/>
      <c r="BU384" s="97"/>
      <c r="BV384" s="97"/>
      <c r="BW384" s="97"/>
      <c r="BX384" s="97"/>
      <c r="BY384" s="96"/>
      <c r="BZ384" s="96"/>
      <c r="CA384" s="96"/>
      <c r="CB384" s="96"/>
      <c r="CC384" s="96">
        <f>VLOOKUP($E384,'факт '!$E$7:$DM$254,33,0)</f>
        <v>1</v>
      </c>
      <c r="CD384" s="96">
        <f>VLOOKUP($E384,'факт '!$E$7:$DM$254,34,0)</f>
        <v>114608.82</v>
      </c>
      <c r="CE384" s="105">
        <f>VLOOKUP($E384,'факт '!$E$7:$DM$254,35,0)</f>
        <v>4</v>
      </c>
      <c r="CF384" s="96">
        <f>VLOOKUP($E384,'факт '!$E$7:$DM$254,36,0)</f>
        <v>0</v>
      </c>
      <c r="CG384" s="96">
        <f>VLOOKUP($E384,'факт '!$E$7:$DM$254,37,0)</f>
        <v>0</v>
      </c>
      <c r="CH384" s="96">
        <f>VLOOKUP($E384,'факт '!$E$7:$DM$254,38,0)</f>
        <v>0</v>
      </c>
      <c r="CI384" s="96">
        <f t="shared" si="5929"/>
        <v>1</v>
      </c>
      <c r="CJ384" s="96">
        <f t="shared" si="5930"/>
        <v>114608.82</v>
      </c>
      <c r="CK384" s="172">
        <f t="shared" si="5931"/>
        <v>4</v>
      </c>
      <c r="CL384" s="97">
        <f t="shared" si="5836"/>
        <v>1</v>
      </c>
      <c r="CM384" s="97">
        <f t="shared" si="5837"/>
        <v>114608.82</v>
      </c>
      <c r="CN384" s="235">
        <f t="shared" si="5838"/>
        <v>114608.81896</v>
      </c>
      <c r="CO384" s="235">
        <f t="shared" si="5838"/>
        <v>114608.81896</v>
      </c>
      <c r="CP384" s="96"/>
      <c r="CQ384" s="96"/>
      <c r="CR384" s="96"/>
      <c r="CS384" s="96"/>
      <c r="CT384" s="96"/>
      <c r="CU384" s="96"/>
      <c r="CV384" s="244"/>
      <c r="CW384" s="96"/>
      <c r="CX384" s="96"/>
      <c r="CY384" s="105"/>
      <c r="CZ384" s="96"/>
      <c r="DA384" s="96"/>
      <c r="DB384" s="172"/>
      <c r="DC384" s="97"/>
      <c r="DD384" s="97"/>
      <c r="DE384" s="97"/>
      <c r="DF384" s="97"/>
      <c r="DG384" s="96"/>
      <c r="DH384" s="96"/>
      <c r="DI384" s="96"/>
      <c r="DJ384" s="96"/>
      <c r="DK384" s="96"/>
      <c r="DL384" s="96"/>
      <c r="DM384" s="96"/>
      <c r="DN384" s="96"/>
      <c r="DO384" s="96"/>
      <c r="DP384" s="96"/>
      <c r="DQ384" s="105"/>
      <c r="DR384" s="96"/>
      <c r="DS384" s="172"/>
      <c r="DT384" s="97"/>
      <c r="DU384" s="97"/>
      <c r="DV384" s="97"/>
      <c r="DW384" s="97"/>
      <c r="DX384" s="96"/>
      <c r="DY384" s="96"/>
      <c r="DZ384" s="96"/>
      <c r="EA384" s="96"/>
      <c r="EB384" s="96"/>
      <c r="EC384" s="96"/>
      <c r="ED384" s="96"/>
      <c r="EE384" s="96"/>
      <c r="EF384" s="96"/>
      <c r="EG384" s="96"/>
      <c r="EH384" s="105"/>
      <c r="EI384" s="96"/>
      <c r="EJ384" s="172"/>
      <c r="EK384" s="97"/>
      <c r="EL384" s="97"/>
      <c r="EM384" s="97"/>
      <c r="EN384" s="97"/>
      <c r="EO384" s="96"/>
      <c r="EP384" s="96"/>
      <c r="EQ384" s="96"/>
      <c r="ER384" s="96"/>
      <c r="ES384" s="96"/>
      <c r="ET384" s="96"/>
      <c r="EU384" s="96"/>
      <c r="EV384" s="96"/>
      <c r="EW384" s="96"/>
      <c r="EX384" s="96"/>
      <c r="EY384" s="105"/>
      <c r="EZ384" s="96"/>
      <c r="FA384" s="172"/>
      <c r="FB384" s="97"/>
      <c r="FC384" s="97"/>
      <c r="FD384" s="97"/>
      <c r="FE384" s="97"/>
      <c r="FF384" s="96"/>
      <c r="FG384" s="96"/>
      <c r="FH384" s="96"/>
      <c r="FI384" s="96"/>
      <c r="FJ384" s="96"/>
      <c r="FK384" s="96"/>
      <c r="FL384" s="96"/>
      <c r="FM384" s="96"/>
      <c r="FN384" s="96"/>
      <c r="FO384" s="96"/>
      <c r="FP384" s="105"/>
      <c r="FQ384" s="96"/>
      <c r="FR384" s="172"/>
      <c r="FS384" s="97"/>
      <c r="FT384" s="97"/>
      <c r="FU384" s="97"/>
      <c r="FV384" s="97"/>
      <c r="FW384" s="96"/>
      <c r="FX384" s="96"/>
      <c r="FY384" s="96"/>
      <c r="FZ384" s="96"/>
      <c r="GA384" s="96"/>
      <c r="GB384" s="96"/>
      <c r="GC384" s="96"/>
      <c r="GD384" s="96"/>
      <c r="GE384" s="96"/>
      <c r="GF384" s="96"/>
      <c r="GG384" s="105"/>
      <c r="GH384" s="96"/>
      <c r="GI384" s="172"/>
      <c r="GJ384" s="97"/>
      <c r="GK384" s="97"/>
      <c r="GL384" s="235"/>
      <c r="GM384" s="236"/>
      <c r="GN384" s="96"/>
      <c r="GO384" s="96"/>
      <c r="GP384" s="96"/>
      <c r="GQ384" s="96"/>
      <c r="GR384" s="96">
        <f>VLOOKUP($E384,'факт '!$E$7:$DM$254,93,0)</f>
        <v>1</v>
      </c>
      <c r="GS384" s="96">
        <f>VLOOKUP($E384,'факт '!$E$7:$DM$254,94,0)</f>
        <v>114608.82</v>
      </c>
      <c r="GT384" s="96">
        <f>VLOOKUP($E384,'факт '!$E$7:$DM$254,95,0)</f>
        <v>7</v>
      </c>
      <c r="GU384" s="96">
        <f>VLOOKUP($E384,'факт '!$E$7:$DM$254,96,0)</f>
        <v>1</v>
      </c>
      <c r="GV384" s="96">
        <f>VLOOKUP($E384,'факт '!$E$7:$DM$254,97,0)</f>
        <v>114608.82</v>
      </c>
      <c r="GW384" s="96">
        <f>VLOOKUP($E384,'факт '!$E$7:$DM$254,98,0)</f>
        <v>17</v>
      </c>
      <c r="GX384" s="96">
        <f t="shared" si="5946"/>
        <v>2</v>
      </c>
      <c r="GY384" s="96">
        <f t="shared" si="5947"/>
        <v>229217.64</v>
      </c>
      <c r="GZ384" s="96">
        <f t="shared" si="5948"/>
        <v>24</v>
      </c>
      <c r="HA384" s="97">
        <f t="shared" si="5866"/>
        <v>1</v>
      </c>
      <c r="HB384" s="97">
        <f t="shared" si="5867"/>
        <v>114608.82</v>
      </c>
      <c r="HC384" s="235">
        <f t="shared" si="5868"/>
        <v>114608.81896</v>
      </c>
      <c r="HD384" s="236">
        <f t="shared" si="5967"/>
        <v>114608.82</v>
      </c>
      <c r="HE384" s="96"/>
      <c r="HF384" s="96"/>
      <c r="HG384" s="96"/>
      <c r="HH384" s="96"/>
      <c r="HI384" s="96"/>
      <c r="HJ384" s="96"/>
      <c r="HK384" s="96"/>
      <c r="HL384" s="96"/>
      <c r="HM384" s="96"/>
      <c r="HN384" s="96"/>
      <c r="HO384" s="105"/>
      <c r="HP384" s="96"/>
      <c r="HQ384" s="172"/>
      <c r="HR384" s="97"/>
      <c r="HS384" s="97"/>
      <c r="HT384" s="97"/>
      <c r="HU384" s="97"/>
      <c r="HV384" s="96"/>
      <c r="HW384" s="96"/>
      <c r="HX384" s="96"/>
      <c r="HY384" s="96"/>
      <c r="HZ384" s="96"/>
      <c r="IA384" s="96"/>
      <c r="IB384" s="96"/>
      <c r="IC384" s="96"/>
      <c r="ID384" s="96"/>
      <c r="IE384" s="96"/>
      <c r="IF384" s="105"/>
      <c r="IG384" s="96"/>
      <c r="IH384" s="172"/>
      <c r="II384" s="97"/>
      <c r="IJ384" s="97"/>
      <c r="IK384" s="97"/>
      <c r="IL384" s="97"/>
      <c r="IM384" s="96"/>
      <c r="IN384" s="96"/>
      <c r="IO384" s="96"/>
      <c r="IP384" s="96"/>
      <c r="IQ384" s="96"/>
      <c r="IR384" s="96"/>
      <c r="IS384" s="96"/>
      <c r="IT384" s="96"/>
      <c r="IU384" s="96"/>
      <c r="IV384" s="96"/>
      <c r="IW384" s="105"/>
      <c r="IX384" s="96"/>
      <c r="IY384" s="172"/>
      <c r="IZ384" s="97"/>
      <c r="JA384" s="97"/>
      <c r="JB384" s="97"/>
      <c r="JC384" s="97"/>
      <c r="JD384" s="96"/>
      <c r="JE384" s="96"/>
      <c r="JF384" s="96"/>
      <c r="JG384" s="96"/>
      <c r="JH384" s="96"/>
      <c r="JI384" s="96"/>
      <c r="JJ384" s="96"/>
      <c r="JK384" s="96"/>
      <c r="JL384" s="96"/>
      <c r="JM384" s="96"/>
      <c r="JN384" s="96"/>
      <c r="JO384" s="96"/>
      <c r="JP384" s="96"/>
      <c r="JQ384" s="97"/>
      <c r="JR384" s="97"/>
      <c r="JS384" s="97"/>
      <c r="JT384" s="97"/>
      <c r="JU384" s="97"/>
      <c r="JV384" s="97"/>
      <c r="JW384" s="97"/>
      <c r="JX384" s="97"/>
      <c r="JY384" s="96"/>
      <c r="JZ384" s="96"/>
      <c r="KA384" s="96"/>
      <c r="KB384" s="96"/>
      <c r="KC384" s="96"/>
      <c r="KD384" s="96"/>
      <c r="KE384" s="97"/>
      <c r="KF384" s="97"/>
      <c r="KG384" s="97"/>
      <c r="KH384" s="97"/>
      <c r="KI384" s="97"/>
      <c r="KJ384" s="97"/>
      <c r="KK384" s="97"/>
      <c r="KL384" s="97"/>
      <c r="KM384" s="97"/>
      <c r="KN384" s="97"/>
      <c r="KO384" s="97"/>
      <c r="KP384" s="96"/>
      <c r="KQ384" s="96"/>
      <c r="KR384" s="96"/>
      <c r="KS384" s="96"/>
      <c r="KT384" s="96"/>
      <c r="KU384" s="96"/>
      <c r="KV384" s="97"/>
      <c r="KW384" s="97"/>
      <c r="KX384" s="97"/>
      <c r="KY384" s="97"/>
      <c r="KZ384" s="97"/>
      <c r="LA384" s="97"/>
      <c r="LB384" s="97"/>
      <c r="LC384" s="98"/>
      <c r="LD384" s="99"/>
      <c r="LE384" s="98"/>
      <c r="LF384" s="98"/>
      <c r="LG384" s="231">
        <f t="shared" si="5968"/>
        <v>2</v>
      </c>
      <c r="LH384" s="231">
        <f t="shared" si="5969"/>
        <v>229217.64</v>
      </c>
      <c r="LI384" s="231">
        <f t="shared" si="5970"/>
        <v>11</v>
      </c>
      <c r="LJ384" s="231">
        <f t="shared" si="5971"/>
        <v>1</v>
      </c>
      <c r="LK384" s="231">
        <f t="shared" si="5972"/>
        <v>114608.82</v>
      </c>
      <c r="LL384" s="231">
        <f t="shared" si="5973"/>
        <v>17</v>
      </c>
      <c r="LM384" s="231">
        <f t="shared" si="5974"/>
        <v>3</v>
      </c>
      <c r="LN384" s="231">
        <f t="shared" si="5975"/>
        <v>343826.46</v>
      </c>
      <c r="LO384" s="231">
        <f t="shared" si="5976"/>
        <v>28</v>
      </c>
      <c r="LP384" s="231">
        <f t="shared" si="5977"/>
        <v>2</v>
      </c>
      <c r="LQ384" s="231">
        <f t="shared" si="5978"/>
        <v>229217.64</v>
      </c>
      <c r="LR384" s="100"/>
      <c r="LS384" s="101"/>
      <c r="LT384" s="102">
        <f t="shared" si="5979"/>
        <v>114608.81896</v>
      </c>
      <c r="LU384" s="102">
        <f t="shared" si="5980"/>
        <v>114608.82</v>
      </c>
      <c r="LV384" s="245">
        <f t="shared" si="5981"/>
        <v>-1.0400000028312206E-3</v>
      </c>
      <c r="LW384" s="246">
        <f t="shared" si="5982"/>
        <v>114608.82</v>
      </c>
    </row>
    <row r="385" spans="1:335" ht="48" x14ac:dyDescent="0.2">
      <c r="A385" s="215">
        <v>1</v>
      </c>
      <c r="B385" s="215">
        <v>1</v>
      </c>
      <c r="C385" s="432">
        <v>209</v>
      </c>
      <c r="D385" s="433" t="s">
        <v>332</v>
      </c>
      <c r="E385" s="434" t="s">
        <v>479</v>
      </c>
      <c r="F385" s="435" t="s">
        <v>333</v>
      </c>
      <c r="G385" s="119">
        <v>54</v>
      </c>
      <c r="H385" s="193">
        <v>114608.81896</v>
      </c>
      <c r="I385" s="96"/>
      <c r="J385" s="96"/>
      <c r="K385" s="96"/>
      <c r="L385" s="96"/>
      <c r="M385" s="96">
        <f>VLOOKUP($E385,'факт '!$E$7:$DM$254,3,0)</f>
        <v>0</v>
      </c>
      <c r="N385" s="96">
        <f>VLOOKUP($E385,'факт '!$E$7:$DM$254,4,0)</f>
        <v>0</v>
      </c>
      <c r="O385" s="96">
        <f>VLOOKUP($E385,'факт '!$E$7:$DM$254,5,0)</f>
        <v>0</v>
      </c>
      <c r="P385" s="96">
        <f>VLOOKUP($E385,'факт '!$E$7:$DM$254,6,0)</f>
        <v>0</v>
      </c>
      <c r="Q385" s="96">
        <f>VLOOKUP($E385,'факт '!$E$7:$DM$254,7,0)</f>
        <v>0</v>
      </c>
      <c r="R385" s="96">
        <f>VLOOKUP($E385,'факт '!$E$7:$DM$254,8,0)</f>
        <v>0</v>
      </c>
      <c r="S385" s="96">
        <f t="shared" si="5918"/>
        <v>0</v>
      </c>
      <c r="T385" s="96">
        <f t="shared" si="5919"/>
        <v>0</v>
      </c>
      <c r="U385" s="96">
        <f t="shared" si="5920"/>
        <v>0</v>
      </c>
      <c r="V385" s="97">
        <f t="shared" si="5820"/>
        <v>0</v>
      </c>
      <c r="W385" s="97">
        <f t="shared" si="5821"/>
        <v>0</v>
      </c>
      <c r="X385" s="235">
        <f t="shared" si="5822"/>
        <v>114608.81896</v>
      </c>
      <c r="Y385" s="236" t="e">
        <f>N385/M385</f>
        <v>#DIV/0!</v>
      </c>
      <c r="Z385" s="96"/>
      <c r="AA385" s="96"/>
      <c r="AB385" s="96"/>
      <c r="AC385" s="96"/>
      <c r="AD385" s="96">
        <f>VLOOKUP($E385,'факт '!$E$7:$DM$254,15,0)</f>
        <v>0</v>
      </c>
      <c r="AE385" s="96">
        <f>VLOOKUP($E385,'факт '!$E$7:$DM$254,16,0)</f>
        <v>0</v>
      </c>
      <c r="AF385" s="105">
        <f>VLOOKUP($E385,'факт '!$E$7:$DM$254,17,0)</f>
        <v>0</v>
      </c>
      <c r="AG385" s="96">
        <f>VLOOKUP($E385,'факт '!$E$7:$DM$254,18,0)</f>
        <v>0</v>
      </c>
      <c r="AH385" s="96">
        <f>VLOOKUP($E385,'факт '!$E$7:$DM$254,19,0)</f>
        <v>0</v>
      </c>
      <c r="AI385" s="96">
        <f>VLOOKUP($E385,'факт '!$E$7:$DM$254,20,0)</f>
        <v>0</v>
      </c>
      <c r="AJ385" s="96">
        <f t="shared" si="5921"/>
        <v>0</v>
      </c>
      <c r="AK385" s="96">
        <f t="shared" si="5922"/>
        <v>0</v>
      </c>
      <c r="AL385" s="172">
        <f t="shared" si="5923"/>
        <v>0</v>
      </c>
      <c r="AM385" s="97">
        <f t="shared" si="5825"/>
        <v>0</v>
      </c>
      <c r="AN385" s="97">
        <f t="shared" si="5825"/>
        <v>0</v>
      </c>
      <c r="AO385" s="97"/>
      <c r="AP385" s="97"/>
      <c r="AQ385" s="96"/>
      <c r="AR385" s="96"/>
      <c r="AS385" s="96"/>
      <c r="AT385" s="96"/>
      <c r="AU385" s="96">
        <f>VLOOKUP($E385,'факт '!$E$7:$DM$254,9,0)</f>
        <v>0</v>
      </c>
      <c r="AV385" s="96">
        <f>VLOOKUP($E385,'факт '!$E$7:$DM$254,10,0)</f>
        <v>0</v>
      </c>
      <c r="AW385" s="96">
        <f>VLOOKUP($E385,'факт '!$E$7:$DM$254,11,0)</f>
        <v>0</v>
      </c>
      <c r="AX385" s="96">
        <f>VLOOKUP($E385,'факт '!$E$7:$DM$254,12,0)</f>
        <v>0</v>
      </c>
      <c r="AY385" s="96">
        <f>VLOOKUP($E385,'факт '!$E$7:$DM$254,13,0)</f>
        <v>0</v>
      </c>
      <c r="AZ385" s="96">
        <f>VLOOKUP($E385,'факт '!$E$7:$DM$254,14,0)</f>
        <v>0</v>
      </c>
      <c r="BA385" s="105">
        <f t="shared" si="5924"/>
        <v>0</v>
      </c>
      <c r="BB385" s="96">
        <f t="shared" si="5924"/>
        <v>0</v>
      </c>
      <c r="BC385" s="172">
        <f t="shared" si="5924"/>
        <v>0</v>
      </c>
      <c r="BD385" s="97">
        <f t="shared" si="5925"/>
        <v>0</v>
      </c>
      <c r="BE385" s="97">
        <f t="shared" si="5925"/>
        <v>0</v>
      </c>
      <c r="BF385" s="97"/>
      <c r="BG385" s="97"/>
      <c r="BH385" s="96"/>
      <c r="BI385" s="96"/>
      <c r="BJ385" s="96"/>
      <c r="BK385" s="96"/>
      <c r="BL385" s="96">
        <f>VLOOKUP($E385,'факт '!$E$7:$DM$254,21,0)</f>
        <v>0</v>
      </c>
      <c r="BM385" s="96">
        <f>VLOOKUP($E385,'факт '!$E$7:$DM$254,22,0)</f>
        <v>0</v>
      </c>
      <c r="BN385" s="96">
        <f>VLOOKUP($E385,'факт '!$E$7:$DM$254,23,0)</f>
        <v>0</v>
      </c>
      <c r="BO385" s="105">
        <f>VLOOKUP($E385,'факт '!$E$7:$DM$254,24,0)</f>
        <v>0</v>
      </c>
      <c r="BP385" s="96">
        <f>VLOOKUP($E385,'факт '!$E$7:$DM$254,25,0)</f>
        <v>0</v>
      </c>
      <c r="BQ385" s="96">
        <f>VLOOKUP($E385,'факт '!$E$7:$DM$254,26,0)</f>
        <v>0</v>
      </c>
      <c r="BR385" s="96">
        <f t="shared" si="5926"/>
        <v>0</v>
      </c>
      <c r="BS385" s="96">
        <f t="shared" si="5927"/>
        <v>0</v>
      </c>
      <c r="BT385" s="172">
        <f t="shared" si="5928"/>
        <v>0</v>
      </c>
      <c r="BU385" s="97">
        <f t="shared" si="5235"/>
        <v>0</v>
      </c>
      <c r="BV385" s="97">
        <f t="shared" si="5236"/>
        <v>0</v>
      </c>
      <c r="BW385" s="97"/>
      <c r="BX385" s="97"/>
      <c r="BY385" s="96"/>
      <c r="BZ385" s="96"/>
      <c r="CA385" s="96"/>
      <c r="CB385" s="96"/>
      <c r="CC385" s="96">
        <f>VLOOKUP($E385,'факт '!$E$7:$DM$254,33,0)</f>
        <v>0</v>
      </c>
      <c r="CD385" s="96">
        <f>VLOOKUP($E385,'факт '!$E$7:$DM$254,34,0)</f>
        <v>0</v>
      </c>
      <c r="CE385" s="105">
        <f>VLOOKUP($E385,'факт '!$E$7:$DM$254,35,0)</f>
        <v>0</v>
      </c>
      <c r="CF385" s="96">
        <f>VLOOKUP($E385,'факт '!$E$7:$DM$254,36,0)</f>
        <v>0</v>
      </c>
      <c r="CG385" s="96">
        <f>VLOOKUP($E385,'факт '!$E$7:$DM$254,37,0)</f>
        <v>0</v>
      </c>
      <c r="CH385" s="96">
        <f>VLOOKUP($E385,'факт '!$E$7:$DM$254,38,0)</f>
        <v>0</v>
      </c>
      <c r="CI385" s="96">
        <f t="shared" si="5929"/>
        <v>0</v>
      </c>
      <c r="CJ385" s="96">
        <f t="shared" si="5930"/>
        <v>0</v>
      </c>
      <c r="CK385" s="172">
        <f t="shared" si="5931"/>
        <v>0</v>
      </c>
      <c r="CL385" s="97">
        <f t="shared" si="5836"/>
        <v>0</v>
      </c>
      <c r="CM385" s="97">
        <f t="shared" si="5837"/>
        <v>0</v>
      </c>
      <c r="CN385" s="235">
        <f t="shared" si="5838"/>
        <v>114608.81896</v>
      </c>
      <c r="CO385" s="97" t="e">
        <f t="shared" si="5905"/>
        <v>#DIV/0!</v>
      </c>
      <c r="CP385" s="96"/>
      <c r="CQ385" s="96"/>
      <c r="CR385" s="96"/>
      <c r="CS385" s="96"/>
      <c r="CT385" s="96">
        <f>VLOOKUP($E385,'факт '!$E$7:$DM$254,39,0)</f>
        <v>0</v>
      </c>
      <c r="CU385" s="96">
        <f>VLOOKUP($E385,'факт '!$E$7:$DM$254,40,0)</f>
        <v>0</v>
      </c>
      <c r="CV385" s="244">
        <f>VLOOKUP($E385,'факт '!$E$7:$DM$254,41,0)</f>
        <v>0</v>
      </c>
      <c r="CW385" s="96">
        <f>VLOOKUP($E385,'факт '!$E$7:$DM$254,42,0)</f>
        <v>0</v>
      </c>
      <c r="CX385" s="96">
        <f>VLOOKUP($E385,'факт '!$E$7:$DM$254,43,0)</f>
        <v>0</v>
      </c>
      <c r="CY385" s="105">
        <f>VLOOKUP($E385,'факт '!$E$7:$DM$254,44,0)</f>
        <v>0</v>
      </c>
      <c r="CZ385" s="96">
        <f t="shared" si="5932"/>
        <v>0</v>
      </c>
      <c r="DA385" s="96">
        <f t="shared" si="5932"/>
        <v>0</v>
      </c>
      <c r="DB385" s="172"/>
      <c r="DC385" s="97">
        <f t="shared" si="5795"/>
        <v>0</v>
      </c>
      <c r="DD385" s="97">
        <f t="shared" si="5796"/>
        <v>0</v>
      </c>
      <c r="DE385" s="97"/>
      <c r="DF385" s="97"/>
      <c r="DG385" s="96"/>
      <c r="DH385" s="96"/>
      <c r="DI385" s="96"/>
      <c r="DJ385" s="96"/>
      <c r="DK385" s="96">
        <f>VLOOKUP($E385,'факт '!$E$7:$DM$254,45,0)</f>
        <v>0</v>
      </c>
      <c r="DL385" s="96">
        <f>VLOOKUP($E385,'факт '!$E$7:$DM$254,46,0)</f>
        <v>0</v>
      </c>
      <c r="DM385" s="96">
        <f>VLOOKUP($E385,'факт '!$E$7:$DM$254,47,0)</f>
        <v>0</v>
      </c>
      <c r="DN385" s="96">
        <f>VLOOKUP($E385,'факт '!$E$7:$DM$254,48,0)</f>
        <v>0</v>
      </c>
      <c r="DO385" s="96">
        <f>VLOOKUP($E385,'факт '!$E$7:$DM$254,49,0)</f>
        <v>0</v>
      </c>
      <c r="DP385" s="96">
        <f>VLOOKUP($E385,'факт '!$E$7:$DM$254,50,0)</f>
        <v>0</v>
      </c>
      <c r="DQ385" s="105">
        <f t="shared" si="5933"/>
        <v>0</v>
      </c>
      <c r="DR385" s="96">
        <f t="shared" si="5933"/>
        <v>0</v>
      </c>
      <c r="DS385" s="172">
        <f t="shared" si="5933"/>
        <v>0</v>
      </c>
      <c r="DT385" s="97">
        <f t="shared" si="5934"/>
        <v>0</v>
      </c>
      <c r="DU385" s="97">
        <f t="shared" si="5934"/>
        <v>0</v>
      </c>
      <c r="DV385" s="97"/>
      <c r="DW385" s="97"/>
      <c r="DX385" s="96"/>
      <c r="DY385" s="96"/>
      <c r="DZ385" s="96"/>
      <c r="EA385" s="96"/>
      <c r="EB385" s="96">
        <f>VLOOKUP($E385,'факт '!$E$7:$DM$254,51,0)</f>
        <v>0</v>
      </c>
      <c r="EC385" s="96">
        <f>VLOOKUP($E385,'факт '!$E$7:$DM$254,52,0)</f>
        <v>0</v>
      </c>
      <c r="ED385" s="96">
        <f>VLOOKUP($E385,'факт '!$E$7:$DM$254,53,0)</f>
        <v>0</v>
      </c>
      <c r="EE385" s="96">
        <f>VLOOKUP($E385,'факт '!$E$7:$DM$254,54,0)</f>
        <v>0</v>
      </c>
      <c r="EF385" s="96">
        <f>VLOOKUP($E385,'факт '!$E$7:$DM$254,55,0)</f>
        <v>0</v>
      </c>
      <c r="EG385" s="96">
        <f>VLOOKUP($E385,'факт '!$E$7:$DM$254,56,0)</f>
        <v>0</v>
      </c>
      <c r="EH385" s="105">
        <f t="shared" si="5935"/>
        <v>0</v>
      </c>
      <c r="EI385" s="96">
        <f t="shared" si="5936"/>
        <v>0</v>
      </c>
      <c r="EJ385" s="172">
        <f t="shared" si="5937"/>
        <v>0</v>
      </c>
      <c r="EK385" s="97">
        <f t="shared" si="5799"/>
        <v>0</v>
      </c>
      <c r="EL385" s="97">
        <f t="shared" si="5800"/>
        <v>0</v>
      </c>
      <c r="EM385" s="97"/>
      <c r="EN385" s="97"/>
      <c r="EO385" s="96"/>
      <c r="EP385" s="96"/>
      <c r="EQ385" s="96"/>
      <c r="ER385" s="96"/>
      <c r="ES385" s="96">
        <f>VLOOKUP($E385,'факт '!$E$7:$DM$254,57,0)</f>
        <v>0</v>
      </c>
      <c r="ET385" s="96">
        <f>VLOOKUP($E385,'факт '!$E$7:$DM$254,58,0)</f>
        <v>0</v>
      </c>
      <c r="EU385" s="96">
        <f>VLOOKUP($E385,'факт '!$E$7:$DM$254,59,0)</f>
        <v>0</v>
      </c>
      <c r="EV385" s="96">
        <f>VLOOKUP($E385,'факт '!$E$7:$DM$254,60,0)</f>
        <v>0</v>
      </c>
      <c r="EW385" s="96">
        <f>VLOOKUP($E385,'факт '!$E$7:$DM$254,61,0)</f>
        <v>0</v>
      </c>
      <c r="EX385" s="96">
        <f>VLOOKUP($E385,'факт '!$E$7:$DM$254,62,0)</f>
        <v>0</v>
      </c>
      <c r="EY385" s="105">
        <f t="shared" si="5938"/>
        <v>0</v>
      </c>
      <c r="EZ385" s="96">
        <f t="shared" si="5939"/>
        <v>0</v>
      </c>
      <c r="FA385" s="172">
        <f t="shared" si="5940"/>
        <v>0</v>
      </c>
      <c r="FB385" s="97">
        <f t="shared" si="5801"/>
        <v>0</v>
      </c>
      <c r="FC385" s="97">
        <f t="shared" si="5802"/>
        <v>0</v>
      </c>
      <c r="FD385" s="97"/>
      <c r="FE385" s="97"/>
      <c r="FF385" s="96"/>
      <c r="FG385" s="96"/>
      <c r="FH385" s="96"/>
      <c r="FI385" s="96"/>
      <c r="FJ385" s="96">
        <f>VLOOKUP($E385,'факт '!$E$7:$DM$254,27,0)</f>
        <v>0</v>
      </c>
      <c r="FK385" s="96">
        <f>VLOOKUP($E385,'факт '!$E$7:$DM$254,28,0)</f>
        <v>0</v>
      </c>
      <c r="FL385" s="96">
        <f>VLOOKUP($E385,'факт '!$E$7:$DM$254,29,0)</f>
        <v>0</v>
      </c>
      <c r="FM385" s="96">
        <f>VLOOKUP($E385,'факт '!$E$7:$DM$254,30,0)</f>
        <v>0</v>
      </c>
      <c r="FN385" s="96">
        <f>VLOOKUP($E385,'факт '!$E$7:$DM$254,31,0)</f>
        <v>0</v>
      </c>
      <c r="FO385" s="96">
        <f>VLOOKUP($E385,'факт '!$E$7:$DM$254,32,0)</f>
        <v>0</v>
      </c>
      <c r="FP385" s="105">
        <f t="shared" si="5941"/>
        <v>0</v>
      </c>
      <c r="FQ385" s="96">
        <f t="shared" si="5942"/>
        <v>0</v>
      </c>
      <c r="FR385" s="172">
        <f t="shared" si="5943"/>
        <v>0</v>
      </c>
      <c r="FS385" s="97">
        <f t="shared" si="5944"/>
        <v>0</v>
      </c>
      <c r="FT385" s="97">
        <f t="shared" si="5944"/>
        <v>0</v>
      </c>
      <c r="FU385" s="97"/>
      <c r="FV385" s="97"/>
      <c r="FW385" s="96"/>
      <c r="FX385" s="96"/>
      <c r="FY385" s="96"/>
      <c r="FZ385" s="96"/>
      <c r="GA385" s="96">
        <f>VLOOKUP($E385,'факт '!$E$7:$DM$254,63,0)</f>
        <v>19</v>
      </c>
      <c r="GB385" s="96">
        <f>VLOOKUP($E385,'факт '!$E$7:$DM$254,64,0)</f>
        <v>2177567.580000001</v>
      </c>
      <c r="GC385" s="96">
        <f>VLOOKUP($E385,'факт '!$E$7:$DM$254,65,0)</f>
        <v>208</v>
      </c>
      <c r="GD385" s="96">
        <f>VLOOKUP($E385,'факт '!$E$7:$DM$254,66,0)</f>
        <v>1</v>
      </c>
      <c r="GE385" s="96">
        <f>VLOOKUP($E385,'факт '!$E$7:$DM$254,67,0)</f>
        <v>114608.82</v>
      </c>
      <c r="GF385" s="96">
        <f>VLOOKUP($E385,'факт '!$E$7:$DM$254,68,0)</f>
        <v>9</v>
      </c>
      <c r="GG385" s="105">
        <f t="shared" si="5945"/>
        <v>20</v>
      </c>
      <c r="GH385" s="96">
        <f t="shared" si="5945"/>
        <v>2292176.4000000008</v>
      </c>
      <c r="GI385" s="172">
        <f t="shared" si="5945"/>
        <v>217</v>
      </c>
      <c r="GJ385" s="97">
        <f t="shared" si="5805"/>
        <v>19</v>
      </c>
      <c r="GK385" s="97">
        <f t="shared" si="5806"/>
        <v>2177567.580000001</v>
      </c>
      <c r="GL385" s="235">
        <f t="shared" si="5862"/>
        <v>114608.81896</v>
      </c>
      <c r="GM385" s="236">
        <f t="shared" ref="GM385" si="5983">GB385/GA385</f>
        <v>114608.82000000005</v>
      </c>
      <c r="GN385" s="96"/>
      <c r="GO385" s="96"/>
      <c r="GP385" s="96"/>
      <c r="GQ385" s="96"/>
      <c r="GR385" s="96">
        <f>VLOOKUP($E385,'факт '!$E$7:$DM$254,93,0)</f>
        <v>75</v>
      </c>
      <c r="GS385" s="96">
        <f>VLOOKUP($E385,'факт '!$E$7:$DM$254,94,0)</f>
        <v>8595661.5000000093</v>
      </c>
      <c r="GT385" s="96">
        <f>VLOOKUP($E385,'факт '!$E$7:$DM$254,95,0)</f>
        <v>720</v>
      </c>
      <c r="GU385" s="96">
        <f>VLOOKUP($E385,'факт '!$E$7:$DM$254,96,0)</f>
        <v>13</v>
      </c>
      <c r="GV385" s="96">
        <f>VLOOKUP($E385,'факт '!$E$7:$DM$254,97,0)</f>
        <v>1489914.6600000006</v>
      </c>
      <c r="GW385" s="96">
        <f>VLOOKUP($E385,'факт '!$E$7:$DM$254,98,0)</f>
        <v>114</v>
      </c>
      <c r="GX385" s="96">
        <f t="shared" si="5946"/>
        <v>88</v>
      </c>
      <c r="GY385" s="96">
        <f t="shared" si="5947"/>
        <v>10085576.160000009</v>
      </c>
      <c r="GZ385" s="96">
        <f t="shared" si="5948"/>
        <v>834</v>
      </c>
      <c r="HA385" s="97">
        <f t="shared" si="5866"/>
        <v>75</v>
      </c>
      <c r="HB385" s="97">
        <f t="shared" si="5867"/>
        <v>8595661.5000000093</v>
      </c>
      <c r="HC385" s="235">
        <f t="shared" si="5868"/>
        <v>114608.81896</v>
      </c>
      <c r="HD385" s="236">
        <f t="shared" si="5914"/>
        <v>114608.82000000012</v>
      </c>
      <c r="HE385" s="96"/>
      <c r="HF385" s="96"/>
      <c r="HG385" s="96"/>
      <c r="HH385" s="96"/>
      <c r="HI385" s="96"/>
      <c r="HJ385" s="96"/>
      <c r="HK385" s="96"/>
      <c r="HL385" s="96"/>
      <c r="HM385" s="96"/>
      <c r="HN385" s="96"/>
      <c r="HO385" s="105"/>
      <c r="HP385" s="96"/>
      <c r="HQ385" s="172"/>
      <c r="HR385" s="97"/>
      <c r="HS385" s="97"/>
      <c r="HT385" s="97"/>
      <c r="HU385" s="97"/>
      <c r="HV385" s="96"/>
      <c r="HW385" s="96"/>
      <c r="HX385" s="96"/>
      <c r="HY385" s="96"/>
      <c r="HZ385" s="96">
        <f>VLOOKUP($E385,'факт '!$E$7:$DM$254,87,0)</f>
        <v>0</v>
      </c>
      <c r="IA385" s="96">
        <f>VLOOKUP($E385,'факт '!$E$7:$DM$254,88,0)</f>
        <v>0</v>
      </c>
      <c r="IB385" s="96">
        <f>VLOOKUP($E385,'факт '!$E$7:$DM$254,89,0)</f>
        <v>0</v>
      </c>
      <c r="IC385" s="96">
        <f>VLOOKUP($E385,'факт '!$E$7:$DM$254,90,0)</f>
        <v>0</v>
      </c>
      <c r="ID385" s="96">
        <f>VLOOKUP($E385,'факт '!$E$7:$DM$254,91,0)</f>
        <v>0</v>
      </c>
      <c r="IE385" s="96">
        <f>VLOOKUP($E385,'факт '!$E$7:$DM$254,92,0)</f>
        <v>0</v>
      </c>
      <c r="IF385" s="105">
        <f t="shared" si="5949"/>
        <v>0</v>
      </c>
      <c r="IG385" s="96">
        <f t="shared" si="5950"/>
        <v>0</v>
      </c>
      <c r="IH385" s="172"/>
      <c r="II385" s="97">
        <f t="shared" si="5809"/>
        <v>0</v>
      </c>
      <c r="IJ385" s="97">
        <f t="shared" si="5810"/>
        <v>0</v>
      </c>
      <c r="IK385" s="97"/>
      <c r="IL385" s="97"/>
      <c r="IM385" s="96"/>
      <c r="IN385" s="96"/>
      <c r="IO385" s="96"/>
      <c r="IP385" s="96"/>
      <c r="IQ385" s="96">
        <f>VLOOKUP($E385,'факт '!$E$7:$DM$254,99,0)</f>
        <v>0</v>
      </c>
      <c r="IR385" s="96">
        <f>VLOOKUP($E385,'факт '!$E$7:$DM$254,100,0)</f>
        <v>0</v>
      </c>
      <c r="IS385" s="96">
        <f>VLOOKUP($E385,'факт '!$E$7:$DM$254,101,0)</f>
        <v>0</v>
      </c>
      <c r="IT385" s="96">
        <f>VLOOKUP($E385,'факт '!$E$7:$DM$254,102,0)</f>
        <v>0</v>
      </c>
      <c r="IU385" s="96">
        <f>VLOOKUP($E385,'факт '!$E$7:$DM$254,103,0)</f>
        <v>0</v>
      </c>
      <c r="IV385" s="96">
        <f>VLOOKUP($E385,'факт '!$E$7:$DM$254,104,0)</f>
        <v>0</v>
      </c>
      <c r="IW385" s="105">
        <f t="shared" si="5951"/>
        <v>0</v>
      </c>
      <c r="IX385" s="96">
        <f t="shared" si="5951"/>
        <v>0</v>
      </c>
      <c r="IY385" s="172">
        <f t="shared" si="5951"/>
        <v>0</v>
      </c>
      <c r="IZ385" s="97">
        <f t="shared" si="5952"/>
        <v>0</v>
      </c>
      <c r="JA385" s="97">
        <f t="shared" si="5952"/>
        <v>0</v>
      </c>
      <c r="JB385" s="97"/>
      <c r="JC385" s="97"/>
      <c r="JD385" s="96"/>
      <c r="JE385" s="96"/>
      <c r="JF385" s="96"/>
      <c r="JG385" s="96"/>
      <c r="JH385" s="96">
        <f>VLOOKUP($E385,'факт '!$E$7:$DM$254,81,0)</f>
        <v>0</v>
      </c>
      <c r="JI385" s="96">
        <f>VLOOKUP($E385,'факт '!$E$7:$DM$254,82,0)</f>
        <v>0</v>
      </c>
      <c r="JJ385" s="96">
        <f>VLOOKUP($E385,'факт '!$E$7:$DM$254,83,0)</f>
        <v>0</v>
      </c>
      <c r="JK385" s="96">
        <f>VLOOKUP($E385,'факт '!$E$7:$DM$254,84,0)</f>
        <v>0</v>
      </c>
      <c r="JL385" s="96">
        <f>VLOOKUP($E385,'факт '!$E$7:$DM$254,85,0)</f>
        <v>0</v>
      </c>
      <c r="JM385" s="96">
        <f>VLOOKUP($E385,'факт '!$E$7:$DM$254,86,0)</f>
        <v>0</v>
      </c>
      <c r="JN385" s="96">
        <f t="shared" si="5953"/>
        <v>0</v>
      </c>
      <c r="JO385" s="96">
        <f t="shared" si="5953"/>
        <v>0</v>
      </c>
      <c r="JP385" s="96">
        <f t="shared" si="5953"/>
        <v>0</v>
      </c>
      <c r="JQ385" s="97">
        <f t="shared" si="5954"/>
        <v>0</v>
      </c>
      <c r="JR385" s="97">
        <f t="shared" si="5954"/>
        <v>0</v>
      </c>
      <c r="JS385" s="97"/>
      <c r="JT385" s="97"/>
      <c r="JU385" s="97"/>
      <c r="JV385" s="97"/>
      <c r="JW385" s="97"/>
      <c r="JX385" s="97"/>
      <c r="JY385" s="96">
        <f>VLOOKUP($E385,'факт '!$E$7:$DM$254,69,0)</f>
        <v>0</v>
      </c>
      <c r="JZ385" s="96">
        <f>VLOOKUP($E385,'факт '!$E$7:$DM$254,70,0)</f>
        <v>0</v>
      </c>
      <c r="KA385" s="96">
        <f>VLOOKUP($E385,'факт '!$E$7:$DM$254,71,0)</f>
        <v>0</v>
      </c>
      <c r="KB385" s="96">
        <f>VLOOKUP($E385,'факт '!$E$7:$DM$254,72,0)</f>
        <v>0</v>
      </c>
      <c r="KC385" s="96">
        <f>VLOOKUP($E385,'факт '!$E$7:$DM$254,73,0)</f>
        <v>0</v>
      </c>
      <c r="KD385" s="96">
        <f>VLOOKUP($E385,'факт '!$E$7:$DM$254,74,0)</f>
        <v>0</v>
      </c>
      <c r="KE385" s="97">
        <f t="shared" si="5955"/>
        <v>0</v>
      </c>
      <c r="KF385" s="97">
        <f t="shared" si="5955"/>
        <v>0</v>
      </c>
      <c r="KG385" s="97">
        <f t="shared" si="5955"/>
        <v>0</v>
      </c>
      <c r="KH385" s="97">
        <f t="shared" si="5956"/>
        <v>0</v>
      </c>
      <c r="KI385" s="97">
        <f t="shared" si="5956"/>
        <v>0</v>
      </c>
      <c r="KJ385" s="97"/>
      <c r="KK385" s="97"/>
      <c r="KL385" s="97"/>
      <c r="KM385" s="97"/>
      <c r="KN385" s="97"/>
      <c r="KO385" s="97"/>
      <c r="KP385" s="96">
        <f>VLOOKUP($E385,'факт '!$E$7:$DM$254,75,0)</f>
        <v>0</v>
      </c>
      <c r="KQ385" s="96">
        <f>VLOOKUP($E385,'факт '!$E$7:$DM$254,76,0)</f>
        <v>0</v>
      </c>
      <c r="KR385" s="96">
        <f>VLOOKUP($E385,'факт '!$E$7:$DM$254,77,0)</f>
        <v>0</v>
      </c>
      <c r="KS385" s="96">
        <f>VLOOKUP($E385,'факт '!$E$7:$DM$254,78,0)</f>
        <v>0</v>
      </c>
      <c r="KT385" s="96">
        <f>VLOOKUP($E385,'факт '!$E$7:$DM$254,79,0)</f>
        <v>0</v>
      </c>
      <c r="KU385" s="96">
        <f>VLOOKUP($E385,'факт '!$E$7:$DM$254,80,0)</f>
        <v>0</v>
      </c>
      <c r="KV385" s="97">
        <f t="shared" si="5957"/>
        <v>0</v>
      </c>
      <c r="KW385" s="97">
        <f t="shared" si="5958"/>
        <v>0</v>
      </c>
      <c r="KX385" s="97">
        <f t="shared" si="5959"/>
        <v>0</v>
      </c>
      <c r="KY385" s="97">
        <f t="shared" si="5317"/>
        <v>0</v>
      </c>
      <c r="KZ385" s="97">
        <f t="shared" si="5318"/>
        <v>0</v>
      </c>
      <c r="LA385" s="97"/>
      <c r="LB385" s="97"/>
      <c r="LC385" s="98"/>
      <c r="LD385" s="99"/>
      <c r="LE385" s="98"/>
      <c r="LF385" s="98"/>
      <c r="LG385" s="231">
        <f t="shared" si="5960"/>
        <v>94</v>
      </c>
      <c r="LH385" s="231">
        <f t="shared" si="5961"/>
        <v>10773229.080000009</v>
      </c>
      <c r="LI385" s="231">
        <f t="shared" si="5962"/>
        <v>928</v>
      </c>
      <c r="LJ385" s="231">
        <f t="shared" si="5963"/>
        <v>14</v>
      </c>
      <c r="LK385" s="231">
        <f t="shared" si="5964"/>
        <v>1604523.4800000007</v>
      </c>
      <c r="LL385" s="231">
        <f t="shared" si="5965"/>
        <v>123</v>
      </c>
      <c r="LM385" s="231">
        <f t="shared" si="5480"/>
        <v>108</v>
      </c>
      <c r="LN385" s="231">
        <f t="shared" si="5481"/>
        <v>12377752.56000001</v>
      </c>
      <c r="LO385" s="231">
        <f t="shared" si="5481"/>
        <v>1051</v>
      </c>
      <c r="LP385" s="231">
        <f t="shared" si="5324"/>
        <v>94</v>
      </c>
      <c r="LQ385" s="231">
        <f t="shared" si="5325"/>
        <v>10773229.080000009</v>
      </c>
      <c r="LR385" s="100"/>
      <c r="LS385" s="101"/>
      <c r="LT385" s="102">
        <f t="shared" si="5979"/>
        <v>114608.81896</v>
      </c>
      <c r="LU385" s="102">
        <f t="shared" si="5980"/>
        <v>114608.82000000009</v>
      </c>
      <c r="LV385" s="245">
        <f t="shared" si="5981"/>
        <v>-1.040000090142712E-3</v>
      </c>
      <c r="LW385" s="246">
        <f t="shared" si="5982"/>
        <v>114608.82000000005</v>
      </c>
    </row>
    <row r="386" spans="1:335" ht="36" x14ac:dyDescent="0.2">
      <c r="A386" s="215">
        <v>1</v>
      </c>
      <c r="B386" s="215">
        <v>1</v>
      </c>
      <c r="C386" s="521">
        <v>186</v>
      </c>
      <c r="D386" s="522" t="s">
        <v>330</v>
      </c>
      <c r="E386" s="523" t="s">
        <v>687</v>
      </c>
      <c r="F386" s="524" t="s">
        <v>686</v>
      </c>
      <c r="G386" s="119">
        <v>54</v>
      </c>
      <c r="H386" s="193">
        <v>114608.81896</v>
      </c>
      <c r="I386" s="96"/>
      <c r="J386" s="96"/>
      <c r="K386" s="96"/>
      <c r="L386" s="96"/>
      <c r="M386" s="96">
        <f>VLOOKUP($E386,'факт '!$E$7:$DM$254,3,0)</f>
        <v>0</v>
      </c>
      <c r="N386" s="96">
        <f>VLOOKUP($E386,'факт '!$E$7:$DM$254,4,0)</f>
        <v>0</v>
      </c>
      <c r="O386" s="96">
        <f>VLOOKUP($E386,'факт '!$E$7:$DM$254,5,0)</f>
        <v>0</v>
      </c>
      <c r="P386" s="96">
        <f>VLOOKUP($E386,'факт '!$E$7:$DM$254,6,0)</f>
        <v>0</v>
      </c>
      <c r="Q386" s="96">
        <f>VLOOKUP($E386,'факт '!$E$7:$DM$254,7,0)</f>
        <v>0</v>
      </c>
      <c r="R386" s="96">
        <f>VLOOKUP($E386,'факт '!$E$7:$DM$254,8,0)</f>
        <v>0</v>
      </c>
      <c r="S386" s="96">
        <f t="shared" si="5918"/>
        <v>0</v>
      </c>
      <c r="T386" s="96">
        <f t="shared" si="5919"/>
        <v>0</v>
      </c>
      <c r="U386" s="96">
        <f t="shared" si="5920"/>
        <v>0</v>
      </c>
      <c r="V386" s="97">
        <f t="shared" si="5820"/>
        <v>0</v>
      </c>
      <c r="W386" s="97">
        <f t="shared" si="5821"/>
        <v>0</v>
      </c>
      <c r="X386" s="235"/>
      <c r="Y386" s="236"/>
      <c r="Z386" s="96"/>
      <c r="AA386" s="96"/>
      <c r="AB386" s="96"/>
      <c r="AC386" s="96"/>
      <c r="AD386" s="96">
        <f>VLOOKUP($E386,'факт '!$E$7:$DM$254,15,0)</f>
        <v>0</v>
      </c>
      <c r="AE386" s="96">
        <f>VLOOKUP($E386,'факт '!$E$7:$DM$254,16,0)</f>
        <v>0</v>
      </c>
      <c r="AF386" s="105">
        <f>VLOOKUP($E386,'факт '!$E$7:$DM$254,17,0)</f>
        <v>0</v>
      </c>
      <c r="AG386" s="96">
        <f>VLOOKUP($E386,'факт '!$E$7:$DM$254,18,0)</f>
        <v>0</v>
      </c>
      <c r="AH386" s="96">
        <f>VLOOKUP($E386,'факт '!$E$7:$DM$254,19,0)</f>
        <v>0</v>
      </c>
      <c r="AI386" s="96">
        <f>VLOOKUP($E386,'факт '!$E$7:$DM$254,20,0)</f>
        <v>0</v>
      </c>
      <c r="AJ386" s="96">
        <f t="shared" si="5921"/>
        <v>0</v>
      </c>
      <c r="AK386" s="96">
        <f t="shared" si="5922"/>
        <v>0</v>
      </c>
      <c r="AL386" s="172">
        <f t="shared" si="5923"/>
        <v>0</v>
      </c>
      <c r="AM386" s="97">
        <f t="shared" si="5825"/>
        <v>0</v>
      </c>
      <c r="AN386" s="97">
        <f t="shared" si="5825"/>
        <v>0</v>
      </c>
      <c r="AO386" s="97"/>
      <c r="AP386" s="97"/>
      <c r="AQ386" s="105"/>
      <c r="AR386" s="96"/>
      <c r="AS386" s="96"/>
      <c r="AT386" s="96"/>
      <c r="AU386" s="96"/>
      <c r="AV386" s="96"/>
      <c r="AW386" s="96"/>
      <c r="AX386" s="96"/>
      <c r="AY386" s="96"/>
      <c r="AZ386" s="96"/>
      <c r="BA386" s="105"/>
      <c r="BB386" s="96"/>
      <c r="BC386" s="172"/>
      <c r="BD386" s="97"/>
      <c r="BE386" s="97"/>
      <c r="BF386" s="97"/>
      <c r="BG386" s="97"/>
      <c r="BH386" s="96"/>
      <c r="BI386" s="96"/>
      <c r="BJ386" s="96"/>
      <c r="BK386" s="96"/>
      <c r="BL386" s="96"/>
      <c r="BM386" s="96"/>
      <c r="BN386" s="96"/>
      <c r="BO386" s="105"/>
      <c r="BP386" s="96"/>
      <c r="BQ386" s="96"/>
      <c r="BR386" s="96"/>
      <c r="BS386" s="96"/>
      <c r="BT386" s="172"/>
      <c r="BU386" s="97"/>
      <c r="BV386" s="97"/>
      <c r="BW386" s="97"/>
      <c r="BX386" s="97"/>
      <c r="BY386" s="96"/>
      <c r="BZ386" s="96"/>
      <c r="CA386" s="96"/>
      <c r="CB386" s="96"/>
      <c r="CC386" s="96">
        <f>VLOOKUP($E386,'факт '!$E$7:$DM$254,33,0)</f>
        <v>0</v>
      </c>
      <c r="CD386" s="96">
        <f>VLOOKUP($E386,'факт '!$E$7:$DM$254,34,0)</f>
        <v>0</v>
      </c>
      <c r="CE386" s="105">
        <f>VLOOKUP($E386,'факт '!$E$7:$DM$254,35,0)</f>
        <v>0</v>
      </c>
      <c r="CF386" s="96">
        <f>VLOOKUP($E386,'факт '!$E$7:$DM$254,36,0)</f>
        <v>0</v>
      </c>
      <c r="CG386" s="96">
        <f>VLOOKUP($E386,'факт '!$E$7:$DM$254,37,0)</f>
        <v>0</v>
      </c>
      <c r="CH386" s="96">
        <f>VLOOKUP($E386,'факт '!$E$7:$DM$254,38,0)</f>
        <v>0</v>
      </c>
      <c r="CI386" s="96">
        <f t="shared" si="5929"/>
        <v>0</v>
      </c>
      <c r="CJ386" s="96">
        <f t="shared" si="5930"/>
        <v>0</v>
      </c>
      <c r="CK386" s="172">
        <f t="shared" si="5931"/>
        <v>0</v>
      </c>
      <c r="CL386" s="97">
        <f t="shared" si="5836"/>
        <v>0</v>
      </c>
      <c r="CM386" s="97">
        <f t="shared" si="5837"/>
        <v>0</v>
      </c>
      <c r="CN386" s="235"/>
      <c r="CO386" s="97"/>
      <c r="CP386" s="96"/>
      <c r="CQ386" s="96"/>
      <c r="CR386" s="96"/>
      <c r="CS386" s="96"/>
      <c r="CT386" s="96"/>
      <c r="CU386" s="96"/>
      <c r="CV386" s="244"/>
      <c r="CW386" s="96"/>
      <c r="CX386" s="96"/>
      <c r="CY386" s="105"/>
      <c r="CZ386" s="96"/>
      <c r="DA386" s="96"/>
      <c r="DB386" s="172"/>
      <c r="DC386" s="97"/>
      <c r="DD386" s="97"/>
      <c r="DE386" s="97"/>
      <c r="DF386" s="97"/>
      <c r="DG386" s="96"/>
      <c r="DH386" s="96"/>
      <c r="DI386" s="96"/>
      <c r="DJ386" s="96"/>
      <c r="DK386" s="96"/>
      <c r="DL386" s="96"/>
      <c r="DM386" s="96"/>
      <c r="DN386" s="96"/>
      <c r="DO386" s="96"/>
      <c r="DP386" s="96"/>
      <c r="DQ386" s="105"/>
      <c r="DR386" s="96"/>
      <c r="DS386" s="172"/>
      <c r="DT386" s="97"/>
      <c r="DU386" s="97"/>
      <c r="DV386" s="97"/>
      <c r="DW386" s="97"/>
      <c r="DX386" s="96"/>
      <c r="DY386" s="96"/>
      <c r="DZ386" s="96"/>
      <c r="EA386" s="96"/>
      <c r="EB386" s="96"/>
      <c r="EC386" s="96"/>
      <c r="ED386" s="96"/>
      <c r="EE386" s="96"/>
      <c r="EF386" s="96"/>
      <c r="EG386" s="96"/>
      <c r="EH386" s="105"/>
      <c r="EI386" s="96"/>
      <c r="EJ386" s="172"/>
      <c r="EK386" s="97"/>
      <c r="EL386" s="97"/>
      <c r="EM386" s="97"/>
      <c r="EN386" s="97"/>
      <c r="EO386" s="96"/>
      <c r="EP386" s="96"/>
      <c r="EQ386" s="96"/>
      <c r="ER386" s="96"/>
      <c r="ES386" s="96"/>
      <c r="ET386" s="96"/>
      <c r="EU386" s="96"/>
      <c r="EV386" s="96"/>
      <c r="EW386" s="96"/>
      <c r="EX386" s="96"/>
      <c r="EY386" s="105"/>
      <c r="EZ386" s="96"/>
      <c r="FA386" s="172"/>
      <c r="FB386" s="97"/>
      <c r="FC386" s="97"/>
      <c r="FD386" s="97"/>
      <c r="FE386" s="97"/>
      <c r="FF386" s="96"/>
      <c r="FG386" s="96"/>
      <c r="FH386" s="96"/>
      <c r="FI386" s="96"/>
      <c r="FJ386" s="96"/>
      <c r="FK386" s="96"/>
      <c r="FL386" s="96"/>
      <c r="FM386" s="96"/>
      <c r="FN386" s="96"/>
      <c r="FO386" s="96"/>
      <c r="FP386" s="105"/>
      <c r="FQ386" s="96"/>
      <c r="FR386" s="172"/>
      <c r="FS386" s="97"/>
      <c r="FT386" s="97"/>
      <c r="FU386" s="97"/>
      <c r="FV386" s="97"/>
      <c r="FW386" s="96"/>
      <c r="FX386" s="96"/>
      <c r="FY386" s="96"/>
      <c r="FZ386" s="96"/>
      <c r="GA386" s="96"/>
      <c r="GB386" s="96"/>
      <c r="GC386" s="96"/>
      <c r="GD386" s="96"/>
      <c r="GE386" s="96"/>
      <c r="GF386" s="96"/>
      <c r="GG386" s="105"/>
      <c r="GH386" s="96"/>
      <c r="GI386" s="172"/>
      <c r="GJ386" s="97"/>
      <c r="GK386" s="97"/>
      <c r="GL386" s="235"/>
      <c r="GM386" s="236"/>
      <c r="GN386" s="96"/>
      <c r="GO386" s="96"/>
      <c r="GP386" s="96"/>
      <c r="GQ386" s="96"/>
      <c r="GR386" s="96">
        <f>VLOOKUP($E386,'факт '!$E$7:$DM$254,93,0)</f>
        <v>1</v>
      </c>
      <c r="GS386" s="96">
        <f>VLOOKUP($E386,'факт '!$E$7:$DM$254,94,0)</f>
        <v>114608.82</v>
      </c>
      <c r="GT386" s="96">
        <f>VLOOKUP($E386,'факт '!$E$7:$DM$254,95,0)</f>
        <v>7</v>
      </c>
      <c r="GU386" s="96">
        <f>VLOOKUP($E386,'факт '!$E$7:$DM$254,96,0)</f>
        <v>0</v>
      </c>
      <c r="GV386" s="96">
        <f>VLOOKUP($E386,'факт '!$E$7:$DM$254,97,0)</f>
        <v>0</v>
      </c>
      <c r="GW386" s="96">
        <f>VLOOKUP($E386,'факт '!$E$7:$DM$254,98,0)</f>
        <v>0</v>
      </c>
      <c r="GX386" s="96">
        <f t="shared" si="5946"/>
        <v>1</v>
      </c>
      <c r="GY386" s="96">
        <f t="shared" si="5947"/>
        <v>114608.82</v>
      </c>
      <c r="GZ386" s="96">
        <f t="shared" si="5948"/>
        <v>7</v>
      </c>
      <c r="HA386" s="97">
        <f t="shared" si="5866"/>
        <v>1</v>
      </c>
      <c r="HB386" s="97">
        <f t="shared" si="5867"/>
        <v>114608.82</v>
      </c>
      <c r="HC386" s="235"/>
      <c r="HD386" s="236"/>
      <c r="HE386" s="96"/>
      <c r="HF386" s="96"/>
      <c r="HG386" s="96"/>
      <c r="HH386" s="96"/>
      <c r="HI386" s="96"/>
      <c r="HJ386" s="96"/>
      <c r="HK386" s="96"/>
      <c r="HL386" s="96"/>
      <c r="HM386" s="96"/>
      <c r="HN386" s="96"/>
      <c r="HO386" s="105"/>
      <c r="HP386" s="96"/>
      <c r="HQ386" s="172"/>
      <c r="HR386" s="97"/>
      <c r="HS386" s="97"/>
      <c r="HT386" s="97"/>
      <c r="HU386" s="97"/>
      <c r="HV386" s="96"/>
      <c r="HW386" s="96"/>
      <c r="HX386" s="96"/>
      <c r="HY386" s="96"/>
      <c r="HZ386" s="96"/>
      <c r="IA386" s="96"/>
      <c r="IB386" s="96"/>
      <c r="IC386" s="96"/>
      <c r="ID386" s="96"/>
      <c r="IE386" s="96"/>
      <c r="IF386" s="105"/>
      <c r="IG386" s="96"/>
      <c r="IH386" s="172"/>
      <c r="II386" s="97"/>
      <c r="IJ386" s="97"/>
      <c r="IK386" s="97"/>
      <c r="IL386" s="97"/>
      <c r="IM386" s="96"/>
      <c r="IN386" s="96"/>
      <c r="IO386" s="96"/>
      <c r="IP386" s="96"/>
      <c r="IQ386" s="96"/>
      <c r="IR386" s="96"/>
      <c r="IS386" s="96"/>
      <c r="IT386" s="96"/>
      <c r="IU386" s="96"/>
      <c r="IV386" s="96"/>
      <c r="IW386" s="105"/>
      <c r="IX386" s="96"/>
      <c r="IY386" s="172"/>
      <c r="IZ386" s="97"/>
      <c r="JA386" s="97"/>
      <c r="JB386" s="97"/>
      <c r="JC386" s="97"/>
      <c r="JD386" s="96"/>
      <c r="JE386" s="96"/>
      <c r="JF386" s="96"/>
      <c r="JG386" s="96"/>
      <c r="JH386" s="96"/>
      <c r="JI386" s="96"/>
      <c r="JJ386" s="96"/>
      <c r="JK386" s="96"/>
      <c r="JL386" s="96"/>
      <c r="JM386" s="96"/>
      <c r="JN386" s="96"/>
      <c r="JO386" s="96"/>
      <c r="JP386" s="96"/>
      <c r="JQ386" s="97"/>
      <c r="JR386" s="97"/>
      <c r="JS386" s="97"/>
      <c r="JT386" s="97"/>
      <c r="JU386" s="97"/>
      <c r="JV386" s="97"/>
      <c r="JW386" s="97"/>
      <c r="JX386" s="97"/>
      <c r="JY386" s="96"/>
      <c r="JZ386" s="96"/>
      <c r="KA386" s="96"/>
      <c r="KB386" s="96"/>
      <c r="KC386" s="96"/>
      <c r="KD386" s="96"/>
      <c r="KE386" s="97"/>
      <c r="KF386" s="97"/>
      <c r="KG386" s="97"/>
      <c r="KH386" s="97"/>
      <c r="KI386" s="97"/>
      <c r="KJ386" s="97"/>
      <c r="KK386" s="97"/>
      <c r="KL386" s="97"/>
      <c r="KM386" s="97"/>
      <c r="KN386" s="97"/>
      <c r="KO386" s="97"/>
      <c r="KP386" s="96"/>
      <c r="KQ386" s="96"/>
      <c r="KR386" s="96"/>
      <c r="KS386" s="96"/>
      <c r="KT386" s="96"/>
      <c r="KU386" s="96"/>
      <c r="KV386" s="97"/>
      <c r="KW386" s="97"/>
      <c r="KX386" s="97"/>
      <c r="KY386" s="97"/>
      <c r="KZ386" s="97"/>
      <c r="LA386" s="97"/>
      <c r="LB386" s="97"/>
      <c r="LC386" s="98"/>
      <c r="LD386" s="99"/>
      <c r="LE386" s="98"/>
      <c r="LF386" s="98"/>
      <c r="LG386" s="231"/>
      <c r="LH386" s="231"/>
      <c r="LI386" s="231"/>
      <c r="LJ386" s="231"/>
      <c r="LK386" s="231"/>
      <c r="LL386" s="231"/>
      <c r="LM386" s="231"/>
      <c r="LN386" s="231"/>
      <c r="LO386" s="231"/>
      <c r="LP386" s="231"/>
      <c r="LQ386" s="231"/>
      <c r="LR386" s="100"/>
      <c r="LS386" s="101"/>
      <c r="LT386" s="102"/>
      <c r="LU386" s="102"/>
      <c r="LV386" s="261"/>
      <c r="LW386" s="246"/>
    </row>
    <row r="387" spans="1:335" ht="22.5" x14ac:dyDescent="0.2">
      <c r="A387" s="215">
        <v>1</v>
      </c>
      <c r="B387" s="215">
        <v>1</v>
      </c>
      <c r="C387" s="432">
        <v>209</v>
      </c>
      <c r="D387" s="527" t="s">
        <v>332</v>
      </c>
      <c r="E387" s="528" t="s">
        <v>480</v>
      </c>
      <c r="F387" s="529" t="s">
        <v>481</v>
      </c>
      <c r="G387" s="119">
        <v>54</v>
      </c>
      <c r="H387" s="193">
        <v>114608.81896</v>
      </c>
      <c r="I387" s="96"/>
      <c r="J387" s="96"/>
      <c r="K387" s="96"/>
      <c r="L387" s="96"/>
      <c r="M387" s="96">
        <f>VLOOKUP($E387,'факт '!$E$7:$DM$254,3,0)</f>
        <v>23</v>
      </c>
      <c r="N387" s="96">
        <f>VLOOKUP($E387,'факт '!$E$7:$DM$254,4,0)</f>
        <v>2636002.8600000003</v>
      </c>
      <c r="O387" s="96">
        <f>VLOOKUP($E387,'факт '!$E$7:$DM$254,5,0)</f>
        <v>231</v>
      </c>
      <c r="P387" s="96">
        <f>VLOOKUP($E387,'факт '!$E$7:$DM$254,6,0)</f>
        <v>0</v>
      </c>
      <c r="Q387" s="96">
        <f>VLOOKUP($E387,'факт '!$E$7:$DM$254,7,0)</f>
        <v>0</v>
      </c>
      <c r="R387" s="96">
        <f>VLOOKUP($E387,'факт '!$E$7:$DM$254,8,0)</f>
        <v>0</v>
      </c>
      <c r="S387" s="96">
        <f t="shared" si="5918"/>
        <v>23</v>
      </c>
      <c r="T387" s="96">
        <f t="shared" si="5919"/>
        <v>2636002.8600000003</v>
      </c>
      <c r="U387" s="96">
        <f t="shared" si="5920"/>
        <v>231</v>
      </c>
      <c r="V387" s="97">
        <f t="shared" si="5820"/>
        <v>23</v>
      </c>
      <c r="W387" s="97">
        <f t="shared" si="5821"/>
        <v>2636002.8600000003</v>
      </c>
      <c r="X387" s="235">
        <f t="shared" si="5822"/>
        <v>114608.81896</v>
      </c>
      <c r="Y387" s="236">
        <f>N387/M387</f>
        <v>114608.82000000002</v>
      </c>
      <c r="Z387" s="96"/>
      <c r="AA387" s="96"/>
      <c r="AB387" s="96"/>
      <c r="AC387" s="96"/>
      <c r="AD387" s="96">
        <f>VLOOKUP($E387,'факт '!$E$7:$DM$254,15,0)</f>
        <v>0</v>
      </c>
      <c r="AE387" s="96">
        <f>VLOOKUP($E387,'факт '!$E$7:$DM$254,16,0)</f>
        <v>0</v>
      </c>
      <c r="AF387" s="105">
        <f>VLOOKUP($E387,'факт '!$E$7:$DM$254,17,0)</f>
        <v>0</v>
      </c>
      <c r="AG387" s="96">
        <f>VLOOKUP($E387,'факт '!$E$7:$DM$254,18,0)</f>
        <v>0</v>
      </c>
      <c r="AH387" s="96">
        <f>VLOOKUP($E387,'факт '!$E$7:$DM$254,19,0)</f>
        <v>0</v>
      </c>
      <c r="AI387" s="96">
        <f>VLOOKUP($E387,'факт '!$E$7:$DM$254,20,0)</f>
        <v>0</v>
      </c>
      <c r="AJ387" s="96">
        <f t="shared" si="5921"/>
        <v>0</v>
      </c>
      <c r="AK387" s="96">
        <f t="shared" si="5922"/>
        <v>0</v>
      </c>
      <c r="AL387" s="172">
        <f t="shared" si="5923"/>
        <v>0</v>
      </c>
      <c r="AM387" s="97">
        <f t="shared" si="5825"/>
        <v>0</v>
      </c>
      <c r="AN387" s="97">
        <f t="shared" si="5825"/>
        <v>0</v>
      </c>
      <c r="AO387" s="97"/>
      <c r="AP387" s="97"/>
      <c r="AQ387" s="105"/>
      <c r="AR387" s="96"/>
      <c r="AS387" s="96"/>
      <c r="AT387" s="96"/>
      <c r="AU387" s="96"/>
      <c r="AV387" s="96"/>
      <c r="AW387" s="96"/>
      <c r="AX387" s="96"/>
      <c r="AY387" s="96"/>
      <c r="AZ387" s="96"/>
      <c r="BA387" s="96"/>
      <c r="BB387" s="96"/>
      <c r="BC387" s="96"/>
      <c r="BD387" s="97"/>
      <c r="BE387" s="97"/>
      <c r="BF387" s="97"/>
      <c r="BG387" s="97"/>
      <c r="BH387" s="96"/>
      <c r="BI387" s="96"/>
      <c r="BJ387" s="96"/>
      <c r="BK387" s="96"/>
      <c r="BL387" s="96">
        <f>VLOOKUP($E387,'факт '!$E$7:$DM$254,21,0)</f>
        <v>0</v>
      </c>
      <c r="BM387" s="96">
        <f>VLOOKUP($E387,'факт '!$E$7:$DM$254,22,0)</f>
        <v>0</v>
      </c>
      <c r="BN387" s="96">
        <f>VLOOKUP($E387,'факт '!$E$7:$DM$254,23,0)</f>
        <v>0</v>
      </c>
      <c r="BO387" s="105">
        <f>VLOOKUP($E387,'факт '!$E$7:$DM$254,24,0)</f>
        <v>0</v>
      </c>
      <c r="BP387" s="96">
        <f>VLOOKUP($E387,'факт '!$E$7:$DM$254,25,0)</f>
        <v>0</v>
      </c>
      <c r="BQ387" s="96">
        <f>VLOOKUP($E387,'факт '!$E$7:$DM$254,26,0)</f>
        <v>0</v>
      </c>
      <c r="BR387" s="96">
        <f t="shared" si="5926"/>
        <v>0</v>
      </c>
      <c r="BS387" s="96">
        <f t="shared" si="5927"/>
        <v>0</v>
      </c>
      <c r="BT387" s="172">
        <f t="shared" si="5928"/>
        <v>0</v>
      </c>
      <c r="BU387" s="97">
        <f t="shared" si="5235"/>
        <v>0</v>
      </c>
      <c r="BV387" s="97">
        <f t="shared" si="5236"/>
        <v>0</v>
      </c>
      <c r="BW387" s="97"/>
      <c r="BX387" s="97"/>
      <c r="BY387" s="96"/>
      <c r="BZ387" s="96"/>
      <c r="CA387" s="96"/>
      <c r="CB387" s="96"/>
      <c r="CC387" s="96">
        <f>VLOOKUP($E387,'факт '!$E$7:$DM$254,33,0)</f>
        <v>0</v>
      </c>
      <c r="CD387" s="96">
        <f>VLOOKUP($E387,'факт '!$E$7:$DM$254,34,0)</f>
        <v>0</v>
      </c>
      <c r="CE387" s="105">
        <f>VLOOKUP($E387,'факт '!$E$7:$DM$254,35,0)</f>
        <v>0</v>
      </c>
      <c r="CF387" s="96">
        <f>VLOOKUP($E387,'факт '!$E$7:$DM$254,36,0)</f>
        <v>0</v>
      </c>
      <c r="CG387" s="96">
        <f>VLOOKUP($E387,'факт '!$E$7:$DM$254,37,0)</f>
        <v>0</v>
      </c>
      <c r="CH387" s="96">
        <f>VLOOKUP($E387,'факт '!$E$7:$DM$254,38,0)</f>
        <v>0</v>
      </c>
      <c r="CI387" s="96">
        <f t="shared" si="5929"/>
        <v>0</v>
      </c>
      <c r="CJ387" s="96">
        <f t="shared" si="5930"/>
        <v>0</v>
      </c>
      <c r="CK387" s="172">
        <f t="shared" si="5931"/>
        <v>0</v>
      </c>
      <c r="CL387" s="97">
        <f t="shared" si="5836"/>
        <v>0</v>
      </c>
      <c r="CM387" s="97">
        <f t="shared" si="5837"/>
        <v>0</v>
      </c>
      <c r="CN387" s="235">
        <f t="shared" si="5838"/>
        <v>114608.81896</v>
      </c>
      <c r="CO387" s="97" t="e">
        <f t="shared" si="5905"/>
        <v>#DIV/0!</v>
      </c>
      <c r="CP387" s="96"/>
      <c r="CQ387" s="96"/>
      <c r="CR387" s="96"/>
      <c r="CS387" s="96"/>
      <c r="CT387" s="96"/>
      <c r="CU387" s="96"/>
      <c r="CV387" s="96"/>
      <c r="CW387" s="96"/>
      <c r="CX387" s="96"/>
      <c r="CY387" s="96"/>
      <c r="CZ387" s="96"/>
      <c r="DA387" s="96"/>
      <c r="DB387" s="96"/>
      <c r="DC387" s="97"/>
      <c r="DD387" s="97"/>
      <c r="DE387" s="97"/>
      <c r="DF387" s="97"/>
      <c r="DG387" s="96"/>
      <c r="DH387" s="96"/>
      <c r="DI387" s="96"/>
      <c r="DJ387" s="96"/>
      <c r="DK387" s="96"/>
      <c r="DL387" s="96"/>
      <c r="DM387" s="96"/>
      <c r="DN387" s="96"/>
      <c r="DO387" s="96"/>
      <c r="DP387" s="96"/>
      <c r="DQ387" s="96"/>
      <c r="DR387" s="96"/>
      <c r="DS387" s="96"/>
      <c r="DT387" s="97"/>
      <c r="DU387" s="97"/>
      <c r="DV387" s="97"/>
      <c r="DW387" s="97"/>
      <c r="DX387" s="96"/>
      <c r="DY387" s="96"/>
      <c r="DZ387" s="96"/>
      <c r="EA387" s="96"/>
      <c r="EB387" s="96"/>
      <c r="EC387" s="96"/>
      <c r="ED387" s="96"/>
      <c r="EE387" s="96"/>
      <c r="EF387" s="96"/>
      <c r="EG387" s="96"/>
      <c r="EH387" s="96"/>
      <c r="EI387" s="96"/>
      <c r="EJ387" s="96"/>
      <c r="EK387" s="97"/>
      <c r="EL387" s="97"/>
      <c r="EM387" s="97"/>
      <c r="EN387" s="97"/>
      <c r="EO387" s="96"/>
      <c r="EP387" s="96"/>
      <c r="EQ387" s="96"/>
      <c r="ER387" s="96"/>
      <c r="ES387" s="96"/>
      <c r="ET387" s="96"/>
      <c r="EU387" s="96"/>
      <c r="EV387" s="96"/>
      <c r="EW387" s="96"/>
      <c r="EX387" s="96"/>
      <c r="EY387" s="96"/>
      <c r="EZ387" s="96"/>
      <c r="FA387" s="96"/>
      <c r="FB387" s="97"/>
      <c r="FC387" s="97"/>
      <c r="FD387" s="97"/>
      <c r="FE387" s="97"/>
      <c r="FF387" s="96"/>
      <c r="FG387" s="96"/>
      <c r="FH387" s="96"/>
      <c r="FI387" s="96"/>
      <c r="FJ387" s="96"/>
      <c r="FK387" s="96"/>
      <c r="FL387" s="96"/>
      <c r="FM387" s="96"/>
      <c r="FN387" s="96"/>
      <c r="FO387" s="96"/>
      <c r="FP387" s="96"/>
      <c r="FQ387" s="96"/>
      <c r="FR387" s="96"/>
      <c r="FS387" s="97"/>
      <c r="FT387" s="97"/>
      <c r="FU387" s="97"/>
      <c r="FV387" s="97"/>
      <c r="FW387" s="96"/>
      <c r="FX387" s="96"/>
      <c r="FY387" s="96"/>
      <c r="FZ387" s="96"/>
      <c r="GA387" s="96">
        <f>VLOOKUP($E387,'факт '!$E$7:$DM$254,63,0)</f>
        <v>0</v>
      </c>
      <c r="GB387" s="96">
        <f>VLOOKUP($E387,'факт '!$E$7:$DM$254,64,0)</f>
        <v>0</v>
      </c>
      <c r="GC387" s="96">
        <f>VLOOKUP($E387,'факт '!$E$7:$DM$254,65,0)</f>
        <v>0</v>
      </c>
      <c r="GD387" s="96">
        <f>VLOOKUP($E387,'факт '!$E$7:$DM$254,66,0)</f>
        <v>0</v>
      </c>
      <c r="GE387" s="96">
        <f>VLOOKUP($E387,'факт '!$E$7:$DM$254,67,0)</f>
        <v>0</v>
      </c>
      <c r="GF387" s="96">
        <f>VLOOKUP($E387,'факт '!$E$7:$DM$254,68,0)</f>
        <v>0</v>
      </c>
      <c r="GG387" s="96"/>
      <c r="GH387" s="96"/>
      <c r="GI387" s="96"/>
      <c r="GJ387" s="97">
        <f t="shared" si="5805"/>
        <v>0</v>
      </c>
      <c r="GK387" s="97">
        <f t="shared" si="5806"/>
        <v>0</v>
      </c>
      <c r="GL387" s="97"/>
      <c r="GM387" s="97"/>
      <c r="GN387" s="96"/>
      <c r="GO387" s="96"/>
      <c r="GP387" s="96"/>
      <c r="GQ387" s="96"/>
      <c r="GR387" s="96">
        <f>VLOOKUP($E387,'факт '!$E$7:$DM$254,93,0)</f>
        <v>1</v>
      </c>
      <c r="GS387" s="96">
        <f>VLOOKUP($E387,'факт '!$E$7:$DM$254,94,0)</f>
        <v>114608.82</v>
      </c>
      <c r="GT387" s="96">
        <f>VLOOKUP($E387,'факт '!$E$7:$DM$254,95,0)</f>
        <v>25</v>
      </c>
      <c r="GU387" s="96">
        <f>VLOOKUP($E387,'факт '!$E$7:$DM$254,96,0)</f>
        <v>0</v>
      </c>
      <c r="GV387" s="96">
        <f>VLOOKUP($E387,'факт '!$E$7:$DM$254,97,0)</f>
        <v>0</v>
      </c>
      <c r="GW387" s="96">
        <f>VLOOKUP($E387,'факт '!$E$7:$DM$254,98,0)</f>
        <v>0</v>
      </c>
      <c r="GX387" s="96">
        <f t="shared" si="5946"/>
        <v>1</v>
      </c>
      <c r="GY387" s="96">
        <f t="shared" si="5947"/>
        <v>114608.82</v>
      </c>
      <c r="GZ387" s="96">
        <f t="shared" si="5948"/>
        <v>25</v>
      </c>
      <c r="HA387" s="97">
        <f t="shared" si="5866"/>
        <v>1</v>
      </c>
      <c r="HB387" s="97">
        <f t="shared" si="5867"/>
        <v>114608.82</v>
      </c>
      <c r="HC387" s="235">
        <f t="shared" si="5868"/>
        <v>114608.81896</v>
      </c>
      <c r="HD387" s="236">
        <f t="shared" si="5914"/>
        <v>114608.82</v>
      </c>
      <c r="HE387" s="96"/>
      <c r="HF387" s="96"/>
      <c r="HG387" s="96"/>
      <c r="HH387" s="96"/>
      <c r="HI387" s="96"/>
      <c r="HJ387" s="96"/>
      <c r="HK387" s="96"/>
      <c r="HL387" s="96"/>
      <c r="HM387" s="96"/>
      <c r="HN387" s="96"/>
      <c r="HO387" s="96"/>
      <c r="HP387" s="96"/>
      <c r="HQ387" s="96"/>
      <c r="HR387" s="97"/>
      <c r="HS387" s="97"/>
      <c r="HT387" s="97"/>
      <c r="HU387" s="97"/>
      <c r="HV387" s="96"/>
      <c r="HW387" s="96"/>
      <c r="HX387" s="96"/>
      <c r="HY387" s="96"/>
      <c r="HZ387" s="96">
        <f>VLOOKUP($E387,'факт '!$E$7:$DM$254,87,0)</f>
        <v>0</v>
      </c>
      <c r="IA387" s="96">
        <f>VLOOKUP($E387,'факт '!$E$7:$DM$254,88,0)</f>
        <v>0</v>
      </c>
      <c r="IB387" s="96">
        <f>VLOOKUP($E387,'факт '!$E$7:$DM$254,89,0)</f>
        <v>0</v>
      </c>
      <c r="IC387" s="96">
        <f>VLOOKUP($E387,'факт '!$E$7:$DM$254,90,0)</f>
        <v>0</v>
      </c>
      <c r="ID387" s="96">
        <f>VLOOKUP($E387,'факт '!$E$7:$DM$254,91,0)</f>
        <v>0</v>
      </c>
      <c r="IE387" s="96">
        <f>VLOOKUP($E387,'факт '!$E$7:$DM$254,92,0)</f>
        <v>0</v>
      </c>
      <c r="IF387" s="96"/>
      <c r="IG387" s="96"/>
      <c r="IH387" s="96"/>
      <c r="II387" s="97">
        <f t="shared" si="5809"/>
        <v>0</v>
      </c>
      <c r="IJ387" s="97">
        <f t="shared" si="5810"/>
        <v>0</v>
      </c>
      <c r="IK387" s="97"/>
      <c r="IL387" s="97"/>
      <c r="IM387" s="96"/>
      <c r="IN387" s="96"/>
      <c r="IO387" s="96"/>
      <c r="IP387" s="96"/>
      <c r="IQ387" s="96"/>
      <c r="IR387" s="96"/>
      <c r="IS387" s="96">
        <f>VLOOKUP($E387,'факт '!$E$7:$DM$254,101,0)</f>
        <v>0</v>
      </c>
      <c r="IT387" s="96"/>
      <c r="IU387" s="96"/>
      <c r="IV387" s="96"/>
      <c r="IW387" s="96"/>
      <c r="IX387" s="96"/>
      <c r="IY387" s="96"/>
      <c r="IZ387" s="97"/>
      <c r="JA387" s="97"/>
      <c r="JB387" s="97"/>
      <c r="JC387" s="97"/>
      <c r="JD387" s="96"/>
      <c r="JE387" s="96"/>
      <c r="JF387" s="96"/>
      <c r="JG387" s="96"/>
      <c r="JH387" s="96"/>
      <c r="JI387" s="96"/>
      <c r="JJ387" s="96"/>
      <c r="JK387" s="96"/>
      <c r="JL387" s="96"/>
      <c r="JM387" s="96"/>
      <c r="JN387" s="96"/>
      <c r="JO387" s="96"/>
      <c r="JP387" s="96"/>
      <c r="JQ387" s="97"/>
      <c r="JR387" s="97"/>
      <c r="JS387" s="97"/>
      <c r="JT387" s="97"/>
      <c r="JU387" s="97"/>
      <c r="JV387" s="97"/>
      <c r="JW387" s="97"/>
      <c r="JX387" s="97"/>
      <c r="JY387" s="96"/>
      <c r="JZ387" s="96"/>
      <c r="KA387" s="96"/>
      <c r="KB387" s="97"/>
      <c r="KC387" s="97"/>
      <c r="KD387" s="97"/>
      <c r="KE387" s="97"/>
      <c r="KF387" s="97"/>
      <c r="KG387" s="97"/>
      <c r="KH387" s="97"/>
      <c r="KI387" s="97"/>
      <c r="KJ387" s="97"/>
      <c r="KK387" s="97"/>
      <c r="KL387" s="97"/>
      <c r="KM387" s="97"/>
      <c r="KN387" s="97"/>
      <c r="KO387" s="97"/>
      <c r="KP387" s="96"/>
      <c r="KQ387" s="96"/>
      <c r="KR387" s="96"/>
      <c r="KS387" s="97"/>
      <c r="KT387" s="97"/>
      <c r="KU387" s="97"/>
      <c r="KV387" s="97">
        <f t="shared" ref="KV387:KV390" si="5984">KP387+KS387</f>
        <v>0</v>
      </c>
      <c r="KW387" s="97">
        <f t="shared" ref="KW387:KX390" si="5985">KQ387+KT387</f>
        <v>0</v>
      </c>
      <c r="KX387" s="97">
        <f t="shared" si="5985"/>
        <v>0</v>
      </c>
      <c r="KY387" s="97">
        <f t="shared" si="5317"/>
        <v>0</v>
      </c>
      <c r="KZ387" s="97">
        <f t="shared" si="5318"/>
        <v>0</v>
      </c>
      <c r="LA387" s="97"/>
      <c r="LB387" s="97"/>
      <c r="LC387" s="98"/>
      <c r="LD387" s="99"/>
      <c r="LE387" s="98"/>
      <c r="LF387" s="98"/>
      <c r="LG387" s="231">
        <f t="shared" si="5960"/>
        <v>24</v>
      </c>
      <c r="LH387" s="231">
        <f t="shared" si="5961"/>
        <v>2750611.68</v>
      </c>
      <c r="LI387" s="231">
        <f t="shared" si="5962"/>
        <v>256</v>
      </c>
      <c r="LJ387" s="231">
        <f t="shared" si="5963"/>
        <v>0</v>
      </c>
      <c r="LK387" s="231">
        <f t="shared" si="5964"/>
        <v>0</v>
      </c>
      <c r="LL387" s="231">
        <f t="shared" si="5965"/>
        <v>0</v>
      </c>
      <c r="LM387" s="231">
        <f t="shared" si="5480"/>
        <v>24</v>
      </c>
      <c r="LN387" s="231">
        <f t="shared" si="5481"/>
        <v>2750611.68</v>
      </c>
      <c r="LO387" s="231">
        <f t="shared" si="5481"/>
        <v>256</v>
      </c>
      <c r="LP387" s="231">
        <f t="shared" si="5324"/>
        <v>24</v>
      </c>
      <c r="LQ387" s="231">
        <f t="shared" si="5325"/>
        <v>2750611.68</v>
      </c>
      <c r="LR387" s="100"/>
      <c r="LS387" s="101"/>
      <c r="LT387" s="102">
        <f t="shared" si="5232"/>
        <v>114608.81896</v>
      </c>
      <c r="LU387" s="102">
        <f t="shared" si="5917"/>
        <v>114608.82</v>
      </c>
      <c r="LV387" s="261">
        <f t="shared" ref="LV387:LV389" si="5986">LU387-$LT$381</f>
        <v>1.0400000028312206E-3</v>
      </c>
      <c r="LW387" s="246" t="e">
        <f>LK387/LJ387</f>
        <v>#DIV/0!</v>
      </c>
    </row>
    <row r="388" spans="1:335" ht="114.75" x14ac:dyDescent="0.2">
      <c r="A388" s="215">
        <v>1</v>
      </c>
      <c r="B388" s="215">
        <v>1</v>
      </c>
      <c r="C388" s="115">
        <v>199</v>
      </c>
      <c r="D388" s="116" t="s">
        <v>489</v>
      </c>
      <c r="E388" s="125" t="s">
        <v>555</v>
      </c>
      <c r="F388" s="117" t="s">
        <v>553</v>
      </c>
      <c r="G388" s="119">
        <v>54</v>
      </c>
      <c r="H388" s="193">
        <v>114608.81896</v>
      </c>
      <c r="I388" s="96"/>
      <c r="J388" s="96"/>
      <c r="K388" s="96"/>
      <c r="L388" s="96"/>
      <c r="M388" s="96">
        <f>VLOOKUP($E388,'факт '!$E$7:$DM$254,3,0)</f>
        <v>0</v>
      </c>
      <c r="N388" s="96">
        <f>VLOOKUP($E388,'факт '!$E$7:$DM$254,4,0)</f>
        <v>0</v>
      </c>
      <c r="O388" s="96">
        <f>VLOOKUP($E388,'факт '!$E$7:$DM$254,5,0)</f>
        <v>0</v>
      </c>
      <c r="P388" s="96">
        <f>VLOOKUP($E388,'факт '!$E$7:$DM$254,6,0)</f>
        <v>0</v>
      </c>
      <c r="Q388" s="96">
        <f>VLOOKUP($E388,'факт '!$E$7:$DM$254,7,0)</f>
        <v>0</v>
      </c>
      <c r="R388" s="96">
        <f>VLOOKUP($E388,'факт '!$E$7:$DM$254,8,0)</f>
        <v>0</v>
      </c>
      <c r="S388" s="96">
        <f t="shared" si="5918"/>
        <v>0</v>
      </c>
      <c r="T388" s="96">
        <f t="shared" si="5919"/>
        <v>0</v>
      </c>
      <c r="U388" s="96">
        <f t="shared" si="5920"/>
        <v>0</v>
      </c>
      <c r="V388" s="97">
        <f t="shared" si="5820"/>
        <v>0</v>
      </c>
      <c r="W388" s="97">
        <f t="shared" si="5821"/>
        <v>0</v>
      </c>
      <c r="X388" s="97"/>
      <c r="Y388" s="97"/>
      <c r="Z388" s="96"/>
      <c r="AA388" s="96"/>
      <c r="AB388" s="96"/>
      <c r="AC388" s="96"/>
      <c r="AD388" s="96">
        <f>VLOOKUP($E388,'факт '!$E$7:$DM$254,15,0)</f>
        <v>0</v>
      </c>
      <c r="AE388" s="96">
        <f>VLOOKUP($E388,'факт '!$E$7:$DM$254,16,0)</f>
        <v>0</v>
      </c>
      <c r="AF388" s="105">
        <f>VLOOKUP($E388,'факт '!$E$7:$DM$254,17,0)</f>
        <v>0</v>
      </c>
      <c r="AG388" s="96">
        <f>VLOOKUP($E388,'факт '!$E$7:$DM$254,18,0)</f>
        <v>0</v>
      </c>
      <c r="AH388" s="96">
        <f>VLOOKUP($E388,'факт '!$E$7:$DM$254,19,0)</f>
        <v>0</v>
      </c>
      <c r="AI388" s="96">
        <f>VLOOKUP($E388,'факт '!$E$7:$DM$254,20,0)</f>
        <v>0</v>
      </c>
      <c r="AJ388" s="96">
        <f t="shared" si="5921"/>
        <v>0</v>
      </c>
      <c r="AK388" s="96">
        <f t="shared" si="5922"/>
        <v>0</v>
      </c>
      <c r="AL388" s="172">
        <f t="shared" si="5923"/>
        <v>0</v>
      </c>
      <c r="AM388" s="97">
        <f t="shared" si="5825"/>
        <v>0</v>
      </c>
      <c r="AN388" s="97">
        <f t="shared" si="5825"/>
        <v>0</v>
      </c>
      <c r="AO388" s="97"/>
      <c r="AP388" s="97"/>
      <c r="AQ388" s="105"/>
      <c r="AR388" s="96"/>
      <c r="AS388" s="96"/>
      <c r="AT388" s="96"/>
      <c r="AU388" s="96"/>
      <c r="AV388" s="96"/>
      <c r="AW388" s="96"/>
      <c r="AX388" s="96"/>
      <c r="AY388" s="96"/>
      <c r="AZ388" s="96"/>
      <c r="BA388" s="96"/>
      <c r="BB388" s="96"/>
      <c r="BC388" s="96"/>
      <c r="BD388" s="97"/>
      <c r="BE388" s="97"/>
      <c r="BF388" s="97"/>
      <c r="BG388" s="97"/>
      <c r="BH388" s="96"/>
      <c r="BI388" s="96"/>
      <c r="BJ388" s="96"/>
      <c r="BK388" s="96"/>
      <c r="BL388" s="96">
        <f>VLOOKUP($E388,'факт '!$E$7:$DM$254,21,0)</f>
        <v>0</v>
      </c>
      <c r="BM388" s="96">
        <f>VLOOKUP($E388,'факт '!$E$7:$DM$254,22,0)</f>
        <v>0</v>
      </c>
      <c r="BN388" s="96">
        <f>VLOOKUP($E388,'факт '!$E$7:$DM$254,23,0)</f>
        <v>0</v>
      </c>
      <c r="BO388" s="105">
        <f>VLOOKUP($E388,'факт '!$E$7:$DM$254,24,0)</f>
        <v>0</v>
      </c>
      <c r="BP388" s="96">
        <f>VLOOKUP($E388,'факт '!$E$7:$DM$254,25,0)</f>
        <v>0</v>
      </c>
      <c r="BQ388" s="96">
        <f>VLOOKUP($E388,'факт '!$E$7:$DM$254,26,0)</f>
        <v>0</v>
      </c>
      <c r="BR388" s="96"/>
      <c r="BS388" s="96"/>
      <c r="BT388" s="172"/>
      <c r="BU388" s="97">
        <f t="shared" si="5235"/>
        <v>0</v>
      </c>
      <c r="BV388" s="97">
        <f t="shared" si="5236"/>
        <v>0</v>
      </c>
      <c r="BW388" s="97"/>
      <c r="BX388" s="97"/>
      <c r="BY388" s="96"/>
      <c r="BZ388" s="96"/>
      <c r="CA388" s="96"/>
      <c r="CB388" s="96"/>
      <c r="CC388" s="96">
        <f>VLOOKUP($E388,'факт '!$E$7:$DM$254,33,0)</f>
        <v>0</v>
      </c>
      <c r="CD388" s="96">
        <f>VLOOKUP($E388,'факт '!$E$7:$DM$254,34,0)</f>
        <v>0</v>
      </c>
      <c r="CE388" s="105">
        <f>VLOOKUP($E388,'факт '!$E$7:$DM$254,35,0)</f>
        <v>0</v>
      </c>
      <c r="CF388" s="96">
        <f>VLOOKUP($E388,'факт '!$E$7:$DM$254,36,0)</f>
        <v>0</v>
      </c>
      <c r="CG388" s="96">
        <f>VLOOKUP($E388,'факт '!$E$7:$DM$254,37,0)</f>
        <v>0</v>
      </c>
      <c r="CH388" s="96">
        <f>VLOOKUP($E388,'факт '!$E$7:$DM$254,38,0)</f>
        <v>0</v>
      </c>
      <c r="CI388" s="96">
        <f t="shared" si="5929"/>
        <v>0</v>
      </c>
      <c r="CJ388" s="96">
        <f t="shared" si="5930"/>
        <v>0</v>
      </c>
      <c r="CK388" s="172">
        <f t="shared" si="5931"/>
        <v>0</v>
      </c>
      <c r="CL388" s="97">
        <f t="shared" si="5836"/>
        <v>0</v>
      </c>
      <c r="CM388" s="97">
        <f t="shared" si="5837"/>
        <v>0</v>
      </c>
      <c r="CN388" s="235"/>
      <c r="CO388" s="97"/>
      <c r="CP388" s="96"/>
      <c r="CQ388" s="96"/>
      <c r="CR388" s="96"/>
      <c r="CS388" s="96"/>
      <c r="CT388" s="96"/>
      <c r="CU388" s="96"/>
      <c r="CV388" s="96"/>
      <c r="CW388" s="96"/>
      <c r="CX388" s="96"/>
      <c r="CY388" s="96"/>
      <c r="CZ388" s="96"/>
      <c r="DA388" s="96"/>
      <c r="DB388" s="96"/>
      <c r="DC388" s="97"/>
      <c r="DD388" s="97"/>
      <c r="DE388" s="97"/>
      <c r="DF388" s="97"/>
      <c r="DG388" s="96"/>
      <c r="DH388" s="96"/>
      <c r="DI388" s="96"/>
      <c r="DJ388" s="96"/>
      <c r="DK388" s="96"/>
      <c r="DL388" s="96"/>
      <c r="DM388" s="96"/>
      <c r="DN388" s="96"/>
      <c r="DO388" s="96"/>
      <c r="DP388" s="96"/>
      <c r="DQ388" s="96"/>
      <c r="DR388" s="96"/>
      <c r="DS388" s="96"/>
      <c r="DT388" s="97"/>
      <c r="DU388" s="97"/>
      <c r="DV388" s="97"/>
      <c r="DW388" s="97"/>
      <c r="DX388" s="96"/>
      <c r="DY388" s="96"/>
      <c r="DZ388" s="96"/>
      <c r="EA388" s="96"/>
      <c r="EB388" s="96"/>
      <c r="EC388" s="96"/>
      <c r="ED388" s="96"/>
      <c r="EE388" s="96"/>
      <c r="EF388" s="96"/>
      <c r="EG388" s="96"/>
      <c r="EH388" s="96"/>
      <c r="EI388" s="96"/>
      <c r="EJ388" s="96"/>
      <c r="EK388" s="97"/>
      <c r="EL388" s="97"/>
      <c r="EM388" s="97"/>
      <c r="EN388" s="97"/>
      <c r="EO388" s="96"/>
      <c r="EP388" s="96"/>
      <c r="EQ388" s="96"/>
      <c r="ER388" s="96"/>
      <c r="ES388" s="96"/>
      <c r="ET388" s="96"/>
      <c r="EU388" s="96"/>
      <c r="EV388" s="96"/>
      <c r="EW388" s="96"/>
      <c r="EX388" s="96"/>
      <c r="EY388" s="96"/>
      <c r="EZ388" s="96"/>
      <c r="FA388" s="96"/>
      <c r="FB388" s="97"/>
      <c r="FC388" s="97"/>
      <c r="FD388" s="97"/>
      <c r="FE388" s="97"/>
      <c r="FF388" s="96"/>
      <c r="FG388" s="96"/>
      <c r="FH388" s="96"/>
      <c r="FI388" s="96"/>
      <c r="FJ388" s="96"/>
      <c r="FK388" s="96"/>
      <c r="FL388" s="96"/>
      <c r="FM388" s="96"/>
      <c r="FN388" s="96"/>
      <c r="FO388" s="96"/>
      <c r="FP388" s="96"/>
      <c r="FQ388" s="96"/>
      <c r="FR388" s="96"/>
      <c r="FS388" s="97"/>
      <c r="FT388" s="97"/>
      <c r="FU388" s="97"/>
      <c r="FV388" s="97"/>
      <c r="FW388" s="96"/>
      <c r="FX388" s="96"/>
      <c r="FY388" s="96"/>
      <c r="FZ388" s="96"/>
      <c r="GA388" s="96">
        <f>VLOOKUP($E388,'факт '!$E$7:$DM$254,63,0)</f>
        <v>0</v>
      </c>
      <c r="GB388" s="96">
        <f>VLOOKUP($E388,'факт '!$E$7:$DM$254,64,0)</f>
        <v>0</v>
      </c>
      <c r="GC388" s="96">
        <f>VLOOKUP($E388,'факт '!$E$7:$DM$254,65,0)</f>
        <v>0</v>
      </c>
      <c r="GD388" s="96">
        <f>VLOOKUP($E388,'факт '!$E$7:$DM$254,66,0)</f>
        <v>0</v>
      </c>
      <c r="GE388" s="96">
        <f>VLOOKUP($E388,'факт '!$E$7:$DM$254,67,0)</f>
        <v>0</v>
      </c>
      <c r="GF388" s="96">
        <f>VLOOKUP($E388,'факт '!$E$7:$DM$254,68,0)</f>
        <v>0</v>
      </c>
      <c r="GG388" s="96"/>
      <c r="GH388" s="96"/>
      <c r="GI388" s="96"/>
      <c r="GJ388" s="97">
        <f t="shared" si="5805"/>
        <v>0</v>
      </c>
      <c r="GK388" s="97">
        <f t="shared" si="5806"/>
        <v>0</v>
      </c>
      <c r="GL388" s="97"/>
      <c r="GM388" s="236"/>
      <c r="GN388" s="96"/>
      <c r="GO388" s="96"/>
      <c r="GP388" s="96"/>
      <c r="GQ388" s="96"/>
      <c r="GR388" s="96">
        <f>VLOOKUP($E388,'факт '!$E$7:$DM$254,93,0)</f>
        <v>2</v>
      </c>
      <c r="GS388" s="96">
        <f>VLOOKUP($E388,'факт '!$E$7:$DM$254,94,0)</f>
        <v>229217.64</v>
      </c>
      <c r="GT388" s="96">
        <f>VLOOKUP($E388,'факт '!$E$7:$DM$254,95,0)</f>
        <v>26</v>
      </c>
      <c r="GU388" s="96">
        <f>VLOOKUP($E388,'факт '!$E$7:$DM$254,96,0)</f>
        <v>0</v>
      </c>
      <c r="GV388" s="96">
        <f>VLOOKUP($E388,'факт '!$E$7:$DM$254,97,0)</f>
        <v>0</v>
      </c>
      <c r="GW388" s="96">
        <f>VLOOKUP($E388,'факт '!$E$7:$DM$254,98,0)</f>
        <v>0</v>
      </c>
      <c r="GX388" s="96">
        <f t="shared" si="5946"/>
        <v>2</v>
      </c>
      <c r="GY388" s="96">
        <f t="shared" si="5947"/>
        <v>229217.64</v>
      </c>
      <c r="GZ388" s="96">
        <f t="shared" si="5948"/>
        <v>26</v>
      </c>
      <c r="HA388" s="97">
        <f t="shared" si="5866"/>
        <v>2</v>
      </c>
      <c r="HB388" s="97">
        <f t="shared" si="5867"/>
        <v>229217.64</v>
      </c>
      <c r="HC388" s="235"/>
      <c r="HD388" s="236"/>
      <c r="HE388" s="96"/>
      <c r="HF388" s="96"/>
      <c r="HG388" s="96"/>
      <c r="HH388" s="96"/>
      <c r="HI388" s="96"/>
      <c r="HJ388" s="96"/>
      <c r="HK388" s="96"/>
      <c r="HL388" s="96"/>
      <c r="HM388" s="96"/>
      <c r="HN388" s="96"/>
      <c r="HO388" s="96"/>
      <c r="HP388" s="96"/>
      <c r="HQ388" s="96"/>
      <c r="HR388" s="97"/>
      <c r="HS388" s="97"/>
      <c r="HT388" s="97"/>
      <c r="HU388" s="97"/>
      <c r="HV388" s="96"/>
      <c r="HW388" s="96"/>
      <c r="HX388" s="96"/>
      <c r="HY388" s="96"/>
      <c r="HZ388" s="96">
        <f>VLOOKUP($E388,'факт '!$E$7:$DM$254,87,0)</f>
        <v>0</v>
      </c>
      <c r="IA388" s="96">
        <f>VLOOKUP($E388,'факт '!$E$7:$DM$254,88,0)</f>
        <v>0</v>
      </c>
      <c r="IB388" s="96">
        <f>VLOOKUP($E388,'факт '!$E$7:$DM$254,89,0)</f>
        <v>0</v>
      </c>
      <c r="IC388" s="96">
        <f>VLOOKUP($E388,'факт '!$E$7:$DM$254,90,0)</f>
        <v>0</v>
      </c>
      <c r="ID388" s="96">
        <f>VLOOKUP($E388,'факт '!$E$7:$DM$254,91,0)</f>
        <v>0</v>
      </c>
      <c r="IE388" s="96">
        <f>VLOOKUP($E388,'факт '!$E$7:$DM$254,92,0)</f>
        <v>0</v>
      </c>
      <c r="IF388" s="96"/>
      <c r="IG388" s="96"/>
      <c r="IH388" s="96"/>
      <c r="II388" s="97">
        <f t="shared" si="5809"/>
        <v>0</v>
      </c>
      <c r="IJ388" s="97">
        <f t="shared" si="5810"/>
        <v>0</v>
      </c>
      <c r="IK388" s="97"/>
      <c r="IL388" s="97"/>
      <c r="IM388" s="96"/>
      <c r="IN388" s="96"/>
      <c r="IO388" s="96"/>
      <c r="IP388" s="96"/>
      <c r="IQ388" s="96"/>
      <c r="IR388" s="96"/>
      <c r="IS388" s="96"/>
      <c r="IT388" s="96"/>
      <c r="IU388" s="96"/>
      <c r="IV388" s="96"/>
      <c r="IW388" s="96"/>
      <c r="IX388" s="96"/>
      <c r="IY388" s="96"/>
      <c r="IZ388" s="97"/>
      <c r="JA388" s="97"/>
      <c r="JB388" s="97"/>
      <c r="JC388" s="97"/>
      <c r="JD388" s="96"/>
      <c r="JE388" s="96"/>
      <c r="JF388" s="96"/>
      <c r="JG388" s="96"/>
      <c r="JH388" s="96"/>
      <c r="JI388" s="96"/>
      <c r="JJ388" s="96"/>
      <c r="JK388" s="96"/>
      <c r="JL388" s="96"/>
      <c r="JM388" s="96"/>
      <c r="JN388" s="96"/>
      <c r="JO388" s="96"/>
      <c r="JP388" s="96"/>
      <c r="JQ388" s="97"/>
      <c r="JR388" s="97"/>
      <c r="JS388" s="97"/>
      <c r="JT388" s="97"/>
      <c r="JU388" s="97"/>
      <c r="JV388" s="97"/>
      <c r="JW388" s="97"/>
      <c r="JX388" s="97"/>
      <c r="JY388" s="96"/>
      <c r="JZ388" s="96"/>
      <c r="KA388" s="96"/>
      <c r="KB388" s="97"/>
      <c r="KC388" s="97"/>
      <c r="KD388" s="97"/>
      <c r="KE388" s="97"/>
      <c r="KF388" s="97"/>
      <c r="KG388" s="97"/>
      <c r="KH388" s="97"/>
      <c r="KI388" s="97"/>
      <c r="KJ388" s="97"/>
      <c r="KK388" s="97"/>
      <c r="KL388" s="97"/>
      <c r="KM388" s="97"/>
      <c r="KN388" s="97"/>
      <c r="KO388" s="97"/>
      <c r="KP388" s="96"/>
      <c r="KQ388" s="96"/>
      <c r="KR388" s="96"/>
      <c r="KS388" s="97"/>
      <c r="KT388" s="97"/>
      <c r="KU388" s="97"/>
      <c r="KV388" s="97">
        <f t="shared" si="5984"/>
        <v>0</v>
      </c>
      <c r="KW388" s="97">
        <f t="shared" si="5985"/>
        <v>0</v>
      </c>
      <c r="KX388" s="97">
        <f t="shared" si="5985"/>
        <v>0</v>
      </c>
      <c r="KY388" s="97">
        <f t="shared" si="5317"/>
        <v>0</v>
      </c>
      <c r="KZ388" s="97">
        <f t="shared" si="5318"/>
        <v>0</v>
      </c>
      <c r="LA388" s="97"/>
      <c r="LB388" s="97"/>
      <c r="LC388" s="98"/>
      <c r="LD388" s="99"/>
      <c r="LE388" s="98"/>
      <c r="LF388" s="98"/>
      <c r="LG388" s="231">
        <f t="shared" si="5960"/>
        <v>2</v>
      </c>
      <c r="LH388" s="231">
        <f t="shared" si="5961"/>
        <v>229217.64</v>
      </c>
      <c r="LI388" s="231">
        <f t="shared" si="5962"/>
        <v>26</v>
      </c>
      <c r="LJ388" s="231">
        <f t="shared" si="5963"/>
        <v>0</v>
      </c>
      <c r="LK388" s="231">
        <f t="shared" si="5964"/>
        <v>0</v>
      </c>
      <c r="LL388" s="231">
        <f t="shared" si="5965"/>
        <v>0</v>
      </c>
      <c r="LM388" s="231">
        <f t="shared" si="5480"/>
        <v>2</v>
      </c>
      <c r="LN388" s="231">
        <f t="shared" si="5481"/>
        <v>229217.64</v>
      </c>
      <c r="LO388" s="231">
        <f t="shared" si="5481"/>
        <v>26</v>
      </c>
      <c r="LP388" s="231">
        <f t="shared" si="5324"/>
        <v>2</v>
      </c>
      <c r="LQ388" s="231">
        <f t="shared" si="5325"/>
        <v>229217.64</v>
      </c>
      <c r="LR388" s="100"/>
      <c r="LS388" s="101"/>
      <c r="LT388" s="102">
        <f t="shared" si="5232"/>
        <v>114608.81896</v>
      </c>
      <c r="LU388" s="102">
        <f t="shared" si="5917"/>
        <v>114608.82</v>
      </c>
      <c r="LV388" s="261">
        <f t="shared" si="5986"/>
        <v>1.0400000028312206E-3</v>
      </c>
      <c r="LW388" s="246"/>
    </row>
    <row r="389" spans="1:335" ht="78.75" x14ac:dyDescent="0.2">
      <c r="A389" s="215">
        <v>1</v>
      </c>
      <c r="B389" s="215">
        <v>1</v>
      </c>
      <c r="C389" s="118">
        <v>199</v>
      </c>
      <c r="D389" s="550" t="s">
        <v>489</v>
      </c>
      <c r="E389" s="538" t="s">
        <v>556</v>
      </c>
      <c r="F389" s="541" t="s">
        <v>554</v>
      </c>
      <c r="G389" s="119">
        <v>54</v>
      </c>
      <c r="H389" s="193">
        <v>114608.81896</v>
      </c>
      <c r="I389" s="96"/>
      <c r="J389" s="96"/>
      <c r="K389" s="96"/>
      <c r="L389" s="96"/>
      <c r="M389" s="96">
        <f>VLOOKUP($E389,'факт '!$E$7:$DM$254,3,0)</f>
        <v>5</v>
      </c>
      <c r="N389" s="96">
        <f>VLOOKUP($E389,'факт '!$E$7:$DM$254,4,0)</f>
        <v>573044.10000000009</v>
      </c>
      <c r="O389" s="96">
        <f>VLOOKUP($E389,'факт '!$E$7:$DM$254,5,0)</f>
        <v>47</v>
      </c>
      <c r="P389" s="96">
        <f>VLOOKUP($E389,'факт '!$E$7:$DM$254,6,0)</f>
        <v>0</v>
      </c>
      <c r="Q389" s="96">
        <f>VLOOKUP($E389,'факт '!$E$7:$DM$254,7,0)</f>
        <v>0</v>
      </c>
      <c r="R389" s="96">
        <f>VLOOKUP($E389,'факт '!$E$7:$DM$254,8,0)</f>
        <v>0</v>
      </c>
      <c r="S389" s="96">
        <f t="shared" si="5918"/>
        <v>5</v>
      </c>
      <c r="T389" s="96">
        <f t="shared" si="5919"/>
        <v>573044.10000000009</v>
      </c>
      <c r="U389" s="96">
        <f t="shared" si="5920"/>
        <v>47</v>
      </c>
      <c r="V389" s="97">
        <f t="shared" si="5820"/>
        <v>5</v>
      </c>
      <c r="W389" s="97">
        <f t="shared" si="5821"/>
        <v>573044.10000000009</v>
      </c>
      <c r="X389" s="97"/>
      <c r="Y389" s="97"/>
      <c r="Z389" s="96"/>
      <c r="AA389" s="96"/>
      <c r="AB389" s="96"/>
      <c r="AC389" s="96"/>
      <c r="AD389" s="96">
        <f>VLOOKUP($E389,'факт '!$E$7:$DM$254,15,0)</f>
        <v>0</v>
      </c>
      <c r="AE389" s="96">
        <f>VLOOKUP($E389,'факт '!$E$7:$DM$254,16,0)</f>
        <v>0</v>
      </c>
      <c r="AF389" s="105">
        <f>VLOOKUP($E389,'факт '!$E$7:$DM$254,17,0)</f>
        <v>0</v>
      </c>
      <c r="AG389" s="96">
        <f>VLOOKUP($E389,'факт '!$E$7:$DM$254,18,0)</f>
        <v>0</v>
      </c>
      <c r="AH389" s="96">
        <f>VLOOKUP($E389,'факт '!$E$7:$DM$254,19,0)</f>
        <v>0</v>
      </c>
      <c r="AI389" s="96">
        <f>VLOOKUP($E389,'факт '!$E$7:$DM$254,20,0)</f>
        <v>0</v>
      </c>
      <c r="AJ389" s="96">
        <f t="shared" si="5921"/>
        <v>0</v>
      </c>
      <c r="AK389" s="96">
        <f t="shared" si="5922"/>
        <v>0</v>
      </c>
      <c r="AL389" s="172">
        <f t="shared" si="5923"/>
        <v>0</v>
      </c>
      <c r="AM389" s="97">
        <f t="shared" si="5825"/>
        <v>0</v>
      </c>
      <c r="AN389" s="97">
        <f t="shared" si="5825"/>
        <v>0</v>
      </c>
      <c r="AO389" s="97"/>
      <c r="AP389" s="97"/>
      <c r="AQ389" s="96"/>
      <c r="AR389" s="96"/>
      <c r="AS389" s="96"/>
      <c r="AT389" s="96"/>
      <c r="AU389" s="96"/>
      <c r="AV389" s="96"/>
      <c r="AW389" s="96"/>
      <c r="AX389" s="96"/>
      <c r="AY389" s="96"/>
      <c r="AZ389" s="96"/>
      <c r="BA389" s="96"/>
      <c r="BB389" s="96"/>
      <c r="BC389" s="96"/>
      <c r="BD389" s="97"/>
      <c r="BE389" s="97"/>
      <c r="BF389" s="97"/>
      <c r="BG389" s="97"/>
      <c r="BH389" s="96"/>
      <c r="BI389" s="96"/>
      <c r="BJ389" s="96"/>
      <c r="BK389" s="96"/>
      <c r="BL389" s="96">
        <f>VLOOKUP($E389,'факт '!$E$7:$DM$254,21,0)</f>
        <v>0</v>
      </c>
      <c r="BM389" s="96">
        <f>VLOOKUP($E389,'факт '!$E$7:$DM$254,22,0)</f>
        <v>0</v>
      </c>
      <c r="BN389" s="96">
        <f>VLOOKUP($E389,'факт '!$E$7:$DM$254,23,0)</f>
        <v>0</v>
      </c>
      <c r="BO389" s="105">
        <f>VLOOKUP($E389,'факт '!$E$7:$DM$254,24,0)</f>
        <v>0</v>
      </c>
      <c r="BP389" s="96">
        <f>VLOOKUP($E389,'факт '!$E$7:$DM$254,25,0)</f>
        <v>0</v>
      </c>
      <c r="BQ389" s="96">
        <f>VLOOKUP($E389,'факт '!$E$7:$DM$254,26,0)</f>
        <v>0</v>
      </c>
      <c r="BR389" s="96"/>
      <c r="BS389" s="96"/>
      <c r="BT389" s="172"/>
      <c r="BU389" s="97">
        <f t="shared" si="5235"/>
        <v>0</v>
      </c>
      <c r="BV389" s="97">
        <f t="shared" si="5236"/>
        <v>0</v>
      </c>
      <c r="BW389" s="97"/>
      <c r="BX389" s="97"/>
      <c r="BY389" s="96"/>
      <c r="BZ389" s="96"/>
      <c r="CA389" s="96"/>
      <c r="CB389" s="96"/>
      <c r="CC389" s="96">
        <f>VLOOKUP($E389,'факт '!$E$7:$DM$254,33,0)</f>
        <v>0</v>
      </c>
      <c r="CD389" s="96">
        <f>VLOOKUP($E389,'факт '!$E$7:$DM$254,34,0)</f>
        <v>0</v>
      </c>
      <c r="CE389" s="105">
        <f>VLOOKUP($E389,'факт '!$E$7:$DM$254,35,0)</f>
        <v>0</v>
      </c>
      <c r="CF389" s="96">
        <f>VLOOKUP($E389,'факт '!$E$7:$DM$254,36,0)</f>
        <v>0</v>
      </c>
      <c r="CG389" s="96">
        <f>VLOOKUP($E389,'факт '!$E$7:$DM$254,37,0)</f>
        <v>0</v>
      </c>
      <c r="CH389" s="96">
        <f>VLOOKUP($E389,'факт '!$E$7:$DM$254,38,0)</f>
        <v>0</v>
      </c>
      <c r="CI389" s="96">
        <f t="shared" si="5929"/>
        <v>0</v>
      </c>
      <c r="CJ389" s="96">
        <f t="shared" si="5930"/>
        <v>0</v>
      </c>
      <c r="CK389" s="172">
        <f t="shared" si="5931"/>
        <v>0</v>
      </c>
      <c r="CL389" s="97">
        <f t="shared" si="5836"/>
        <v>0</v>
      </c>
      <c r="CM389" s="97">
        <f t="shared" si="5837"/>
        <v>0</v>
      </c>
      <c r="CN389" s="235"/>
      <c r="CO389" s="97"/>
      <c r="CP389" s="96"/>
      <c r="CQ389" s="96"/>
      <c r="CR389" s="96"/>
      <c r="CS389" s="96"/>
      <c r="CT389" s="96"/>
      <c r="CU389" s="96"/>
      <c r="CV389" s="96"/>
      <c r="CW389" s="96"/>
      <c r="CX389" s="96"/>
      <c r="CY389" s="96"/>
      <c r="CZ389" s="96"/>
      <c r="DA389" s="96"/>
      <c r="DB389" s="96"/>
      <c r="DC389" s="97"/>
      <c r="DD389" s="97"/>
      <c r="DE389" s="97"/>
      <c r="DF389" s="97"/>
      <c r="DG389" s="96"/>
      <c r="DH389" s="96"/>
      <c r="DI389" s="96"/>
      <c r="DJ389" s="96"/>
      <c r="DK389" s="96"/>
      <c r="DL389" s="96"/>
      <c r="DM389" s="96"/>
      <c r="DN389" s="96"/>
      <c r="DO389" s="96"/>
      <c r="DP389" s="96"/>
      <c r="DQ389" s="96"/>
      <c r="DR389" s="96"/>
      <c r="DS389" s="96"/>
      <c r="DT389" s="97"/>
      <c r="DU389" s="97"/>
      <c r="DV389" s="97"/>
      <c r="DW389" s="97"/>
      <c r="DX389" s="96"/>
      <c r="DY389" s="96"/>
      <c r="DZ389" s="96"/>
      <c r="EA389" s="96"/>
      <c r="EB389" s="96"/>
      <c r="EC389" s="96"/>
      <c r="ED389" s="96"/>
      <c r="EE389" s="96"/>
      <c r="EF389" s="96"/>
      <c r="EG389" s="96"/>
      <c r="EH389" s="96"/>
      <c r="EI389" s="96"/>
      <c r="EJ389" s="96"/>
      <c r="EK389" s="97"/>
      <c r="EL389" s="97"/>
      <c r="EM389" s="97"/>
      <c r="EN389" s="97"/>
      <c r="EO389" s="96"/>
      <c r="EP389" s="96"/>
      <c r="EQ389" s="96"/>
      <c r="ER389" s="96"/>
      <c r="ES389" s="96"/>
      <c r="ET389" s="96"/>
      <c r="EU389" s="96"/>
      <c r="EV389" s="96"/>
      <c r="EW389" s="96"/>
      <c r="EX389" s="96"/>
      <c r="EY389" s="96"/>
      <c r="EZ389" s="96"/>
      <c r="FA389" s="96"/>
      <c r="FB389" s="97"/>
      <c r="FC389" s="97"/>
      <c r="FD389" s="97"/>
      <c r="FE389" s="97"/>
      <c r="FF389" s="96"/>
      <c r="FG389" s="96"/>
      <c r="FH389" s="96"/>
      <c r="FI389" s="96"/>
      <c r="FJ389" s="96"/>
      <c r="FK389" s="96"/>
      <c r="FL389" s="96"/>
      <c r="FM389" s="96"/>
      <c r="FN389" s="96"/>
      <c r="FO389" s="96"/>
      <c r="FP389" s="96"/>
      <c r="FQ389" s="96"/>
      <c r="FR389" s="96"/>
      <c r="FS389" s="97"/>
      <c r="FT389" s="97"/>
      <c r="FU389" s="97"/>
      <c r="FV389" s="97"/>
      <c r="FW389" s="96"/>
      <c r="FX389" s="96"/>
      <c r="FY389" s="96"/>
      <c r="FZ389" s="96"/>
      <c r="GA389" s="96">
        <f>VLOOKUP($E389,'факт '!$E$7:$DM$254,63,0)</f>
        <v>0</v>
      </c>
      <c r="GB389" s="96">
        <f>VLOOKUP($E389,'факт '!$E$7:$DM$254,64,0)</f>
        <v>0</v>
      </c>
      <c r="GC389" s="96">
        <f>VLOOKUP($E389,'факт '!$E$7:$DM$254,65,0)</f>
        <v>0</v>
      </c>
      <c r="GD389" s="96">
        <f>VLOOKUP($E389,'факт '!$E$7:$DM$254,66,0)</f>
        <v>0</v>
      </c>
      <c r="GE389" s="96">
        <f>VLOOKUP($E389,'факт '!$E$7:$DM$254,67,0)</f>
        <v>0</v>
      </c>
      <c r="GF389" s="96">
        <f>VLOOKUP($E389,'факт '!$E$7:$DM$254,68,0)</f>
        <v>0</v>
      </c>
      <c r="GG389" s="96"/>
      <c r="GH389" s="96"/>
      <c r="GI389" s="96"/>
      <c r="GJ389" s="97">
        <f t="shared" si="5805"/>
        <v>0</v>
      </c>
      <c r="GK389" s="97">
        <f t="shared" si="5806"/>
        <v>0</v>
      </c>
      <c r="GL389" s="97"/>
      <c r="GM389" s="97"/>
      <c r="GN389" s="96"/>
      <c r="GO389" s="96"/>
      <c r="GP389" s="96"/>
      <c r="GQ389" s="96"/>
      <c r="GR389" s="96">
        <f>VLOOKUP($E389,'факт '!$E$7:$DM$254,93,0)</f>
        <v>0</v>
      </c>
      <c r="GS389" s="96">
        <f>VLOOKUP($E389,'факт '!$E$7:$DM$254,94,0)</f>
        <v>0</v>
      </c>
      <c r="GT389" s="96">
        <f>VLOOKUP($E389,'факт '!$E$7:$DM$254,95,0)</f>
        <v>0</v>
      </c>
      <c r="GU389" s="96">
        <f>VLOOKUP($E389,'факт '!$E$7:$DM$254,96,0)</f>
        <v>0</v>
      </c>
      <c r="GV389" s="96">
        <f>VLOOKUP($E389,'факт '!$E$7:$DM$254,97,0)</f>
        <v>0</v>
      </c>
      <c r="GW389" s="96">
        <f>VLOOKUP($E389,'факт '!$E$7:$DM$254,98,0)</f>
        <v>0</v>
      </c>
      <c r="GX389" s="96">
        <f t="shared" si="5946"/>
        <v>0</v>
      </c>
      <c r="GY389" s="96">
        <f t="shared" si="5947"/>
        <v>0</v>
      </c>
      <c r="GZ389" s="96">
        <f t="shared" si="5948"/>
        <v>0</v>
      </c>
      <c r="HA389" s="97">
        <f t="shared" si="5866"/>
        <v>0</v>
      </c>
      <c r="HB389" s="97">
        <f t="shared" si="5867"/>
        <v>0</v>
      </c>
      <c r="HC389" s="235"/>
      <c r="HD389" s="236"/>
      <c r="HE389" s="96"/>
      <c r="HF389" s="96"/>
      <c r="HG389" s="96"/>
      <c r="HH389" s="96"/>
      <c r="HI389" s="247"/>
      <c r="HJ389" s="247"/>
      <c r="HK389" s="247"/>
      <c r="HL389" s="96"/>
      <c r="HM389" s="96"/>
      <c r="HN389" s="96"/>
      <c r="HO389" s="96"/>
      <c r="HP389" s="96"/>
      <c r="HQ389" s="96"/>
      <c r="HR389" s="97"/>
      <c r="HS389" s="97"/>
      <c r="HT389" s="97"/>
      <c r="HU389" s="97"/>
      <c r="HV389" s="96"/>
      <c r="HW389" s="96"/>
      <c r="HX389" s="96"/>
      <c r="HY389" s="96"/>
      <c r="HZ389" s="96">
        <f>VLOOKUP($E389,'факт '!$E$7:$DM$254,87,0)</f>
        <v>0</v>
      </c>
      <c r="IA389" s="96">
        <f>VLOOKUP($E389,'факт '!$E$7:$DM$254,88,0)</f>
        <v>0</v>
      </c>
      <c r="IB389" s="96">
        <f>VLOOKUP($E389,'факт '!$E$7:$DM$254,89,0)</f>
        <v>0</v>
      </c>
      <c r="IC389" s="96">
        <f>VLOOKUP($E389,'факт '!$E$7:$DM$254,90,0)</f>
        <v>0</v>
      </c>
      <c r="ID389" s="96">
        <f>VLOOKUP($E389,'факт '!$E$7:$DM$254,91,0)</f>
        <v>0</v>
      </c>
      <c r="IE389" s="96">
        <f>VLOOKUP($E389,'факт '!$E$7:$DM$254,92,0)</f>
        <v>0</v>
      </c>
      <c r="IF389" s="96"/>
      <c r="IG389" s="96"/>
      <c r="IH389" s="96"/>
      <c r="II389" s="97">
        <f t="shared" si="5809"/>
        <v>0</v>
      </c>
      <c r="IJ389" s="97">
        <f t="shared" si="5810"/>
        <v>0</v>
      </c>
      <c r="IK389" s="97"/>
      <c r="IL389" s="97"/>
      <c r="IM389" s="96"/>
      <c r="IN389" s="96"/>
      <c r="IO389" s="96"/>
      <c r="IP389" s="96"/>
      <c r="IQ389" s="96"/>
      <c r="IR389" s="96"/>
      <c r="IS389" s="96"/>
      <c r="IT389" s="96"/>
      <c r="IU389" s="96"/>
      <c r="IV389" s="96"/>
      <c r="IW389" s="96"/>
      <c r="IX389" s="96"/>
      <c r="IY389" s="96"/>
      <c r="IZ389" s="97"/>
      <c r="JA389" s="97"/>
      <c r="JB389" s="97"/>
      <c r="JC389" s="97"/>
      <c r="JD389" s="96"/>
      <c r="JE389" s="96"/>
      <c r="JF389" s="96"/>
      <c r="JG389" s="96"/>
      <c r="JH389" s="96"/>
      <c r="JI389" s="96"/>
      <c r="JJ389" s="96"/>
      <c r="JK389" s="96"/>
      <c r="JL389" s="96"/>
      <c r="JM389" s="96"/>
      <c r="JN389" s="96"/>
      <c r="JO389" s="96"/>
      <c r="JP389" s="96"/>
      <c r="JQ389" s="97"/>
      <c r="JR389" s="97"/>
      <c r="JS389" s="97"/>
      <c r="JT389" s="97"/>
      <c r="JU389" s="97"/>
      <c r="JV389" s="97"/>
      <c r="JW389" s="97"/>
      <c r="JX389" s="97"/>
      <c r="JY389" s="96"/>
      <c r="JZ389" s="96"/>
      <c r="KA389" s="96"/>
      <c r="KB389" s="97"/>
      <c r="KC389" s="97"/>
      <c r="KD389" s="97"/>
      <c r="KE389" s="97"/>
      <c r="KF389" s="97"/>
      <c r="KG389" s="97"/>
      <c r="KH389" s="97"/>
      <c r="KI389" s="97"/>
      <c r="KJ389" s="97"/>
      <c r="KK389" s="97"/>
      <c r="KL389" s="97"/>
      <c r="KM389" s="97"/>
      <c r="KN389" s="97"/>
      <c r="KO389" s="97"/>
      <c r="KP389" s="96"/>
      <c r="KQ389" s="96"/>
      <c r="KR389" s="96"/>
      <c r="KS389" s="97"/>
      <c r="KT389" s="97"/>
      <c r="KU389" s="97"/>
      <c r="KV389" s="97">
        <f t="shared" si="5984"/>
        <v>0</v>
      </c>
      <c r="KW389" s="97">
        <f t="shared" si="5985"/>
        <v>0</v>
      </c>
      <c r="KX389" s="97">
        <f t="shared" si="5985"/>
        <v>0</v>
      </c>
      <c r="KY389" s="97">
        <f t="shared" si="5317"/>
        <v>0</v>
      </c>
      <c r="KZ389" s="97">
        <f t="shared" si="5318"/>
        <v>0</v>
      </c>
      <c r="LA389" s="97"/>
      <c r="LB389" s="97"/>
      <c r="LC389" s="98"/>
      <c r="LD389" s="99"/>
      <c r="LE389" s="98"/>
      <c r="LF389" s="98"/>
      <c r="LG389" s="231">
        <f t="shared" si="5960"/>
        <v>5</v>
      </c>
      <c r="LH389" s="231">
        <f t="shared" si="5961"/>
        <v>573044.10000000009</v>
      </c>
      <c r="LI389" s="231">
        <f t="shared" si="5962"/>
        <v>47</v>
      </c>
      <c r="LJ389" s="231">
        <f t="shared" si="5963"/>
        <v>0</v>
      </c>
      <c r="LK389" s="231">
        <f t="shared" si="5964"/>
        <v>0</v>
      </c>
      <c r="LL389" s="231">
        <f t="shared" si="5965"/>
        <v>0</v>
      </c>
      <c r="LM389" s="231">
        <f t="shared" si="5480"/>
        <v>5</v>
      </c>
      <c r="LN389" s="231">
        <f t="shared" si="5481"/>
        <v>573044.10000000009</v>
      </c>
      <c r="LO389" s="231">
        <f t="shared" si="5481"/>
        <v>47</v>
      </c>
      <c r="LP389" s="231">
        <f t="shared" si="5324"/>
        <v>5</v>
      </c>
      <c r="LQ389" s="231">
        <f t="shared" si="5325"/>
        <v>573044.10000000009</v>
      </c>
      <c r="LR389" s="100"/>
      <c r="LS389" s="101"/>
      <c r="LT389" s="102">
        <f t="shared" si="5232"/>
        <v>114608.81896</v>
      </c>
      <c r="LU389" s="102">
        <f t="shared" si="5917"/>
        <v>114608.82000000002</v>
      </c>
      <c r="LV389" s="261">
        <f t="shared" si="5986"/>
        <v>1.0400000173831359E-3</v>
      </c>
      <c r="LW389" s="246"/>
    </row>
    <row r="390" spans="1:335" ht="78.75" x14ac:dyDescent="0.2">
      <c r="A390" s="215">
        <v>1</v>
      </c>
      <c r="B390" s="215">
        <v>1</v>
      </c>
      <c r="C390" s="118">
        <v>199</v>
      </c>
      <c r="D390" s="550" t="s">
        <v>489</v>
      </c>
      <c r="E390" s="538" t="s">
        <v>587</v>
      </c>
      <c r="F390" s="541" t="s">
        <v>586</v>
      </c>
      <c r="G390" s="119">
        <v>54</v>
      </c>
      <c r="H390" s="193">
        <v>114608.81896</v>
      </c>
      <c r="I390" s="96"/>
      <c r="J390" s="96"/>
      <c r="K390" s="96"/>
      <c r="L390" s="96"/>
      <c r="M390" s="96">
        <f>VLOOKUP($E390,'факт '!$E$7:$DM$254,3,0)</f>
        <v>5</v>
      </c>
      <c r="N390" s="96">
        <f>VLOOKUP($E390,'факт '!$E$7:$DM$254,4,0)</f>
        <v>573044.10000000009</v>
      </c>
      <c r="O390" s="96">
        <f>VLOOKUP($E390,'факт '!$E$7:$DM$254,5,0)</f>
        <v>40</v>
      </c>
      <c r="P390" s="96">
        <f>VLOOKUP($E390,'факт '!$E$7:$DM$254,6,0)</f>
        <v>0</v>
      </c>
      <c r="Q390" s="96">
        <f>VLOOKUP($E390,'факт '!$E$7:$DM$254,7,0)</f>
        <v>0</v>
      </c>
      <c r="R390" s="96">
        <f>VLOOKUP($E390,'факт '!$E$7:$DM$254,8,0)</f>
        <v>0</v>
      </c>
      <c r="S390" s="96">
        <f t="shared" si="5918"/>
        <v>5</v>
      </c>
      <c r="T390" s="96">
        <f t="shared" si="5919"/>
        <v>573044.10000000009</v>
      </c>
      <c r="U390" s="96">
        <f t="shared" si="5920"/>
        <v>40</v>
      </c>
      <c r="V390" s="97">
        <f t="shared" si="5820"/>
        <v>5</v>
      </c>
      <c r="W390" s="97">
        <f t="shared" si="5821"/>
        <v>573044.10000000009</v>
      </c>
      <c r="X390" s="236">
        <f t="shared" ref="X390" si="5987">$H390</f>
        <v>114608.81896</v>
      </c>
      <c r="Y390" s="236">
        <f>N390/M390</f>
        <v>114608.82000000002</v>
      </c>
      <c r="Z390" s="96"/>
      <c r="AA390" s="96"/>
      <c r="AB390" s="96"/>
      <c r="AC390" s="96"/>
      <c r="AD390" s="96">
        <f>VLOOKUP($E390,'факт '!$E$7:$DM$254,15,0)</f>
        <v>0</v>
      </c>
      <c r="AE390" s="96">
        <f>VLOOKUP($E390,'факт '!$E$7:$DM$254,16,0)</f>
        <v>0</v>
      </c>
      <c r="AF390" s="105">
        <f>VLOOKUP($E390,'факт '!$E$7:$DM$254,17,0)</f>
        <v>0</v>
      </c>
      <c r="AG390" s="96">
        <f>VLOOKUP($E390,'факт '!$E$7:$DM$254,18,0)</f>
        <v>0</v>
      </c>
      <c r="AH390" s="96">
        <f>VLOOKUP($E390,'факт '!$E$7:$DM$254,19,0)</f>
        <v>0</v>
      </c>
      <c r="AI390" s="96">
        <f>VLOOKUP($E390,'факт '!$E$7:$DM$254,20,0)</f>
        <v>0</v>
      </c>
      <c r="AJ390" s="96">
        <f t="shared" si="5921"/>
        <v>0</v>
      </c>
      <c r="AK390" s="96">
        <f t="shared" si="5922"/>
        <v>0</v>
      </c>
      <c r="AL390" s="172">
        <f t="shared" si="5923"/>
        <v>0</v>
      </c>
      <c r="AM390" s="97">
        <f t="shared" si="5825"/>
        <v>0</v>
      </c>
      <c r="AN390" s="97">
        <f t="shared" si="5825"/>
        <v>0</v>
      </c>
      <c r="AO390" s="97"/>
      <c r="AP390" s="97"/>
      <c r="AQ390" s="96"/>
      <c r="AR390" s="96"/>
      <c r="AS390" s="96"/>
      <c r="AT390" s="96"/>
      <c r="AU390" s="96"/>
      <c r="AV390" s="96"/>
      <c r="AW390" s="96"/>
      <c r="AX390" s="96"/>
      <c r="AY390" s="96"/>
      <c r="AZ390" s="96"/>
      <c r="BA390" s="96"/>
      <c r="BB390" s="96"/>
      <c r="BC390" s="96"/>
      <c r="BD390" s="97"/>
      <c r="BE390" s="97"/>
      <c r="BF390" s="97"/>
      <c r="BG390" s="97"/>
      <c r="BH390" s="96"/>
      <c r="BI390" s="96"/>
      <c r="BJ390" s="96"/>
      <c r="BK390" s="96"/>
      <c r="BL390" s="96">
        <f>VLOOKUP($E390,'факт '!$E$7:$DM$254,21,0)</f>
        <v>0</v>
      </c>
      <c r="BM390" s="96">
        <f>VLOOKUP($E390,'факт '!$E$7:$DM$254,22,0)</f>
        <v>0</v>
      </c>
      <c r="BN390" s="96">
        <f>VLOOKUP($E390,'факт '!$E$7:$DM$254,23,0)</f>
        <v>0</v>
      </c>
      <c r="BO390" s="105">
        <f>VLOOKUP($E390,'факт '!$E$7:$DM$254,24,0)</f>
        <v>0</v>
      </c>
      <c r="BP390" s="96">
        <f>VLOOKUP($E390,'факт '!$E$7:$DM$254,25,0)</f>
        <v>0</v>
      </c>
      <c r="BQ390" s="96">
        <f>VLOOKUP($E390,'факт '!$E$7:$DM$254,26,0)</f>
        <v>0</v>
      </c>
      <c r="BR390" s="96"/>
      <c r="BS390" s="96"/>
      <c r="BT390" s="172"/>
      <c r="BU390" s="97">
        <f t="shared" si="5235"/>
        <v>0</v>
      </c>
      <c r="BV390" s="97">
        <f t="shared" si="5236"/>
        <v>0</v>
      </c>
      <c r="BW390" s="97"/>
      <c r="BX390" s="97"/>
      <c r="BY390" s="96"/>
      <c r="BZ390" s="96"/>
      <c r="CA390" s="96"/>
      <c r="CB390" s="96"/>
      <c r="CC390" s="96">
        <f>VLOOKUP($E390,'факт '!$E$7:$DM$254,33,0)</f>
        <v>0</v>
      </c>
      <c r="CD390" s="96">
        <f>VLOOKUP($E390,'факт '!$E$7:$DM$254,34,0)</f>
        <v>0</v>
      </c>
      <c r="CE390" s="105">
        <f>VLOOKUP($E390,'факт '!$E$7:$DM$254,35,0)</f>
        <v>0</v>
      </c>
      <c r="CF390" s="96">
        <f>VLOOKUP($E390,'факт '!$E$7:$DM$254,36,0)</f>
        <v>0</v>
      </c>
      <c r="CG390" s="96">
        <f>VLOOKUP($E390,'факт '!$E$7:$DM$254,37,0)</f>
        <v>0</v>
      </c>
      <c r="CH390" s="96">
        <f>VLOOKUP($E390,'факт '!$E$7:$DM$254,38,0)</f>
        <v>0</v>
      </c>
      <c r="CI390" s="96">
        <f t="shared" si="5929"/>
        <v>0</v>
      </c>
      <c r="CJ390" s="96">
        <f t="shared" si="5930"/>
        <v>0</v>
      </c>
      <c r="CK390" s="172">
        <f t="shared" si="5931"/>
        <v>0</v>
      </c>
      <c r="CL390" s="97">
        <f t="shared" si="5836"/>
        <v>0</v>
      </c>
      <c r="CM390" s="97">
        <f t="shared" si="5837"/>
        <v>0</v>
      </c>
      <c r="CN390" s="235"/>
      <c r="CO390" s="97"/>
      <c r="CP390" s="96"/>
      <c r="CQ390" s="96"/>
      <c r="CR390" s="96"/>
      <c r="CS390" s="96"/>
      <c r="CT390" s="96"/>
      <c r="CU390" s="96"/>
      <c r="CV390" s="96"/>
      <c r="CW390" s="96"/>
      <c r="CX390" s="96"/>
      <c r="CY390" s="96"/>
      <c r="CZ390" s="96"/>
      <c r="DA390" s="96"/>
      <c r="DB390" s="96"/>
      <c r="DC390" s="97"/>
      <c r="DD390" s="97"/>
      <c r="DE390" s="97"/>
      <c r="DF390" s="97"/>
      <c r="DG390" s="96"/>
      <c r="DH390" s="96"/>
      <c r="DI390" s="96"/>
      <c r="DJ390" s="96"/>
      <c r="DK390" s="96"/>
      <c r="DL390" s="96"/>
      <c r="DM390" s="96"/>
      <c r="DN390" s="96"/>
      <c r="DO390" s="96"/>
      <c r="DP390" s="96"/>
      <c r="DQ390" s="96"/>
      <c r="DR390" s="96"/>
      <c r="DS390" s="96"/>
      <c r="DT390" s="97"/>
      <c r="DU390" s="97"/>
      <c r="DV390" s="97"/>
      <c r="DW390" s="97"/>
      <c r="DX390" s="96"/>
      <c r="DY390" s="96"/>
      <c r="DZ390" s="96"/>
      <c r="EA390" s="96"/>
      <c r="EB390" s="96"/>
      <c r="EC390" s="96"/>
      <c r="ED390" s="96"/>
      <c r="EE390" s="96"/>
      <c r="EF390" s="96"/>
      <c r="EG390" s="96"/>
      <c r="EH390" s="96"/>
      <c r="EI390" s="96"/>
      <c r="EJ390" s="96"/>
      <c r="EK390" s="97"/>
      <c r="EL390" s="97"/>
      <c r="EM390" s="97"/>
      <c r="EN390" s="97"/>
      <c r="EO390" s="96"/>
      <c r="EP390" s="96"/>
      <c r="EQ390" s="96"/>
      <c r="ER390" s="96"/>
      <c r="ES390" s="96"/>
      <c r="ET390" s="96"/>
      <c r="EU390" s="96"/>
      <c r="EV390" s="96"/>
      <c r="EW390" s="96"/>
      <c r="EX390" s="96"/>
      <c r="EY390" s="96"/>
      <c r="EZ390" s="96"/>
      <c r="FA390" s="96"/>
      <c r="FB390" s="97"/>
      <c r="FC390" s="97"/>
      <c r="FD390" s="97"/>
      <c r="FE390" s="97"/>
      <c r="FF390" s="96"/>
      <c r="FG390" s="96"/>
      <c r="FH390" s="96"/>
      <c r="FI390" s="96"/>
      <c r="FJ390" s="96"/>
      <c r="FK390" s="96"/>
      <c r="FL390" s="96"/>
      <c r="FM390" s="96"/>
      <c r="FN390" s="96"/>
      <c r="FO390" s="96"/>
      <c r="FP390" s="96"/>
      <c r="FQ390" s="96"/>
      <c r="FR390" s="96"/>
      <c r="FS390" s="97"/>
      <c r="FT390" s="97"/>
      <c r="FU390" s="97"/>
      <c r="FV390" s="97"/>
      <c r="FW390" s="96"/>
      <c r="FX390" s="96"/>
      <c r="FY390" s="96"/>
      <c r="FZ390" s="96"/>
      <c r="GA390" s="96"/>
      <c r="GB390" s="96"/>
      <c r="GC390" s="96"/>
      <c r="GD390" s="96"/>
      <c r="GE390" s="96"/>
      <c r="GF390" s="96"/>
      <c r="GG390" s="96"/>
      <c r="GH390" s="96"/>
      <c r="GI390" s="96"/>
      <c r="GJ390" s="97"/>
      <c r="GK390" s="97"/>
      <c r="GL390" s="97"/>
      <c r="GM390" s="97"/>
      <c r="GN390" s="96"/>
      <c r="GO390" s="96"/>
      <c r="GP390" s="96"/>
      <c r="GQ390" s="96"/>
      <c r="GR390" s="96">
        <f>VLOOKUP($E390,'факт '!$E$7:$DM$254,93,0)</f>
        <v>0</v>
      </c>
      <c r="GS390" s="96">
        <f>VLOOKUP($E390,'факт '!$E$7:$DM$254,94,0)</f>
        <v>0</v>
      </c>
      <c r="GT390" s="96">
        <f>VLOOKUP($E390,'факт '!$E$7:$DM$254,95,0)</f>
        <v>0</v>
      </c>
      <c r="GU390" s="96">
        <f>VLOOKUP($E390,'факт '!$E$7:$DM$254,96,0)</f>
        <v>0</v>
      </c>
      <c r="GV390" s="96">
        <f>VLOOKUP($E390,'факт '!$E$7:$DM$254,97,0)</f>
        <v>0</v>
      </c>
      <c r="GW390" s="96">
        <f>VLOOKUP($E390,'факт '!$E$7:$DM$254,98,0)</f>
        <v>0</v>
      </c>
      <c r="GX390" s="96">
        <f t="shared" si="5946"/>
        <v>0</v>
      </c>
      <c r="GY390" s="96">
        <f t="shared" si="5947"/>
        <v>0</v>
      </c>
      <c r="GZ390" s="96">
        <f t="shared" si="5948"/>
        <v>0</v>
      </c>
      <c r="HA390" s="97">
        <f t="shared" si="5866"/>
        <v>0</v>
      </c>
      <c r="HB390" s="97">
        <f t="shared" si="5867"/>
        <v>0</v>
      </c>
      <c r="HC390" s="235"/>
      <c r="HD390" s="236"/>
      <c r="HE390" s="96"/>
      <c r="HF390" s="96"/>
      <c r="HG390" s="96"/>
      <c r="HH390" s="96"/>
      <c r="HI390" s="247"/>
      <c r="HJ390" s="247"/>
      <c r="HK390" s="247"/>
      <c r="HL390" s="96"/>
      <c r="HM390" s="96"/>
      <c r="HN390" s="96"/>
      <c r="HO390" s="96"/>
      <c r="HP390" s="96"/>
      <c r="HQ390" s="96"/>
      <c r="HR390" s="97"/>
      <c r="HS390" s="97"/>
      <c r="HT390" s="97"/>
      <c r="HU390" s="97"/>
      <c r="HV390" s="96"/>
      <c r="HW390" s="96"/>
      <c r="HX390" s="96"/>
      <c r="HY390" s="96"/>
      <c r="HZ390" s="96">
        <f>VLOOKUP($E390,'факт '!$E$7:$DM$254,87,0)</f>
        <v>0</v>
      </c>
      <c r="IA390" s="96">
        <f>VLOOKUP($E390,'факт '!$E$7:$DM$254,88,0)</f>
        <v>0</v>
      </c>
      <c r="IB390" s="96">
        <f>VLOOKUP($E390,'факт '!$E$7:$DM$254,89,0)</f>
        <v>0</v>
      </c>
      <c r="IC390" s="96">
        <f>VLOOKUP($E390,'факт '!$E$7:$DM$254,90,0)</f>
        <v>0</v>
      </c>
      <c r="ID390" s="96">
        <f>VLOOKUP($E390,'факт '!$E$7:$DM$254,91,0)</f>
        <v>0</v>
      </c>
      <c r="IE390" s="96">
        <f>VLOOKUP($E390,'факт '!$E$7:$DM$254,92,0)</f>
        <v>0</v>
      </c>
      <c r="IF390" s="96"/>
      <c r="IG390" s="96"/>
      <c r="IH390" s="96"/>
      <c r="II390" s="97">
        <f t="shared" si="5809"/>
        <v>0</v>
      </c>
      <c r="IJ390" s="97">
        <f t="shared" si="5810"/>
        <v>0</v>
      </c>
      <c r="IK390" s="97"/>
      <c r="IL390" s="97"/>
      <c r="IM390" s="96"/>
      <c r="IN390" s="96"/>
      <c r="IO390" s="96"/>
      <c r="IP390" s="96"/>
      <c r="IQ390" s="96"/>
      <c r="IR390" s="96"/>
      <c r="IS390" s="96"/>
      <c r="IT390" s="96"/>
      <c r="IU390" s="96"/>
      <c r="IV390" s="96"/>
      <c r="IW390" s="96"/>
      <c r="IX390" s="96"/>
      <c r="IY390" s="96"/>
      <c r="IZ390" s="97"/>
      <c r="JA390" s="97"/>
      <c r="JB390" s="97"/>
      <c r="JC390" s="97"/>
      <c r="JD390" s="96"/>
      <c r="JE390" s="96"/>
      <c r="JF390" s="96"/>
      <c r="JG390" s="96"/>
      <c r="JH390" s="96"/>
      <c r="JI390" s="96"/>
      <c r="JJ390" s="96"/>
      <c r="JK390" s="96"/>
      <c r="JL390" s="96"/>
      <c r="JM390" s="96"/>
      <c r="JN390" s="96"/>
      <c r="JO390" s="96"/>
      <c r="JP390" s="96"/>
      <c r="JQ390" s="97"/>
      <c r="JR390" s="97"/>
      <c r="JS390" s="97"/>
      <c r="JT390" s="97"/>
      <c r="JU390" s="97"/>
      <c r="JV390" s="97"/>
      <c r="JW390" s="97"/>
      <c r="JX390" s="97"/>
      <c r="JY390" s="96"/>
      <c r="JZ390" s="96"/>
      <c r="KA390" s="96"/>
      <c r="KB390" s="97"/>
      <c r="KC390" s="97"/>
      <c r="KD390" s="97"/>
      <c r="KE390" s="97"/>
      <c r="KF390" s="97"/>
      <c r="KG390" s="97"/>
      <c r="KH390" s="97"/>
      <c r="KI390" s="97"/>
      <c r="KJ390" s="97"/>
      <c r="KK390" s="97"/>
      <c r="KL390" s="97"/>
      <c r="KM390" s="97"/>
      <c r="KN390" s="97"/>
      <c r="KO390" s="97"/>
      <c r="KP390" s="96"/>
      <c r="KQ390" s="96"/>
      <c r="KR390" s="96"/>
      <c r="KS390" s="97"/>
      <c r="KT390" s="97"/>
      <c r="KU390" s="97"/>
      <c r="KV390" s="97">
        <f t="shared" si="5984"/>
        <v>0</v>
      </c>
      <c r="KW390" s="97">
        <f t="shared" si="5985"/>
        <v>0</v>
      </c>
      <c r="KX390" s="97">
        <f t="shared" si="5985"/>
        <v>0</v>
      </c>
      <c r="KY390" s="97">
        <f t="shared" si="5317"/>
        <v>0</v>
      </c>
      <c r="KZ390" s="97">
        <f t="shared" si="5318"/>
        <v>0</v>
      </c>
      <c r="LA390" s="97"/>
      <c r="LB390" s="97"/>
      <c r="LC390" s="98"/>
      <c r="LD390" s="99"/>
      <c r="LE390" s="98"/>
      <c r="LF390" s="98"/>
      <c r="LG390" s="231">
        <f t="shared" si="5960"/>
        <v>5</v>
      </c>
      <c r="LH390" s="231">
        <f t="shared" si="5961"/>
        <v>573044.10000000009</v>
      </c>
      <c r="LI390" s="231">
        <f t="shared" si="5962"/>
        <v>40</v>
      </c>
      <c r="LJ390" s="231">
        <f t="shared" si="5963"/>
        <v>0</v>
      </c>
      <c r="LK390" s="231">
        <f t="shared" si="5964"/>
        <v>0</v>
      </c>
      <c r="LL390" s="231">
        <f t="shared" si="5965"/>
        <v>0</v>
      </c>
      <c r="LM390" s="231">
        <f t="shared" si="5480"/>
        <v>5</v>
      </c>
      <c r="LN390" s="231">
        <f t="shared" si="5481"/>
        <v>573044.10000000009</v>
      </c>
      <c r="LO390" s="231">
        <f t="shared" si="5481"/>
        <v>40</v>
      </c>
      <c r="LP390" s="231">
        <f t="shared" si="5324"/>
        <v>5</v>
      </c>
      <c r="LQ390" s="231">
        <f t="shared" si="5325"/>
        <v>573044.10000000009</v>
      </c>
      <c r="LR390" s="100"/>
      <c r="LS390" s="101"/>
      <c r="LT390" s="102">
        <f t="shared" si="5232"/>
        <v>114608.81896</v>
      </c>
      <c r="LU390" s="102">
        <f t="shared" ref="LU390:LU391" si="5988">LH390/LG390</f>
        <v>114608.82000000002</v>
      </c>
      <c r="LV390" s="261">
        <f t="shared" ref="LV390:LV391" si="5989">LU390-$LT$381</f>
        <v>1.0400000173831359E-3</v>
      </c>
    </row>
    <row r="391" spans="1:335" hidden="1" x14ac:dyDescent="0.2">
      <c r="A391" s="215">
        <v>1</v>
      </c>
      <c r="B391" s="215"/>
      <c r="C391" s="101"/>
      <c r="D391" s="119"/>
      <c r="E391" s="122"/>
      <c r="F391" s="119"/>
      <c r="G391" s="265"/>
      <c r="H391" s="26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>
        <f t="shared" ref="S391" si="5990">M391+P391</f>
        <v>0</v>
      </c>
      <c r="T391" s="96">
        <f t="shared" ref="T391" si="5991">N391+Q391</f>
        <v>0</v>
      </c>
      <c r="U391" s="96">
        <f t="shared" ref="U391" si="5992">O391+R391</f>
        <v>0</v>
      </c>
      <c r="V391" s="97">
        <f t="shared" si="5820"/>
        <v>0</v>
      </c>
      <c r="W391" s="97">
        <f t="shared" si="5821"/>
        <v>0</v>
      </c>
      <c r="X391" s="97"/>
      <c r="Y391" s="97"/>
      <c r="Z391" s="96"/>
      <c r="AA391" s="96"/>
      <c r="AB391" s="96"/>
      <c r="AC391" s="96"/>
      <c r="AD391" s="96"/>
      <c r="AE391" s="96"/>
      <c r="AF391" s="105"/>
      <c r="AG391" s="96"/>
      <c r="AH391" s="96"/>
      <c r="AI391" s="96"/>
      <c r="AJ391" s="96">
        <f t="shared" ref="AJ391" si="5993">AD391+AG391</f>
        <v>0</v>
      </c>
      <c r="AK391" s="96">
        <f t="shared" ref="AK391" si="5994">AE391+AH391</f>
        <v>0</v>
      </c>
      <c r="AL391" s="172">
        <f t="shared" ref="AL391" si="5995">AF391+AI391</f>
        <v>0</v>
      </c>
      <c r="AM391" s="97">
        <f t="shared" si="5825"/>
        <v>0</v>
      </c>
      <c r="AN391" s="97">
        <f t="shared" si="5825"/>
        <v>0</v>
      </c>
      <c r="AO391" s="97"/>
      <c r="AP391" s="97"/>
      <c r="AQ391" s="96"/>
      <c r="AR391" s="96"/>
      <c r="AS391" s="96"/>
      <c r="AT391" s="96"/>
      <c r="AU391" s="96"/>
      <c r="AV391" s="96"/>
      <c r="AW391" s="96"/>
      <c r="AX391" s="96"/>
      <c r="AY391" s="96"/>
      <c r="AZ391" s="96"/>
      <c r="BA391" s="96"/>
      <c r="BB391" s="96"/>
      <c r="BC391" s="96"/>
      <c r="BD391" s="97"/>
      <c r="BE391" s="97"/>
      <c r="BF391" s="97"/>
      <c r="BG391" s="97"/>
      <c r="BH391" s="96"/>
      <c r="BI391" s="96"/>
      <c r="BJ391" s="96"/>
      <c r="BK391" s="96"/>
      <c r="BL391" s="247"/>
      <c r="BM391" s="247"/>
      <c r="BN391" s="247"/>
      <c r="BO391" s="96"/>
      <c r="BP391" s="96"/>
      <c r="BQ391" s="96"/>
      <c r="BR391" s="96"/>
      <c r="BS391" s="96"/>
      <c r="BT391" s="96"/>
      <c r="BU391" s="97">
        <f t="shared" si="5235"/>
        <v>0</v>
      </c>
      <c r="BV391" s="97">
        <f t="shared" si="5236"/>
        <v>0</v>
      </c>
      <c r="BW391" s="97"/>
      <c r="BX391" s="97"/>
      <c r="BY391" s="96"/>
      <c r="BZ391" s="96"/>
      <c r="CA391" s="96"/>
      <c r="CB391" s="96"/>
      <c r="CC391" s="96"/>
      <c r="CD391" s="96"/>
      <c r="CE391" s="105"/>
      <c r="CF391" s="96"/>
      <c r="CG391" s="96"/>
      <c r="CH391" s="96"/>
      <c r="CI391" s="96"/>
      <c r="CJ391" s="96"/>
      <c r="CK391" s="172"/>
      <c r="CL391" s="97"/>
      <c r="CM391" s="97"/>
      <c r="CN391" s="235"/>
      <c r="CO391" s="97"/>
      <c r="CP391" s="96"/>
      <c r="CQ391" s="96"/>
      <c r="CR391" s="96"/>
      <c r="CS391" s="96"/>
      <c r="CT391" s="96"/>
      <c r="CU391" s="96"/>
      <c r="CV391" s="96"/>
      <c r="CW391" s="96"/>
      <c r="CX391" s="96"/>
      <c r="CY391" s="96"/>
      <c r="CZ391" s="96"/>
      <c r="DA391" s="96"/>
      <c r="DB391" s="96"/>
      <c r="DC391" s="97"/>
      <c r="DD391" s="97"/>
      <c r="DE391" s="97"/>
      <c r="DF391" s="97"/>
      <c r="DG391" s="96"/>
      <c r="DH391" s="96"/>
      <c r="DI391" s="96"/>
      <c r="DJ391" s="96"/>
      <c r="DK391" s="96"/>
      <c r="DL391" s="96"/>
      <c r="DM391" s="96"/>
      <c r="DN391" s="96"/>
      <c r="DO391" s="96"/>
      <c r="DP391" s="96"/>
      <c r="DQ391" s="96"/>
      <c r="DR391" s="96"/>
      <c r="DS391" s="96"/>
      <c r="DT391" s="97"/>
      <c r="DU391" s="97"/>
      <c r="DV391" s="97"/>
      <c r="DW391" s="97"/>
      <c r="DX391" s="96"/>
      <c r="DY391" s="96"/>
      <c r="DZ391" s="96"/>
      <c r="EA391" s="96"/>
      <c r="EB391" s="96"/>
      <c r="EC391" s="96"/>
      <c r="ED391" s="96"/>
      <c r="EE391" s="96"/>
      <c r="EF391" s="96"/>
      <c r="EG391" s="96"/>
      <c r="EH391" s="96"/>
      <c r="EI391" s="96"/>
      <c r="EJ391" s="96"/>
      <c r="EK391" s="97"/>
      <c r="EL391" s="97"/>
      <c r="EM391" s="97"/>
      <c r="EN391" s="97"/>
      <c r="EO391" s="96"/>
      <c r="EP391" s="96"/>
      <c r="EQ391" s="96"/>
      <c r="ER391" s="96"/>
      <c r="ES391" s="96"/>
      <c r="ET391" s="96"/>
      <c r="EU391" s="96"/>
      <c r="EV391" s="96"/>
      <c r="EW391" s="96"/>
      <c r="EX391" s="96"/>
      <c r="EY391" s="96"/>
      <c r="EZ391" s="96"/>
      <c r="FA391" s="96"/>
      <c r="FB391" s="97"/>
      <c r="FC391" s="97"/>
      <c r="FD391" s="97"/>
      <c r="FE391" s="97"/>
      <c r="FF391" s="96"/>
      <c r="FG391" s="96"/>
      <c r="FH391" s="96"/>
      <c r="FI391" s="96"/>
      <c r="FJ391" s="96"/>
      <c r="FK391" s="96"/>
      <c r="FL391" s="96"/>
      <c r="FM391" s="96"/>
      <c r="FN391" s="96"/>
      <c r="FO391" s="96"/>
      <c r="FP391" s="96"/>
      <c r="FQ391" s="96"/>
      <c r="FR391" s="96"/>
      <c r="FS391" s="97"/>
      <c r="FT391" s="97"/>
      <c r="FU391" s="97"/>
      <c r="FV391" s="97"/>
      <c r="FW391" s="96"/>
      <c r="FX391" s="96"/>
      <c r="FY391" s="96"/>
      <c r="FZ391" s="96"/>
      <c r="GA391" s="96"/>
      <c r="GB391" s="96"/>
      <c r="GC391" s="96"/>
      <c r="GD391" s="96"/>
      <c r="GE391" s="96"/>
      <c r="GF391" s="96"/>
      <c r="GG391" s="96"/>
      <c r="GH391" s="96"/>
      <c r="GI391" s="96"/>
      <c r="GJ391" s="97"/>
      <c r="GK391" s="97"/>
      <c r="GL391" s="97"/>
      <c r="GM391" s="97"/>
      <c r="GN391" s="96"/>
      <c r="GO391" s="96"/>
      <c r="GP391" s="96"/>
      <c r="GQ391" s="96"/>
      <c r="GR391" s="96"/>
      <c r="GS391" s="96"/>
      <c r="GT391" s="96"/>
      <c r="GU391" s="96"/>
      <c r="GV391" s="96"/>
      <c r="GW391" s="96"/>
      <c r="GX391" s="96"/>
      <c r="GY391" s="96"/>
      <c r="GZ391" s="96"/>
      <c r="HA391" s="97"/>
      <c r="HB391" s="97"/>
      <c r="HC391" s="235"/>
      <c r="HD391" s="236"/>
      <c r="HE391" s="96"/>
      <c r="HF391" s="96"/>
      <c r="HG391" s="96"/>
      <c r="HH391" s="96"/>
      <c r="HI391" s="247"/>
      <c r="HJ391" s="247"/>
      <c r="HK391" s="247"/>
      <c r="HL391" s="96"/>
      <c r="HM391" s="96"/>
      <c r="HN391" s="96"/>
      <c r="HO391" s="96"/>
      <c r="HP391" s="96"/>
      <c r="HQ391" s="96"/>
      <c r="HR391" s="97"/>
      <c r="HS391" s="97"/>
      <c r="HT391" s="97"/>
      <c r="HU391" s="97"/>
      <c r="HV391" s="96"/>
      <c r="HW391" s="96"/>
      <c r="HX391" s="96"/>
      <c r="HY391" s="96"/>
      <c r="HZ391" s="247"/>
      <c r="IA391" s="247"/>
      <c r="IB391" s="247"/>
      <c r="IC391" s="96"/>
      <c r="ID391" s="96"/>
      <c r="IE391" s="96"/>
      <c r="IF391" s="96"/>
      <c r="IG391" s="96"/>
      <c r="IH391" s="96"/>
      <c r="II391" s="97"/>
      <c r="IJ391" s="97"/>
      <c r="IK391" s="97"/>
      <c r="IL391" s="97"/>
      <c r="IM391" s="96"/>
      <c r="IN391" s="96"/>
      <c r="IO391" s="96"/>
      <c r="IP391" s="96"/>
      <c r="IQ391" s="247"/>
      <c r="IR391" s="247"/>
      <c r="IS391" s="247"/>
      <c r="IT391" s="96"/>
      <c r="IU391" s="96"/>
      <c r="IV391" s="96"/>
      <c r="IW391" s="96"/>
      <c r="IX391" s="96"/>
      <c r="IY391" s="96"/>
      <c r="IZ391" s="97"/>
      <c r="JA391" s="97"/>
      <c r="JB391" s="97"/>
      <c r="JC391" s="97"/>
      <c r="JD391" s="96"/>
      <c r="JE391" s="96"/>
      <c r="JF391" s="96"/>
      <c r="JG391" s="96"/>
      <c r="JH391" s="96"/>
      <c r="JI391" s="96"/>
      <c r="JJ391" s="96"/>
      <c r="JK391" s="96"/>
      <c r="JL391" s="96"/>
      <c r="JM391" s="96"/>
      <c r="JN391" s="96"/>
      <c r="JO391" s="96"/>
      <c r="JP391" s="96"/>
      <c r="JQ391" s="97"/>
      <c r="JR391" s="97"/>
      <c r="JS391" s="97"/>
      <c r="JT391" s="97"/>
      <c r="JU391" s="97"/>
      <c r="JV391" s="97"/>
      <c r="JW391" s="97"/>
      <c r="JX391" s="97"/>
      <c r="JY391" s="97"/>
      <c r="JZ391" s="97"/>
      <c r="KA391" s="97"/>
      <c r="KB391" s="97"/>
      <c r="KC391" s="97"/>
      <c r="KD391" s="97"/>
      <c r="KE391" s="97"/>
      <c r="KF391" s="97"/>
      <c r="KG391" s="97"/>
      <c r="KH391" s="97"/>
      <c r="KI391" s="97"/>
      <c r="KJ391" s="97"/>
      <c r="KK391" s="97"/>
      <c r="KL391" s="97"/>
      <c r="KM391" s="97"/>
      <c r="KN391" s="97"/>
      <c r="KO391" s="97"/>
      <c r="KP391" s="96"/>
      <c r="KQ391" s="96"/>
      <c r="KR391" s="96"/>
      <c r="KS391" s="97"/>
      <c r="KT391" s="97"/>
      <c r="KU391" s="97"/>
      <c r="KV391" s="97"/>
      <c r="KW391" s="97"/>
      <c r="KX391" s="97"/>
      <c r="KY391" s="97">
        <f t="shared" si="5317"/>
        <v>0</v>
      </c>
      <c r="KZ391" s="97">
        <f t="shared" si="5318"/>
        <v>0</v>
      </c>
      <c r="LA391" s="97"/>
      <c r="LB391" s="97"/>
      <c r="LC391" s="98"/>
      <c r="LD391" s="99"/>
      <c r="LE391" s="98"/>
      <c r="LF391" s="98"/>
      <c r="LG391" s="231">
        <f t="shared" si="5960"/>
        <v>0</v>
      </c>
      <c r="LH391" s="231">
        <f t="shared" si="5961"/>
        <v>0</v>
      </c>
      <c r="LI391" s="231">
        <f t="shared" si="5962"/>
        <v>0</v>
      </c>
      <c r="LJ391" s="231">
        <f t="shared" si="5963"/>
        <v>0</v>
      </c>
      <c r="LK391" s="231">
        <f t="shared" si="5964"/>
        <v>0</v>
      </c>
      <c r="LL391" s="231">
        <f t="shared" si="5965"/>
        <v>0</v>
      </c>
      <c r="LM391" s="231">
        <f t="shared" si="5480"/>
        <v>0</v>
      </c>
      <c r="LN391" s="231">
        <f t="shared" si="5481"/>
        <v>0</v>
      </c>
      <c r="LO391" s="231">
        <f t="shared" si="5481"/>
        <v>0</v>
      </c>
      <c r="LP391" s="231">
        <f t="shared" si="5324"/>
        <v>0</v>
      </c>
      <c r="LQ391" s="231">
        <f t="shared" si="5325"/>
        <v>0</v>
      </c>
      <c r="LR391" s="100"/>
      <c r="LS391" s="101"/>
      <c r="LT391" s="262">
        <f t="shared" si="5232"/>
        <v>0</v>
      </c>
      <c r="LU391" s="262" t="e">
        <f t="shared" si="5988"/>
        <v>#DIV/0!</v>
      </c>
      <c r="LV391" s="308" t="e">
        <f t="shared" si="5989"/>
        <v>#DIV/0!</v>
      </c>
    </row>
    <row r="392" spans="1:335" ht="13.5" x14ac:dyDescent="0.2">
      <c r="A392" s="215">
        <v>1</v>
      </c>
      <c r="B392" s="215">
        <v>1</v>
      </c>
      <c r="C392" s="123"/>
      <c r="D392" s="124"/>
      <c r="E392" s="124"/>
      <c r="F392" s="131" t="s">
        <v>188</v>
      </c>
      <c r="G392" s="213">
        <v>55</v>
      </c>
      <c r="H392" s="192">
        <v>170948.353</v>
      </c>
      <c r="I392" s="110">
        <f>VLOOKUP($G392,'ВМП план'!$A$8:$AS$64,12,0)</f>
        <v>0</v>
      </c>
      <c r="J392" s="110">
        <f>VLOOKUP($G392,'ВМП план'!$A$8:$AS$64,13,0)</f>
        <v>0</v>
      </c>
      <c r="K392" s="110">
        <f>SUM(I392/12*$B$2)</f>
        <v>0</v>
      </c>
      <c r="L392" s="110">
        <f>SUM(J392/12*$B$2)</f>
        <v>0</v>
      </c>
      <c r="M392" s="109">
        <f>SUM(M393:M397)</f>
        <v>0</v>
      </c>
      <c r="N392" s="109">
        <f t="shared" ref="N392:R392" si="5996">SUM(N393:N397)</f>
        <v>0</v>
      </c>
      <c r="O392" s="109">
        <f t="shared" si="5996"/>
        <v>0</v>
      </c>
      <c r="P392" s="109">
        <f t="shared" si="5996"/>
        <v>0</v>
      </c>
      <c r="Q392" s="109">
        <f t="shared" si="5996"/>
        <v>0</v>
      </c>
      <c r="R392" s="109">
        <f t="shared" si="5996"/>
        <v>0</v>
      </c>
      <c r="S392" s="112">
        <f t="shared" si="5616"/>
        <v>0</v>
      </c>
      <c r="T392" s="112">
        <f t="shared" si="5617"/>
        <v>0</v>
      </c>
      <c r="U392" s="112">
        <f t="shared" si="5617"/>
        <v>0</v>
      </c>
      <c r="V392" s="111">
        <f t="shared" si="5820"/>
        <v>0</v>
      </c>
      <c r="W392" s="111">
        <f t="shared" si="5821"/>
        <v>0</v>
      </c>
      <c r="X392" s="420">
        <f>$H392</f>
        <v>170948.353</v>
      </c>
      <c r="Y392" s="421"/>
      <c r="Z392" s="110">
        <f>VLOOKUP($G392,'ВМП план'!$A$8:$AS$64,10,0)</f>
        <v>0</v>
      </c>
      <c r="AA392" s="110">
        <f>VLOOKUP($G392,'ВМП план'!$A$8:$AS$64,11,0)</f>
        <v>0</v>
      </c>
      <c r="AB392" s="109">
        <f>SUM(Z392/12*$B$2)</f>
        <v>0</v>
      </c>
      <c r="AC392" s="109">
        <f>SUM(AA392/12*$B$2)</f>
        <v>0</v>
      </c>
      <c r="AD392" s="112"/>
      <c r="AE392" s="112"/>
      <c r="AF392" s="182"/>
      <c r="AG392" s="112"/>
      <c r="AH392" s="112"/>
      <c r="AI392" s="112"/>
      <c r="AJ392" s="112"/>
      <c r="AK392" s="112"/>
      <c r="AL392" s="173"/>
      <c r="AM392" s="111">
        <f>AD392-AB392</f>
        <v>0</v>
      </c>
      <c r="AN392" s="111">
        <f>AE392-AC392</f>
        <v>0</v>
      </c>
      <c r="AO392" s="420">
        <f>$H392</f>
        <v>170948.353</v>
      </c>
      <c r="AP392" s="421"/>
      <c r="AQ392" s="110">
        <f>VLOOKUP($G392,'ВМП план'!$A$8:$AS$64,14,0)</f>
        <v>0</v>
      </c>
      <c r="AR392" s="110">
        <f>VLOOKUP($G392,'ВМП план'!$A$8:$AS$64,15,0)</f>
        <v>0</v>
      </c>
      <c r="AS392" s="109">
        <f>SUM(AQ392/12*$B$2)</f>
        <v>0</v>
      </c>
      <c r="AT392" s="109">
        <f>SUM(AR392/12*$B$2)</f>
        <v>0</v>
      </c>
      <c r="AU392" s="109">
        <f>SUM(AU393:AU397)</f>
        <v>0</v>
      </c>
      <c r="AV392" s="109">
        <f t="shared" ref="AV392:AW392" si="5997">SUM(AV393:AV397)</f>
        <v>0</v>
      </c>
      <c r="AW392" s="109">
        <f t="shared" si="5997"/>
        <v>0</v>
      </c>
      <c r="AX392" s="109">
        <f t="shared" ref="AX392" si="5998">SUM(AX393:AX397)</f>
        <v>0</v>
      </c>
      <c r="AY392" s="109">
        <f t="shared" ref="AY392" si="5999">SUM(AY393:AY397)</f>
        <v>0</v>
      </c>
      <c r="AZ392" s="109"/>
      <c r="BA392" s="182">
        <f>SUM(AU392+AX392)</f>
        <v>0</v>
      </c>
      <c r="BB392" s="112">
        <f>SUM(AV392+AY392)</f>
        <v>0</v>
      </c>
      <c r="BC392" s="173">
        <f>SUM(AW392+AZ392)</f>
        <v>0</v>
      </c>
      <c r="BD392" s="111">
        <f t="shared" ref="BD392:BD399" si="6000">AU392-AS392</f>
        <v>0</v>
      </c>
      <c r="BE392" s="111">
        <f t="shared" ref="BE392:BE399" si="6001">AV392-AT392</f>
        <v>0</v>
      </c>
      <c r="BF392" s="420">
        <f>$H392</f>
        <v>170948.353</v>
      </c>
      <c r="BG392" s="421"/>
      <c r="BH392" s="110">
        <f>VLOOKUP($G392,'ВМП план'!$A$8:$AS$64,16,0)</f>
        <v>0</v>
      </c>
      <c r="BI392" s="110">
        <f>VLOOKUP($G392,'ВМП план'!$A$8:$AS$64,17,0)</f>
        <v>0</v>
      </c>
      <c r="BJ392" s="109">
        <f>SUM(BH392/12*$B$2)</f>
        <v>0</v>
      </c>
      <c r="BK392" s="109">
        <f>SUM(BI392/12*$B$2)</f>
        <v>0</v>
      </c>
      <c r="BL392" s="109">
        <f>SUM(BL393:BL397)</f>
        <v>0</v>
      </c>
      <c r="BM392" s="109">
        <f t="shared" ref="BM392" si="6002">SUM(BM393:BM397)</f>
        <v>0</v>
      </c>
      <c r="BN392" s="109"/>
      <c r="BO392" s="179">
        <f t="shared" ref="BO392" si="6003">SUM(BO393:BO397)</f>
        <v>0</v>
      </c>
      <c r="BP392" s="109">
        <f t="shared" ref="BP392:BQ392" si="6004">SUM(BP393:BP397)</f>
        <v>0</v>
      </c>
      <c r="BQ392" s="109">
        <f t="shared" si="6004"/>
        <v>0</v>
      </c>
      <c r="BR392" s="112">
        <f t="shared" si="5614"/>
        <v>0</v>
      </c>
      <c r="BS392" s="112">
        <f t="shared" si="5615"/>
        <v>0</v>
      </c>
      <c r="BT392" s="173">
        <f t="shared" si="5615"/>
        <v>0</v>
      </c>
      <c r="BU392" s="111">
        <f t="shared" si="5235"/>
        <v>0</v>
      </c>
      <c r="BV392" s="111">
        <f t="shared" si="5236"/>
        <v>0</v>
      </c>
      <c r="BW392" s="420">
        <f>$H392</f>
        <v>170948.353</v>
      </c>
      <c r="BX392" s="421"/>
      <c r="BY392" s="110">
        <f>VLOOKUP($G392,'ВМП план'!$A$8:$AS$64,8,0)</f>
        <v>12</v>
      </c>
      <c r="BZ392" s="110">
        <f>VLOOKUP($G392,'ВМП план'!$A$8:$AS$64,9,0)</f>
        <v>2051380.236</v>
      </c>
      <c r="CA392" s="109">
        <f>SUM(BY392/12*$B$2)</f>
        <v>10</v>
      </c>
      <c r="CB392" s="109">
        <f>SUM(BZ392/12*$B$2)</f>
        <v>1709483.53</v>
      </c>
      <c r="CC392" s="109">
        <f>SUM(CC393:CC397)</f>
        <v>4</v>
      </c>
      <c r="CD392" s="109">
        <f t="shared" ref="CD392:CE392" si="6005">SUM(CD393:CD397)</f>
        <v>683793.4</v>
      </c>
      <c r="CE392" s="179">
        <f t="shared" si="6005"/>
        <v>16</v>
      </c>
      <c r="CF392" s="109">
        <f t="shared" ref="CF392" si="6006">SUM(CF393:CF397)</f>
        <v>1</v>
      </c>
      <c r="CG392" s="109">
        <f t="shared" ref="CG392:CH392" si="6007">SUM(CG393:CG397)</f>
        <v>170948.35</v>
      </c>
      <c r="CH392" s="109">
        <f t="shared" si="6007"/>
        <v>5</v>
      </c>
      <c r="CI392" s="112">
        <f t="shared" si="5620"/>
        <v>5</v>
      </c>
      <c r="CJ392" s="112">
        <f t="shared" si="5621"/>
        <v>854741.75</v>
      </c>
      <c r="CK392" s="173">
        <f t="shared" si="5621"/>
        <v>21</v>
      </c>
      <c r="CL392" s="111">
        <f t="shared" si="5836"/>
        <v>-6</v>
      </c>
      <c r="CM392" s="111">
        <f t="shared" si="5837"/>
        <v>-1025690.13</v>
      </c>
      <c r="CN392" s="420">
        <f>$H392</f>
        <v>170948.353</v>
      </c>
      <c r="CO392" s="420">
        <f>CD392/CC392</f>
        <v>170948.35</v>
      </c>
      <c r="CP392" s="110">
        <f>VLOOKUP($G392,'ВМП план'!$A$8:$AS$64,18,0)</f>
        <v>0</v>
      </c>
      <c r="CQ392" s="110">
        <f>VLOOKUP($G392,'ВМП план'!$A$8:$AS$64,19,0)</f>
        <v>0</v>
      </c>
      <c r="CR392" s="109">
        <f>SUM(CP392/12*$B$2)</f>
        <v>0</v>
      </c>
      <c r="CS392" s="109">
        <f>SUM(CQ392/12*$B$2)</f>
        <v>0</v>
      </c>
      <c r="CT392" s="109">
        <f>SUM(CT393:CT397)</f>
        <v>0</v>
      </c>
      <c r="CU392" s="109">
        <f t="shared" ref="CU392:CV392" si="6008">SUM(CU393:CU397)</f>
        <v>0</v>
      </c>
      <c r="CV392" s="177">
        <f t="shared" si="6008"/>
        <v>0</v>
      </c>
      <c r="CW392" s="109">
        <f t="shared" ref="CW392" si="6009">SUM(CW393:CW397)</f>
        <v>0</v>
      </c>
      <c r="CX392" s="109">
        <f t="shared" ref="CX392:CY392" si="6010">SUM(CX393:CX397)</f>
        <v>0</v>
      </c>
      <c r="CY392" s="179">
        <f t="shared" si="6010"/>
        <v>0</v>
      </c>
      <c r="CZ392" s="112">
        <f t="shared" si="5586"/>
        <v>0</v>
      </c>
      <c r="DA392" s="112">
        <f t="shared" si="5587"/>
        <v>0</v>
      </c>
      <c r="DB392" s="173">
        <f t="shared" si="5587"/>
        <v>0</v>
      </c>
      <c r="DC392" s="111">
        <f t="shared" si="5795"/>
        <v>0</v>
      </c>
      <c r="DD392" s="111">
        <f t="shared" si="5796"/>
        <v>0</v>
      </c>
      <c r="DE392" s="420">
        <f>$H392</f>
        <v>170948.353</v>
      </c>
      <c r="DF392" s="421"/>
      <c r="DG392" s="110">
        <f>VLOOKUP($G392,'ВМП план'!$A$8:$AS$64,20,0)</f>
        <v>0</v>
      </c>
      <c r="DH392" s="110">
        <f>VLOOKUP($G392,'ВМП план'!$A$8:$AS$64,21,0)</f>
        <v>0</v>
      </c>
      <c r="DI392" s="109">
        <f>SUM(DG392/12*$B$2)</f>
        <v>0</v>
      </c>
      <c r="DJ392" s="109">
        <f>SUM(DH392/12*$B$2)</f>
        <v>0</v>
      </c>
      <c r="DK392" s="109">
        <f>SUM(DK393:DK397)</f>
        <v>0</v>
      </c>
      <c r="DL392" s="109">
        <f t="shared" ref="DL392:DM392" si="6011">SUM(DL393:DL397)</f>
        <v>0</v>
      </c>
      <c r="DM392" s="109">
        <f t="shared" si="6011"/>
        <v>0</v>
      </c>
      <c r="DN392" s="109">
        <f t="shared" ref="DN392" si="6012">SUM(DN393:DN397)</f>
        <v>0</v>
      </c>
      <c r="DO392" s="109">
        <f t="shared" ref="DO392:DP392" si="6013">SUM(DO393:DO397)</f>
        <v>0</v>
      </c>
      <c r="DP392" s="109">
        <f t="shared" si="6013"/>
        <v>0</v>
      </c>
      <c r="DQ392" s="182">
        <f t="shared" si="5588"/>
        <v>0</v>
      </c>
      <c r="DR392" s="112">
        <f t="shared" si="5589"/>
        <v>0</v>
      </c>
      <c r="DS392" s="173">
        <f t="shared" si="5589"/>
        <v>0</v>
      </c>
      <c r="DT392" s="111">
        <f t="shared" si="5797"/>
        <v>0</v>
      </c>
      <c r="DU392" s="111">
        <f t="shared" si="5798"/>
        <v>0</v>
      </c>
      <c r="DV392" s="420">
        <f>$H392</f>
        <v>170948.353</v>
      </c>
      <c r="DW392" s="421"/>
      <c r="DX392" s="110">
        <f>VLOOKUP($G392,'ВМП план'!$A$8:$AS$64,22,0)</f>
        <v>0</v>
      </c>
      <c r="DY392" s="110">
        <f>VLOOKUP($G392,'ВМП план'!$A$8:$AS$64,23,0)</f>
        <v>0</v>
      </c>
      <c r="DZ392" s="109">
        <f>SUM(DX392/12*$B$2)</f>
        <v>0</v>
      </c>
      <c r="EA392" s="109">
        <f>SUM(DY392/12*$B$2)</f>
        <v>0</v>
      </c>
      <c r="EB392" s="109">
        <f>SUM(EB393:EB397)</f>
        <v>0</v>
      </c>
      <c r="EC392" s="109">
        <f t="shared" ref="EC392:ED392" si="6014">SUM(EC393:EC397)</f>
        <v>0</v>
      </c>
      <c r="ED392" s="109">
        <f t="shared" si="6014"/>
        <v>0</v>
      </c>
      <c r="EE392" s="109">
        <f t="shared" ref="EE392" si="6015">SUM(EE393:EE397)</f>
        <v>0</v>
      </c>
      <c r="EF392" s="109">
        <f t="shared" ref="EF392:EG392" si="6016">SUM(EF393:EF397)</f>
        <v>0</v>
      </c>
      <c r="EG392" s="109">
        <f t="shared" si="6016"/>
        <v>0</v>
      </c>
      <c r="EH392" s="182">
        <f t="shared" si="5590"/>
        <v>0</v>
      </c>
      <c r="EI392" s="112">
        <f t="shared" si="5591"/>
        <v>0</v>
      </c>
      <c r="EJ392" s="173">
        <f t="shared" si="5591"/>
        <v>0</v>
      </c>
      <c r="EK392" s="111">
        <f t="shared" si="5799"/>
        <v>0</v>
      </c>
      <c r="EL392" s="111">
        <f t="shared" si="5800"/>
        <v>0</v>
      </c>
      <c r="EM392" s="420">
        <f>$H392</f>
        <v>170948.353</v>
      </c>
      <c r="EN392" s="421"/>
      <c r="EO392" s="110">
        <f>VLOOKUP($G392,'ВМП план'!$A$8:$AS$64,24,0)</f>
        <v>0</v>
      </c>
      <c r="EP392" s="110">
        <f>VLOOKUP($G392,'ВМП план'!$A$8:$AS$64,25,0)</f>
        <v>0</v>
      </c>
      <c r="EQ392" s="109">
        <f>SUM(EO392/12*$B$2)</f>
        <v>0</v>
      </c>
      <c r="ER392" s="109">
        <f>SUM(EP392/12*$B$2)</f>
        <v>0</v>
      </c>
      <c r="ES392" s="109">
        <f>SUM(ES393:ES397)</f>
        <v>0</v>
      </c>
      <c r="ET392" s="109">
        <f t="shared" ref="ET392:EU392" si="6017">SUM(ET393:ET397)</f>
        <v>0</v>
      </c>
      <c r="EU392" s="109">
        <f t="shared" si="6017"/>
        <v>0</v>
      </c>
      <c r="EV392" s="109">
        <f t="shared" ref="EV392" si="6018">SUM(EV393:EV397)</f>
        <v>0</v>
      </c>
      <c r="EW392" s="109">
        <f t="shared" ref="EW392:EX392" si="6019">SUM(EW393:EW397)</f>
        <v>0</v>
      </c>
      <c r="EX392" s="109">
        <f t="shared" si="6019"/>
        <v>0</v>
      </c>
      <c r="EY392" s="182">
        <f t="shared" si="5592"/>
        <v>0</v>
      </c>
      <c r="EZ392" s="112">
        <f t="shared" si="5593"/>
        <v>0</v>
      </c>
      <c r="FA392" s="173">
        <f t="shared" si="5593"/>
        <v>0</v>
      </c>
      <c r="FB392" s="111">
        <f t="shared" si="5801"/>
        <v>0</v>
      </c>
      <c r="FC392" s="111">
        <f t="shared" si="5802"/>
        <v>0</v>
      </c>
      <c r="FD392" s="420">
        <f>$H392</f>
        <v>170948.353</v>
      </c>
      <c r="FE392" s="421"/>
      <c r="FF392" s="110">
        <f>VLOOKUP($G392,'ВМП план'!$A$8:$AS$64,26,0)</f>
        <v>0</v>
      </c>
      <c r="FG392" s="110">
        <f>VLOOKUP($G392,'ВМП план'!$A$8:$AS$64,27,0)</f>
        <v>0</v>
      </c>
      <c r="FH392" s="109">
        <f>SUM(FF392/12*$B$2)</f>
        <v>0</v>
      </c>
      <c r="FI392" s="109">
        <f>SUM(FG392/12*$B$2)</f>
        <v>0</v>
      </c>
      <c r="FJ392" s="109">
        <f>SUM(FJ393:FJ397)</f>
        <v>0</v>
      </c>
      <c r="FK392" s="109">
        <f t="shared" ref="FK392:FL392" si="6020">SUM(FK393:FK397)</f>
        <v>0</v>
      </c>
      <c r="FL392" s="109">
        <f t="shared" si="6020"/>
        <v>0</v>
      </c>
      <c r="FM392" s="109">
        <f t="shared" ref="FM392" si="6021">SUM(FM393:FM397)</f>
        <v>0</v>
      </c>
      <c r="FN392" s="109">
        <f t="shared" ref="FN392:FR392" si="6022">SUM(FN393:FN397)</f>
        <v>0</v>
      </c>
      <c r="FO392" s="109">
        <f t="shared" si="6022"/>
        <v>0</v>
      </c>
      <c r="FP392" s="179">
        <f t="shared" si="6022"/>
        <v>0</v>
      </c>
      <c r="FQ392" s="109">
        <f t="shared" si="6022"/>
        <v>0</v>
      </c>
      <c r="FR392" s="237">
        <f t="shared" si="6022"/>
        <v>0</v>
      </c>
      <c r="FS392" s="111">
        <f t="shared" si="5803"/>
        <v>0</v>
      </c>
      <c r="FT392" s="111">
        <f t="shared" si="5804"/>
        <v>0</v>
      </c>
      <c r="FU392" s="420">
        <f>$H392</f>
        <v>170948.353</v>
      </c>
      <c r="FV392" s="421"/>
      <c r="FW392" s="238">
        <f>VLOOKUP($G392,'ВМП план'!$A$8:$AS$64,28,0)</f>
        <v>25</v>
      </c>
      <c r="FX392" s="225">
        <f>VLOOKUP($G392,'ВМП план'!$A$8:$AS$64,29,0)</f>
        <v>4273708.8250000002</v>
      </c>
      <c r="FY392" s="238">
        <f>SUM(FW392/12*$B$2)</f>
        <v>20.833333333333336</v>
      </c>
      <c r="FZ392" s="225">
        <f>SUM(FX392/12*$B$2)</f>
        <v>3561424.0208333335</v>
      </c>
      <c r="GA392" s="238">
        <f>SUM(GA393:GA397)</f>
        <v>14</v>
      </c>
      <c r="GB392" s="225">
        <f t="shared" ref="GB392:GI392" si="6023">SUM(GB393:GB397)</f>
        <v>2393276.9000000004</v>
      </c>
      <c r="GC392" s="225">
        <f t="shared" si="6023"/>
        <v>68</v>
      </c>
      <c r="GD392" s="225">
        <f t="shared" si="6023"/>
        <v>1</v>
      </c>
      <c r="GE392" s="225">
        <f t="shared" si="6023"/>
        <v>170948.35</v>
      </c>
      <c r="GF392" s="225">
        <f t="shared" si="6023"/>
        <v>7</v>
      </c>
      <c r="GG392" s="226">
        <f t="shared" si="6023"/>
        <v>15</v>
      </c>
      <c r="GH392" s="225">
        <f t="shared" si="6023"/>
        <v>2564225.2500000005</v>
      </c>
      <c r="GI392" s="227">
        <f t="shared" si="6023"/>
        <v>75</v>
      </c>
      <c r="GJ392" s="239">
        <f t="shared" si="5805"/>
        <v>-6.8333333333333357</v>
      </c>
      <c r="GK392" s="240">
        <f t="shared" si="5806"/>
        <v>-1168147.1208333331</v>
      </c>
      <c r="GL392" s="420">
        <f>$H392</f>
        <v>170948.353</v>
      </c>
      <c r="GM392" s="421">
        <f>GB392/GA392</f>
        <v>170948.35000000003</v>
      </c>
      <c r="GN392" s="238">
        <f>VLOOKUP($G392,'ВМП план'!$A$8:$AS$64,30,0)</f>
        <v>25</v>
      </c>
      <c r="GO392" s="225">
        <f>VLOOKUP($G392,'ВМП план'!$A$8:$AS$64,31,0)</f>
        <v>4273708.8250000002</v>
      </c>
      <c r="GP392" s="238">
        <f>SUM(GN392/12*$B$2)</f>
        <v>20.833333333333336</v>
      </c>
      <c r="GQ392" s="238">
        <f>SUM(GO392/12*$B$2)</f>
        <v>3561424.0208333335</v>
      </c>
      <c r="GR392" s="238">
        <f>SUM(GR393:GR397)</f>
        <v>11</v>
      </c>
      <c r="GS392" s="225">
        <f t="shared" ref="GS392:GZ392" si="6024">SUM(GS393:GS397)</f>
        <v>1880431.8500000003</v>
      </c>
      <c r="GT392" s="225">
        <f t="shared" si="6024"/>
        <v>61</v>
      </c>
      <c r="GU392" s="225">
        <f t="shared" si="6024"/>
        <v>0</v>
      </c>
      <c r="GV392" s="225">
        <f t="shared" si="6024"/>
        <v>0</v>
      </c>
      <c r="GW392" s="225">
        <f t="shared" si="6024"/>
        <v>0</v>
      </c>
      <c r="GX392" s="225">
        <f t="shared" si="6024"/>
        <v>11</v>
      </c>
      <c r="GY392" s="225">
        <f t="shared" si="6024"/>
        <v>1880431.8500000003</v>
      </c>
      <c r="GZ392" s="225">
        <f t="shared" si="6024"/>
        <v>61</v>
      </c>
      <c r="HA392" s="239">
        <f t="shared" si="5866"/>
        <v>-9.8333333333333357</v>
      </c>
      <c r="HB392" s="239">
        <f t="shared" si="5867"/>
        <v>-1680992.1708333332</v>
      </c>
      <c r="HC392" s="420">
        <f>$H392</f>
        <v>170948.353</v>
      </c>
      <c r="HD392" s="421">
        <f>GS392/GR392</f>
        <v>170948.35000000003</v>
      </c>
      <c r="HE392" s="110">
        <f>VLOOKUP($G392,'ВМП план'!$A$8:$AS$64,42,0)</f>
        <v>0</v>
      </c>
      <c r="HF392" s="110">
        <f>VLOOKUP($G392,'ВМП план'!$A$8:$AS$64,43,0)</f>
        <v>0</v>
      </c>
      <c r="HG392" s="109">
        <f>SUM(HE392/12*$B$2)</f>
        <v>0</v>
      </c>
      <c r="HH392" s="109">
        <f>SUM(HF392/12*$B$2)</f>
        <v>0</v>
      </c>
      <c r="HI392" s="109">
        <f>SUM(HI393:HI397)</f>
        <v>0</v>
      </c>
      <c r="HJ392" s="109">
        <f t="shared" ref="HJ392" si="6025">SUM(HJ393:HJ397)</f>
        <v>0</v>
      </c>
      <c r="HK392" s="109"/>
      <c r="HL392" s="109">
        <f t="shared" ref="HL392" si="6026">SUM(HL393:HL397)</f>
        <v>0</v>
      </c>
      <c r="HM392" s="109">
        <f t="shared" ref="HM392" si="6027">SUM(HM393:HM397)</f>
        <v>0</v>
      </c>
      <c r="HN392" s="109"/>
      <c r="HO392" s="182">
        <f t="shared" si="5598"/>
        <v>0</v>
      </c>
      <c r="HP392" s="112">
        <f t="shared" si="5599"/>
        <v>0</v>
      </c>
      <c r="HQ392" s="173"/>
      <c r="HR392" s="111">
        <f t="shared" si="5807"/>
        <v>0</v>
      </c>
      <c r="HS392" s="111">
        <f t="shared" si="5808"/>
        <v>0</v>
      </c>
      <c r="HT392" s="420">
        <f>$H392</f>
        <v>170948.353</v>
      </c>
      <c r="HU392" s="421" t="e">
        <f>HJ392/HI392</f>
        <v>#DIV/0!</v>
      </c>
      <c r="HV392" s="110">
        <f>VLOOKUP($G392,'ВМП план'!$A$8:$AS$64,34,0)</f>
        <v>0</v>
      </c>
      <c r="HW392" s="110">
        <f>VLOOKUP($G392,'ВМП план'!$A$8:$AS$64,35,0)</f>
        <v>0</v>
      </c>
      <c r="HX392" s="109">
        <f>SUM(HV392/12*$B$2)</f>
        <v>0</v>
      </c>
      <c r="HY392" s="109">
        <f>SUM(HW392/12*$B$2)</f>
        <v>0</v>
      </c>
      <c r="HZ392" s="109">
        <f>SUM(HZ393:HZ397)</f>
        <v>0</v>
      </c>
      <c r="IA392" s="109">
        <f t="shared" ref="IA392" si="6028">SUM(IA393:IA397)</f>
        <v>0</v>
      </c>
      <c r="IB392" s="109"/>
      <c r="IC392" s="109">
        <f t="shared" ref="IC392" si="6029">SUM(IC393:IC397)</f>
        <v>0</v>
      </c>
      <c r="ID392" s="109">
        <f t="shared" ref="ID392" si="6030">SUM(ID393:ID397)</f>
        <v>0</v>
      </c>
      <c r="IE392" s="109"/>
      <c r="IF392" s="182">
        <f t="shared" si="5600"/>
        <v>0</v>
      </c>
      <c r="IG392" s="112">
        <f t="shared" si="5601"/>
        <v>0</v>
      </c>
      <c r="IH392" s="173"/>
      <c r="II392" s="111">
        <f t="shared" si="5809"/>
        <v>0</v>
      </c>
      <c r="IJ392" s="111">
        <f t="shared" si="5810"/>
        <v>0</v>
      </c>
      <c r="IK392" s="420">
        <f>$H392</f>
        <v>170948.353</v>
      </c>
      <c r="IL392" s="421"/>
      <c r="IM392" s="110">
        <f>VLOOKUP($G392,'ВМП план'!$A$8:$AS$64,36,0)</f>
        <v>0</v>
      </c>
      <c r="IN392" s="110">
        <f>VLOOKUP($G392,'ВМП план'!$A$8:$AS$64,37,0)</f>
        <v>0</v>
      </c>
      <c r="IO392" s="109">
        <f>SUM(IM392/12*$B$2)</f>
        <v>0</v>
      </c>
      <c r="IP392" s="109">
        <f>SUM(IN392/12*$B$2)</f>
        <v>0</v>
      </c>
      <c r="IQ392" s="109">
        <f>SUM(IQ393:IQ397)</f>
        <v>0</v>
      </c>
      <c r="IR392" s="109">
        <f t="shared" ref="IR392" si="6031">SUM(IR393:IR397)</f>
        <v>0</v>
      </c>
      <c r="IS392" s="109"/>
      <c r="IT392" s="109">
        <f t="shared" ref="IT392" si="6032">SUM(IT393:IT397)</f>
        <v>0</v>
      </c>
      <c r="IU392" s="109">
        <f t="shared" ref="IU392" si="6033">SUM(IU393:IU397)</f>
        <v>0</v>
      </c>
      <c r="IV392" s="109"/>
      <c r="IW392" s="182">
        <f t="shared" si="5602"/>
        <v>0</v>
      </c>
      <c r="IX392" s="112">
        <f t="shared" si="5603"/>
        <v>0</v>
      </c>
      <c r="IY392" s="173">
        <f t="shared" si="5603"/>
        <v>0</v>
      </c>
      <c r="IZ392" s="111">
        <f t="shared" si="5811"/>
        <v>0</v>
      </c>
      <c r="JA392" s="111">
        <f t="shared" si="5812"/>
        <v>0</v>
      </c>
      <c r="JB392" s="420">
        <f>$H392</f>
        <v>170948.353</v>
      </c>
      <c r="JC392" s="421" t="e">
        <f>IR392/IQ392</f>
        <v>#DIV/0!</v>
      </c>
      <c r="JD392" s="110">
        <f>VLOOKUP($G392,'ВМП план'!$A$8:$AS$64,38,0)</f>
        <v>0</v>
      </c>
      <c r="JE392" s="110">
        <f>VLOOKUP($G392,'ВМП план'!$A$8:$AS$64,39,0)</f>
        <v>0</v>
      </c>
      <c r="JF392" s="109">
        <f>SUM(JD392/12*$B$2)</f>
        <v>0</v>
      </c>
      <c r="JG392" s="109">
        <f>SUM(JE392/12*$B$2)</f>
        <v>0</v>
      </c>
      <c r="JH392" s="109">
        <f>SUM(JH393:JH397)</f>
        <v>0</v>
      </c>
      <c r="JI392" s="109">
        <f t="shared" ref="JI392:JP392" si="6034">SUM(JI393:JI397)</f>
        <v>0</v>
      </c>
      <c r="JJ392" s="109">
        <f t="shared" si="6034"/>
        <v>0</v>
      </c>
      <c r="JK392" s="109">
        <f t="shared" si="6034"/>
        <v>0</v>
      </c>
      <c r="JL392" s="109">
        <f t="shared" si="6034"/>
        <v>0</v>
      </c>
      <c r="JM392" s="109">
        <f t="shared" si="6034"/>
        <v>0</v>
      </c>
      <c r="JN392" s="109">
        <f t="shared" si="6034"/>
        <v>0</v>
      </c>
      <c r="JO392" s="109">
        <f t="shared" si="6034"/>
        <v>0</v>
      </c>
      <c r="JP392" s="109">
        <f t="shared" si="6034"/>
        <v>0</v>
      </c>
      <c r="JQ392" s="111">
        <f t="shared" si="5813"/>
        <v>0</v>
      </c>
      <c r="JR392" s="111">
        <f t="shared" si="5814"/>
        <v>0</v>
      </c>
      <c r="JS392" s="420">
        <f>$H392</f>
        <v>170948.353</v>
      </c>
      <c r="JT392" s="421" t="e">
        <f>JI392/JH392</f>
        <v>#DIV/0!</v>
      </c>
      <c r="JU392" s="238">
        <f>VLOOKUP($G392,'ВМП план'!$A$8:$AS$64,32,0)</f>
        <v>0</v>
      </c>
      <c r="JV392" s="238">
        <f>VLOOKUP($G392,'ВМП план'!$A$8:$AS$64,33,0)</f>
        <v>0</v>
      </c>
      <c r="JW392" s="238">
        <f>SUM(JU392/12*$B$2)</f>
        <v>0</v>
      </c>
      <c r="JX392" s="238">
        <f>SUM(JV392/12*$B$2)</f>
        <v>0</v>
      </c>
      <c r="JY392" s="228"/>
      <c r="JZ392" s="228"/>
      <c r="KA392" s="228"/>
      <c r="KB392" s="111"/>
      <c r="KC392" s="111"/>
      <c r="KD392" s="111"/>
      <c r="KE392" s="111"/>
      <c r="KF392" s="111"/>
      <c r="KG392" s="111"/>
      <c r="KH392" s="228">
        <f t="shared" si="5815"/>
        <v>0</v>
      </c>
      <c r="KI392" s="228">
        <f t="shared" si="5816"/>
        <v>0</v>
      </c>
      <c r="KJ392" s="420">
        <f>$H392</f>
        <v>170948.353</v>
      </c>
      <c r="KK392" s="421" t="e">
        <f>JZ392/JY392</f>
        <v>#DIV/0!</v>
      </c>
      <c r="KL392" s="238">
        <f>VLOOKUP($G392,'ВМП план'!$A$8:$AS$64,40,0)</f>
        <v>0</v>
      </c>
      <c r="KM392" s="238">
        <f>VLOOKUP($G392,'ВМП план'!$A$8:$AS$64,41,0)</f>
        <v>0</v>
      </c>
      <c r="KN392" s="238">
        <f>SUM(KL392/12*$B$2)</f>
        <v>0</v>
      </c>
      <c r="KO392" s="238">
        <f>SUM(KM392/12*$B$2)</f>
        <v>0</v>
      </c>
      <c r="KP392" s="228"/>
      <c r="KQ392" s="228"/>
      <c r="KR392" s="228"/>
      <c r="KS392" s="228"/>
      <c r="KT392" s="228"/>
      <c r="KU392" s="228"/>
      <c r="KV392" s="228"/>
      <c r="KW392" s="228"/>
      <c r="KX392" s="228"/>
      <c r="KY392" s="228">
        <f t="shared" si="5317"/>
        <v>0</v>
      </c>
      <c r="KZ392" s="228">
        <f t="shared" si="5318"/>
        <v>0</v>
      </c>
      <c r="LA392" s="420">
        <f>$H392</f>
        <v>170948.353</v>
      </c>
      <c r="LB392" s="421" t="e">
        <f>KQ392/KP392</f>
        <v>#DIV/0!</v>
      </c>
      <c r="LC392" s="228">
        <f>I392+Z392+AQ392+BH392+BY392+CP392+DG392+DX392+EO392+FF392+FW392+GN392+HE392+HV392+IM392+JD392+JU392+KL392</f>
        <v>62</v>
      </c>
      <c r="LD392" s="229">
        <f>J392+AA392+AR392+BI392+BZ392+CQ392+DH392+DY392+EP392+FG392+FX392+GO392+HF392+HW392+IN392+JE392+JV392+KM392</f>
        <v>10598797.886</v>
      </c>
      <c r="LE392" s="230">
        <f>K392+AB392+AS392+BJ392+CA392+CR392+DI392+DZ392+EQ392+FH392+FY392+GP392+HG392+HX392+IO392+JF392+JW392+KN392</f>
        <v>51.666666666666671</v>
      </c>
      <c r="LF392" s="229">
        <f>L392+AC392+AT392+BK392+CB392+CS392+DJ392+EA392+ER392+FI392+FZ392+GQ392+HH392+HY392+IP392+JG392+JX392+KO392</f>
        <v>8832331.5716666672</v>
      </c>
      <c r="LG392" s="228">
        <f t="shared" ref="LG392:LL392" si="6035">M392+AD392+AU392+BL392+CC392+CT392+DK392+EB392+ES392+FJ392+GA392+GR392+HI392+HZ392+IQ392+JH392+JY392</f>
        <v>29</v>
      </c>
      <c r="LH392" s="228">
        <f t="shared" si="6035"/>
        <v>4957502.1500000004</v>
      </c>
      <c r="LI392" s="228">
        <f t="shared" si="6035"/>
        <v>145</v>
      </c>
      <c r="LJ392" s="241">
        <f t="shared" si="6035"/>
        <v>2</v>
      </c>
      <c r="LK392" s="241">
        <f t="shared" si="6035"/>
        <v>341896.7</v>
      </c>
      <c r="LL392" s="241">
        <f t="shared" si="6035"/>
        <v>12</v>
      </c>
      <c r="LM392" s="241">
        <f t="shared" si="5480"/>
        <v>31</v>
      </c>
      <c r="LN392" s="241">
        <f t="shared" si="5481"/>
        <v>5299398.8500000006</v>
      </c>
      <c r="LO392" s="241">
        <f t="shared" si="5481"/>
        <v>157</v>
      </c>
      <c r="LP392" s="241">
        <f t="shared" si="5324"/>
        <v>-22.666666666666671</v>
      </c>
      <c r="LQ392" s="241">
        <f t="shared" si="5325"/>
        <v>-3874829.4216666669</v>
      </c>
      <c r="LR392" s="317">
        <f>LG392/LE392</f>
        <v>0.56129032258064515</v>
      </c>
      <c r="LS392" s="317">
        <f>LH392/LF392</f>
        <v>0.56129031273047147</v>
      </c>
      <c r="LT392" s="233">
        <f t="shared" si="5232"/>
        <v>170948.353</v>
      </c>
      <c r="LU392" s="233">
        <f>LH392/LG392</f>
        <v>170948.35</v>
      </c>
      <c r="LV392" s="242">
        <f t="shared" ref="LV392:LV393" si="6036">LT392-LU392</f>
        <v>2.9999999969732016E-3</v>
      </c>
      <c r="LW392" s="243">
        <f t="shared" ref="LW392:LW393" si="6037">LK392/LJ392</f>
        <v>170948.35</v>
      </c>
    </row>
    <row r="393" spans="1:335" ht="48" x14ac:dyDescent="0.2">
      <c r="A393" s="215">
        <v>1</v>
      </c>
      <c r="B393" s="215">
        <v>1</v>
      </c>
      <c r="C393" s="432">
        <v>185</v>
      </c>
      <c r="D393" s="433" t="s">
        <v>334</v>
      </c>
      <c r="E393" s="434" t="s">
        <v>482</v>
      </c>
      <c r="F393" s="435" t="s">
        <v>335</v>
      </c>
      <c r="G393" s="119">
        <v>55</v>
      </c>
      <c r="H393" s="193">
        <v>170948.353</v>
      </c>
      <c r="I393" s="96"/>
      <c r="J393" s="96"/>
      <c r="K393" s="96"/>
      <c r="L393" s="96"/>
      <c r="M393" s="96">
        <f>VLOOKUP($E393,'факт '!$E$7:$DM$254,3,0)</f>
        <v>0</v>
      </c>
      <c r="N393" s="96">
        <f>VLOOKUP($E393,'факт '!$E$7:$DM$254,4,0)</f>
        <v>0</v>
      </c>
      <c r="O393" s="96">
        <f>VLOOKUP($E393,'факт '!$E$7:$DM$254,5,0)</f>
        <v>0</v>
      </c>
      <c r="P393" s="96">
        <f>VLOOKUP($E393,'факт '!$E$7:$DM$254,6,0)</f>
        <v>0</v>
      </c>
      <c r="Q393" s="96">
        <f>VLOOKUP($E393,'факт '!$E$7:$DM$254,7,0)</f>
        <v>0</v>
      </c>
      <c r="R393" s="96">
        <f>VLOOKUP($E393,'факт '!$E$7:$DM$254,8,0)</f>
        <v>0</v>
      </c>
      <c r="S393" s="96">
        <f>M393+P393</f>
        <v>0</v>
      </c>
      <c r="T393" s="96">
        <f>N393+Q393</f>
        <v>0</v>
      </c>
      <c r="U393" s="96">
        <f>O393+R393</f>
        <v>0</v>
      </c>
      <c r="V393" s="97">
        <f>M393-K393</f>
        <v>0</v>
      </c>
      <c r="W393" s="97">
        <f>N393-L393</f>
        <v>0</v>
      </c>
      <c r="X393" s="235">
        <f t="shared" ref="X393" si="6038">$H393</f>
        <v>170948.353</v>
      </c>
      <c r="Y393" s="97"/>
      <c r="Z393" s="96"/>
      <c r="AA393" s="96"/>
      <c r="AB393" s="96"/>
      <c r="AC393" s="96"/>
      <c r="AD393" s="96">
        <f>VLOOKUP($E393,'факт '!$E$7:$DM$254,15,0)</f>
        <v>0</v>
      </c>
      <c r="AE393" s="96">
        <f>VLOOKUP($E393,'факт '!$E$7:$DM$254,16,0)</f>
        <v>0</v>
      </c>
      <c r="AF393" s="105">
        <f>VLOOKUP($E393,'факт '!$E$7:$DM$254,17,0)</f>
        <v>0</v>
      </c>
      <c r="AG393" s="96">
        <f>VLOOKUP($E393,'факт '!$E$7:$DM$254,18,0)</f>
        <v>0</v>
      </c>
      <c r="AH393" s="96">
        <f>VLOOKUP($E393,'факт '!$E$7:$DM$254,19,0)</f>
        <v>0</v>
      </c>
      <c r="AI393" s="96">
        <f>VLOOKUP($E393,'факт '!$E$7:$DM$254,20,0)</f>
        <v>0</v>
      </c>
      <c r="AJ393" s="96">
        <f t="shared" ref="AJ393" si="6039">AD393+AG393</f>
        <v>0</v>
      </c>
      <c r="AK393" s="96">
        <f t="shared" ref="AK393" si="6040">AE393+AH393</f>
        <v>0</v>
      </c>
      <c r="AL393" s="172">
        <f t="shared" ref="AL393" si="6041">AF393+AI393</f>
        <v>0</v>
      </c>
      <c r="AM393" s="97">
        <f t="shared" ref="AM393" si="6042">AD393-AB393</f>
        <v>0</v>
      </c>
      <c r="AN393" s="97">
        <f t="shared" ref="AN393" si="6043">AE393-AC393</f>
        <v>0</v>
      </c>
      <c r="AO393" s="97"/>
      <c r="AP393" s="97"/>
      <c r="AQ393" s="96"/>
      <c r="AR393" s="96"/>
      <c r="AS393" s="96"/>
      <c r="AT393" s="96"/>
      <c r="AU393" s="96">
        <f>VLOOKUP($E393,'факт '!$E$7:$DM$254,9,0)</f>
        <v>0</v>
      </c>
      <c r="AV393" s="96">
        <f>VLOOKUP($E393,'факт '!$E$7:$DM$254,10,0)</f>
        <v>0</v>
      </c>
      <c r="AW393" s="96">
        <f>VLOOKUP($E393,'факт '!$E$7:$DM$254,11,0)</f>
        <v>0</v>
      </c>
      <c r="AX393" s="96">
        <f>VLOOKUP($E393,'факт '!$E$7:$DM$254,12,0)</f>
        <v>0</v>
      </c>
      <c r="AY393" s="96">
        <f>VLOOKUP($E393,'факт '!$E$7:$DM$254,13,0)</f>
        <v>0</v>
      </c>
      <c r="AZ393" s="96">
        <f>VLOOKUP($E393,'факт '!$E$7:$DM$254,14,0)</f>
        <v>0</v>
      </c>
      <c r="BA393" s="105">
        <f>AU393+AX393</f>
        <v>0</v>
      </c>
      <c r="BB393" s="96">
        <f>AV393+AY393</f>
        <v>0</v>
      </c>
      <c r="BC393" s="172">
        <f>AW393+AZ393</f>
        <v>0</v>
      </c>
      <c r="BD393" s="97">
        <f t="shared" si="6000"/>
        <v>0</v>
      </c>
      <c r="BE393" s="97">
        <f>AV393-AT393</f>
        <v>0</v>
      </c>
      <c r="BF393" s="97"/>
      <c r="BG393" s="97"/>
      <c r="BH393" s="96"/>
      <c r="BI393" s="96"/>
      <c r="BJ393" s="96"/>
      <c r="BK393" s="96"/>
      <c r="BL393" s="96">
        <f>VLOOKUP($E393,'факт '!$E$7:$DM$254,21,0)</f>
        <v>0</v>
      </c>
      <c r="BM393" s="96">
        <f>VLOOKUP($E393,'факт '!$E$7:$DM$254,22,0)</f>
        <v>0</v>
      </c>
      <c r="BN393" s="96">
        <f>VLOOKUP($E393,'факт '!$E$7:$DM$254,23,0)</f>
        <v>0</v>
      </c>
      <c r="BO393" s="105">
        <f>VLOOKUP($E393,'факт '!$E$7:$DM$254,24,0)</f>
        <v>0</v>
      </c>
      <c r="BP393" s="96">
        <f>VLOOKUP($E393,'факт '!$E$7:$DM$254,25,0)</f>
        <v>0</v>
      </c>
      <c r="BQ393" s="96">
        <f>VLOOKUP($E393,'факт '!$E$7:$DM$254,26,0)</f>
        <v>0</v>
      </c>
      <c r="BR393" s="96">
        <f>BL393+BO393</f>
        <v>0</v>
      </c>
      <c r="BS393" s="96">
        <f>BM393+BP393</f>
        <v>0</v>
      </c>
      <c r="BT393" s="172">
        <f>BN393+BQ393</f>
        <v>0</v>
      </c>
      <c r="BU393" s="97">
        <f>BL393-BJ393</f>
        <v>0</v>
      </c>
      <c r="BV393" s="97">
        <f>BM393-BK393</f>
        <v>0</v>
      </c>
      <c r="BW393" s="97"/>
      <c r="BX393" s="97"/>
      <c r="BY393" s="96"/>
      <c r="BZ393" s="96"/>
      <c r="CA393" s="96"/>
      <c r="CB393" s="96"/>
      <c r="CC393" s="96">
        <f>VLOOKUP($E393,'факт '!$E$7:$DM$254,33,0)</f>
        <v>4</v>
      </c>
      <c r="CD393" s="96">
        <f>VLOOKUP($E393,'факт '!$E$7:$DM$254,34,0)</f>
        <v>683793.4</v>
      </c>
      <c r="CE393" s="105">
        <f>VLOOKUP($E393,'факт '!$E$7:$DM$254,35,0)</f>
        <v>16</v>
      </c>
      <c r="CF393" s="96">
        <f>VLOOKUP($E393,'факт '!$E$7:$DM$254,36,0)</f>
        <v>1</v>
      </c>
      <c r="CG393" s="96">
        <f>VLOOKUP($E393,'факт '!$E$7:$DM$254,37,0)</f>
        <v>170948.35</v>
      </c>
      <c r="CH393" s="96">
        <f>VLOOKUP($E393,'факт '!$E$7:$DM$254,38,0)</f>
        <v>5</v>
      </c>
      <c r="CI393" s="96">
        <f t="shared" ref="CI393" si="6044">CC393+CF393</f>
        <v>5</v>
      </c>
      <c r="CJ393" s="96">
        <f t="shared" ref="CJ393" si="6045">CD393+CG393</f>
        <v>854741.75</v>
      </c>
      <c r="CK393" s="172">
        <f t="shared" ref="CK393" si="6046">CE393+CH393</f>
        <v>21</v>
      </c>
      <c r="CL393" s="97">
        <f>CC393-CA393</f>
        <v>4</v>
      </c>
      <c r="CM393" s="97">
        <f>CD393-CB393</f>
        <v>683793.4</v>
      </c>
      <c r="CN393" s="235">
        <f t="shared" ref="CN393" si="6047">$H393</f>
        <v>170948.353</v>
      </c>
      <c r="CO393" s="97">
        <f t="shared" ref="CO393" si="6048">CD393/CC393</f>
        <v>170948.35</v>
      </c>
      <c r="CP393" s="96"/>
      <c r="CQ393" s="96"/>
      <c r="CR393" s="96"/>
      <c r="CS393" s="96"/>
      <c r="CT393" s="96">
        <f>VLOOKUP($E393,'факт '!$E$7:$DM$254,39,0)</f>
        <v>0</v>
      </c>
      <c r="CU393" s="96">
        <f>VLOOKUP($E393,'факт '!$E$7:$DM$254,40,0)</f>
        <v>0</v>
      </c>
      <c r="CV393" s="244">
        <f>VLOOKUP($E393,'факт '!$E$7:$DM$254,41,0)</f>
        <v>0</v>
      </c>
      <c r="CW393" s="96">
        <f>VLOOKUP($E393,'факт '!$E$7:$DM$254,42,0)</f>
        <v>0</v>
      </c>
      <c r="CX393" s="96">
        <f>VLOOKUP($E393,'факт '!$E$7:$DM$254,43,0)</f>
        <v>0</v>
      </c>
      <c r="CY393" s="105">
        <f>VLOOKUP($E393,'факт '!$E$7:$DM$254,44,0)</f>
        <v>0</v>
      </c>
      <c r="CZ393" s="96">
        <f>CT393+CW393</f>
        <v>0</v>
      </c>
      <c r="DA393" s="96">
        <f>CU393+CX393</f>
        <v>0</v>
      </c>
      <c r="DB393" s="172"/>
      <c r="DC393" s="97">
        <f>CT393-CR393</f>
        <v>0</v>
      </c>
      <c r="DD393" s="97">
        <f>CU393-CS393</f>
        <v>0</v>
      </c>
      <c r="DE393" s="97"/>
      <c r="DF393" s="97"/>
      <c r="DG393" s="96"/>
      <c r="DH393" s="96"/>
      <c r="DI393" s="96"/>
      <c r="DJ393" s="96"/>
      <c r="DK393" s="96">
        <f>VLOOKUP($E393,'факт '!$E$7:$DM$254,45,0)</f>
        <v>0</v>
      </c>
      <c r="DL393" s="96">
        <f>VLOOKUP($E393,'факт '!$E$7:$DM$254,46,0)</f>
        <v>0</v>
      </c>
      <c r="DM393" s="96">
        <f>VLOOKUP($E393,'факт '!$E$7:$DM$254,47,0)</f>
        <v>0</v>
      </c>
      <c r="DN393" s="96">
        <f>VLOOKUP($E393,'факт '!$E$7:$DM$254,48,0)</f>
        <v>0</v>
      </c>
      <c r="DO393" s="96">
        <f>VLOOKUP($E393,'факт '!$E$7:$DM$254,49,0)</f>
        <v>0</v>
      </c>
      <c r="DP393" s="96">
        <f>VLOOKUP($E393,'факт '!$E$7:$DM$254,50,0)</f>
        <v>0</v>
      </c>
      <c r="DQ393" s="105">
        <f>DK393+DN393</f>
        <v>0</v>
      </c>
      <c r="DR393" s="96">
        <f>DL393+DO393</f>
        <v>0</v>
      </c>
      <c r="DS393" s="172">
        <f>DM393+DP393</f>
        <v>0</v>
      </c>
      <c r="DT393" s="97">
        <f t="shared" si="5797"/>
        <v>0</v>
      </c>
      <c r="DU393" s="97">
        <f t="shared" si="5798"/>
        <v>0</v>
      </c>
      <c r="DV393" s="97"/>
      <c r="DW393" s="97"/>
      <c r="DX393" s="96"/>
      <c r="DY393" s="96"/>
      <c r="DZ393" s="96"/>
      <c r="EA393" s="96"/>
      <c r="EB393" s="96">
        <f>VLOOKUP($E393,'факт '!$E$7:$DM$254,51,0)</f>
        <v>0</v>
      </c>
      <c r="EC393" s="96">
        <f>VLOOKUP($E393,'факт '!$E$7:$DM$254,52,0)</f>
        <v>0</v>
      </c>
      <c r="ED393" s="96">
        <f>VLOOKUP($E393,'факт '!$E$7:$DM$254,53,0)</f>
        <v>0</v>
      </c>
      <c r="EE393" s="96">
        <f>VLOOKUP($E393,'факт '!$E$7:$DM$254,54,0)</f>
        <v>0</v>
      </c>
      <c r="EF393" s="96">
        <f>VLOOKUP($E393,'факт '!$E$7:$DM$254,55,0)</f>
        <v>0</v>
      </c>
      <c r="EG393" s="96">
        <f>VLOOKUP($E393,'факт '!$E$7:$DM$254,56,0)</f>
        <v>0</v>
      </c>
      <c r="EH393" s="105">
        <f>EB393+EE393</f>
        <v>0</v>
      </c>
      <c r="EI393" s="96">
        <f>EC393+EF393</f>
        <v>0</v>
      </c>
      <c r="EJ393" s="172">
        <f>ED393+EG393</f>
        <v>0</v>
      </c>
      <c r="EK393" s="97">
        <f>EB393-DZ393</f>
        <v>0</v>
      </c>
      <c r="EL393" s="97">
        <f>EC393-EA393</f>
        <v>0</v>
      </c>
      <c r="EM393" s="97"/>
      <c r="EN393" s="97"/>
      <c r="EO393" s="96"/>
      <c r="EP393" s="96"/>
      <c r="EQ393" s="96"/>
      <c r="ER393" s="96"/>
      <c r="ES393" s="96">
        <f>VLOOKUP($E393,'факт '!$E$7:$DM$254,57,0)</f>
        <v>0</v>
      </c>
      <c r="ET393" s="96">
        <f>VLOOKUP($E393,'факт '!$E$7:$DM$254,58,0)</f>
        <v>0</v>
      </c>
      <c r="EU393" s="96">
        <f>VLOOKUP($E393,'факт '!$E$7:$DM$254,59,0)</f>
        <v>0</v>
      </c>
      <c r="EV393" s="96">
        <f>VLOOKUP($E393,'факт '!$E$7:$DM$254,60,0)</f>
        <v>0</v>
      </c>
      <c r="EW393" s="96">
        <f>VLOOKUP($E393,'факт '!$E$7:$DM$254,61,0)</f>
        <v>0</v>
      </c>
      <c r="EX393" s="96">
        <f>VLOOKUP($E393,'факт '!$E$7:$DM$254,62,0)</f>
        <v>0</v>
      </c>
      <c r="EY393" s="105">
        <f>ES393+EV393</f>
        <v>0</v>
      </c>
      <c r="EZ393" s="96">
        <f>ET393+EW393</f>
        <v>0</v>
      </c>
      <c r="FA393" s="172">
        <f>EU393+EX393</f>
        <v>0</v>
      </c>
      <c r="FB393" s="97">
        <f>ES393-EQ393</f>
        <v>0</v>
      </c>
      <c r="FC393" s="97">
        <f>ET393-ER393</f>
        <v>0</v>
      </c>
      <c r="FD393" s="97"/>
      <c r="FE393" s="97"/>
      <c r="FF393" s="96"/>
      <c r="FG393" s="96"/>
      <c r="FH393" s="96"/>
      <c r="FI393" s="96"/>
      <c r="FJ393" s="96">
        <f>VLOOKUP($E393,'факт '!$E$7:$DM$254,27,0)</f>
        <v>0</v>
      </c>
      <c r="FK393" s="96">
        <f>VLOOKUP($E393,'факт '!$E$7:$DM$254,28,0)</f>
        <v>0</v>
      </c>
      <c r="FL393" s="96">
        <f>VLOOKUP($E393,'факт '!$E$7:$DM$254,29,0)</f>
        <v>0</v>
      </c>
      <c r="FM393" s="96">
        <f>VLOOKUP($E393,'факт '!$E$7:$DM$254,30,0)</f>
        <v>0</v>
      </c>
      <c r="FN393" s="96">
        <f>VLOOKUP($E393,'факт '!$E$7:$DM$254,31,0)</f>
        <v>0</v>
      </c>
      <c r="FO393" s="96">
        <f>VLOOKUP($E393,'факт '!$E$7:$DM$254,32,0)</f>
        <v>0</v>
      </c>
      <c r="FP393" s="105">
        <f>FJ393+FM393</f>
        <v>0</v>
      </c>
      <c r="FQ393" s="96">
        <f>FK393+FN393</f>
        <v>0</v>
      </c>
      <c r="FR393" s="172">
        <f>FL393+FO393</f>
        <v>0</v>
      </c>
      <c r="FS393" s="97">
        <f t="shared" si="5803"/>
        <v>0</v>
      </c>
      <c r="FT393" s="97">
        <f t="shared" si="5804"/>
        <v>0</v>
      </c>
      <c r="FU393" s="97"/>
      <c r="FV393" s="97"/>
      <c r="FW393" s="96"/>
      <c r="FX393" s="96"/>
      <c r="FY393" s="96"/>
      <c r="FZ393" s="96"/>
      <c r="GA393" s="96">
        <f>VLOOKUP($E393,'факт '!$E$7:$DM$254,63,0)</f>
        <v>14</v>
      </c>
      <c r="GB393" s="96">
        <f>VLOOKUP($E393,'факт '!$E$7:$DM$254,64,0)</f>
        <v>2393276.9000000004</v>
      </c>
      <c r="GC393" s="96">
        <f>VLOOKUP($E393,'факт '!$E$7:$DM$254,65,0)</f>
        <v>68</v>
      </c>
      <c r="GD393" s="96">
        <f>VLOOKUP($E393,'факт '!$E$7:$DM$254,66,0)</f>
        <v>1</v>
      </c>
      <c r="GE393" s="96">
        <f>VLOOKUP($E393,'факт '!$E$7:$DM$254,67,0)</f>
        <v>170948.35</v>
      </c>
      <c r="GF393" s="96">
        <f>VLOOKUP($E393,'факт '!$E$7:$DM$254,68,0)</f>
        <v>7</v>
      </c>
      <c r="GG393" s="105">
        <f>GA393+GD393</f>
        <v>15</v>
      </c>
      <c r="GH393" s="96">
        <f>GB393+GE393</f>
        <v>2564225.2500000005</v>
      </c>
      <c r="GI393" s="172">
        <f>GC393+GF393</f>
        <v>75</v>
      </c>
      <c r="GJ393" s="97">
        <f t="shared" si="5805"/>
        <v>14</v>
      </c>
      <c r="GK393" s="97">
        <f t="shared" si="5806"/>
        <v>2393276.9000000004</v>
      </c>
      <c r="GL393" s="235">
        <f>$H393</f>
        <v>170948.353</v>
      </c>
      <c r="GM393" s="236">
        <f>GB393/GA393</f>
        <v>170948.35000000003</v>
      </c>
      <c r="GN393" s="96"/>
      <c r="GO393" s="96"/>
      <c r="GP393" s="96"/>
      <c r="GQ393" s="96"/>
      <c r="GR393" s="96">
        <f>VLOOKUP($E393,'факт '!$E$7:$DM$254,93,0)</f>
        <v>11</v>
      </c>
      <c r="GS393" s="96">
        <f>VLOOKUP($E393,'факт '!$E$7:$DM$254,94,0)</f>
        <v>1880431.8500000003</v>
      </c>
      <c r="GT393" s="96">
        <f>VLOOKUP($E393,'факт '!$E$7:$DM$254,95,0)</f>
        <v>61</v>
      </c>
      <c r="GU393" s="96">
        <f>VLOOKUP($E393,'факт '!$E$7:$DM$254,96,0)</f>
        <v>0</v>
      </c>
      <c r="GV393" s="96">
        <f>VLOOKUP($E393,'факт '!$E$7:$DM$254,97,0)</f>
        <v>0</v>
      </c>
      <c r="GW393" s="96">
        <f>VLOOKUP($E393,'факт '!$E$7:$DM$254,98,0)</f>
        <v>0</v>
      </c>
      <c r="GX393" s="96">
        <f t="shared" ref="GX393" si="6049">GR393+GU393</f>
        <v>11</v>
      </c>
      <c r="GY393" s="96">
        <f t="shared" ref="GY393" si="6050">GS393+GV393</f>
        <v>1880431.8500000003</v>
      </c>
      <c r="GZ393" s="96">
        <f t="shared" ref="GZ393" si="6051">GT393+GW393</f>
        <v>61</v>
      </c>
      <c r="HA393" s="97">
        <f t="shared" si="5866"/>
        <v>11</v>
      </c>
      <c r="HB393" s="97">
        <f t="shared" si="5867"/>
        <v>1880431.8500000003</v>
      </c>
      <c r="HC393" s="235">
        <f t="shared" ref="HC393" si="6052">$H393</f>
        <v>170948.353</v>
      </c>
      <c r="HD393" s="236">
        <f t="shared" ref="HD393" si="6053">GS393/GR393</f>
        <v>170948.35000000003</v>
      </c>
      <c r="HE393" s="96"/>
      <c r="HF393" s="96"/>
      <c r="HG393" s="96"/>
      <c r="HH393" s="96"/>
      <c r="HI393" s="96"/>
      <c r="HJ393" s="96"/>
      <c r="HK393" s="96"/>
      <c r="HL393" s="96"/>
      <c r="HM393" s="96"/>
      <c r="HN393" s="96"/>
      <c r="HO393" s="105"/>
      <c r="HP393" s="96"/>
      <c r="HQ393" s="172"/>
      <c r="HR393" s="97">
        <f t="shared" si="5807"/>
        <v>0</v>
      </c>
      <c r="HS393" s="97">
        <f t="shared" si="5808"/>
        <v>0</v>
      </c>
      <c r="HT393" s="97"/>
      <c r="HU393" s="97"/>
      <c r="HV393" s="96"/>
      <c r="HW393" s="96"/>
      <c r="HX393" s="96"/>
      <c r="HY393" s="96"/>
      <c r="HZ393" s="96">
        <f>VLOOKUP($E393,'факт '!$E$7:$DM$254,87,0)</f>
        <v>0</v>
      </c>
      <c r="IA393" s="96">
        <f>VLOOKUP($E393,'факт '!$E$7:$DM$254,88,0)</f>
        <v>0</v>
      </c>
      <c r="IB393" s="96">
        <f>VLOOKUP($E393,'факт '!$E$7:$DM$254,89,0)</f>
        <v>0</v>
      </c>
      <c r="IC393" s="96">
        <f>VLOOKUP($E393,'факт '!$E$7:$DM$254,90,0)</f>
        <v>0</v>
      </c>
      <c r="ID393" s="96">
        <f>VLOOKUP($E393,'факт '!$E$7:$DM$254,91,0)</f>
        <v>0</v>
      </c>
      <c r="IE393" s="96">
        <f>VLOOKUP($E393,'факт '!$E$7:$DM$254,92,0)</f>
        <v>0</v>
      </c>
      <c r="IF393" s="105">
        <f>HZ393+IC393</f>
        <v>0</v>
      </c>
      <c r="IG393" s="96">
        <f>IA393+ID393</f>
        <v>0</v>
      </c>
      <c r="IH393" s="172"/>
      <c r="II393" s="97">
        <f>HZ393-HX393</f>
        <v>0</v>
      </c>
      <c r="IJ393" s="97">
        <f>IA393-HY393</f>
        <v>0</v>
      </c>
      <c r="IK393" s="97"/>
      <c r="IL393" s="97"/>
      <c r="IM393" s="96"/>
      <c r="IN393" s="96"/>
      <c r="IO393" s="96"/>
      <c r="IP393" s="96"/>
      <c r="IQ393" s="96">
        <f>VLOOKUP($E393,'факт '!$E$7:$DM$254,99,0)</f>
        <v>0</v>
      </c>
      <c r="IR393" s="96">
        <f>VLOOKUP($E393,'факт '!$E$7:$DM$254,100,0)</f>
        <v>0</v>
      </c>
      <c r="IS393" s="96">
        <f>VLOOKUP($E393,'факт '!$E$7:$DM$254,101,0)</f>
        <v>0</v>
      </c>
      <c r="IT393" s="96">
        <f>VLOOKUP($E393,'факт '!$E$7:$DM$254,102,0)</f>
        <v>0</v>
      </c>
      <c r="IU393" s="96">
        <f>VLOOKUP($E393,'факт '!$E$7:$DM$254,103,0)</f>
        <v>0</v>
      </c>
      <c r="IV393" s="96">
        <f>VLOOKUP($E393,'факт '!$E$7:$DM$254,104,0)</f>
        <v>0</v>
      </c>
      <c r="IW393" s="105">
        <f>IQ393+IT393</f>
        <v>0</v>
      </c>
      <c r="IX393" s="96">
        <f>IR393+IU393</f>
        <v>0</v>
      </c>
      <c r="IY393" s="172">
        <f>IS393+IV393</f>
        <v>0</v>
      </c>
      <c r="IZ393" s="97">
        <f t="shared" si="5811"/>
        <v>0</v>
      </c>
      <c r="JA393" s="97">
        <f t="shared" si="5812"/>
        <v>0</v>
      </c>
      <c r="JB393" s="97"/>
      <c r="JC393" s="97"/>
      <c r="JD393" s="96"/>
      <c r="JE393" s="96"/>
      <c r="JF393" s="96"/>
      <c r="JG393" s="96"/>
      <c r="JH393" s="96">
        <f>VLOOKUP($E393,'факт '!$E$7:$DM$254,81,0)</f>
        <v>0</v>
      </c>
      <c r="JI393" s="96">
        <f>VLOOKUP($E393,'факт '!$E$7:$DM$254,82,0)</f>
        <v>0</v>
      </c>
      <c r="JJ393" s="96">
        <f>VLOOKUP($E393,'факт '!$E$7:$DM$254,83,0)</f>
        <v>0</v>
      </c>
      <c r="JK393" s="96">
        <f>VLOOKUP($E393,'факт '!$E$7:$DM$254,84,0)</f>
        <v>0</v>
      </c>
      <c r="JL393" s="96">
        <f>VLOOKUP($E393,'факт '!$E$7:$DM$254,85,0)</f>
        <v>0</v>
      </c>
      <c r="JM393" s="96">
        <f>VLOOKUP($E393,'факт '!$E$7:$DM$254,86,0)</f>
        <v>0</v>
      </c>
      <c r="JN393" s="96">
        <f>JH393+JK393</f>
        <v>0</v>
      </c>
      <c r="JO393" s="96">
        <f>JI393+JL393</f>
        <v>0</v>
      </c>
      <c r="JP393" s="96">
        <f>JJ393+JM393</f>
        <v>0</v>
      </c>
      <c r="JQ393" s="97">
        <f t="shared" si="5813"/>
        <v>0</v>
      </c>
      <c r="JR393" s="97">
        <f t="shared" si="5814"/>
        <v>0</v>
      </c>
      <c r="JS393" s="97"/>
      <c r="JT393" s="97"/>
      <c r="JU393" s="97"/>
      <c r="JV393" s="97"/>
      <c r="JW393" s="97"/>
      <c r="JX393" s="97"/>
      <c r="JY393" s="96">
        <f>VLOOKUP($E393,'факт '!$E$7:$DM$254,69,0)</f>
        <v>0</v>
      </c>
      <c r="JZ393" s="96">
        <f>VLOOKUP($E393,'факт '!$E$7:$DM$254,70,0)</f>
        <v>0</v>
      </c>
      <c r="KA393" s="96">
        <f>VLOOKUP($E393,'факт '!$E$7:$DM$254,71,0)</f>
        <v>0</v>
      </c>
      <c r="KB393" s="96">
        <f>VLOOKUP($E393,'факт '!$E$7:$DM$254,72,0)</f>
        <v>0</v>
      </c>
      <c r="KC393" s="96">
        <f>VLOOKUP($E393,'факт '!$E$7:$DM$254,73,0)</f>
        <v>0</v>
      </c>
      <c r="KD393" s="96">
        <f>VLOOKUP($E393,'факт '!$E$7:$DM$254,74,0)</f>
        <v>0</v>
      </c>
      <c r="KE393" s="97">
        <f>JY393+KB393</f>
        <v>0</v>
      </c>
      <c r="KF393" s="97">
        <f>JZ393+KC393</f>
        <v>0</v>
      </c>
      <c r="KG393" s="97">
        <f>KA393+KD393</f>
        <v>0</v>
      </c>
      <c r="KH393" s="97">
        <f t="shared" si="5815"/>
        <v>0</v>
      </c>
      <c r="KI393" s="97">
        <f t="shared" si="5816"/>
        <v>0</v>
      </c>
      <c r="KJ393" s="97"/>
      <c r="KK393" s="97"/>
      <c r="KL393" s="97"/>
      <c r="KM393" s="97"/>
      <c r="KN393" s="97"/>
      <c r="KO393" s="97"/>
      <c r="KP393" s="96">
        <f>VLOOKUP($E393,'факт '!$E$7:$DM$254,75,0)</f>
        <v>0</v>
      </c>
      <c r="KQ393" s="96">
        <f>VLOOKUP($E393,'факт '!$E$7:$DM$254,76,0)</f>
        <v>0</v>
      </c>
      <c r="KR393" s="96">
        <f>VLOOKUP($E393,'факт '!$E$7:$DM$254,77,0)</f>
        <v>0</v>
      </c>
      <c r="KS393" s="96">
        <f>VLOOKUP($E393,'факт '!$E$7:$DM$254,78,0)</f>
        <v>0</v>
      </c>
      <c r="KT393" s="96">
        <f>VLOOKUP($E393,'факт '!$E$7:$DM$254,79,0)</f>
        <v>0</v>
      </c>
      <c r="KU393" s="96">
        <f>VLOOKUP($E393,'факт '!$E$7:$DM$254,80,0)</f>
        <v>0</v>
      </c>
      <c r="KV393" s="97">
        <f>KP393+KS393</f>
        <v>0</v>
      </c>
      <c r="KW393" s="97">
        <f>KQ393+KT393</f>
        <v>0</v>
      </c>
      <c r="KX393" s="97">
        <f>KR393+KU393</f>
        <v>0</v>
      </c>
      <c r="KY393" s="97">
        <f>KP393-KN393</f>
        <v>0</v>
      </c>
      <c r="KZ393" s="97">
        <f>KQ393-KO393</f>
        <v>0</v>
      </c>
      <c r="LA393" s="97"/>
      <c r="LB393" s="97"/>
      <c r="LC393" s="98"/>
      <c r="LD393" s="99"/>
      <c r="LE393" s="98"/>
      <c r="LF393" s="98"/>
      <c r="LG393" s="231">
        <f t="shared" ref="LG393:LG397" si="6054">M393+AD393+AU393+BL393+CC393+CT393+DK393+EB393+ES393+FJ393+GA393+GR393+HI393+HZ393+IQ393+JH393+JY393+KP393</f>
        <v>29</v>
      </c>
      <c r="LH393" s="231">
        <f t="shared" ref="LH393:LH397" si="6055">N393+AE393+AV393+BM393+CD393+CU393+DL393+EC393+ET393+FK393+GB393+GS393+HJ393+IA393+IR393+JI393+JZ393+KQ393</f>
        <v>4957502.1500000004</v>
      </c>
      <c r="LI393" s="231">
        <f t="shared" ref="LI393:LI397" si="6056">O393+AF393+AW393+BN393+CE393+CV393+DM393+ED393+EU393+FL393+GC393+GT393+HK393+IB393+IS393+JJ393+KA393+KR393</f>
        <v>145</v>
      </c>
      <c r="LJ393" s="231">
        <f t="shared" ref="LJ393:LJ397" si="6057">P393+AG393+AX393+BO393+CF393+CW393+DN393+EE393+EV393+FM393+GD393+GU393+HL393+IC393+IT393+JK393+KB393+KS393</f>
        <v>2</v>
      </c>
      <c r="LK393" s="231">
        <f t="shared" ref="LK393:LK397" si="6058">Q393+AH393+AY393+BP393+CG393+CX393+DO393+EF393+EW393+FN393+GE393+GV393+HM393+ID393+IU393+JL393+KC393+KT393</f>
        <v>341896.7</v>
      </c>
      <c r="LL393" s="231">
        <f t="shared" ref="LL393:LL397" si="6059">R393+AI393+AZ393+BQ393+CH393+CY393+DP393+EG393+EX393+FO393+GF393+GW393+HN393+IE393+IV393+JM393+KD393+KU393</f>
        <v>12</v>
      </c>
      <c r="LM393" s="231">
        <f t="shared" si="5480"/>
        <v>31</v>
      </c>
      <c r="LN393" s="231">
        <f t="shared" si="5481"/>
        <v>5299398.8500000006</v>
      </c>
      <c r="LO393" s="231">
        <f t="shared" si="5481"/>
        <v>157</v>
      </c>
      <c r="LP393" s="231">
        <f t="shared" si="5324"/>
        <v>29</v>
      </c>
      <c r="LQ393" s="231">
        <f t="shared" si="5325"/>
        <v>4957502.1500000004</v>
      </c>
      <c r="LR393" s="100"/>
      <c r="LS393" s="101"/>
      <c r="LT393" s="102">
        <f t="shared" si="5232"/>
        <v>170948.353</v>
      </c>
      <c r="LU393" s="102">
        <f t="shared" ref="LU393" si="6060">LH393/LG393</f>
        <v>170948.35</v>
      </c>
      <c r="LV393" s="245">
        <f t="shared" si="6036"/>
        <v>2.9999999969732016E-3</v>
      </c>
      <c r="LW393" s="246">
        <f t="shared" si="6037"/>
        <v>170948.35</v>
      </c>
    </row>
    <row r="394" spans="1:335" hidden="1" x14ac:dyDescent="0.2">
      <c r="A394" s="215">
        <v>1</v>
      </c>
      <c r="B394" s="215"/>
      <c r="C394" s="257"/>
      <c r="D394" s="267"/>
      <c r="E394" s="268"/>
      <c r="F394" s="290"/>
      <c r="G394" s="290">
        <v>55</v>
      </c>
      <c r="H394" s="294">
        <v>170948.353</v>
      </c>
      <c r="I394" s="248"/>
      <c r="J394" s="248"/>
      <c r="K394" s="248"/>
      <c r="L394" s="248"/>
      <c r="M394" s="96"/>
      <c r="N394" s="96"/>
      <c r="O394" s="96"/>
      <c r="P394" s="96"/>
      <c r="Q394" s="96"/>
      <c r="R394" s="96"/>
      <c r="S394" s="96">
        <f t="shared" ref="S394:S397" si="6061">M394+P394</f>
        <v>0</v>
      </c>
      <c r="T394" s="96">
        <f t="shared" ref="T394:T397" si="6062">N394+Q394</f>
        <v>0</v>
      </c>
      <c r="U394" s="96">
        <f t="shared" ref="U394:U397" si="6063">O394+R394</f>
        <v>0</v>
      </c>
      <c r="V394" s="97">
        <f t="shared" si="5820"/>
        <v>0</v>
      </c>
      <c r="W394" s="97">
        <f t="shared" si="5821"/>
        <v>0</v>
      </c>
      <c r="X394" s="251"/>
      <c r="Y394" s="251"/>
      <c r="Z394" s="248"/>
      <c r="AA394" s="248"/>
      <c r="AB394" s="248"/>
      <c r="AC394" s="248"/>
      <c r="AD394" s="96"/>
      <c r="AE394" s="96"/>
      <c r="AF394" s="105"/>
      <c r="AG394" s="96"/>
      <c r="AH394" s="96"/>
      <c r="AI394" s="96"/>
      <c r="AJ394" s="96">
        <f t="shared" ref="AJ394:AJ397" si="6064">AD394+AG394</f>
        <v>0</v>
      </c>
      <c r="AK394" s="96">
        <f t="shared" ref="AK394:AK397" si="6065">AE394+AH394</f>
        <v>0</v>
      </c>
      <c r="AL394" s="172">
        <f t="shared" ref="AL394:AL397" si="6066">AF394+AI394</f>
        <v>0</v>
      </c>
      <c r="AM394" s="97">
        <f t="shared" ref="AM394:AM397" si="6067">AD394-AB394</f>
        <v>0</v>
      </c>
      <c r="AN394" s="97">
        <f t="shared" ref="AN394:AN397" si="6068">AE394-AC394</f>
        <v>0</v>
      </c>
      <c r="AO394" s="251"/>
      <c r="AP394" s="251"/>
      <c r="AQ394" s="248"/>
      <c r="AR394" s="248"/>
      <c r="AS394" s="248"/>
      <c r="AT394" s="248"/>
      <c r="AU394" s="248"/>
      <c r="AV394" s="248"/>
      <c r="AW394" s="248"/>
      <c r="AX394" s="248"/>
      <c r="AY394" s="248"/>
      <c r="AZ394" s="248"/>
      <c r="BA394" s="96">
        <f t="shared" ref="BA394:BC399" si="6069">SUM(AU394+AX394)</f>
        <v>0</v>
      </c>
      <c r="BB394" s="96">
        <f t="shared" si="6069"/>
        <v>0</v>
      </c>
      <c r="BC394" s="96"/>
      <c r="BD394" s="251">
        <f t="shared" si="6000"/>
        <v>0</v>
      </c>
      <c r="BE394" s="251">
        <f t="shared" si="6001"/>
        <v>0</v>
      </c>
      <c r="BF394" s="251"/>
      <c r="BG394" s="251"/>
      <c r="BH394" s="248"/>
      <c r="BI394" s="248"/>
      <c r="BJ394" s="248"/>
      <c r="BK394" s="248"/>
      <c r="BL394" s="252"/>
      <c r="BM394" s="252"/>
      <c r="BN394" s="252"/>
      <c r="BO394" s="96"/>
      <c r="BP394" s="96"/>
      <c r="BQ394" s="96"/>
      <c r="BR394" s="96">
        <f t="shared" si="5614"/>
        <v>0</v>
      </c>
      <c r="BS394" s="96">
        <f t="shared" si="5615"/>
        <v>0</v>
      </c>
      <c r="BT394" s="96"/>
      <c r="BU394" s="251">
        <f t="shared" si="5235"/>
        <v>0</v>
      </c>
      <c r="BV394" s="251">
        <f t="shared" si="5236"/>
        <v>0</v>
      </c>
      <c r="BW394" s="251"/>
      <c r="BX394" s="251"/>
      <c r="BY394" s="248"/>
      <c r="BZ394" s="248"/>
      <c r="CA394" s="248"/>
      <c r="CB394" s="248"/>
      <c r="CC394" s="96"/>
      <c r="CD394" s="96"/>
      <c r="CE394" s="105"/>
      <c r="CF394" s="96"/>
      <c r="CG394" s="96"/>
      <c r="CH394" s="96"/>
      <c r="CI394" s="96"/>
      <c r="CJ394" s="96"/>
      <c r="CK394" s="172"/>
      <c r="CL394" s="97"/>
      <c r="CM394" s="97"/>
      <c r="CN394" s="235"/>
      <c r="CO394" s="97"/>
      <c r="CP394" s="248"/>
      <c r="CQ394" s="248"/>
      <c r="CR394" s="248"/>
      <c r="CS394" s="248"/>
      <c r="CT394" s="248"/>
      <c r="CU394" s="248"/>
      <c r="CV394" s="96"/>
      <c r="CW394" s="248"/>
      <c r="CX394" s="248"/>
      <c r="CY394" s="96"/>
      <c r="CZ394" s="96">
        <f t="shared" si="5586"/>
        <v>0</v>
      </c>
      <c r="DA394" s="96">
        <f t="shared" si="5587"/>
        <v>0</v>
      </c>
      <c r="DB394" s="96"/>
      <c r="DC394" s="251">
        <f t="shared" si="5795"/>
        <v>0</v>
      </c>
      <c r="DD394" s="251">
        <f t="shared" si="5796"/>
        <v>0</v>
      </c>
      <c r="DE394" s="251"/>
      <c r="DF394" s="251"/>
      <c r="DG394" s="248"/>
      <c r="DH394" s="248"/>
      <c r="DI394" s="248"/>
      <c r="DJ394" s="248"/>
      <c r="DK394" s="248"/>
      <c r="DL394" s="248"/>
      <c r="DM394" s="248"/>
      <c r="DN394" s="248"/>
      <c r="DO394" s="248"/>
      <c r="DP394" s="248"/>
      <c r="DQ394" s="96">
        <f t="shared" si="5588"/>
        <v>0</v>
      </c>
      <c r="DR394" s="96">
        <f t="shared" si="5589"/>
        <v>0</v>
      </c>
      <c r="DS394" s="96"/>
      <c r="DT394" s="251">
        <f t="shared" si="5797"/>
        <v>0</v>
      </c>
      <c r="DU394" s="251">
        <f t="shared" si="5798"/>
        <v>0</v>
      </c>
      <c r="DV394" s="251"/>
      <c r="DW394" s="251"/>
      <c r="DX394" s="248"/>
      <c r="DY394" s="248"/>
      <c r="DZ394" s="248"/>
      <c r="EA394" s="248"/>
      <c r="EB394" s="248"/>
      <c r="EC394" s="248"/>
      <c r="ED394" s="248"/>
      <c r="EE394" s="248"/>
      <c r="EF394" s="248"/>
      <c r="EG394" s="248"/>
      <c r="EH394" s="96">
        <f t="shared" si="5590"/>
        <v>0</v>
      </c>
      <c r="EI394" s="96">
        <f t="shared" si="5591"/>
        <v>0</v>
      </c>
      <c r="EJ394" s="96"/>
      <c r="EK394" s="251">
        <f t="shared" si="5799"/>
        <v>0</v>
      </c>
      <c r="EL394" s="251">
        <f t="shared" si="5800"/>
        <v>0</v>
      </c>
      <c r="EM394" s="251"/>
      <c r="EN394" s="251"/>
      <c r="EO394" s="248"/>
      <c r="EP394" s="248"/>
      <c r="EQ394" s="248"/>
      <c r="ER394" s="248"/>
      <c r="ES394" s="248"/>
      <c r="ET394" s="248"/>
      <c r="EU394" s="248"/>
      <c r="EV394" s="248"/>
      <c r="EW394" s="248"/>
      <c r="EX394" s="248"/>
      <c r="EY394" s="96">
        <f t="shared" si="5592"/>
        <v>0</v>
      </c>
      <c r="EZ394" s="96">
        <f t="shared" si="5593"/>
        <v>0</v>
      </c>
      <c r="FA394" s="96"/>
      <c r="FB394" s="251">
        <f t="shared" si="5801"/>
        <v>0</v>
      </c>
      <c r="FC394" s="251">
        <f t="shared" si="5802"/>
        <v>0</v>
      </c>
      <c r="FD394" s="251"/>
      <c r="FE394" s="251"/>
      <c r="FF394" s="248"/>
      <c r="FG394" s="248"/>
      <c r="FH394" s="248"/>
      <c r="FI394" s="248"/>
      <c r="FJ394" s="248"/>
      <c r="FK394" s="248"/>
      <c r="FL394" s="248"/>
      <c r="FM394" s="248"/>
      <c r="FN394" s="248"/>
      <c r="FO394" s="248"/>
      <c r="FP394" s="96">
        <f t="shared" si="5594"/>
        <v>0</v>
      </c>
      <c r="FQ394" s="96">
        <f t="shared" si="5595"/>
        <v>0</v>
      </c>
      <c r="FR394" s="96"/>
      <c r="FS394" s="251">
        <f t="shared" si="5803"/>
        <v>0</v>
      </c>
      <c r="FT394" s="251">
        <f t="shared" si="5804"/>
        <v>0</v>
      </c>
      <c r="FU394" s="251"/>
      <c r="FV394" s="251"/>
      <c r="FW394" s="248"/>
      <c r="FX394" s="248"/>
      <c r="FY394" s="248"/>
      <c r="FZ394" s="248"/>
      <c r="GA394" s="248"/>
      <c r="GB394" s="248"/>
      <c r="GC394" s="248"/>
      <c r="GD394" s="248"/>
      <c r="GE394" s="248"/>
      <c r="GF394" s="248"/>
      <c r="GG394" s="96">
        <f t="shared" si="5596"/>
        <v>0</v>
      </c>
      <c r="GH394" s="96">
        <f t="shared" si="5597"/>
        <v>0</v>
      </c>
      <c r="GI394" s="96">
        <f t="shared" si="5597"/>
        <v>0</v>
      </c>
      <c r="GJ394" s="251">
        <f t="shared" si="5805"/>
        <v>0</v>
      </c>
      <c r="GK394" s="251">
        <f t="shared" si="5806"/>
        <v>0</v>
      </c>
      <c r="GL394" s="251"/>
      <c r="GM394" s="251"/>
      <c r="GN394" s="248"/>
      <c r="GO394" s="248"/>
      <c r="GP394" s="248"/>
      <c r="GQ394" s="248"/>
      <c r="GR394" s="96"/>
      <c r="GS394" s="96"/>
      <c r="GT394" s="96"/>
      <c r="GU394" s="96"/>
      <c r="GV394" s="96"/>
      <c r="GW394" s="96"/>
      <c r="GX394" s="96"/>
      <c r="GY394" s="96"/>
      <c r="GZ394" s="96"/>
      <c r="HA394" s="97"/>
      <c r="HB394" s="97"/>
      <c r="HC394" s="235"/>
      <c r="HD394" s="236"/>
      <c r="HE394" s="248"/>
      <c r="HF394" s="248"/>
      <c r="HG394" s="248"/>
      <c r="HH394" s="248"/>
      <c r="HI394" s="252"/>
      <c r="HJ394" s="252"/>
      <c r="HK394" s="252"/>
      <c r="HL394" s="248"/>
      <c r="HM394" s="248"/>
      <c r="HN394" s="248"/>
      <c r="HO394" s="96">
        <f t="shared" si="5598"/>
        <v>0</v>
      </c>
      <c r="HP394" s="96">
        <f t="shared" si="5599"/>
        <v>0</v>
      </c>
      <c r="HQ394" s="96"/>
      <c r="HR394" s="251">
        <f t="shared" si="5807"/>
        <v>0</v>
      </c>
      <c r="HS394" s="251">
        <f t="shared" si="5808"/>
        <v>0</v>
      </c>
      <c r="HT394" s="251"/>
      <c r="HU394" s="251"/>
      <c r="HV394" s="248"/>
      <c r="HW394" s="248"/>
      <c r="HX394" s="248"/>
      <c r="HY394" s="248"/>
      <c r="HZ394" s="252"/>
      <c r="IA394" s="252"/>
      <c r="IB394" s="252"/>
      <c r="IC394" s="248"/>
      <c r="ID394" s="248"/>
      <c r="IE394" s="248"/>
      <c r="IF394" s="96">
        <f t="shared" si="5600"/>
        <v>0</v>
      </c>
      <c r="IG394" s="96">
        <f t="shared" si="5601"/>
        <v>0</v>
      </c>
      <c r="IH394" s="96"/>
      <c r="II394" s="251">
        <f t="shared" si="5809"/>
        <v>0</v>
      </c>
      <c r="IJ394" s="251">
        <f t="shared" si="5810"/>
        <v>0</v>
      </c>
      <c r="IK394" s="251"/>
      <c r="IL394" s="251"/>
      <c r="IM394" s="248"/>
      <c r="IN394" s="248"/>
      <c r="IO394" s="248"/>
      <c r="IP394" s="248"/>
      <c r="IQ394" s="252"/>
      <c r="IR394" s="252"/>
      <c r="IS394" s="252"/>
      <c r="IT394" s="248"/>
      <c r="IU394" s="248"/>
      <c r="IV394" s="248"/>
      <c r="IW394" s="96">
        <f t="shared" si="5602"/>
        <v>0</v>
      </c>
      <c r="IX394" s="96">
        <f t="shared" si="5603"/>
        <v>0</v>
      </c>
      <c r="IY394" s="96"/>
      <c r="IZ394" s="251">
        <f t="shared" si="5811"/>
        <v>0</v>
      </c>
      <c r="JA394" s="251">
        <f t="shared" si="5812"/>
        <v>0</v>
      </c>
      <c r="JB394" s="251"/>
      <c r="JC394" s="251"/>
      <c r="JD394" s="248"/>
      <c r="JE394" s="248"/>
      <c r="JF394" s="248"/>
      <c r="JG394" s="248"/>
      <c r="JH394" s="248"/>
      <c r="JI394" s="248"/>
      <c r="JJ394" s="248"/>
      <c r="JK394" s="248"/>
      <c r="JL394" s="248"/>
      <c r="JM394" s="248"/>
      <c r="JN394" s="248">
        <f t="shared" si="5604"/>
        <v>0</v>
      </c>
      <c r="JO394" s="248">
        <f t="shared" si="5605"/>
        <v>0</v>
      </c>
      <c r="JP394" s="248">
        <f t="shared" si="5605"/>
        <v>0</v>
      </c>
      <c r="JQ394" s="251">
        <f t="shared" si="5813"/>
        <v>0</v>
      </c>
      <c r="JR394" s="251">
        <f t="shared" si="5814"/>
        <v>0</v>
      </c>
      <c r="JS394" s="251"/>
      <c r="JT394" s="251"/>
      <c r="JU394" s="251"/>
      <c r="JV394" s="251"/>
      <c r="JW394" s="251"/>
      <c r="JX394" s="251"/>
      <c r="JY394" s="251"/>
      <c r="JZ394" s="251"/>
      <c r="KA394" s="251"/>
      <c r="KB394" s="251"/>
      <c r="KC394" s="251"/>
      <c r="KD394" s="251"/>
      <c r="KE394" s="251"/>
      <c r="KF394" s="251"/>
      <c r="KG394" s="251"/>
      <c r="KH394" s="251">
        <f t="shared" si="5815"/>
        <v>0</v>
      </c>
      <c r="KI394" s="251">
        <f t="shared" si="5816"/>
        <v>0</v>
      </c>
      <c r="KJ394" s="251"/>
      <c r="KK394" s="251"/>
      <c r="KL394" s="251"/>
      <c r="KM394" s="251"/>
      <c r="KN394" s="251"/>
      <c r="KO394" s="251"/>
      <c r="KP394" s="251"/>
      <c r="KQ394" s="251"/>
      <c r="KR394" s="251"/>
      <c r="KS394" s="251"/>
      <c r="KT394" s="251"/>
      <c r="KU394" s="251"/>
      <c r="KV394" s="251"/>
      <c r="KW394" s="251"/>
      <c r="KX394" s="251"/>
      <c r="KY394" s="251">
        <f t="shared" si="5317"/>
        <v>0</v>
      </c>
      <c r="KZ394" s="251">
        <f t="shared" si="5318"/>
        <v>0</v>
      </c>
      <c r="LA394" s="251"/>
      <c r="LB394" s="251"/>
      <c r="LC394" s="253"/>
      <c r="LD394" s="254"/>
      <c r="LE394" s="253"/>
      <c r="LF394" s="253"/>
      <c r="LG394" s="231">
        <f t="shared" si="6054"/>
        <v>0</v>
      </c>
      <c r="LH394" s="231">
        <f t="shared" si="6055"/>
        <v>0</v>
      </c>
      <c r="LI394" s="231">
        <f t="shared" si="6056"/>
        <v>0</v>
      </c>
      <c r="LJ394" s="231">
        <f t="shared" si="6057"/>
        <v>0</v>
      </c>
      <c r="LK394" s="231">
        <f t="shared" si="6058"/>
        <v>0</v>
      </c>
      <c r="LL394" s="231">
        <f t="shared" si="6059"/>
        <v>0</v>
      </c>
      <c r="LM394" s="231">
        <f t="shared" si="5480"/>
        <v>0</v>
      </c>
      <c r="LN394" s="231">
        <f t="shared" si="5481"/>
        <v>0</v>
      </c>
      <c r="LO394" s="231">
        <f t="shared" si="5481"/>
        <v>0</v>
      </c>
      <c r="LP394" s="231">
        <f t="shared" si="5324"/>
        <v>0</v>
      </c>
      <c r="LQ394" s="231">
        <f t="shared" si="5325"/>
        <v>0</v>
      </c>
      <c r="LR394" s="256"/>
      <c r="LS394" s="257"/>
      <c r="LT394" s="258">
        <f t="shared" si="5232"/>
        <v>170948.353</v>
      </c>
      <c r="LU394" s="258"/>
      <c r="LV394" s="287"/>
    </row>
    <row r="395" spans="1:335" hidden="1" x14ac:dyDescent="0.2">
      <c r="A395" s="215">
        <v>1</v>
      </c>
      <c r="B395" s="215"/>
      <c r="C395" s="101"/>
      <c r="D395" s="288"/>
      <c r="E395" s="289"/>
      <c r="F395" s="122"/>
      <c r="G395" s="122"/>
      <c r="H395" s="156"/>
      <c r="I395" s="96"/>
      <c r="J395" s="96"/>
      <c r="K395" s="96"/>
      <c r="L395" s="96"/>
      <c r="M395" s="96"/>
      <c r="N395" s="96"/>
      <c r="O395" s="96"/>
      <c r="P395" s="96"/>
      <c r="Q395" s="96"/>
      <c r="R395" s="96"/>
      <c r="S395" s="96">
        <f t="shared" si="6061"/>
        <v>0</v>
      </c>
      <c r="T395" s="96">
        <f t="shared" si="6062"/>
        <v>0</v>
      </c>
      <c r="U395" s="96">
        <f t="shared" si="6063"/>
        <v>0</v>
      </c>
      <c r="V395" s="97">
        <f t="shared" si="5820"/>
        <v>0</v>
      </c>
      <c r="W395" s="97">
        <f t="shared" si="5821"/>
        <v>0</v>
      </c>
      <c r="X395" s="97"/>
      <c r="Y395" s="97"/>
      <c r="Z395" s="96"/>
      <c r="AA395" s="96"/>
      <c r="AB395" s="96"/>
      <c r="AC395" s="96"/>
      <c r="AD395" s="96"/>
      <c r="AE395" s="96"/>
      <c r="AF395" s="105"/>
      <c r="AG395" s="96"/>
      <c r="AH395" s="96"/>
      <c r="AI395" s="96"/>
      <c r="AJ395" s="96">
        <f t="shared" si="6064"/>
        <v>0</v>
      </c>
      <c r="AK395" s="96">
        <f t="shared" si="6065"/>
        <v>0</v>
      </c>
      <c r="AL395" s="172">
        <f t="shared" si="6066"/>
        <v>0</v>
      </c>
      <c r="AM395" s="97">
        <f t="shared" si="6067"/>
        <v>0</v>
      </c>
      <c r="AN395" s="97">
        <f t="shared" si="6068"/>
        <v>0</v>
      </c>
      <c r="AO395" s="97"/>
      <c r="AP395" s="97"/>
      <c r="AQ395" s="96"/>
      <c r="AR395" s="96"/>
      <c r="AS395" s="96"/>
      <c r="AT395" s="96"/>
      <c r="AU395" s="96"/>
      <c r="AV395" s="96"/>
      <c r="AW395" s="96"/>
      <c r="AX395" s="96"/>
      <c r="AY395" s="96"/>
      <c r="AZ395" s="96"/>
      <c r="BA395" s="96">
        <f t="shared" si="6069"/>
        <v>0</v>
      </c>
      <c r="BB395" s="96">
        <f t="shared" si="6069"/>
        <v>0</v>
      </c>
      <c r="BC395" s="96"/>
      <c r="BD395" s="97">
        <f t="shared" si="6000"/>
        <v>0</v>
      </c>
      <c r="BE395" s="97">
        <f t="shared" si="6001"/>
        <v>0</v>
      </c>
      <c r="BF395" s="97"/>
      <c r="BG395" s="97"/>
      <c r="BH395" s="96"/>
      <c r="BI395" s="96"/>
      <c r="BJ395" s="96"/>
      <c r="BK395" s="96"/>
      <c r="BL395" s="247"/>
      <c r="BM395" s="247"/>
      <c r="BN395" s="247"/>
      <c r="BO395" s="96"/>
      <c r="BP395" s="96"/>
      <c r="BQ395" s="96"/>
      <c r="BR395" s="96">
        <f t="shared" si="5614"/>
        <v>0</v>
      </c>
      <c r="BS395" s="96">
        <f t="shared" si="5615"/>
        <v>0</v>
      </c>
      <c r="BT395" s="96"/>
      <c r="BU395" s="97">
        <f t="shared" si="5235"/>
        <v>0</v>
      </c>
      <c r="BV395" s="97">
        <f t="shared" si="5236"/>
        <v>0</v>
      </c>
      <c r="BW395" s="97"/>
      <c r="BX395" s="97"/>
      <c r="BY395" s="96"/>
      <c r="BZ395" s="96"/>
      <c r="CA395" s="96"/>
      <c r="CB395" s="96"/>
      <c r="CC395" s="96"/>
      <c r="CD395" s="96"/>
      <c r="CE395" s="105"/>
      <c r="CF395" s="96"/>
      <c r="CG395" s="96"/>
      <c r="CH395" s="96"/>
      <c r="CI395" s="96"/>
      <c r="CJ395" s="96"/>
      <c r="CK395" s="172"/>
      <c r="CL395" s="97"/>
      <c r="CM395" s="97"/>
      <c r="CN395" s="235"/>
      <c r="CO395" s="97"/>
      <c r="CP395" s="96"/>
      <c r="CQ395" s="96"/>
      <c r="CR395" s="96"/>
      <c r="CS395" s="96"/>
      <c r="CT395" s="96"/>
      <c r="CU395" s="96"/>
      <c r="CV395" s="96"/>
      <c r="CW395" s="96"/>
      <c r="CX395" s="96"/>
      <c r="CY395" s="96"/>
      <c r="CZ395" s="96">
        <f t="shared" si="5586"/>
        <v>0</v>
      </c>
      <c r="DA395" s="96">
        <f t="shared" si="5587"/>
        <v>0</v>
      </c>
      <c r="DB395" s="96"/>
      <c r="DC395" s="97">
        <f t="shared" si="5795"/>
        <v>0</v>
      </c>
      <c r="DD395" s="97">
        <f t="shared" si="5796"/>
        <v>0</v>
      </c>
      <c r="DE395" s="97"/>
      <c r="DF395" s="97"/>
      <c r="DG395" s="96"/>
      <c r="DH395" s="96"/>
      <c r="DI395" s="96"/>
      <c r="DJ395" s="96"/>
      <c r="DK395" s="96"/>
      <c r="DL395" s="96"/>
      <c r="DM395" s="96"/>
      <c r="DN395" s="96"/>
      <c r="DO395" s="96"/>
      <c r="DP395" s="96"/>
      <c r="DQ395" s="96">
        <f t="shared" si="5588"/>
        <v>0</v>
      </c>
      <c r="DR395" s="96">
        <f t="shared" si="5589"/>
        <v>0</v>
      </c>
      <c r="DS395" s="96"/>
      <c r="DT395" s="97">
        <f t="shared" si="5797"/>
        <v>0</v>
      </c>
      <c r="DU395" s="97">
        <f t="shared" si="5798"/>
        <v>0</v>
      </c>
      <c r="DV395" s="97"/>
      <c r="DW395" s="97"/>
      <c r="DX395" s="96"/>
      <c r="DY395" s="96"/>
      <c r="DZ395" s="96"/>
      <c r="EA395" s="96"/>
      <c r="EB395" s="96"/>
      <c r="EC395" s="96"/>
      <c r="ED395" s="96"/>
      <c r="EE395" s="96"/>
      <c r="EF395" s="96"/>
      <c r="EG395" s="96"/>
      <c r="EH395" s="96">
        <f t="shared" si="5590"/>
        <v>0</v>
      </c>
      <c r="EI395" s="96">
        <f t="shared" si="5591"/>
        <v>0</v>
      </c>
      <c r="EJ395" s="96"/>
      <c r="EK395" s="97">
        <f t="shared" si="5799"/>
        <v>0</v>
      </c>
      <c r="EL395" s="97">
        <f t="shared" si="5800"/>
        <v>0</v>
      </c>
      <c r="EM395" s="97"/>
      <c r="EN395" s="97"/>
      <c r="EO395" s="96"/>
      <c r="EP395" s="96"/>
      <c r="EQ395" s="96"/>
      <c r="ER395" s="96"/>
      <c r="ES395" s="96"/>
      <c r="ET395" s="96"/>
      <c r="EU395" s="96"/>
      <c r="EV395" s="96"/>
      <c r="EW395" s="96"/>
      <c r="EX395" s="96"/>
      <c r="EY395" s="96">
        <f t="shared" si="5592"/>
        <v>0</v>
      </c>
      <c r="EZ395" s="96">
        <f t="shared" si="5593"/>
        <v>0</v>
      </c>
      <c r="FA395" s="96"/>
      <c r="FB395" s="97">
        <f t="shared" si="5801"/>
        <v>0</v>
      </c>
      <c r="FC395" s="97">
        <f t="shared" si="5802"/>
        <v>0</v>
      </c>
      <c r="FD395" s="97"/>
      <c r="FE395" s="97"/>
      <c r="FF395" s="96"/>
      <c r="FG395" s="96"/>
      <c r="FH395" s="96"/>
      <c r="FI395" s="96"/>
      <c r="FJ395" s="96"/>
      <c r="FK395" s="96"/>
      <c r="FL395" s="96"/>
      <c r="FM395" s="96"/>
      <c r="FN395" s="96"/>
      <c r="FO395" s="96"/>
      <c r="FP395" s="96">
        <f t="shared" si="5594"/>
        <v>0</v>
      </c>
      <c r="FQ395" s="96">
        <f t="shared" si="5595"/>
        <v>0</v>
      </c>
      <c r="FR395" s="96"/>
      <c r="FS395" s="97">
        <f t="shared" si="5803"/>
        <v>0</v>
      </c>
      <c r="FT395" s="97">
        <f t="shared" si="5804"/>
        <v>0</v>
      </c>
      <c r="FU395" s="97"/>
      <c r="FV395" s="97"/>
      <c r="FW395" s="96"/>
      <c r="FX395" s="96"/>
      <c r="FY395" s="96"/>
      <c r="FZ395" s="96"/>
      <c r="GA395" s="96"/>
      <c r="GB395" s="96"/>
      <c r="GC395" s="96"/>
      <c r="GD395" s="96"/>
      <c r="GE395" s="96"/>
      <c r="GF395" s="96"/>
      <c r="GG395" s="96">
        <f t="shared" si="5596"/>
        <v>0</v>
      </c>
      <c r="GH395" s="96">
        <f t="shared" si="5597"/>
        <v>0</v>
      </c>
      <c r="GI395" s="96">
        <f t="shared" si="5597"/>
        <v>0</v>
      </c>
      <c r="GJ395" s="97">
        <f t="shared" si="5805"/>
        <v>0</v>
      </c>
      <c r="GK395" s="97">
        <f t="shared" si="5806"/>
        <v>0</v>
      </c>
      <c r="GL395" s="97"/>
      <c r="GM395" s="97"/>
      <c r="GN395" s="96"/>
      <c r="GO395" s="96"/>
      <c r="GP395" s="96"/>
      <c r="GQ395" s="96"/>
      <c r="GR395" s="96"/>
      <c r="GS395" s="96"/>
      <c r="GT395" s="96"/>
      <c r="GU395" s="96"/>
      <c r="GV395" s="96"/>
      <c r="GW395" s="96"/>
      <c r="GX395" s="96"/>
      <c r="GY395" s="96"/>
      <c r="GZ395" s="96"/>
      <c r="HA395" s="97"/>
      <c r="HB395" s="97"/>
      <c r="HC395" s="235"/>
      <c r="HD395" s="236"/>
      <c r="HE395" s="96"/>
      <c r="HF395" s="96"/>
      <c r="HG395" s="96"/>
      <c r="HH395" s="96"/>
      <c r="HI395" s="247"/>
      <c r="HJ395" s="247"/>
      <c r="HK395" s="247"/>
      <c r="HL395" s="96"/>
      <c r="HM395" s="96"/>
      <c r="HN395" s="96"/>
      <c r="HO395" s="96">
        <f t="shared" si="5598"/>
        <v>0</v>
      </c>
      <c r="HP395" s="96">
        <f t="shared" si="5599"/>
        <v>0</v>
      </c>
      <c r="HQ395" s="96"/>
      <c r="HR395" s="97">
        <f t="shared" si="5807"/>
        <v>0</v>
      </c>
      <c r="HS395" s="97">
        <f t="shared" si="5808"/>
        <v>0</v>
      </c>
      <c r="HT395" s="97"/>
      <c r="HU395" s="97"/>
      <c r="HV395" s="96"/>
      <c r="HW395" s="96"/>
      <c r="HX395" s="96"/>
      <c r="HY395" s="96"/>
      <c r="HZ395" s="247"/>
      <c r="IA395" s="247"/>
      <c r="IB395" s="247"/>
      <c r="IC395" s="96"/>
      <c r="ID395" s="96"/>
      <c r="IE395" s="96"/>
      <c r="IF395" s="96">
        <f t="shared" si="5600"/>
        <v>0</v>
      </c>
      <c r="IG395" s="96">
        <f t="shared" si="5601"/>
        <v>0</v>
      </c>
      <c r="IH395" s="96"/>
      <c r="II395" s="97">
        <f t="shared" si="5809"/>
        <v>0</v>
      </c>
      <c r="IJ395" s="97">
        <f t="shared" si="5810"/>
        <v>0</v>
      </c>
      <c r="IK395" s="97"/>
      <c r="IL395" s="97"/>
      <c r="IM395" s="96"/>
      <c r="IN395" s="96"/>
      <c r="IO395" s="96"/>
      <c r="IP395" s="96"/>
      <c r="IQ395" s="247"/>
      <c r="IR395" s="247"/>
      <c r="IS395" s="247"/>
      <c r="IT395" s="96"/>
      <c r="IU395" s="96"/>
      <c r="IV395" s="96"/>
      <c r="IW395" s="96">
        <f t="shared" si="5602"/>
        <v>0</v>
      </c>
      <c r="IX395" s="96">
        <f t="shared" si="5603"/>
        <v>0</v>
      </c>
      <c r="IY395" s="96"/>
      <c r="IZ395" s="97">
        <f t="shared" si="5811"/>
        <v>0</v>
      </c>
      <c r="JA395" s="97">
        <f t="shared" si="5812"/>
        <v>0</v>
      </c>
      <c r="JB395" s="97"/>
      <c r="JC395" s="97"/>
      <c r="JD395" s="96"/>
      <c r="JE395" s="96"/>
      <c r="JF395" s="96"/>
      <c r="JG395" s="96"/>
      <c r="JH395" s="96"/>
      <c r="JI395" s="96"/>
      <c r="JJ395" s="96"/>
      <c r="JK395" s="96"/>
      <c r="JL395" s="96"/>
      <c r="JM395" s="96"/>
      <c r="JN395" s="96">
        <f t="shared" si="5604"/>
        <v>0</v>
      </c>
      <c r="JO395" s="96">
        <f t="shared" si="5605"/>
        <v>0</v>
      </c>
      <c r="JP395" s="96">
        <f t="shared" si="5605"/>
        <v>0</v>
      </c>
      <c r="JQ395" s="97">
        <f t="shared" si="5813"/>
        <v>0</v>
      </c>
      <c r="JR395" s="97">
        <f t="shared" si="5814"/>
        <v>0</v>
      </c>
      <c r="JS395" s="97"/>
      <c r="JT395" s="97"/>
      <c r="JU395" s="97"/>
      <c r="JV395" s="97"/>
      <c r="JW395" s="97"/>
      <c r="JX395" s="97"/>
      <c r="JY395" s="97"/>
      <c r="JZ395" s="97"/>
      <c r="KA395" s="97"/>
      <c r="KB395" s="97"/>
      <c r="KC395" s="97"/>
      <c r="KD395" s="97"/>
      <c r="KE395" s="97"/>
      <c r="KF395" s="97"/>
      <c r="KG395" s="97"/>
      <c r="KH395" s="97">
        <f t="shared" si="5815"/>
        <v>0</v>
      </c>
      <c r="KI395" s="97">
        <f t="shared" si="5816"/>
        <v>0</v>
      </c>
      <c r="KJ395" s="97"/>
      <c r="KK395" s="97"/>
      <c r="KL395" s="97"/>
      <c r="KM395" s="97"/>
      <c r="KN395" s="97"/>
      <c r="KO395" s="97"/>
      <c r="KP395" s="97"/>
      <c r="KQ395" s="97"/>
      <c r="KR395" s="97"/>
      <c r="KS395" s="97"/>
      <c r="KT395" s="97"/>
      <c r="KU395" s="97"/>
      <c r="KV395" s="97"/>
      <c r="KW395" s="97"/>
      <c r="KX395" s="97"/>
      <c r="KY395" s="97">
        <f t="shared" si="5317"/>
        <v>0</v>
      </c>
      <c r="KZ395" s="97">
        <f t="shared" si="5318"/>
        <v>0</v>
      </c>
      <c r="LA395" s="97"/>
      <c r="LB395" s="97"/>
      <c r="LC395" s="98"/>
      <c r="LD395" s="99"/>
      <c r="LE395" s="98"/>
      <c r="LF395" s="98"/>
      <c r="LG395" s="231">
        <f t="shared" si="6054"/>
        <v>0</v>
      </c>
      <c r="LH395" s="231">
        <f t="shared" si="6055"/>
        <v>0</v>
      </c>
      <c r="LI395" s="231">
        <f t="shared" si="6056"/>
        <v>0</v>
      </c>
      <c r="LJ395" s="231">
        <f t="shared" si="6057"/>
        <v>0</v>
      </c>
      <c r="LK395" s="231">
        <f t="shared" si="6058"/>
        <v>0</v>
      </c>
      <c r="LL395" s="231">
        <f t="shared" si="6059"/>
        <v>0</v>
      </c>
      <c r="LM395" s="231">
        <f t="shared" si="5480"/>
        <v>0</v>
      </c>
      <c r="LN395" s="231">
        <f t="shared" si="5481"/>
        <v>0</v>
      </c>
      <c r="LO395" s="231">
        <f t="shared" si="5481"/>
        <v>0</v>
      </c>
      <c r="LP395" s="231">
        <f t="shared" si="5324"/>
        <v>0</v>
      </c>
      <c r="LQ395" s="231">
        <f t="shared" si="5325"/>
        <v>0</v>
      </c>
      <c r="LR395" s="100"/>
      <c r="LS395" s="101"/>
      <c r="LT395" s="102">
        <f t="shared" si="5232"/>
        <v>0</v>
      </c>
      <c r="LU395" s="102"/>
      <c r="LV395" s="245"/>
    </row>
    <row r="396" spans="1:335" hidden="1" x14ac:dyDescent="0.2">
      <c r="A396" s="215">
        <v>1</v>
      </c>
      <c r="B396" s="215"/>
      <c r="C396" s="101"/>
      <c r="D396" s="288"/>
      <c r="E396" s="289"/>
      <c r="F396" s="122"/>
      <c r="G396" s="122"/>
      <c r="H396" s="156"/>
      <c r="I396" s="96"/>
      <c r="J396" s="96"/>
      <c r="K396" s="96"/>
      <c r="L396" s="96"/>
      <c r="M396" s="96"/>
      <c r="N396" s="96"/>
      <c r="O396" s="96"/>
      <c r="P396" s="96"/>
      <c r="Q396" s="96"/>
      <c r="R396" s="96"/>
      <c r="S396" s="96">
        <f t="shared" si="6061"/>
        <v>0</v>
      </c>
      <c r="T396" s="96">
        <f t="shared" si="6062"/>
        <v>0</v>
      </c>
      <c r="U396" s="96">
        <f t="shared" si="6063"/>
        <v>0</v>
      </c>
      <c r="V396" s="97">
        <f t="shared" si="5820"/>
        <v>0</v>
      </c>
      <c r="W396" s="97">
        <f t="shared" si="5821"/>
        <v>0</v>
      </c>
      <c r="X396" s="97"/>
      <c r="Y396" s="97"/>
      <c r="Z396" s="96"/>
      <c r="AA396" s="96"/>
      <c r="AB396" s="96"/>
      <c r="AC396" s="96"/>
      <c r="AD396" s="96"/>
      <c r="AE396" s="96"/>
      <c r="AF396" s="105"/>
      <c r="AG396" s="96"/>
      <c r="AH396" s="96"/>
      <c r="AI396" s="96"/>
      <c r="AJ396" s="96">
        <f t="shared" si="6064"/>
        <v>0</v>
      </c>
      <c r="AK396" s="96">
        <f t="shared" si="6065"/>
        <v>0</v>
      </c>
      <c r="AL396" s="172">
        <f t="shared" si="6066"/>
        <v>0</v>
      </c>
      <c r="AM396" s="97">
        <f t="shared" si="6067"/>
        <v>0</v>
      </c>
      <c r="AN396" s="97">
        <f t="shared" si="6068"/>
        <v>0</v>
      </c>
      <c r="AO396" s="97"/>
      <c r="AP396" s="97"/>
      <c r="AQ396" s="96"/>
      <c r="AR396" s="96"/>
      <c r="AS396" s="96"/>
      <c r="AT396" s="96"/>
      <c r="AU396" s="96"/>
      <c r="AV396" s="96"/>
      <c r="AW396" s="96"/>
      <c r="AX396" s="96"/>
      <c r="AY396" s="96"/>
      <c r="AZ396" s="96"/>
      <c r="BA396" s="96">
        <f t="shared" si="6069"/>
        <v>0</v>
      </c>
      <c r="BB396" s="96">
        <f t="shared" si="6069"/>
        <v>0</v>
      </c>
      <c r="BC396" s="96"/>
      <c r="BD396" s="97">
        <f t="shared" si="6000"/>
        <v>0</v>
      </c>
      <c r="BE396" s="97">
        <f t="shared" si="6001"/>
        <v>0</v>
      </c>
      <c r="BF396" s="97"/>
      <c r="BG396" s="97"/>
      <c r="BH396" s="96"/>
      <c r="BI396" s="96"/>
      <c r="BJ396" s="96"/>
      <c r="BK396" s="96"/>
      <c r="BL396" s="247"/>
      <c r="BM396" s="247"/>
      <c r="BN396" s="247"/>
      <c r="BO396" s="96"/>
      <c r="BP396" s="96"/>
      <c r="BQ396" s="96"/>
      <c r="BR396" s="96">
        <f t="shared" si="5614"/>
        <v>0</v>
      </c>
      <c r="BS396" s="96">
        <f t="shared" si="5615"/>
        <v>0</v>
      </c>
      <c r="BT396" s="96"/>
      <c r="BU396" s="97">
        <f t="shared" si="5235"/>
        <v>0</v>
      </c>
      <c r="BV396" s="97">
        <f t="shared" si="5236"/>
        <v>0</v>
      </c>
      <c r="BW396" s="97"/>
      <c r="BX396" s="97"/>
      <c r="BY396" s="96"/>
      <c r="BZ396" s="96"/>
      <c r="CA396" s="96"/>
      <c r="CB396" s="96"/>
      <c r="CC396" s="96"/>
      <c r="CD396" s="96"/>
      <c r="CE396" s="105"/>
      <c r="CF396" s="96"/>
      <c r="CG396" s="96"/>
      <c r="CH396" s="96"/>
      <c r="CI396" s="96"/>
      <c r="CJ396" s="96"/>
      <c r="CK396" s="172"/>
      <c r="CL396" s="97"/>
      <c r="CM396" s="97"/>
      <c r="CN396" s="235"/>
      <c r="CO396" s="97"/>
      <c r="CP396" s="96"/>
      <c r="CQ396" s="96"/>
      <c r="CR396" s="96"/>
      <c r="CS396" s="96"/>
      <c r="CT396" s="96"/>
      <c r="CU396" s="96"/>
      <c r="CV396" s="96"/>
      <c r="CW396" s="96"/>
      <c r="CX396" s="96"/>
      <c r="CY396" s="96"/>
      <c r="CZ396" s="96">
        <f t="shared" si="5586"/>
        <v>0</v>
      </c>
      <c r="DA396" s="96">
        <f t="shared" si="5587"/>
        <v>0</v>
      </c>
      <c r="DB396" s="96"/>
      <c r="DC396" s="97">
        <f t="shared" si="5795"/>
        <v>0</v>
      </c>
      <c r="DD396" s="97">
        <f t="shared" si="5796"/>
        <v>0</v>
      </c>
      <c r="DE396" s="97"/>
      <c r="DF396" s="97"/>
      <c r="DG396" s="96"/>
      <c r="DH396" s="96"/>
      <c r="DI396" s="96"/>
      <c r="DJ396" s="96"/>
      <c r="DK396" s="96"/>
      <c r="DL396" s="96"/>
      <c r="DM396" s="96"/>
      <c r="DN396" s="96"/>
      <c r="DO396" s="96"/>
      <c r="DP396" s="96"/>
      <c r="DQ396" s="96">
        <f t="shared" si="5588"/>
        <v>0</v>
      </c>
      <c r="DR396" s="96">
        <f t="shared" si="5589"/>
        <v>0</v>
      </c>
      <c r="DS396" s="96"/>
      <c r="DT396" s="97">
        <f t="shared" si="5797"/>
        <v>0</v>
      </c>
      <c r="DU396" s="97">
        <f t="shared" si="5798"/>
        <v>0</v>
      </c>
      <c r="DV396" s="97"/>
      <c r="DW396" s="97"/>
      <c r="DX396" s="96"/>
      <c r="DY396" s="96"/>
      <c r="DZ396" s="96"/>
      <c r="EA396" s="96"/>
      <c r="EB396" s="96"/>
      <c r="EC396" s="96"/>
      <c r="ED396" s="96"/>
      <c r="EE396" s="96"/>
      <c r="EF396" s="96"/>
      <c r="EG396" s="96"/>
      <c r="EH396" s="96">
        <f t="shared" si="5590"/>
        <v>0</v>
      </c>
      <c r="EI396" s="96">
        <f t="shared" si="5591"/>
        <v>0</v>
      </c>
      <c r="EJ396" s="96"/>
      <c r="EK396" s="97">
        <f t="shared" si="5799"/>
        <v>0</v>
      </c>
      <c r="EL396" s="97">
        <f t="shared" si="5800"/>
        <v>0</v>
      </c>
      <c r="EM396" s="97"/>
      <c r="EN396" s="97"/>
      <c r="EO396" s="96"/>
      <c r="EP396" s="96"/>
      <c r="EQ396" s="96"/>
      <c r="ER396" s="96"/>
      <c r="ES396" s="96"/>
      <c r="ET396" s="96"/>
      <c r="EU396" s="96"/>
      <c r="EV396" s="96"/>
      <c r="EW396" s="96"/>
      <c r="EX396" s="96"/>
      <c r="EY396" s="96">
        <f t="shared" si="5592"/>
        <v>0</v>
      </c>
      <c r="EZ396" s="96">
        <f t="shared" si="5593"/>
        <v>0</v>
      </c>
      <c r="FA396" s="96"/>
      <c r="FB396" s="97">
        <f t="shared" si="5801"/>
        <v>0</v>
      </c>
      <c r="FC396" s="97">
        <f t="shared" si="5802"/>
        <v>0</v>
      </c>
      <c r="FD396" s="97"/>
      <c r="FE396" s="97"/>
      <c r="FF396" s="96"/>
      <c r="FG396" s="96"/>
      <c r="FH396" s="96"/>
      <c r="FI396" s="96"/>
      <c r="FJ396" s="96"/>
      <c r="FK396" s="96"/>
      <c r="FL396" s="96"/>
      <c r="FM396" s="96"/>
      <c r="FN396" s="96"/>
      <c r="FO396" s="96"/>
      <c r="FP396" s="96">
        <f t="shared" si="5594"/>
        <v>0</v>
      </c>
      <c r="FQ396" s="96">
        <f t="shared" si="5595"/>
        <v>0</v>
      </c>
      <c r="FR396" s="96"/>
      <c r="FS396" s="97">
        <f t="shared" si="5803"/>
        <v>0</v>
      </c>
      <c r="FT396" s="97">
        <f t="shared" si="5804"/>
        <v>0</v>
      </c>
      <c r="FU396" s="97"/>
      <c r="FV396" s="97"/>
      <c r="FW396" s="96"/>
      <c r="FX396" s="96"/>
      <c r="FY396" s="96"/>
      <c r="FZ396" s="96"/>
      <c r="GA396" s="96"/>
      <c r="GB396" s="96"/>
      <c r="GC396" s="96"/>
      <c r="GD396" s="96"/>
      <c r="GE396" s="96"/>
      <c r="GF396" s="96"/>
      <c r="GG396" s="96">
        <f t="shared" si="5596"/>
        <v>0</v>
      </c>
      <c r="GH396" s="96">
        <f t="shared" si="5597"/>
        <v>0</v>
      </c>
      <c r="GI396" s="96">
        <f t="shared" si="5597"/>
        <v>0</v>
      </c>
      <c r="GJ396" s="97">
        <f t="shared" si="5805"/>
        <v>0</v>
      </c>
      <c r="GK396" s="97">
        <f t="shared" si="5806"/>
        <v>0</v>
      </c>
      <c r="GL396" s="97"/>
      <c r="GM396" s="97"/>
      <c r="GN396" s="96"/>
      <c r="GO396" s="96"/>
      <c r="GP396" s="96"/>
      <c r="GQ396" s="96"/>
      <c r="GR396" s="96"/>
      <c r="GS396" s="96"/>
      <c r="GT396" s="96"/>
      <c r="GU396" s="96"/>
      <c r="GV396" s="96"/>
      <c r="GW396" s="96"/>
      <c r="GX396" s="96"/>
      <c r="GY396" s="96"/>
      <c r="GZ396" s="96"/>
      <c r="HA396" s="97"/>
      <c r="HB396" s="97"/>
      <c r="HC396" s="235"/>
      <c r="HD396" s="236"/>
      <c r="HE396" s="96"/>
      <c r="HF396" s="96"/>
      <c r="HG396" s="96"/>
      <c r="HH396" s="96"/>
      <c r="HI396" s="247"/>
      <c r="HJ396" s="247"/>
      <c r="HK396" s="247"/>
      <c r="HL396" s="96"/>
      <c r="HM396" s="96"/>
      <c r="HN396" s="96"/>
      <c r="HO396" s="96">
        <f t="shared" si="5598"/>
        <v>0</v>
      </c>
      <c r="HP396" s="96">
        <f t="shared" si="5599"/>
        <v>0</v>
      </c>
      <c r="HQ396" s="96"/>
      <c r="HR396" s="97">
        <f t="shared" si="5807"/>
        <v>0</v>
      </c>
      <c r="HS396" s="97">
        <f t="shared" si="5808"/>
        <v>0</v>
      </c>
      <c r="HT396" s="97"/>
      <c r="HU396" s="97"/>
      <c r="HV396" s="96"/>
      <c r="HW396" s="96"/>
      <c r="HX396" s="96"/>
      <c r="HY396" s="96"/>
      <c r="HZ396" s="247"/>
      <c r="IA396" s="247"/>
      <c r="IB396" s="247"/>
      <c r="IC396" s="96"/>
      <c r="ID396" s="96"/>
      <c r="IE396" s="96"/>
      <c r="IF396" s="96">
        <f t="shared" si="5600"/>
        <v>0</v>
      </c>
      <c r="IG396" s="96">
        <f t="shared" si="5601"/>
        <v>0</v>
      </c>
      <c r="IH396" s="96"/>
      <c r="II396" s="97">
        <f t="shared" si="5809"/>
        <v>0</v>
      </c>
      <c r="IJ396" s="97">
        <f t="shared" si="5810"/>
        <v>0</v>
      </c>
      <c r="IK396" s="97"/>
      <c r="IL396" s="97"/>
      <c r="IM396" s="96"/>
      <c r="IN396" s="96"/>
      <c r="IO396" s="96"/>
      <c r="IP396" s="96"/>
      <c r="IQ396" s="247"/>
      <c r="IR396" s="247"/>
      <c r="IS396" s="247"/>
      <c r="IT396" s="96"/>
      <c r="IU396" s="96"/>
      <c r="IV396" s="96"/>
      <c r="IW396" s="96">
        <f t="shared" si="5602"/>
        <v>0</v>
      </c>
      <c r="IX396" s="96">
        <f t="shared" si="5603"/>
        <v>0</v>
      </c>
      <c r="IY396" s="96"/>
      <c r="IZ396" s="97">
        <f t="shared" si="5811"/>
        <v>0</v>
      </c>
      <c r="JA396" s="97">
        <f t="shared" si="5812"/>
        <v>0</v>
      </c>
      <c r="JB396" s="97"/>
      <c r="JC396" s="97"/>
      <c r="JD396" s="96"/>
      <c r="JE396" s="96"/>
      <c r="JF396" s="96"/>
      <c r="JG396" s="96"/>
      <c r="JH396" s="96"/>
      <c r="JI396" s="96"/>
      <c r="JJ396" s="96"/>
      <c r="JK396" s="96"/>
      <c r="JL396" s="96"/>
      <c r="JM396" s="96"/>
      <c r="JN396" s="96">
        <f t="shared" si="5604"/>
        <v>0</v>
      </c>
      <c r="JO396" s="96">
        <f t="shared" si="5605"/>
        <v>0</v>
      </c>
      <c r="JP396" s="96">
        <f t="shared" si="5605"/>
        <v>0</v>
      </c>
      <c r="JQ396" s="97">
        <f t="shared" si="5813"/>
        <v>0</v>
      </c>
      <c r="JR396" s="97">
        <f t="shared" si="5814"/>
        <v>0</v>
      </c>
      <c r="JS396" s="97"/>
      <c r="JT396" s="97"/>
      <c r="JU396" s="97"/>
      <c r="JV396" s="97"/>
      <c r="JW396" s="97"/>
      <c r="JX396" s="97"/>
      <c r="JY396" s="97"/>
      <c r="JZ396" s="97"/>
      <c r="KA396" s="97"/>
      <c r="KB396" s="97"/>
      <c r="KC396" s="97"/>
      <c r="KD396" s="97"/>
      <c r="KE396" s="97"/>
      <c r="KF396" s="97"/>
      <c r="KG396" s="97"/>
      <c r="KH396" s="97">
        <f t="shared" si="5815"/>
        <v>0</v>
      </c>
      <c r="KI396" s="97">
        <f t="shared" si="5816"/>
        <v>0</v>
      </c>
      <c r="KJ396" s="97"/>
      <c r="KK396" s="97"/>
      <c r="KL396" s="97"/>
      <c r="KM396" s="97"/>
      <c r="KN396" s="97"/>
      <c r="KO396" s="97"/>
      <c r="KP396" s="97"/>
      <c r="KQ396" s="97"/>
      <c r="KR396" s="97"/>
      <c r="KS396" s="97"/>
      <c r="KT396" s="97"/>
      <c r="KU396" s="97"/>
      <c r="KV396" s="97"/>
      <c r="KW396" s="97"/>
      <c r="KX396" s="97"/>
      <c r="KY396" s="97">
        <f t="shared" si="5317"/>
        <v>0</v>
      </c>
      <c r="KZ396" s="97">
        <f t="shared" si="5318"/>
        <v>0</v>
      </c>
      <c r="LA396" s="97"/>
      <c r="LB396" s="97"/>
      <c r="LC396" s="98"/>
      <c r="LD396" s="99"/>
      <c r="LE396" s="98"/>
      <c r="LF396" s="98"/>
      <c r="LG396" s="231">
        <f t="shared" si="6054"/>
        <v>0</v>
      </c>
      <c r="LH396" s="231">
        <f t="shared" si="6055"/>
        <v>0</v>
      </c>
      <c r="LI396" s="231">
        <f t="shared" si="6056"/>
        <v>0</v>
      </c>
      <c r="LJ396" s="231">
        <f t="shared" si="6057"/>
        <v>0</v>
      </c>
      <c r="LK396" s="231">
        <f t="shared" si="6058"/>
        <v>0</v>
      </c>
      <c r="LL396" s="231">
        <f t="shared" si="6059"/>
        <v>0</v>
      </c>
      <c r="LM396" s="231">
        <f t="shared" si="5480"/>
        <v>0</v>
      </c>
      <c r="LN396" s="231">
        <f t="shared" si="5481"/>
        <v>0</v>
      </c>
      <c r="LO396" s="231">
        <f t="shared" si="5481"/>
        <v>0</v>
      </c>
      <c r="LP396" s="231">
        <f t="shared" si="5324"/>
        <v>0</v>
      </c>
      <c r="LQ396" s="231">
        <f t="shared" si="5325"/>
        <v>0</v>
      </c>
      <c r="LR396" s="100"/>
      <c r="LS396" s="101"/>
      <c r="LT396" s="102">
        <f t="shared" si="5232"/>
        <v>0</v>
      </c>
      <c r="LU396" s="102"/>
      <c r="LV396" s="245"/>
    </row>
    <row r="397" spans="1:335" ht="13.5" hidden="1" x14ac:dyDescent="0.2">
      <c r="A397" s="215">
        <v>1</v>
      </c>
      <c r="B397" s="215"/>
      <c r="C397" s="101"/>
      <c r="D397" s="288"/>
      <c r="E397" s="289"/>
      <c r="F397" s="295"/>
      <c r="G397" s="122"/>
      <c r="H397" s="156"/>
      <c r="I397" s="96"/>
      <c r="J397" s="96"/>
      <c r="K397" s="96"/>
      <c r="L397" s="96"/>
      <c r="M397" s="96"/>
      <c r="N397" s="96"/>
      <c r="O397" s="96"/>
      <c r="P397" s="96"/>
      <c r="Q397" s="96"/>
      <c r="R397" s="96"/>
      <c r="S397" s="96">
        <f t="shared" si="6061"/>
        <v>0</v>
      </c>
      <c r="T397" s="96">
        <f t="shared" si="6062"/>
        <v>0</v>
      </c>
      <c r="U397" s="96">
        <f t="shared" si="6063"/>
        <v>0</v>
      </c>
      <c r="V397" s="97">
        <f t="shared" si="5820"/>
        <v>0</v>
      </c>
      <c r="W397" s="97">
        <f t="shared" si="5821"/>
        <v>0</v>
      </c>
      <c r="X397" s="97"/>
      <c r="Y397" s="97"/>
      <c r="Z397" s="96"/>
      <c r="AA397" s="96"/>
      <c r="AB397" s="96"/>
      <c r="AC397" s="96"/>
      <c r="AD397" s="96"/>
      <c r="AE397" s="96"/>
      <c r="AF397" s="105"/>
      <c r="AG397" s="96"/>
      <c r="AH397" s="96"/>
      <c r="AI397" s="96"/>
      <c r="AJ397" s="96">
        <f t="shared" si="6064"/>
        <v>0</v>
      </c>
      <c r="AK397" s="96">
        <f t="shared" si="6065"/>
        <v>0</v>
      </c>
      <c r="AL397" s="172">
        <f t="shared" si="6066"/>
        <v>0</v>
      </c>
      <c r="AM397" s="97">
        <f t="shared" si="6067"/>
        <v>0</v>
      </c>
      <c r="AN397" s="97">
        <f t="shared" si="6068"/>
        <v>0</v>
      </c>
      <c r="AO397" s="97"/>
      <c r="AP397" s="97"/>
      <c r="AQ397" s="96"/>
      <c r="AR397" s="96"/>
      <c r="AS397" s="96"/>
      <c r="AT397" s="96"/>
      <c r="AU397" s="96"/>
      <c r="AV397" s="96"/>
      <c r="AW397" s="96"/>
      <c r="AX397" s="96"/>
      <c r="AY397" s="96"/>
      <c r="AZ397" s="96"/>
      <c r="BA397" s="96">
        <f t="shared" si="6069"/>
        <v>0</v>
      </c>
      <c r="BB397" s="96">
        <f t="shared" si="6069"/>
        <v>0</v>
      </c>
      <c r="BC397" s="96"/>
      <c r="BD397" s="97">
        <f t="shared" si="6000"/>
        <v>0</v>
      </c>
      <c r="BE397" s="97">
        <f t="shared" si="6001"/>
        <v>0</v>
      </c>
      <c r="BF397" s="97"/>
      <c r="BG397" s="97"/>
      <c r="BH397" s="96"/>
      <c r="BI397" s="96"/>
      <c r="BJ397" s="96"/>
      <c r="BK397" s="96"/>
      <c r="BL397" s="247"/>
      <c r="BM397" s="247"/>
      <c r="BN397" s="247"/>
      <c r="BO397" s="96"/>
      <c r="BP397" s="96"/>
      <c r="BQ397" s="96"/>
      <c r="BR397" s="96">
        <f t="shared" si="5614"/>
        <v>0</v>
      </c>
      <c r="BS397" s="96">
        <f t="shared" si="5615"/>
        <v>0</v>
      </c>
      <c r="BT397" s="96"/>
      <c r="BU397" s="97">
        <f t="shared" si="5235"/>
        <v>0</v>
      </c>
      <c r="BV397" s="97">
        <f t="shared" si="5236"/>
        <v>0</v>
      </c>
      <c r="BW397" s="97"/>
      <c r="BX397" s="97"/>
      <c r="BY397" s="96"/>
      <c r="BZ397" s="96"/>
      <c r="CA397" s="96"/>
      <c r="CB397" s="96"/>
      <c r="CC397" s="96"/>
      <c r="CD397" s="96"/>
      <c r="CE397" s="105"/>
      <c r="CF397" s="96"/>
      <c r="CG397" s="96"/>
      <c r="CH397" s="96"/>
      <c r="CI397" s="96"/>
      <c r="CJ397" s="96"/>
      <c r="CK397" s="172"/>
      <c r="CL397" s="97"/>
      <c r="CM397" s="97"/>
      <c r="CN397" s="235"/>
      <c r="CO397" s="97"/>
      <c r="CP397" s="96"/>
      <c r="CQ397" s="96"/>
      <c r="CR397" s="96"/>
      <c r="CS397" s="96"/>
      <c r="CT397" s="96"/>
      <c r="CU397" s="96"/>
      <c r="CV397" s="96"/>
      <c r="CW397" s="96"/>
      <c r="CX397" s="96"/>
      <c r="CY397" s="96"/>
      <c r="CZ397" s="96">
        <f t="shared" si="5586"/>
        <v>0</v>
      </c>
      <c r="DA397" s="96">
        <f t="shared" si="5587"/>
        <v>0</v>
      </c>
      <c r="DB397" s="96"/>
      <c r="DC397" s="97">
        <f t="shared" si="5795"/>
        <v>0</v>
      </c>
      <c r="DD397" s="97">
        <f t="shared" si="5796"/>
        <v>0</v>
      </c>
      <c r="DE397" s="97"/>
      <c r="DF397" s="97"/>
      <c r="DG397" s="96"/>
      <c r="DH397" s="96"/>
      <c r="DI397" s="96"/>
      <c r="DJ397" s="96"/>
      <c r="DK397" s="96"/>
      <c r="DL397" s="96"/>
      <c r="DM397" s="96"/>
      <c r="DN397" s="96"/>
      <c r="DO397" s="96"/>
      <c r="DP397" s="96"/>
      <c r="DQ397" s="96">
        <f t="shared" si="5588"/>
        <v>0</v>
      </c>
      <c r="DR397" s="96">
        <f t="shared" si="5589"/>
        <v>0</v>
      </c>
      <c r="DS397" s="96"/>
      <c r="DT397" s="97">
        <f t="shared" si="5797"/>
        <v>0</v>
      </c>
      <c r="DU397" s="97">
        <f t="shared" si="5798"/>
        <v>0</v>
      </c>
      <c r="DV397" s="97"/>
      <c r="DW397" s="97"/>
      <c r="DX397" s="96"/>
      <c r="DY397" s="96"/>
      <c r="DZ397" s="96"/>
      <c r="EA397" s="96"/>
      <c r="EB397" s="96"/>
      <c r="EC397" s="96"/>
      <c r="ED397" s="96"/>
      <c r="EE397" s="96"/>
      <c r="EF397" s="96"/>
      <c r="EG397" s="96"/>
      <c r="EH397" s="96">
        <f t="shared" si="5590"/>
        <v>0</v>
      </c>
      <c r="EI397" s="96">
        <f t="shared" si="5591"/>
        <v>0</v>
      </c>
      <c r="EJ397" s="96"/>
      <c r="EK397" s="97">
        <f t="shared" si="5799"/>
        <v>0</v>
      </c>
      <c r="EL397" s="97">
        <f t="shared" si="5800"/>
        <v>0</v>
      </c>
      <c r="EM397" s="97"/>
      <c r="EN397" s="97"/>
      <c r="EO397" s="96"/>
      <c r="EP397" s="96"/>
      <c r="EQ397" s="96"/>
      <c r="ER397" s="96"/>
      <c r="ES397" s="96"/>
      <c r="ET397" s="96"/>
      <c r="EU397" s="96"/>
      <c r="EV397" s="96"/>
      <c r="EW397" s="96"/>
      <c r="EX397" s="96"/>
      <c r="EY397" s="96">
        <f t="shared" si="5592"/>
        <v>0</v>
      </c>
      <c r="EZ397" s="96">
        <f t="shared" si="5593"/>
        <v>0</v>
      </c>
      <c r="FA397" s="96"/>
      <c r="FB397" s="97">
        <f t="shared" si="5801"/>
        <v>0</v>
      </c>
      <c r="FC397" s="97">
        <f t="shared" si="5802"/>
        <v>0</v>
      </c>
      <c r="FD397" s="97"/>
      <c r="FE397" s="97"/>
      <c r="FF397" s="96"/>
      <c r="FG397" s="96"/>
      <c r="FH397" s="96"/>
      <c r="FI397" s="96"/>
      <c r="FJ397" s="96"/>
      <c r="FK397" s="96"/>
      <c r="FL397" s="96"/>
      <c r="FM397" s="96"/>
      <c r="FN397" s="96"/>
      <c r="FO397" s="96"/>
      <c r="FP397" s="96">
        <f t="shared" si="5594"/>
        <v>0</v>
      </c>
      <c r="FQ397" s="96">
        <f t="shared" si="5595"/>
        <v>0</v>
      </c>
      <c r="FR397" s="96"/>
      <c r="FS397" s="97">
        <f t="shared" si="5803"/>
        <v>0</v>
      </c>
      <c r="FT397" s="97">
        <f t="shared" si="5804"/>
        <v>0</v>
      </c>
      <c r="FU397" s="97"/>
      <c r="FV397" s="97"/>
      <c r="FW397" s="96"/>
      <c r="FX397" s="96"/>
      <c r="FY397" s="96"/>
      <c r="FZ397" s="96"/>
      <c r="GA397" s="96"/>
      <c r="GB397" s="96"/>
      <c r="GC397" s="96"/>
      <c r="GD397" s="96"/>
      <c r="GE397" s="96"/>
      <c r="GF397" s="96"/>
      <c r="GG397" s="96">
        <f t="shared" si="5596"/>
        <v>0</v>
      </c>
      <c r="GH397" s="96">
        <f t="shared" si="5597"/>
        <v>0</v>
      </c>
      <c r="GI397" s="96">
        <f t="shared" si="5597"/>
        <v>0</v>
      </c>
      <c r="GJ397" s="97">
        <f t="shared" si="5805"/>
        <v>0</v>
      </c>
      <c r="GK397" s="97">
        <f t="shared" si="5806"/>
        <v>0</v>
      </c>
      <c r="GL397" s="97"/>
      <c r="GM397" s="97"/>
      <c r="GN397" s="96"/>
      <c r="GO397" s="96"/>
      <c r="GP397" s="96"/>
      <c r="GQ397" s="96"/>
      <c r="GR397" s="96"/>
      <c r="GS397" s="96"/>
      <c r="GT397" s="96"/>
      <c r="GU397" s="96"/>
      <c r="GV397" s="96"/>
      <c r="GW397" s="96"/>
      <c r="GX397" s="96"/>
      <c r="GY397" s="96"/>
      <c r="GZ397" s="96"/>
      <c r="HA397" s="97"/>
      <c r="HB397" s="97"/>
      <c r="HC397" s="235"/>
      <c r="HD397" s="236"/>
      <c r="HE397" s="96"/>
      <c r="HF397" s="96"/>
      <c r="HG397" s="96"/>
      <c r="HH397" s="96"/>
      <c r="HI397" s="247"/>
      <c r="HJ397" s="247"/>
      <c r="HK397" s="247"/>
      <c r="HL397" s="96"/>
      <c r="HM397" s="96"/>
      <c r="HN397" s="96"/>
      <c r="HO397" s="96">
        <f t="shared" si="5598"/>
        <v>0</v>
      </c>
      <c r="HP397" s="96">
        <f t="shared" si="5599"/>
        <v>0</v>
      </c>
      <c r="HQ397" s="96"/>
      <c r="HR397" s="97">
        <f t="shared" si="5807"/>
        <v>0</v>
      </c>
      <c r="HS397" s="97">
        <f t="shared" si="5808"/>
        <v>0</v>
      </c>
      <c r="HT397" s="97"/>
      <c r="HU397" s="97"/>
      <c r="HV397" s="96"/>
      <c r="HW397" s="96"/>
      <c r="HX397" s="96"/>
      <c r="HY397" s="96"/>
      <c r="HZ397" s="247"/>
      <c r="IA397" s="247"/>
      <c r="IB397" s="247"/>
      <c r="IC397" s="96"/>
      <c r="ID397" s="96"/>
      <c r="IE397" s="96"/>
      <c r="IF397" s="96">
        <f t="shared" si="5600"/>
        <v>0</v>
      </c>
      <c r="IG397" s="96">
        <f t="shared" si="5601"/>
        <v>0</v>
      </c>
      <c r="IH397" s="96"/>
      <c r="II397" s="97">
        <f t="shared" si="5809"/>
        <v>0</v>
      </c>
      <c r="IJ397" s="97">
        <f t="shared" si="5810"/>
        <v>0</v>
      </c>
      <c r="IK397" s="97"/>
      <c r="IL397" s="97"/>
      <c r="IM397" s="96"/>
      <c r="IN397" s="96"/>
      <c r="IO397" s="96"/>
      <c r="IP397" s="96"/>
      <c r="IQ397" s="247"/>
      <c r="IR397" s="247"/>
      <c r="IS397" s="247"/>
      <c r="IT397" s="96"/>
      <c r="IU397" s="96"/>
      <c r="IV397" s="96"/>
      <c r="IW397" s="96">
        <f t="shared" si="5602"/>
        <v>0</v>
      </c>
      <c r="IX397" s="96">
        <f t="shared" si="5603"/>
        <v>0</v>
      </c>
      <c r="IY397" s="96"/>
      <c r="IZ397" s="97">
        <f t="shared" si="5811"/>
        <v>0</v>
      </c>
      <c r="JA397" s="97">
        <f t="shared" si="5812"/>
        <v>0</v>
      </c>
      <c r="JB397" s="97"/>
      <c r="JC397" s="97"/>
      <c r="JD397" s="96"/>
      <c r="JE397" s="96"/>
      <c r="JF397" s="96"/>
      <c r="JG397" s="96"/>
      <c r="JH397" s="96"/>
      <c r="JI397" s="96"/>
      <c r="JJ397" s="96"/>
      <c r="JK397" s="96"/>
      <c r="JL397" s="96"/>
      <c r="JM397" s="96"/>
      <c r="JN397" s="96">
        <f t="shared" si="5604"/>
        <v>0</v>
      </c>
      <c r="JO397" s="96">
        <f t="shared" si="5605"/>
        <v>0</v>
      </c>
      <c r="JP397" s="96">
        <f t="shared" si="5605"/>
        <v>0</v>
      </c>
      <c r="JQ397" s="97">
        <f t="shared" si="5813"/>
        <v>0</v>
      </c>
      <c r="JR397" s="97">
        <f t="shared" si="5814"/>
        <v>0</v>
      </c>
      <c r="JS397" s="97"/>
      <c r="JT397" s="97"/>
      <c r="JU397" s="97"/>
      <c r="JV397" s="97"/>
      <c r="JW397" s="97"/>
      <c r="JX397" s="97"/>
      <c r="JY397" s="97"/>
      <c r="JZ397" s="97"/>
      <c r="KA397" s="97"/>
      <c r="KB397" s="97"/>
      <c r="KC397" s="97"/>
      <c r="KD397" s="97"/>
      <c r="KE397" s="97"/>
      <c r="KF397" s="97"/>
      <c r="KG397" s="97"/>
      <c r="KH397" s="97">
        <f t="shared" si="5815"/>
        <v>0</v>
      </c>
      <c r="KI397" s="97">
        <f t="shared" si="5816"/>
        <v>0</v>
      </c>
      <c r="KJ397" s="97"/>
      <c r="KK397" s="97"/>
      <c r="KL397" s="97"/>
      <c r="KM397" s="97"/>
      <c r="KN397" s="97"/>
      <c r="KO397" s="97"/>
      <c r="KP397" s="97"/>
      <c r="KQ397" s="97"/>
      <c r="KR397" s="97"/>
      <c r="KS397" s="97"/>
      <c r="KT397" s="97"/>
      <c r="KU397" s="97"/>
      <c r="KV397" s="97"/>
      <c r="KW397" s="97"/>
      <c r="KX397" s="97"/>
      <c r="KY397" s="97">
        <f t="shared" si="5317"/>
        <v>0</v>
      </c>
      <c r="KZ397" s="97">
        <f t="shared" si="5318"/>
        <v>0</v>
      </c>
      <c r="LA397" s="97"/>
      <c r="LB397" s="97"/>
      <c r="LC397" s="98"/>
      <c r="LD397" s="99"/>
      <c r="LE397" s="98"/>
      <c r="LF397" s="98"/>
      <c r="LG397" s="231">
        <f t="shared" si="6054"/>
        <v>0</v>
      </c>
      <c r="LH397" s="231">
        <f t="shared" si="6055"/>
        <v>0</v>
      </c>
      <c r="LI397" s="231">
        <f t="shared" si="6056"/>
        <v>0</v>
      </c>
      <c r="LJ397" s="231">
        <f t="shared" si="6057"/>
        <v>0</v>
      </c>
      <c r="LK397" s="231">
        <f t="shared" si="6058"/>
        <v>0</v>
      </c>
      <c r="LL397" s="231">
        <f t="shared" si="6059"/>
        <v>0</v>
      </c>
      <c r="LM397" s="231">
        <f t="shared" si="5480"/>
        <v>0</v>
      </c>
      <c r="LN397" s="231">
        <f t="shared" si="5481"/>
        <v>0</v>
      </c>
      <c r="LO397" s="231">
        <f t="shared" si="5481"/>
        <v>0</v>
      </c>
      <c r="LP397" s="231">
        <f t="shared" si="5324"/>
        <v>0</v>
      </c>
      <c r="LQ397" s="231">
        <f t="shared" si="5325"/>
        <v>0</v>
      </c>
      <c r="LR397" s="100"/>
      <c r="LS397" s="101"/>
      <c r="LT397" s="262">
        <f t="shared" ref="LT397:LT403" si="6070">H397</f>
        <v>0</v>
      </c>
      <c r="LU397" s="262"/>
      <c r="LV397" s="263"/>
    </row>
    <row r="398" spans="1:335" x14ac:dyDescent="0.2">
      <c r="A398" s="215">
        <v>1</v>
      </c>
      <c r="B398" s="215">
        <v>1</v>
      </c>
      <c r="C398" s="123"/>
      <c r="D398" s="124"/>
      <c r="E398" s="124"/>
      <c r="F398" s="130" t="s">
        <v>45</v>
      </c>
      <c r="G398" s="130"/>
      <c r="H398" s="273"/>
      <c r="I398" s="109">
        <f>SUM(I399)</f>
        <v>0</v>
      </c>
      <c r="J398" s="109">
        <f>SUM(J399)</f>
        <v>0</v>
      </c>
      <c r="K398" s="110">
        <f t="shared" ref="K398:K399" si="6071">SUM(I398/12*$B$2)</f>
        <v>0</v>
      </c>
      <c r="L398" s="110">
        <f t="shared" ref="L398:L399" si="6072">SUM(J398/12*$B$2)</f>
        <v>0</v>
      </c>
      <c r="M398" s="109">
        <f t="shared" ref="M398:R398" si="6073">SUM(M399)</f>
        <v>0</v>
      </c>
      <c r="N398" s="109">
        <f t="shared" si="6073"/>
        <v>0</v>
      </c>
      <c r="O398" s="109">
        <f t="shared" si="6073"/>
        <v>0</v>
      </c>
      <c r="P398" s="109">
        <f t="shared" si="6073"/>
        <v>0</v>
      </c>
      <c r="Q398" s="109">
        <f t="shared" si="6073"/>
        <v>0</v>
      </c>
      <c r="R398" s="109">
        <f t="shared" si="6073"/>
        <v>0</v>
      </c>
      <c r="S398" s="112">
        <f t="shared" si="5616"/>
        <v>0</v>
      </c>
      <c r="T398" s="112">
        <f t="shared" si="5617"/>
        <v>0</v>
      </c>
      <c r="U398" s="112">
        <f t="shared" si="5617"/>
        <v>0</v>
      </c>
      <c r="V398" s="111">
        <f t="shared" si="5820"/>
        <v>0</v>
      </c>
      <c r="W398" s="111">
        <f t="shared" si="5821"/>
        <v>0</v>
      </c>
      <c r="X398" s="420">
        <f t="shared" ref="X398:X399" si="6074">$H398</f>
        <v>0</v>
      </c>
      <c r="Y398" s="421"/>
      <c r="Z398" s="109">
        <f>SUM(Z399)</f>
        <v>0</v>
      </c>
      <c r="AA398" s="109">
        <f>SUM(AA399)</f>
        <v>0</v>
      </c>
      <c r="AB398" s="109">
        <f t="shared" ref="AB398:AB399" si="6075">SUM(Z398/12*$B$2)</f>
        <v>0</v>
      </c>
      <c r="AC398" s="109">
        <f t="shared" ref="AC398:AC399" si="6076">SUM(AA398/12*$B$2)</f>
        <v>0</v>
      </c>
      <c r="AD398" s="109">
        <f t="shared" ref="AD398:AH398" si="6077">SUM(AD399)</f>
        <v>0</v>
      </c>
      <c r="AE398" s="109">
        <f t="shared" si="6077"/>
        <v>0</v>
      </c>
      <c r="AF398" s="179"/>
      <c r="AG398" s="109">
        <f t="shared" si="6077"/>
        <v>0</v>
      </c>
      <c r="AH398" s="109">
        <f t="shared" si="6077"/>
        <v>0</v>
      </c>
      <c r="AI398" s="109"/>
      <c r="AJ398" s="112">
        <f>SUM(AD398+AG398)</f>
        <v>0</v>
      </c>
      <c r="AK398" s="112">
        <f>SUM(AE398+AH398)</f>
        <v>0</v>
      </c>
      <c r="AL398" s="173"/>
      <c r="AM398" s="111">
        <f t="shared" ref="AM398:AN408" si="6078">AD398-AB398</f>
        <v>0</v>
      </c>
      <c r="AN398" s="111">
        <f t="shared" si="6078"/>
        <v>0</v>
      </c>
      <c r="AO398" s="420">
        <f t="shared" ref="AO398:AO399" si="6079">$H398</f>
        <v>0</v>
      </c>
      <c r="AP398" s="421"/>
      <c r="AQ398" s="109">
        <f>SUM(AQ399)</f>
        <v>0</v>
      </c>
      <c r="AR398" s="109">
        <f>SUM(AR399)</f>
        <v>0</v>
      </c>
      <c r="AS398" s="109">
        <f t="shared" ref="AS398:AS399" si="6080">SUM(AQ398/12*$B$2)</f>
        <v>0</v>
      </c>
      <c r="AT398" s="109">
        <f>SUM(AR398/12*$B$2)</f>
        <v>0</v>
      </c>
      <c r="AU398" s="109">
        <f t="shared" ref="AU398" si="6081">SUM(AU399)</f>
        <v>0</v>
      </c>
      <c r="AV398" s="109">
        <f t="shared" ref="AV398:AW398" si="6082">SUM(AV399)</f>
        <v>0</v>
      </c>
      <c r="AW398" s="109">
        <f t="shared" si="6082"/>
        <v>0</v>
      </c>
      <c r="AX398" s="109">
        <f t="shared" ref="AX398" si="6083">SUM(AX399)</f>
        <v>0</v>
      </c>
      <c r="AY398" s="109">
        <f t="shared" ref="AY398" si="6084">SUM(AY399)</f>
        <v>0</v>
      </c>
      <c r="AZ398" s="109"/>
      <c r="BA398" s="182">
        <f t="shared" si="6069"/>
        <v>0</v>
      </c>
      <c r="BB398" s="112">
        <f t="shared" si="6069"/>
        <v>0</v>
      </c>
      <c r="BC398" s="173">
        <f t="shared" si="6069"/>
        <v>0</v>
      </c>
      <c r="BD398" s="111">
        <f t="shared" si="6000"/>
        <v>0</v>
      </c>
      <c r="BE398" s="111">
        <f t="shared" si="6001"/>
        <v>0</v>
      </c>
      <c r="BF398" s="420">
        <f t="shared" ref="BF398:BF399" si="6085">$H398</f>
        <v>0</v>
      </c>
      <c r="BG398" s="421"/>
      <c r="BH398" s="109">
        <f>SUM(BH399)</f>
        <v>0</v>
      </c>
      <c r="BI398" s="109">
        <f>SUM(BI399)</f>
        <v>0</v>
      </c>
      <c r="BJ398" s="109">
        <f t="shared" ref="BJ398:BJ399" si="6086">SUM(BH398/12*$B$2)</f>
        <v>0</v>
      </c>
      <c r="BK398" s="109">
        <f t="shared" ref="BK398:BK399" si="6087">SUM(BI398/12*$B$2)</f>
        <v>0</v>
      </c>
      <c r="BL398" s="109">
        <f t="shared" ref="BL398" si="6088">SUM(BL399)</f>
        <v>0</v>
      </c>
      <c r="BM398" s="109">
        <f t="shared" ref="BM398" si="6089">SUM(BM399)</f>
        <v>0</v>
      </c>
      <c r="BN398" s="109"/>
      <c r="BO398" s="179">
        <f t="shared" ref="BO398" si="6090">SUM(BO399)</f>
        <v>0</v>
      </c>
      <c r="BP398" s="109">
        <f t="shared" ref="BP398:BQ398" si="6091">SUM(BP399)</f>
        <v>0</v>
      </c>
      <c r="BQ398" s="109">
        <f t="shared" si="6091"/>
        <v>0</v>
      </c>
      <c r="BR398" s="112">
        <f t="shared" si="5614"/>
        <v>0</v>
      </c>
      <c r="BS398" s="112">
        <f t="shared" si="5615"/>
        <v>0</v>
      </c>
      <c r="BT398" s="173">
        <f t="shared" si="5615"/>
        <v>0</v>
      </c>
      <c r="BU398" s="111">
        <f t="shared" si="5235"/>
        <v>0</v>
      </c>
      <c r="BV398" s="111">
        <f t="shared" si="5236"/>
        <v>0</v>
      </c>
      <c r="BW398" s="420">
        <f t="shared" ref="BW398:BW399" si="6092">$H398</f>
        <v>0</v>
      </c>
      <c r="BX398" s="421"/>
      <c r="BY398" s="110">
        <f>SUM(BY399)</f>
        <v>30</v>
      </c>
      <c r="BZ398" s="109">
        <f>SUM(BZ399)</f>
        <v>4538942.7624000004</v>
      </c>
      <c r="CA398" s="109">
        <f t="shared" ref="CA398:CA399" si="6093">SUM(BY398/12*$B$2)</f>
        <v>25</v>
      </c>
      <c r="CB398" s="109">
        <f t="shared" ref="CB398:CB399" si="6094">SUM(BZ398/12*$B$2)</f>
        <v>3782452.3020000006</v>
      </c>
      <c r="CC398" s="109">
        <f t="shared" ref="CC398" si="6095">SUM(CC399)</f>
        <v>17</v>
      </c>
      <c r="CD398" s="109">
        <f t="shared" ref="CD398:CE398" si="6096">SUM(CD399)</f>
        <v>2572067.5299999998</v>
      </c>
      <c r="CE398" s="179">
        <f t="shared" si="6096"/>
        <v>160</v>
      </c>
      <c r="CF398" s="109">
        <f t="shared" ref="CF398" si="6097">SUM(CF399)</f>
        <v>1</v>
      </c>
      <c r="CG398" s="109">
        <f t="shared" ref="CG398:CH398" si="6098">SUM(CG399)</f>
        <v>151298.09</v>
      </c>
      <c r="CH398" s="109">
        <f t="shared" si="6098"/>
        <v>9</v>
      </c>
      <c r="CI398" s="112">
        <f t="shared" si="5620"/>
        <v>18</v>
      </c>
      <c r="CJ398" s="112">
        <f t="shared" si="5621"/>
        <v>2723365.6199999996</v>
      </c>
      <c r="CK398" s="173">
        <f t="shared" si="5621"/>
        <v>169</v>
      </c>
      <c r="CL398" s="111">
        <f t="shared" si="5836"/>
        <v>-8</v>
      </c>
      <c r="CM398" s="111">
        <f t="shared" si="5837"/>
        <v>-1210384.7720000008</v>
      </c>
      <c r="CN398" s="420">
        <f t="shared" ref="CN398:CN404" si="6099">$H398</f>
        <v>0</v>
      </c>
      <c r="CO398" s="420"/>
      <c r="CP398" s="109">
        <f>SUM(CP399)</f>
        <v>0</v>
      </c>
      <c r="CQ398" s="109">
        <f>SUM(CQ399)</f>
        <v>0</v>
      </c>
      <c r="CR398" s="109">
        <f t="shared" ref="CR398:CR399" si="6100">SUM(CP398/12*$B$2)</f>
        <v>0</v>
      </c>
      <c r="CS398" s="109">
        <f t="shared" ref="CS398:CS399" si="6101">SUM(CQ398/12*$B$2)</f>
        <v>0</v>
      </c>
      <c r="CT398" s="109">
        <f t="shared" ref="CT398" si="6102">SUM(CT399)</f>
        <v>0</v>
      </c>
      <c r="CU398" s="109">
        <f t="shared" ref="CU398:CV398" si="6103">SUM(CU399)</f>
        <v>0</v>
      </c>
      <c r="CV398" s="177">
        <f t="shared" si="6103"/>
        <v>0</v>
      </c>
      <c r="CW398" s="109">
        <f t="shared" ref="CW398" si="6104">SUM(CW399)</f>
        <v>0</v>
      </c>
      <c r="CX398" s="109">
        <f t="shared" ref="CX398:CY398" si="6105">SUM(CX399)</f>
        <v>0</v>
      </c>
      <c r="CY398" s="179">
        <f t="shared" si="6105"/>
        <v>0</v>
      </c>
      <c r="CZ398" s="112">
        <f t="shared" si="5586"/>
        <v>0</v>
      </c>
      <c r="DA398" s="112">
        <f t="shared" si="5587"/>
        <v>0</v>
      </c>
      <c r="DB398" s="173">
        <f t="shared" si="5587"/>
        <v>0</v>
      </c>
      <c r="DC398" s="111">
        <f t="shared" si="5795"/>
        <v>0</v>
      </c>
      <c r="DD398" s="111">
        <f t="shared" si="5796"/>
        <v>0</v>
      </c>
      <c r="DE398" s="420">
        <f t="shared" ref="DE398:DE399" si="6106">$H398</f>
        <v>0</v>
      </c>
      <c r="DF398" s="421"/>
      <c r="DG398" s="109">
        <f>SUM(DG399)</f>
        <v>0</v>
      </c>
      <c r="DH398" s="109">
        <f>SUM(DH399)</f>
        <v>0</v>
      </c>
      <c r="DI398" s="109">
        <f t="shared" ref="DI398:DI399" si="6107">SUM(DG398/12*$B$2)</f>
        <v>0</v>
      </c>
      <c r="DJ398" s="109">
        <f t="shared" ref="DJ398:DJ399" si="6108">SUM(DH398/12*$B$2)</f>
        <v>0</v>
      </c>
      <c r="DK398" s="109">
        <f t="shared" ref="DK398" si="6109">SUM(DK399)</f>
        <v>0</v>
      </c>
      <c r="DL398" s="109">
        <f t="shared" ref="DL398:DM398" si="6110">SUM(DL399)</f>
        <v>0</v>
      </c>
      <c r="DM398" s="109">
        <f t="shared" si="6110"/>
        <v>0</v>
      </c>
      <c r="DN398" s="109">
        <f t="shared" ref="DN398" si="6111">SUM(DN399)</f>
        <v>0</v>
      </c>
      <c r="DO398" s="109">
        <f t="shared" ref="DO398:DP398" si="6112">SUM(DO399)</f>
        <v>0</v>
      </c>
      <c r="DP398" s="109">
        <f t="shared" si="6112"/>
        <v>0</v>
      </c>
      <c r="DQ398" s="182">
        <f t="shared" si="5588"/>
        <v>0</v>
      </c>
      <c r="DR398" s="112">
        <f t="shared" si="5589"/>
        <v>0</v>
      </c>
      <c r="DS398" s="173">
        <f t="shared" si="5589"/>
        <v>0</v>
      </c>
      <c r="DT398" s="111">
        <f t="shared" si="5797"/>
        <v>0</v>
      </c>
      <c r="DU398" s="111">
        <f t="shared" si="5798"/>
        <v>0</v>
      </c>
      <c r="DV398" s="420">
        <f t="shared" ref="DV398:DV399" si="6113">$H398</f>
        <v>0</v>
      </c>
      <c r="DW398" s="421"/>
      <c r="DX398" s="109">
        <f>SUM(DX399)</f>
        <v>0</v>
      </c>
      <c r="DY398" s="109">
        <f>SUM(DY399)</f>
        <v>0</v>
      </c>
      <c r="DZ398" s="109">
        <f t="shared" ref="DZ398:DZ399" si="6114">SUM(DX398/12*$B$2)</f>
        <v>0</v>
      </c>
      <c r="EA398" s="109">
        <f t="shared" ref="EA398:EA399" si="6115">SUM(DY398/12*$B$2)</f>
        <v>0</v>
      </c>
      <c r="EB398" s="109">
        <f t="shared" ref="EB398" si="6116">SUM(EB399)</f>
        <v>0</v>
      </c>
      <c r="EC398" s="109">
        <f t="shared" ref="EC398:ED398" si="6117">SUM(EC399)</f>
        <v>0</v>
      </c>
      <c r="ED398" s="109">
        <f t="shared" si="6117"/>
        <v>0</v>
      </c>
      <c r="EE398" s="109">
        <f t="shared" ref="EE398" si="6118">SUM(EE399)</f>
        <v>0</v>
      </c>
      <c r="EF398" s="109">
        <f t="shared" ref="EF398:EG398" si="6119">SUM(EF399)</f>
        <v>0</v>
      </c>
      <c r="EG398" s="109">
        <f t="shared" si="6119"/>
        <v>0</v>
      </c>
      <c r="EH398" s="182">
        <f t="shared" si="5590"/>
        <v>0</v>
      </c>
      <c r="EI398" s="112">
        <f t="shared" si="5591"/>
        <v>0</v>
      </c>
      <c r="EJ398" s="173">
        <f t="shared" si="5591"/>
        <v>0</v>
      </c>
      <c r="EK398" s="111">
        <f t="shared" si="5799"/>
        <v>0</v>
      </c>
      <c r="EL398" s="111">
        <f t="shared" si="5800"/>
        <v>0</v>
      </c>
      <c r="EM398" s="420">
        <f t="shared" ref="EM398:EM399" si="6120">$H398</f>
        <v>0</v>
      </c>
      <c r="EN398" s="421"/>
      <c r="EO398" s="110">
        <f>SUM(EO399)</f>
        <v>30</v>
      </c>
      <c r="EP398" s="110">
        <f>SUM(EP399)</f>
        <v>4538942.7624000004</v>
      </c>
      <c r="EQ398" s="110">
        <f t="shared" ref="EQ398:EQ399" si="6121">SUM(EO398/12*$B$2)</f>
        <v>25</v>
      </c>
      <c r="ER398" s="110">
        <f t="shared" ref="ER398:ER399" si="6122">SUM(EP398/12*$B$2)</f>
        <v>3782452.3020000006</v>
      </c>
      <c r="ES398" s="110">
        <f t="shared" ref="ES398" si="6123">SUM(ES399)</f>
        <v>12</v>
      </c>
      <c r="ET398" s="110">
        <f t="shared" ref="ET398:EU398" si="6124">SUM(ET399)</f>
        <v>1815577.0800000003</v>
      </c>
      <c r="EU398" s="110">
        <f t="shared" si="6124"/>
        <v>111</v>
      </c>
      <c r="EV398" s="109">
        <f t="shared" ref="EV398" si="6125">SUM(EV399)</f>
        <v>0</v>
      </c>
      <c r="EW398" s="109">
        <f t="shared" ref="EW398:EX398" si="6126">SUM(EW399)</f>
        <v>0</v>
      </c>
      <c r="EX398" s="109">
        <f t="shared" si="6126"/>
        <v>0</v>
      </c>
      <c r="EY398" s="182">
        <f t="shared" si="5592"/>
        <v>12</v>
      </c>
      <c r="EZ398" s="112">
        <f t="shared" si="5593"/>
        <v>1815577.0800000003</v>
      </c>
      <c r="FA398" s="173">
        <f t="shared" si="5593"/>
        <v>111</v>
      </c>
      <c r="FB398" s="111">
        <f t="shared" si="5801"/>
        <v>-13</v>
      </c>
      <c r="FC398" s="111">
        <f t="shared" si="5802"/>
        <v>-1966875.2220000003</v>
      </c>
      <c r="FD398" s="420">
        <f t="shared" ref="FD398:FD403" si="6127">$H398</f>
        <v>0</v>
      </c>
      <c r="FE398" s="421">
        <f t="shared" ref="FE398:FE399" si="6128">ET398/ES398</f>
        <v>151298.09000000003</v>
      </c>
      <c r="FF398" s="109">
        <f>SUM(FF399)</f>
        <v>0</v>
      </c>
      <c r="FG398" s="109">
        <f>SUM(FG399)</f>
        <v>0</v>
      </c>
      <c r="FH398" s="109">
        <f t="shared" ref="FH398:FH399" si="6129">SUM(FF398/12*$B$2)</f>
        <v>0</v>
      </c>
      <c r="FI398" s="109">
        <f t="shared" ref="FI398:FI399" si="6130">SUM(FG398/12*$B$2)</f>
        <v>0</v>
      </c>
      <c r="FJ398" s="109">
        <f t="shared" ref="FJ398" si="6131">SUM(FJ399)</f>
        <v>0</v>
      </c>
      <c r="FK398" s="109">
        <f t="shared" ref="FK398:FL398" si="6132">SUM(FK399)</f>
        <v>0</v>
      </c>
      <c r="FL398" s="109">
        <f t="shared" si="6132"/>
        <v>0</v>
      </c>
      <c r="FM398" s="109">
        <f t="shared" ref="FM398" si="6133">SUM(FM399)</f>
        <v>0</v>
      </c>
      <c r="FN398" s="109">
        <f t="shared" ref="FN398:FR398" si="6134">SUM(FN399)</f>
        <v>0</v>
      </c>
      <c r="FO398" s="109">
        <f t="shared" si="6134"/>
        <v>0</v>
      </c>
      <c r="FP398" s="179">
        <f t="shared" si="6134"/>
        <v>0</v>
      </c>
      <c r="FQ398" s="109">
        <f t="shared" si="6134"/>
        <v>0</v>
      </c>
      <c r="FR398" s="237">
        <f t="shared" si="6134"/>
        <v>0</v>
      </c>
      <c r="FS398" s="111">
        <f t="shared" si="5803"/>
        <v>0</v>
      </c>
      <c r="FT398" s="111">
        <f t="shared" si="5804"/>
        <v>0</v>
      </c>
      <c r="FU398" s="420">
        <f t="shared" ref="FU398:FU399" si="6135">$H398</f>
        <v>0</v>
      </c>
      <c r="FV398" s="421"/>
      <c r="FW398" s="109">
        <f>SUM(FW399)</f>
        <v>0</v>
      </c>
      <c r="FX398" s="109">
        <f>SUM(FX399)</f>
        <v>0</v>
      </c>
      <c r="FY398" s="109">
        <f t="shared" ref="FY398:FY399" si="6136">SUM(FW398/12*$B$2)</f>
        <v>0</v>
      </c>
      <c r="FZ398" s="109">
        <f t="shared" ref="FZ398:FZ399" si="6137">SUM(FX398/12*$B$2)</f>
        <v>0</v>
      </c>
      <c r="GA398" s="109">
        <f t="shared" ref="GA398" si="6138">SUM(GA399)</f>
        <v>0</v>
      </c>
      <c r="GB398" s="109">
        <f t="shared" ref="GB398:GI398" si="6139">SUM(GB399)</f>
        <v>0</v>
      </c>
      <c r="GC398" s="109">
        <f t="shared" si="6139"/>
        <v>0</v>
      </c>
      <c r="GD398" s="109">
        <f t="shared" si="6139"/>
        <v>0</v>
      </c>
      <c r="GE398" s="109">
        <f t="shared" si="6139"/>
        <v>0</v>
      </c>
      <c r="GF398" s="109">
        <f t="shared" si="6139"/>
        <v>0</v>
      </c>
      <c r="GG398" s="179">
        <f t="shared" si="6139"/>
        <v>0</v>
      </c>
      <c r="GH398" s="109">
        <f t="shared" si="6139"/>
        <v>0</v>
      </c>
      <c r="GI398" s="237">
        <f t="shared" si="6139"/>
        <v>0</v>
      </c>
      <c r="GJ398" s="111">
        <f t="shared" si="5805"/>
        <v>0</v>
      </c>
      <c r="GK398" s="111">
        <f t="shared" si="5806"/>
        <v>0</v>
      </c>
      <c r="GL398" s="420">
        <f t="shared" ref="GL398:GL399" si="6140">$H398</f>
        <v>0</v>
      </c>
      <c r="GM398" s="421"/>
      <c r="GN398" s="109">
        <f>SUM(GN399)</f>
        <v>0</v>
      </c>
      <c r="GO398" s="109">
        <f>SUM(GO399)</f>
        <v>0</v>
      </c>
      <c r="GP398" s="109">
        <f t="shared" ref="GP398:GP399" si="6141">SUM(GN398/12*$B$2)</f>
        <v>0</v>
      </c>
      <c r="GQ398" s="109">
        <f t="shared" ref="GQ398:GQ399" si="6142">SUM(GO398/12*$B$2)</f>
        <v>0</v>
      </c>
      <c r="GR398" s="109">
        <f t="shared" ref="GR398" si="6143">SUM(GR399)</f>
        <v>0</v>
      </c>
      <c r="GS398" s="109">
        <f t="shared" ref="GS398:GZ398" si="6144">SUM(GS399)</f>
        <v>0</v>
      </c>
      <c r="GT398" s="109">
        <f t="shared" si="6144"/>
        <v>0</v>
      </c>
      <c r="GU398" s="109">
        <f t="shared" si="6144"/>
        <v>0</v>
      </c>
      <c r="GV398" s="109">
        <f t="shared" si="6144"/>
        <v>0</v>
      </c>
      <c r="GW398" s="109">
        <f t="shared" si="6144"/>
        <v>0</v>
      </c>
      <c r="GX398" s="109">
        <f t="shared" si="6144"/>
        <v>0</v>
      </c>
      <c r="GY398" s="109">
        <f t="shared" si="6144"/>
        <v>0</v>
      </c>
      <c r="GZ398" s="109">
        <f t="shared" si="6144"/>
        <v>0</v>
      </c>
      <c r="HA398" s="111">
        <f t="shared" si="5866"/>
        <v>0</v>
      </c>
      <c r="HB398" s="111">
        <f t="shared" si="5867"/>
        <v>0</v>
      </c>
      <c r="HC398" s="420">
        <f t="shared" ref="HC398:HC404" si="6145">$H398</f>
        <v>0</v>
      </c>
      <c r="HD398" s="421"/>
      <c r="HE398" s="109">
        <f>SUM(HE399)</f>
        <v>0</v>
      </c>
      <c r="HF398" s="109">
        <f>SUM(HF399)</f>
        <v>0</v>
      </c>
      <c r="HG398" s="109">
        <f t="shared" ref="HG398:HG399" si="6146">SUM(HE398/12*$B$2)</f>
        <v>0</v>
      </c>
      <c r="HH398" s="109">
        <f t="shared" ref="HH398:HH399" si="6147">SUM(HF398/12*$B$2)</f>
        <v>0</v>
      </c>
      <c r="HI398" s="109">
        <f t="shared" ref="HI398" si="6148">SUM(HI399)</f>
        <v>0</v>
      </c>
      <c r="HJ398" s="109">
        <f t="shared" ref="HJ398" si="6149">SUM(HJ399)</f>
        <v>0</v>
      </c>
      <c r="HK398" s="109"/>
      <c r="HL398" s="109">
        <f t="shared" ref="HL398" si="6150">SUM(HL399)</f>
        <v>0</v>
      </c>
      <c r="HM398" s="109">
        <f t="shared" ref="HM398" si="6151">SUM(HM399)</f>
        <v>0</v>
      </c>
      <c r="HN398" s="109"/>
      <c r="HO398" s="182">
        <f t="shared" si="5598"/>
        <v>0</v>
      </c>
      <c r="HP398" s="112">
        <f t="shared" si="5599"/>
        <v>0</v>
      </c>
      <c r="HQ398" s="173"/>
      <c r="HR398" s="111">
        <f t="shared" si="5807"/>
        <v>0</v>
      </c>
      <c r="HS398" s="111">
        <f t="shared" si="5808"/>
        <v>0</v>
      </c>
      <c r="HT398" s="420">
        <f t="shared" ref="HT398:HT399" si="6152">$H398</f>
        <v>0</v>
      </c>
      <c r="HU398" s="421" t="e">
        <f t="shared" ref="HU398:HU399" si="6153">HJ398/HI398</f>
        <v>#DIV/0!</v>
      </c>
      <c r="HV398" s="109">
        <f>SUM(HV399)</f>
        <v>0</v>
      </c>
      <c r="HW398" s="109">
        <f>SUM(HW399)</f>
        <v>0</v>
      </c>
      <c r="HX398" s="109">
        <f t="shared" ref="HX398:HX399" si="6154">SUM(HV398/12*$B$2)</f>
        <v>0</v>
      </c>
      <c r="HY398" s="109">
        <f t="shared" ref="HY398:HY399" si="6155">SUM(HW398/12*$B$2)</f>
        <v>0</v>
      </c>
      <c r="HZ398" s="109">
        <f t="shared" ref="HZ398" si="6156">SUM(HZ399)</f>
        <v>0</v>
      </c>
      <c r="IA398" s="109">
        <f t="shared" ref="IA398" si="6157">SUM(IA399)</f>
        <v>0</v>
      </c>
      <c r="IB398" s="109"/>
      <c r="IC398" s="109">
        <f t="shared" ref="IC398" si="6158">SUM(IC399)</f>
        <v>0</v>
      </c>
      <c r="ID398" s="109">
        <f t="shared" ref="ID398" si="6159">SUM(ID399)</f>
        <v>0</v>
      </c>
      <c r="IE398" s="109"/>
      <c r="IF398" s="182">
        <f t="shared" si="5600"/>
        <v>0</v>
      </c>
      <c r="IG398" s="112">
        <f t="shared" si="5601"/>
        <v>0</v>
      </c>
      <c r="IH398" s="173"/>
      <c r="II398" s="111">
        <f t="shared" si="5809"/>
        <v>0</v>
      </c>
      <c r="IJ398" s="111">
        <f t="shared" si="5810"/>
        <v>0</v>
      </c>
      <c r="IK398" s="420">
        <f t="shared" ref="IK398:IK399" si="6160">$H398</f>
        <v>0</v>
      </c>
      <c r="IL398" s="421"/>
      <c r="IM398" s="109">
        <f>SUM(IM399)</f>
        <v>0</v>
      </c>
      <c r="IN398" s="109">
        <f>SUM(IN399)</f>
        <v>0</v>
      </c>
      <c r="IO398" s="109">
        <f t="shared" ref="IO398:IO399" si="6161">SUM(IM398/12*$B$2)</f>
        <v>0</v>
      </c>
      <c r="IP398" s="109">
        <f t="shared" ref="IP398:IP399" si="6162">SUM(IN398/12*$B$2)</f>
        <v>0</v>
      </c>
      <c r="IQ398" s="109">
        <f t="shared" ref="IQ398" si="6163">SUM(IQ399)</f>
        <v>0</v>
      </c>
      <c r="IR398" s="109">
        <f t="shared" ref="IR398" si="6164">SUM(IR399)</f>
        <v>0</v>
      </c>
      <c r="IS398" s="109"/>
      <c r="IT398" s="109">
        <f t="shared" ref="IT398" si="6165">SUM(IT399)</f>
        <v>0</v>
      </c>
      <c r="IU398" s="109">
        <f t="shared" ref="IU398" si="6166">SUM(IU399)</f>
        <v>0</v>
      </c>
      <c r="IV398" s="109"/>
      <c r="IW398" s="182">
        <f t="shared" si="5602"/>
        <v>0</v>
      </c>
      <c r="IX398" s="112">
        <f t="shared" si="5603"/>
        <v>0</v>
      </c>
      <c r="IY398" s="173">
        <f t="shared" si="5603"/>
        <v>0</v>
      </c>
      <c r="IZ398" s="111">
        <f t="shared" si="5811"/>
        <v>0</v>
      </c>
      <c r="JA398" s="111">
        <f t="shared" si="5812"/>
        <v>0</v>
      </c>
      <c r="JB398" s="420">
        <f t="shared" ref="JB398:JB399" si="6167">$H398</f>
        <v>0</v>
      </c>
      <c r="JC398" s="421" t="e">
        <f t="shared" ref="JC398:JC399" si="6168">IR398/IQ398</f>
        <v>#DIV/0!</v>
      </c>
      <c r="JD398" s="109">
        <f>SUM(JD399)</f>
        <v>0</v>
      </c>
      <c r="JE398" s="109">
        <f>SUM(JE399)</f>
        <v>0</v>
      </c>
      <c r="JF398" s="109">
        <f t="shared" ref="JF398:JF399" si="6169">SUM(JD398/12*$B$2)</f>
        <v>0</v>
      </c>
      <c r="JG398" s="109">
        <f t="shared" ref="JG398:JG399" si="6170">SUM(JE398/12*$B$2)</f>
        <v>0</v>
      </c>
      <c r="JH398" s="109">
        <f t="shared" ref="JH398" si="6171">SUM(JH399)</f>
        <v>0</v>
      </c>
      <c r="JI398" s="109">
        <f t="shared" ref="JI398:JP398" si="6172">SUM(JI399)</f>
        <v>0</v>
      </c>
      <c r="JJ398" s="109">
        <f t="shared" si="6172"/>
        <v>0</v>
      </c>
      <c r="JK398" s="109">
        <f t="shared" si="6172"/>
        <v>0</v>
      </c>
      <c r="JL398" s="109">
        <f t="shared" si="6172"/>
        <v>0</v>
      </c>
      <c r="JM398" s="109">
        <f t="shared" si="6172"/>
        <v>0</v>
      </c>
      <c r="JN398" s="109">
        <f t="shared" si="6172"/>
        <v>0</v>
      </c>
      <c r="JO398" s="109">
        <f t="shared" si="6172"/>
        <v>0</v>
      </c>
      <c r="JP398" s="109">
        <f t="shared" si="6172"/>
        <v>0</v>
      </c>
      <c r="JQ398" s="111">
        <f t="shared" si="5813"/>
        <v>0</v>
      </c>
      <c r="JR398" s="111">
        <f t="shared" si="5814"/>
        <v>0</v>
      </c>
      <c r="JS398" s="420">
        <f t="shared" ref="JS398:JS399" si="6173">$H398</f>
        <v>0</v>
      </c>
      <c r="JT398" s="421" t="e">
        <f t="shared" ref="JT398:JT399" si="6174">JI398/JH398</f>
        <v>#DIV/0!</v>
      </c>
      <c r="JU398" s="238">
        <f>SUM(JU399)</f>
        <v>0</v>
      </c>
      <c r="JV398" s="238">
        <f>SUM(JV399)</f>
        <v>0</v>
      </c>
      <c r="JW398" s="238">
        <f t="shared" ref="JW398" si="6175">SUM(JU398/12*$B$2)</f>
        <v>0</v>
      </c>
      <c r="JX398" s="238">
        <f t="shared" ref="JX398" si="6176">SUM(JV398/12*$B$2)</f>
        <v>0</v>
      </c>
      <c r="JY398" s="238">
        <f t="shared" ref="JY398" si="6177">SUM(JY399)</f>
        <v>0</v>
      </c>
      <c r="JZ398" s="238">
        <f t="shared" ref="JZ398:KC398" si="6178">SUM(JZ399)</f>
        <v>0</v>
      </c>
      <c r="KA398" s="238"/>
      <c r="KB398" s="109">
        <f t="shared" si="6178"/>
        <v>0</v>
      </c>
      <c r="KC398" s="109">
        <f t="shared" si="6178"/>
        <v>0</v>
      </c>
      <c r="KD398" s="109"/>
      <c r="KE398" s="112">
        <f t="shared" ref="KE398" si="6179">SUM(JY398+KB398)</f>
        <v>0</v>
      </c>
      <c r="KF398" s="112">
        <f t="shared" ref="KF398" si="6180">SUM(JZ398+KC398)</f>
        <v>0</v>
      </c>
      <c r="KG398" s="112"/>
      <c r="KH398" s="228">
        <f t="shared" si="5815"/>
        <v>0</v>
      </c>
      <c r="KI398" s="228">
        <f t="shared" si="5816"/>
        <v>0</v>
      </c>
      <c r="KJ398" s="420">
        <f t="shared" ref="KJ398:KJ399" si="6181">$H398</f>
        <v>0</v>
      </c>
      <c r="KK398" s="421" t="e">
        <f t="shared" ref="KK398:KK399" si="6182">JZ398/JY398</f>
        <v>#DIV/0!</v>
      </c>
      <c r="KL398" s="238">
        <f>SUM(KL399)</f>
        <v>0</v>
      </c>
      <c r="KM398" s="238">
        <f>SUM(KM399)</f>
        <v>0</v>
      </c>
      <c r="KN398" s="238">
        <f t="shared" ref="KN398:KN399" si="6183">SUM(KL398/12*$B$2)</f>
        <v>0</v>
      </c>
      <c r="KO398" s="238">
        <f t="shared" ref="KO398:KO399" si="6184">SUM(KM398/12*$B$2)</f>
        <v>0</v>
      </c>
      <c r="KP398" s="238">
        <f t="shared" ref="KP398" si="6185">SUM(KP399)</f>
        <v>0</v>
      </c>
      <c r="KQ398" s="238">
        <f t="shared" ref="KQ398:KX398" si="6186">SUM(KQ399)</f>
        <v>0</v>
      </c>
      <c r="KR398" s="238">
        <f t="shared" si="6186"/>
        <v>0</v>
      </c>
      <c r="KS398" s="238">
        <f t="shared" si="6186"/>
        <v>0</v>
      </c>
      <c r="KT398" s="238">
        <f t="shared" si="6186"/>
        <v>0</v>
      </c>
      <c r="KU398" s="238">
        <f t="shared" si="6186"/>
        <v>0</v>
      </c>
      <c r="KV398" s="238">
        <f t="shared" si="6186"/>
        <v>0</v>
      </c>
      <c r="KW398" s="238">
        <f t="shared" si="6186"/>
        <v>0</v>
      </c>
      <c r="KX398" s="238">
        <f t="shared" si="6186"/>
        <v>0</v>
      </c>
      <c r="KY398" s="228">
        <f t="shared" si="5317"/>
        <v>0</v>
      </c>
      <c r="KZ398" s="228">
        <f t="shared" si="5318"/>
        <v>0</v>
      </c>
      <c r="LA398" s="420">
        <f t="shared" ref="LA398:LA399" si="6187">$H398</f>
        <v>0</v>
      </c>
      <c r="LB398" s="421" t="e">
        <f t="shared" ref="LB398:LB399" si="6188">KQ398/KP398</f>
        <v>#DIV/0!</v>
      </c>
      <c r="LC398" s="228">
        <f t="shared" ref="LC398:LF399" si="6189">I398+Z398+AQ398+BH398+BY398+CP398+DG398+DX398+EO398+FF398+FW398+GN398+HE398+HV398+IM398+JD398+JU398+KL398</f>
        <v>60</v>
      </c>
      <c r="LD398" s="229">
        <f t="shared" si="6189"/>
        <v>9077885.5248000007</v>
      </c>
      <c r="LE398" s="230">
        <f t="shared" si="6189"/>
        <v>50</v>
      </c>
      <c r="LF398" s="229">
        <f t="shared" si="6189"/>
        <v>7564904.6040000012</v>
      </c>
      <c r="LG398" s="228">
        <f t="shared" ref="LG398:LL398" si="6190">M398+AD398+AU398+BL398+CC398+CT398+DK398+EB398+ES398+FJ398+GA398+GR398+HI398+HZ398+IQ398+JH398</f>
        <v>29</v>
      </c>
      <c r="LH398" s="228">
        <f t="shared" si="6190"/>
        <v>4387644.6100000003</v>
      </c>
      <c r="LI398" s="228">
        <f t="shared" si="6190"/>
        <v>271</v>
      </c>
      <c r="LJ398" s="241">
        <f t="shared" si="6190"/>
        <v>1</v>
      </c>
      <c r="LK398" s="241">
        <f t="shared" si="6190"/>
        <v>151298.09</v>
      </c>
      <c r="LL398" s="241">
        <f t="shared" si="6190"/>
        <v>9</v>
      </c>
      <c r="LM398" s="241">
        <f t="shared" si="5480"/>
        <v>30</v>
      </c>
      <c r="LN398" s="241">
        <f t="shared" si="5481"/>
        <v>4538942.7</v>
      </c>
      <c r="LO398" s="241">
        <f t="shared" si="5481"/>
        <v>280</v>
      </c>
      <c r="LP398" s="241">
        <f t="shared" si="5324"/>
        <v>-21</v>
      </c>
      <c r="LQ398" s="241">
        <f t="shared" si="5325"/>
        <v>-3177259.9940000009</v>
      </c>
      <c r="LR398" s="317">
        <f t="shared" ref="LR398:LR399" si="6191">LG398/LE398</f>
        <v>0.57999999999999996</v>
      </c>
      <c r="LS398" s="317">
        <f t="shared" ref="LS398:LS399" si="6192">LH398/LF398</f>
        <v>0.5799999920263369</v>
      </c>
      <c r="LT398" s="233">
        <f t="shared" si="6070"/>
        <v>0</v>
      </c>
      <c r="LU398" s="233">
        <f>LH398/LG398</f>
        <v>151298.09000000003</v>
      </c>
      <c r="LV398" s="242">
        <f t="shared" ref="LV398:LV403" si="6193">LT398-LU398</f>
        <v>-151298.09000000003</v>
      </c>
      <c r="LW398" s="243">
        <f t="shared" ref="LW398:LW399" si="6194">LK398/LJ398</f>
        <v>151298.09</v>
      </c>
    </row>
    <row r="399" spans="1:335" ht="13.5" x14ac:dyDescent="0.2">
      <c r="A399" s="215">
        <v>1</v>
      </c>
      <c r="B399" s="215">
        <v>1</v>
      </c>
      <c r="C399" s="123"/>
      <c r="D399" s="120"/>
      <c r="E399" s="120"/>
      <c r="F399" s="131" t="s">
        <v>189</v>
      </c>
      <c r="G399" s="213">
        <v>56</v>
      </c>
      <c r="H399" s="192">
        <v>151298.09208</v>
      </c>
      <c r="I399" s="110">
        <f>VLOOKUP($G399,'ВМП план'!$A$8:$AS$64,12,0)</f>
        <v>0</v>
      </c>
      <c r="J399" s="110">
        <f>VLOOKUP($G399,'ВМП план'!$A$8:$AS$64,13,0)</f>
        <v>0</v>
      </c>
      <c r="K399" s="110">
        <f t="shared" si="6071"/>
        <v>0</v>
      </c>
      <c r="L399" s="110">
        <f t="shared" si="6072"/>
        <v>0</v>
      </c>
      <c r="M399" s="109">
        <f t="shared" ref="M399:R399" si="6195">SUM(M400:M408)</f>
        <v>0</v>
      </c>
      <c r="N399" s="109">
        <f t="shared" si="6195"/>
        <v>0</v>
      </c>
      <c r="O399" s="109">
        <f t="shared" si="6195"/>
        <v>0</v>
      </c>
      <c r="P399" s="109">
        <f t="shared" si="6195"/>
        <v>0</v>
      </c>
      <c r="Q399" s="109">
        <f t="shared" si="6195"/>
        <v>0</v>
      </c>
      <c r="R399" s="109">
        <f t="shared" si="6195"/>
        <v>0</v>
      </c>
      <c r="S399" s="112">
        <f t="shared" si="5616"/>
        <v>0</v>
      </c>
      <c r="T399" s="112">
        <f t="shared" si="5617"/>
        <v>0</v>
      </c>
      <c r="U399" s="112">
        <f t="shared" si="5617"/>
        <v>0</v>
      </c>
      <c r="V399" s="111">
        <f t="shared" si="5820"/>
        <v>0</v>
      </c>
      <c r="W399" s="111">
        <f t="shared" si="5821"/>
        <v>0</v>
      </c>
      <c r="X399" s="420">
        <f t="shared" si="6074"/>
        <v>151298.09208</v>
      </c>
      <c r="Y399" s="421"/>
      <c r="Z399" s="110">
        <f>VLOOKUP($G399,'ВМП план'!$A$8:$AS$64,10,0)</f>
        <v>0</v>
      </c>
      <c r="AA399" s="110">
        <f>VLOOKUP($G399,'ВМП план'!$A$8:$AS$64,11,0)</f>
        <v>0</v>
      </c>
      <c r="AB399" s="109">
        <f t="shared" si="6075"/>
        <v>0</v>
      </c>
      <c r="AC399" s="109">
        <f t="shared" si="6076"/>
        <v>0</v>
      </c>
      <c r="AD399" s="109">
        <f>SUM(AD400:AD408)</f>
        <v>0</v>
      </c>
      <c r="AE399" s="109">
        <f>SUM(AE400:AE408)</f>
        <v>0</v>
      </c>
      <c r="AF399" s="179"/>
      <c r="AG399" s="109">
        <f>SUM(AG400:AG408)</f>
        <v>0</v>
      </c>
      <c r="AH399" s="109">
        <f>SUM(AH400:AH408)</f>
        <v>0</v>
      </c>
      <c r="AI399" s="109"/>
      <c r="AJ399" s="112">
        <f>SUM(AD399+AG399)</f>
        <v>0</v>
      </c>
      <c r="AK399" s="112">
        <f>SUM(AE399+AH399)</f>
        <v>0</v>
      </c>
      <c r="AL399" s="173"/>
      <c r="AM399" s="111">
        <f t="shared" si="6078"/>
        <v>0</v>
      </c>
      <c r="AN399" s="111">
        <f t="shared" si="6078"/>
        <v>0</v>
      </c>
      <c r="AO399" s="420">
        <f t="shared" si="6079"/>
        <v>151298.09208</v>
      </c>
      <c r="AP399" s="421"/>
      <c r="AQ399" s="110">
        <f>VLOOKUP($G399,'ВМП план'!$A$8:$AS$64,14,0)</f>
        <v>0</v>
      </c>
      <c r="AR399" s="110">
        <f>VLOOKUP($G399,'ВМП план'!$A$8:$AS$64,15,0)</f>
        <v>0</v>
      </c>
      <c r="AS399" s="109">
        <f t="shared" si="6080"/>
        <v>0</v>
      </c>
      <c r="AT399" s="109">
        <f>SUM(AR399/12*$B$2)</f>
        <v>0</v>
      </c>
      <c r="AU399" s="109">
        <f>SUM(AU400:AU408)</f>
        <v>0</v>
      </c>
      <c r="AV399" s="109">
        <f>SUM(AV400:AV408)</f>
        <v>0</v>
      </c>
      <c r="AW399" s="109">
        <f>SUM(AW400:AW408)</f>
        <v>0</v>
      </c>
      <c r="AX399" s="109">
        <f>SUM(AX400:AX408)</f>
        <v>0</v>
      </c>
      <c r="AY399" s="109">
        <f>SUM(AY400:AY408)</f>
        <v>0</v>
      </c>
      <c r="AZ399" s="109"/>
      <c r="BA399" s="182">
        <f t="shared" si="6069"/>
        <v>0</v>
      </c>
      <c r="BB399" s="112">
        <f t="shared" si="6069"/>
        <v>0</v>
      </c>
      <c r="BC399" s="173">
        <f t="shared" si="6069"/>
        <v>0</v>
      </c>
      <c r="BD399" s="111">
        <f t="shared" si="6000"/>
        <v>0</v>
      </c>
      <c r="BE399" s="111">
        <f t="shared" si="6001"/>
        <v>0</v>
      </c>
      <c r="BF399" s="420">
        <f t="shared" si="6085"/>
        <v>151298.09208</v>
      </c>
      <c r="BG399" s="421"/>
      <c r="BH399" s="110">
        <f>VLOOKUP($G399,'ВМП план'!$A$8:$AS$64,16,0)</f>
        <v>0</v>
      </c>
      <c r="BI399" s="110">
        <f>VLOOKUP($G399,'ВМП план'!$A$8:$AS$64,17,0)</f>
        <v>0</v>
      </c>
      <c r="BJ399" s="109">
        <f t="shared" si="6086"/>
        <v>0</v>
      </c>
      <c r="BK399" s="109">
        <f t="shared" si="6087"/>
        <v>0</v>
      </c>
      <c r="BL399" s="109">
        <f>SUM(BL400:BL408)</f>
        <v>0</v>
      </c>
      <c r="BM399" s="109">
        <f>SUM(BM400:BM408)</f>
        <v>0</v>
      </c>
      <c r="BN399" s="109"/>
      <c r="BO399" s="179">
        <f>SUM(BO400:BO408)</f>
        <v>0</v>
      </c>
      <c r="BP399" s="109">
        <f>SUM(BP400:BP408)</f>
        <v>0</v>
      </c>
      <c r="BQ399" s="109">
        <f>SUM(BQ400:BQ408)</f>
        <v>0</v>
      </c>
      <c r="BR399" s="112">
        <f t="shared" si="5614"/>
        <v>0</v>
      </c>
      <c r="BS399" s="112">
        <f t="shared" si="5615"/>
        <v>0</v>
      </c>
      <c r="BT399" s="173">
        <f t="shared" si="5615"/>
        <v>0</v>
      </c>
      <c r="BU399" s="111">
        <f t="shared" si="5235"/>
        <v>0</v>
      </c>
      <c r="BV399" s="111">
        <f t="shared" si="5236"/>
        <v>0</v>
      </c>
      <c r="BW399" s="420">
        <f t="shared" si="6092"/>
        <v>151298.09208</v>
      </c>
      <c r="BX399" s="421"/>
      <c r="BY399" s="110">
        <f>VLOOKUP($G399,'ВМП план'!$A$8:$AS$64,8,0)</f>
        <v>30</v>
      </c>
      <c r="BZ399" s="110">
        <f>VLOOKUP($G399,'ВМП план'!$A$8:$AS$64,9,0)</f>
        <v>4538942.7624000004</v>
      </c>
      <c r="CA399" s="109">
        <f t="shared" si="6093"/>
        <v>25</v>
      </c>
      <c r="CB399" s="109">
        <f t="shared" si="6094"/>
        <v>3782452.3020000006</v>
      </c>
      <c r="CC399" s="109">
        <f t="shared" ref="CC399:CH399" si="6196">SUM(CC400:CC408)</f>
        <v>17</v>
      </c>
      <c r="CD399" s="109">
        <f t="shared" si="6196"/>
        <v>2572067.5299999998</v>
      </c>
      <c r="CE399" s="179">
        <f t="shared" si="6196"/>
        <v>160</v>
      </c>
      <c r="CF399" s="109">
        <f t="shared" si="6196"/>
        <v>1</v>
      </c>
      <c r="CG399" s="109">
        <f t="shared" si="6196"/>
        <v>151298.09</v>
      </c>
      <c r="CH399" s="109">
        <f t="shared" si="6196"/>
        <v>9</v>
      </c>
      <c r="CI399" s="112">
        <f t="shared" si="5620"/>
        <v>18</v>
      </c>
      <c r="CJ399" s="112">
        <f t="shared" si="5621"/>
        <v>2723365.6199999996</v>
      </c>
      <c r="CK399" s="173">
        <f t="shared" si="5621"/>
        <v>169</v>
      </c>
      <c r="CL399" s="111">
        <f t="shared" si="5836"/>
        <v>-8</v>
      </c>
      <c r="CM399" s="111">
        <f t="shared" si="5837"/>
        <v>-1210384.7720000008</v>
      </c>
      <c r="CN399" s="420">
        <f t="shared" si="6099"/>
        <v>151298.09208</v>
      </c>
      <c r="CO399" s="420">
        <f t="shared" ref="CO399:CO404" si="6197">CD399/CC399</f>
        <v>151298.09</v>
      </c>
      <c r="CP399" s="110">
        <f>VLOOKUP($G399,'ВМП план'!$A$8:$AS$64,18,0)</f>
        <v>0</v>
      </c>
      <c r="CQ399" s="110">
        <f>VLOOKUP($G399,'ВМП план'!$A$8:$AS$64,19,0)</f>
        <v>0</v>
      </c>
      <c r="CR399" s="109">
        <f t="shared" si="6100"/>
        <v>0</v>
      </c>
      <c r="CS399" s="109">
        <f t="shared" si="6101"/>
        <v>0</v>
      </c>
      <c r="CT399" s="109">
        <f t="shared" ref="CT399:CY399" si="6198">SUM(CT400:CT408)</f>
        <v>0</v>
      </c>
      <c r="CU399" s="109">
        <f t="shared" si="6198"/>
        <v>0</v>
      </c>
      <c r="CV399" s="177">
        <f t="shared" si="6198"/>
        <v>0</v>
      </c>
      <c r="CW399" s="109">
        <f t="shared" si="6198"/>
        <v>0</v>
      </c>
      <c r="CX399" s="109">
        <f t="shared" si="6198"/>
        <v>0</v>
      </c>
      <c r="CY399" s="179">
        <f t="shared" si="6198"/>
        <v>0</v>
      </c>
      <c r="CZ399" s="112">
        <f t="shared" si="5586"/>
        <v>0</v>
      </c>
      <c r="DA399" s="112">
        <f t="shared" si="5587"/>
        <v>0</v>
      </c>
      <c r="DB399" s="173">
        <f t="shared" si="5587"/>
        <v>0</v>
      </c>
      <c r="DC399" s="111">
        <f t="shared" si="5795"/>
        <v>0</v>
      </c>
      <c r="DD399" s="111">
        <f t="shared" si="5796"/>
        <v>0</v>
      </c>
      <c r="DE399" s="420">
        <f t="shared" si="6106"/>
        <v>151298.09208</v>
      </c>
      <c r="DF399" s="421"/>
      <c r="DG399" s="110">
        <f>VLOOKUP($G399,'ВМП план'!$A$8:$AS$64,20,0)</f>
        <v>0</v>
      </c>
      <c r="DH399" s="110">
        <f>VLOOKUP($G399,'ВМП план'!$A$8:$AS$64,21,0)</f>
        <v>0</v>
      </c>
      <c r="DI399" s="109">
        <f t="shared" si="6107"/>
        <v>0</v>
      </c>
      <c r="DJ399" s="109">
        <f t="shared" si="6108"/>
        <v>0</v>
      </c>
      <c r="DK399" s="109">
        <f t="shared" ref="DK399:DP399" si="6199">SUM(DK400:DK408)</f>
        <v>0</v>
      </c>
      <c r="DL399" s="109">
        <f t="shared" si="6199"/>
        <v>0</v>
      </c>
      <c r="DM399" s="109">
        <f t="shared" si="6199"/>
        <v>0</v>
      </c>
      <c r="DN399" s="109">
        <f t="shared" si="6199"/>
        <v>0</v>
      </c>
      <c r="DO399" s="109">
        <f t="shared" si="6199"/>
        <v>0</v>
      </c>
      <c r="DP399" s="109">
        <f t="shared" si="6199"/>
        <v>0</v>
      </c>
      <c r="DQ399" s="182">
        <f t="shared" si="5588"/>
        <v>0</v>
      </c>
      <c r="DR399" s="112">
        <f t="shared" si="5589"/>
        <v>0</v>
      </c>
      <c r="DS399" s="173">
        <f t="shared" si="5589"/>
        <v>0</v>
      </c>
      <c r="DT399" s="111">
        <f t="shared" si="5797"/>
        <v>0</v>
      </c>
      <c r="DU399" s="111">
        <f t="shared" si="5798"/>
        <v>0</v>
      </c>
      <c r="DV399" s="420">
        <f t="shared" si="6113"/>
        <v>151298.09208</v>
      </c>
      <c r="DW399" s="421"/>
      <c r="DX399" s="110">
        <f>VLOOKUP($G399,'ВМП план'!$A$8:$AS$64,22,0)</f>
        <v>0</v>
      </c>
      <c r="DY399" s="110">
        <f>VLOOKUP($G399,'ВМП план'!$A$8:$AS$64,23,0)</f>
        <v>0</v>
      </c>
      <c r="DZ399" s="109">
        <f t="shared" si="6114"/>
        <v>0</v>
      </c>
      <c r="EA399" s="109">
        <f t="shared" si="6115"/>
        <v>0</v>
      </c>
      <c r="EB399" s="109">
        <f t="shared" ref="EB399:EG399" si="6200">SUM(EB400:EB408)</f>
        <v>0</v>
      </c>
      <c r="EC399" s="109">
        <f t="shared" si="6200"/>
        <v>0</v>
      </c>
      <c r="ED399" s="109">
        <f t="shared" si="6200"/>
        <v>0</v>
      </c>
      <c r="EE399" s="109">
        <f t="shared" si="6200"/>
        <v>0</v>
      </c>
      <c r="EF399" s="109">
        <f t="shared" si="6200"/>
        <v>0</v>
      </c>
      <c r="EG399" s="109">
        <f t="shared" si="6200"/>
        <v>0</v>
      </c>
      <c r="EH399" s="182">
        <f t="shared" si="5590"/>
        <v>0</v>
      </c>
      <c r="EI399" s="112">
        <f t="shared" si="5591"/>
        <v>0</v>
      </c>
      <c r="EJ399" s="173">
        <f t="shared" si="5591"/>
        <v>0</v>
      </c>
      <c r="EK399" s="111">
        <f t="shared" si="5799"/>
        <v>0</v>
      </c>
      <c r="EL399" s="111">
        <f t="shared" si="5800"/>
        <v>0</v>
      </c>
      <c r="EM399" s="420">
        <f t="shared" si="6120"/>
        <v>151298.09208</v>
      </c>
      <c r="EN399" s="421"/>
      <c r="EO399" s="110">
        <f>VLOOKUP($G399,'ВМП план'!$A$8:$AS$64,24,0)</f>
        <v>30</v>
      </c>
      <c r="EP399" s="110">
        <f>VLOOKUP($G399,'ВМП план'!$A$8:$AS$64,25,0)</f>
        <v>4538942.7624000004</v>
      </c>
      <c r="EQ399" s="110">
        <f t="shared" si="6121"/>
        <v>25</v>
      </c>
      <c r="ER399" s="110">
        <f t="shared" si="6122"/>
        <v>3782452.3020000006</v>
      </c>
      <c r="ES399" s="110">
        <f t="shared" ref="ES399:EX399" si="6201">SUM(ES400:ES408)</f>
        <v>12</v>
      </c>
      <c r="ET399" s="110">
        <f t="shared" si="6201"/>
        <v>1815577.0800000003</v>
      </c>
      <c r="EU399" s="110">
        <f t="shared" si="6201"/>
        <v>111</v>
      </c>
      <c r="EV399" s="109">
        <f t="shared" si="6201"/>
        <v>0</v>
      </c>
      <c r="EW399" s="109">
        <f t="shared" si="6201"/>
        <v>0</v>
      </c>
      <c r="EX399" s="109">
        <f t="shared" si="6201"/>
        <v>0</v>
      </c>
      <c r="EY399" s="182">
        <f t="shared" si="5592"/>
        <v>12</v>
      </c>
      <c r="EZ399" s="112">
        <f t="shared" si="5593"/>
        <v>1815577.0800000003</v>
      </c>
      <c r="FA399" s="173">
        <f t="shared" si="5593"/>
        <v>111</v>
      </c>
      <c r="FB399" s="111">
        <f t="shared" si="5801"/>
        <v>-13</v>
      </c>
      <c r="FC399" s="111">
        <f t="shared" si="5802"/>
        <v>-1966875.2220000003</v>
      </c>
      <c r="FD399" s="420">
        <f t="shared" si="6127"/>
        <v>151298.09208</v>
      </c>
      <c r="FE399" s="421">
        <f t="shared" si="6128"/>
        <v>151298.09000000003</v>
      </c>
      <c r="FF399" s="110">
        <f>VLOOKUP($G399,'ВМП план'!$A$8:$AS$64,26,0)</f>
        <v>0</v>
      </c>
      <c r="FG399" s="110">
        <f>VLOOKUP($G399,'ВМП план'!$A$8:$AS$64,27,0)</f>
        <v>0</v>
      </c>
      <c r="FH399" s="109">
        <f t="shared" si="6129"/>
        <v>0</v>
      </c>
      <c r="FI399" s="109">
        <f t="shared" si="6130"/>
        <v>0</v>
      </c>
      <c r="FJ399" s="109">
        <f t="shared" ref="FJ399:FR399" si="6202">SUM(FJ400:FJ408)</f>
        <v>0</v>
      </c>
      <c r="FK399" s="109">
        <f t="shared" si="6202"/>
        <v>0</v>
      </c>
      <c r="FL399" s="109">
        <f t="shared" si="6202"/>
        <v>0</v>
      </c>
      <c r="FM399" s="109">
        <f t="shared" si="6202"/>
        <v>0</v>
      </c>
      <c r="FN399" s="109">
        <f t="shared" si="6202"/>
        <v>0</v>
      </c>
      <c r="FO399" s="109">
        <f t="shared" si="6202"/>
        <v>0</v>
      </c>
      <c r="FP399" s="179">
        <f t="shared" si="6202"/>
        <v>0</v>
      </c>
      <c r="FQ399" s="109">
        <f t="shared" si="6202"/>
        <v>0</v>
      </c>
      <c r="FR399" s="237">
        <f t="shared" si="6202"/>
        <v>0</v>
      </c>
      <c r="FS399" s="111">
        <f t="shared" si="5803"/>
        <v>0</v>
      </c>
      <c r="FT399" s="111">
        <f t="shared" si="5804"/>
        <v>0</v>
      </c>
      <c r="FU399" s="420">
        <f t="shared" si="6135"/>
        <v>151298.09208</v>
      </c>
      <c r="FV399" s="421"/>
      <c r="FW399" s="110">
        <f>VLOOKUP($G399,'ВМП план'!$A$8:$AS$64,28,0)</f>
        <v>0</v>
      </c>
      <c r="FX399" s="110">
        <f>VLOOKUP($G399,'ВМП план'!$A$8:$AS$64,29,0)</f>
        <v>0</v>
      </c>
      <c r="FY399" s="109">
        <f t="shared" si="6136"/>
        <v>0</v>
      </c>
      <c r="FZ399" s="109">
        <f t="shared" si="6137"/>
        <v>0</v>
      </c>
      <c r="GA399" s="109">
        <f t="shared" ref="GA399:GI399" si="6203">SUM(GA400:GA408)</f>
        <v>0</v>
      </c>
      <c r="GB399" s="109">
        <f t="shared" si="6203"/>
        <v>0</v>
      </c>
      <c r="GC399" s="109">
        <f t="shared" si="6203"/>
        <v>0</v>
      </c>
      <c r="GD399" s="109">
        <f t="shared" si="6203"/>
        <v>0</v>
      </c>
      <c r="GE399" s="109">
        <f t="shared" si="6203"/>
        <v>0</v>
      </c>
      <c r="GF399" s="109">
        <f t="shared" si="6203"/>
        <v>0</v>
      </c>
      <c r="GG399" s="179">
        <f t="shared" si="6203"/>
        <v>0</v>
      </c>
      <c r="GH399" s="109">
        <f t="shared" si="6203"/>
        <v>0</v>
      </c>
      <c r="GI399" s="237">
        <f t="shared" si="6203"/>
        <v>0</v>
      </c>
      <c r="GJ399" s="111">
        <f t="shared" si="5805"/>
        <v>0</v>
      </c>
      <c r="GK399" s="111">
        <f t="shared" si="5806"/>
        <v>0</v>
      </c>
      <c r="GL399" s="420">
        <f t="shared" si="6140"/>
        <v>151298.09208</v>
      </c>
      <c r="GM399" s="421"/>
      <c r="GN399" s="110">
        <f>VLOOKUP($G399,'ВМП план'!$A$8:$AS$64,30,0)</f>
        <v>0</v>
      </c>
      <c r="GO399" s="110">
        <f>VLOOKUP($G399,'ВМП план'!$A$8:$AS$64,31,0)</f>
        <v>0</v>
      </c>
      <c r="GP399" s="109">
        <f t="shared" si="6141"/>
        <v>0</v>
      </c>
      <c r="GQ399" s="109">
        <f t="shared" si="6142"/>
        <v>0</v>
      </c>
      <c r="GR399" s="109">
        <f t="shared" ref="GR399:GZ399" si="6204">SUM(GR400:GR408)</f>
        <v>0</v>
      </c>
      <c r="GS399" s="109">
        <f t="shared" si="6204"/>
        <v>0</v>
      </c>
      <c r="GT399" s="109">
        <f t="shared" si="6204"/>
        <v>0</v>
      </c>
      <c r="GU399" s="109">
        <f t="shared" si="6204"/>
        <v>0</v>
      </c>
      <c r="GV399" s="109">
        <f t="shared" si="6204"/>
        <v>0</v>
      </c>
      <c r="GW399" s="109">
        <f t="shared" si="6204"/>
        <v>0</v>
      </c>
      <c r="GX399" s="109">
        <f t="shared" si="6204"/>
        <v>0</v>
      </c>
      <c r="GY399" s="109">
        <f t="shared" si="6204"/>
        <v>0</v>
      </c>
      <c r="GZ399" s="109">
        <f t="shared" si="6204"/>
        <v>0</v>
      </c>
      <c r="HA399" s="111">
        <f t="shared" si="5866"/>
        <v>0</v>
      </c>
      <c r="HB399" s="111">
        <f t="shared" si="5867"/>
        <v>0</v>
      </c>
      <c r="HC399" s="420">
        <f t="shared" si="6145"/>
        <v>151298.09208</v>
      </c>
      <c r="HD399" s="421"/>
      <c r="HE399" s="110">
        <f>VLOOKUP($G399,'ВМП план'!$A$8:$AS$64,42,0)</f>
        <v>0</v>
      </c>
      <c r="HF399" s="110">
        <f>VLOOKUP($G399,'ВМП план'!$A$8:$AS$64,43,0)</f>
        <v>0</v>
      </c>
      <c r="HG399" s="109">
        <f t="shared" si="6146"/>
        <v>0</v>
      </c>
      <c r="HH399" s="109">
        <f t="shared" si="6147"/>
        <v>0</v>
      </c>
      <c r="HI399" s="109">
        <f>SUM(HI400:HI408)</f>
        <v>0</v>
      </c>
      <c r="HJ399" s="109">
        <f>SUM(HJ400:HJ408)</f>
        <v>0</v>
      </c>
      <c r="HK399" s="109"/>
      <c r="HL399" s="109">
        <f>SUM(HL400:HL408)</f>
        <v>0</v>
      </c>
      <c r="HM399" s="109">
        <f>SUM(HM400:HM408)</f>
        <v>0</v>
      </c>
      <c r="HN399" s="109"/>
      <c r="HO399" s="182">
        <f t="shared" si="5598"/>
        <v>0</v>
      </c>
      <c r="HP399" s="112">
        <f t="shared" si="5599"/>
        <v>0</v>
      </c>
      <c r="HQ399" s="173"/>
      <c r="HR399" s="111">
        <f t="shared" si="5807"/>
        <v>0</v>
      </c>
      <c r="HS399" s="111">
        <f t="shared" si="5808"/>
        <v>0</v>
      </c>
      <c r="HT399" s="420">
        <f t="shared" si="6152"/>
        <v>151298.09208</v>
      </c>
      <c r="HU399" s="421" t="e">
        <f t="shared" si="6153"/>
        <v>#DIV/0!</v>
      </c>
      <c r="HV399" s="110">
        <f>VLOOKUP($G399,'ВМП план'!$A$8:$AS$64,34,0)</f>
        <v>0</v>
      </c>
      <c r="HW399" s="110">
        <f>VLOOKUP($G399,'ВМП план'!$A$8:$AS$64,35,0)</f>
        <v>0</v>
      </c>
      <c r="HX399" s="109">
        <f t="shared" si="6154"/>
        <v>0</v>
      </c>
      <c r="HY399" s="109">
        <f t="shared" si="6155"/>
        <v>0</v>
      </c>
      <c r="HZ399" s="109">
        <f>SUM(HZ400:HZ408)</f>
        <v>0</v>
      </c>
      <c r="IA399" s="109">
        <f>SUM(IA400:IA408)</f>
        <v>0</v>
      </c>
      <c r="IB399" s="109"/>
      <c r="IC399" s="109">
        <f>SUM(IC400:IC408)</f>
        <v>0</v>
      </c>
      <c r="ID399" s="109">
        <f>SUM(ID400:ID408)</f>
        <v>0</v>
      </c>
      <c r="IE399" s="109"/>
      <c r="IF399" s="182">
        <f t="shared" si="5600"/>
        <v>0</v>
      </c>
      <c r="IG399" s="112">
        <f t="shared" si="5601"/>
        <v>0</v>
      </c>
      <c r="IH399" s="173"/>
      <c r="II399" s="111">
        <f t="shared" si="5809"/>
        <v>0</v>
      </c>
      <c r="IJ399" s="111">
        <f t="shared" si="5810"/>
        <v>0</v>
      </c>
      <c r="IK399" s="420">
        <f t="shared" si="6160"/>
        <v>151298.09208</v>
      </c>
      <c r="IL399" s="421"/>
      <c r="IM399" s="110">
        <f>VLOOKUP($G399,'ВМП план'!$A$8:$AS$64,36,0)</f>
        <v>0</v>
      </c>
      <c r="IN399" s="110">
        <f>VLOOKUP($G399,'ВМП план'!$A$8:$AS$64,37,0)</f>
        <v>0</v>
      </c>
      <c r="IO399" s="109">
        <f t="shared" si="6161"/>
        <v>0</v>
      </c>
      <c r="IP399" s="109">
        <f t="shared" si="6162"/>
        <v>0</v>
      </c>
      <c r="IQ399" s="109">
        <f>SUM(IQ400:IQ408)</f>
        <v>0</v>
      </c>
      <c r="IR399" s="109">
        <f>SUM(IR400:IR408)</f>
        <v>0</v>
      </c>
      <c r="IS399" s="109"/>
      <c r="IT399" s="109">
        <f>SUM(IT400:IT408)</f>
        <v>0</v>
      </c>
      <c r="IU399" s="109">
        <f>SUM(IU400:IU408)</f>
        <v>0</v>
      </c>
      <c r="IV399" s="109"/>
      <c r="IW399" s="182">
        <f t="shared" si="5602"/>
        <v>0</v>
      </c>
      <c r="IX399" s="112">
        <f t="shared" si="5603"/>
        <v>0</v>
      </c>
      <c r="IY399" s="173">
        <f t="shared" si="5603"/>
        <v>0</v>
      </c>
      <c r="IZ399" s="111">
        <f t="shared" si="5811"/>
        <v>0</v>
      </c>
      <c r="JA399" s="111">
        <f t="shared" si="5812"/>
        <v>0</v>
      </c>
      <c r="JB399" s="420">
        <f t="shared" si="6167"/>
        <v>151298.09208</v>
      </c>
      <c r="JC399" s="421" t="e">
        <f t="shared" si="6168"/>
        <v>#DIV/0!</v>
      </c>
      <c r="JD399" s="110">
        <f>VLOOKUP($G399,'ВМП план'!$A$8:$AS$64,38,0)</f>
        <v>0</v>
      </c>
      <c r="JE399" s="110">
        <f>VLOOKUP($G399,'ВМП план'!$A$8:$AS$64,39,0)</f>
        <v>0</v>
      </c>
      <c r="JF399" s="109">
        <f t="shared" si="6169"/>
        <v>0</v>
      </c>
      <c r="JG399" s="109">
        <f t="shared" si="6170"/>
        <v>0</v>
      </c>
      <c r="JH399" s="109">
        <f t="shared" ref="JH399:JP399" si="6205">SUM(JH400:JH408)</f>
        <v>0</v>
      </c>
      <c r="JI399" s="109">
        <f t="shared" si="6205"/>
        <v>0</v>
      </c>
      <c r="JJ399" s="109">
        <f t="shared" si="6205"/>
        <v>0</v>
      </c>
      <c r="JK399" s="109">
        <f t="shared" si="6205"/>
        <v>0</v>
      </c>
      <c r="JL399" s="109">
        <f t="shared" si="6205"/>
        <v>0</v>
      </c>
      <c r="JM399" s="109">
        <f t="shared" si="6205"/>
        <v>0</v>
      </c>
      <c r="JN399" s="109">
        <f t="shared" si="6205"/>
        <v>0</v>
      </c>
      <c r="JO399" s="109">
        <f t="shared" si="6205"/>
        <v>0</v>
      </c>
      <c r="JP399" s="109">
        <f t="shared" si="6205"/>
        <v>0</v>
      </c>
      <c r="JQ399" s="111">
        <f t="shared" si="5813"/>
        <v>0</v>
      </c>
      <c r="JR399" s="111">
        <f t="shared" si="5814"/>
        <v>0</v>
      </c>
      <c r="JS399" s="420">
        <f t="shared" si="6173"/>
        <v>151298.09208</v>
      </c>
      <c r="JT399" s="421" t="e">
        <f t="shared" si="6174"/>
        <v>#DIV/0!</v>
      </c>
      <c r="JU399" s="238">
        <f>VLOOKUP($G399,'ВМП план'!$A$8:$AS$64,32,0)</f>
        <v>0</v>
      </c>
      <c r="JV399" s="238">
        <f>VLOOKUP($G399,'ВМП план'!$A$8:$AS$64,33,0)</f>
        <v>0</v>
      </c>
      <c r="JW399" s="238">
        <f>SUM(JU399/12*$B$2)</f>
        <v>0</v>
      </c>
      <c r="JX399" s="238">
        <f>SUM(JV399/12*$B$2)</f>
        <v>0</v>
      </c>
      <c r="JY399" s="228"/>
      <c r="JZ399" s="228"/>
      <c r="KA399" s="228"/>
      <c r="KB399" s="111"/>
      <c r="KC399" s="111"/>
      <c r="KD399" s="111"/>
      <c r="KE399" s="111"/>
      <c r="KF399" s="111"/>
      <c r="KG399" s="111"/>
      <c r="KH399" s="228">
        <f t="shared" si="5815"/>
        <v>0</v>
      </c>
      <c r="KI399" s="228">
        <f t="shared" si="5816"/>
        <v>0</v>
      </c>
      <c r="KJ399" s="420">
        <f t="shared" si="6181"/>
        <v>151298.09208</v>
      </c>
      <c r="KK399" s="421" t="e">
        <f t="shared" si="6182"/>
        <v>#DIV/0!</v>
      </c>
      <c r="KL399" s="238">
        <f>VLOOKUP($G399,'ВМП план'!$A$8:$AS$64,40,0)</f>
        <v>0</v>
      </c>
      <c r="KM399" s="238">
        <f>VLOOKUP($G399,'ВМП план'!$A$8:$AS$64,41,0)</f>
        <v>0</v>
      </c>
      <c r="KN399" s="238">
        <f t="shared" si="6183"/>
        <v>0</v>
      </c>
      <c r="KO399" s="238">
        <f t="shared" si="6184"/>
        <v>0</v>
      </c>
      <c r="KP399" s="228"/>
      <c r="KQ399" s="228"/>
      <c r="KR399" s="228"/>
      <c r="KS399" s="228"/>
      <c r="KT399" s="228"/>
      <c r="KU399" s="228"/>
      <c r="KV399" s="228"/>
      <c r="KW399" s="228"/>
      <c r="KX399" s="228"/>
      <c r="KY399" s="228">
        <f t="shared" si="5317"/>
        <v>0</v>
      </c>
      <c r="KZ399" s="228">
        <f t="shared" si="5318"/>
        <v>0</v>
      </c>
      <c r="LA399" s="420">
        <f t="shared" si="6187"/>
        <v>151298.09208</v>
      </c>
      <c r="LB399" s="421" t="e">
        <f t="shared" si="6188"/>
        <v>#DIV/0!</v>
      </c>
      <c r="LC399" s="228">
        <f t="shared" si="6189"/>
        <v>60</v>
      </c>
      <c r="LD399" s="229">
        <f t="shared" si="6189"/>
        <v>9077885.5248000007</v>
      </c>
      <c r="LE399" s="230">
        <f t="shared" si="6189"/>
        <v>50</v>
      </c>
      <c r="LF399" s="229">
        <f t="shared" si="6189"/>
        <v>7564904.6040000012</v>
      </c>
      <c r="LG399" s="228">
        <f t="shared" ref="LG399:LL399" si="6206">M399+AD399+AU399+BL399+CC399+CT399+DK399+EB399+ES399+FJ399+GA399+GR399+HI399+HZ399+IQ399+JH399+JY399</f>
        <v>29</v>
      </c>
      <c r="LH399" s="228">
        <f t="shared" si="6206"/>
        <v>4387644.6100000003</v>
      </c>
      <c r="LI399" s="228">
        <f t="shared" si="6206"/>
        <v>271</v>
      </c>
      <c r="LJ399" s="241">
        <f t="shared" si="6206"/>
        <v>1</v>
      </c>
      <c r="LK399" s="241">
        <f t="shared" si="6206"/>
        <v>151298.09</v>
      </c>
      <c r="LL399" s="241">
        <f t="shared" si="6206"/>
        <v>9</v>
      </c>
      <c r="LM399" s="241">
        <f t="shared" si="5480"/>
        <v>30</v>
      </c>
      <c r="LN399" s="241">
        <f t="shared" si="5481"/>
        <v>4538942.7</v>
      </c>
      <c r="LO399" s="241">
        <f t="shared" si="5481"/>
        <v>280</v>
      </c>
      <c r="LP399" s="241">
        <f t="shared" si="5324"/>
        <v>-21</v>
      </c>
      <c r="LQ399" s="241">
        <f t="shared" si="5325"/>
        <v>-3177259.9940000009</v>
      </c>
      <c r="LR399" s="317">
        <f t="shared" si="6191"/>
        <v>0.57999999999999996</v>
      </c>
      <c r="LS399" s="317">
        <f t="shared" si="6192"/>
        <v>0.5799999920263369</v>
      </c>
      <c r="LT399" s="233">
        <f t="shared" si="6070"/>
        <v>151298.09208</v>
      </c>
      <c r="LU399" s="233">
        <f t="shared" ref="LU399" si="6207">LH399/LG399</f>
        <v>151298.09000000003</v>
      </c>
      <c r="LV399" s="242">
        <f t="shared" si="6193"/>
        <v>2.0799999765586108E-3</v>
      </c>
      <c r="LW399" s="243">
        <f t="shared" si="6194"/>
        <v>151298.09</v>
      </c>
    </row>
    <row r="400" spans="1:335" ht="51" x14ac:dyDescent="0.2">
      <c r="A400" s="215">
        <v>1</v>
      </c>
      <c r="B400" s="215">
        <v>1</v>
      </c>
      <c r="C400" s="115">
        <v>201</v>
      </c>
      <c r="D400" s="116" t="s">
        <v>483</v>
      </c>
      <c r="E400" s="430" t="s">
        <v>484</v>
      </c>
      <c r="F400" s="117" t="s">
        <v>485</v>
      </c>
      <c r="G400" s="265">
        <v>56</v>
      </c>
      <c r="H400" s="266">
        <v>151298.09208</v>
      </c>
      <c r="I400" s="96"/>
      <c r="J400" s="96"/>
      <c r="K400" s="96"/>
      <c r="L400" s="96"/>
      <c r="M400" s="96">
        <f>VLOOKUP($E400,'факт '!$E$7:$DM$254,3,0)</f>
        <v>0</v>
      </c>
      <c r="N400" s="96">
        <f>VLOOKUP($E400,'факт '!$E$7:$DM$254,4,0)</f>
        <v>0</v>
      </c>
      <c r="O400" s="96">
        <f>VLOOKUP($E400,'факт '!$E$7:$DM$254,5,0)</f>
        <v>0</v>
      </c>
      <c r="P400" s="96">
        <f>VLOOKUP($E400,'факт '!$E$7:$DM$254,6,0)</f>
        <v>0</v>
      </c>
      <c r="Q400" s="96">
        <f>VLOOKUP($E400,'факт '!$E$7:$DM$254,7,0)</f>
        <v>0</v>
      </c>
      <c r="R400" s="96">
        <f>VLOOKUP($E400,'факт '!$E$7:$DM$254,8,0)</f>
        <v>0</v>
      </c>
      <c r="S400" s="96">
        <f t="shared" ref="S400:S404" si="6208">M400+P400</f>
        <v>0</v>
      </c>
      <c r="T400" s="96">
        <f t="shared" ref="T400:T404" si="6209">N400+Q400</f>
        <v>0</v>
      </c>
      <c r="U400" s="96">
        <f t="shared" ref="U400:U404" si="6210">O400+R400</f>
        <v>0</v>
      </c>
      <c r="V400" s="97">
        <f t="shared" si="5820"/>
        <v>0</v>
      </c>
      <c r="W400" s="97">
        <f t="shared" si="5821"/>
        <v>0</v>
      </c>
      <c r="X400" s="97"/>
      <c r="Y400" s="97"/>
      <c r="Z400" s="96"/>
      <c r="AA400" s="96"/>
      <c r="AB400" s="96"/>
      <c r="AC400" s="96"/>
      <c r="AD400" s="96">
        <f>VLOOKUP($E400,'факт '!$E$7:$DM$254,15,0)</f>
        <v>0</v>
      </c>
      <c r="AE400" s="96">
        <f>VLOOKUP($E400,'факт '!$E$7:$DM$254,16,0)</f>
        <v>0</v>
      </c>
      <c r="AF400" s="105">
        <f>VLOOKUP($E400,'факт '!$E$7:$DM$254,17,0)</f>
        <v>0</v>
      </c>
      <c r="AG400" s="96">
        <f>VLOOKUP($E400,'факт '!$E$7:$DM$254,18,0)</f>
        <v>0</v>
      </c>
      <c r="AH400" s="96">
        <f>VLOOKUP($E400,'факт '!$E$7:$DM$254,19,0)</f>
        <v>0</v>
      </c>
      <c r="AI400" s="96">
        <f>VLOOKUP($E400,'факт '!$E$7:$DM$254,20,0)</f>
        <v>0</v>
      </c>
      <c r="AJ400" s="96">
        <f t="shared" ref="AJ400:AJ404" si="6211">AD400+AG400</f>
        <v>0</v>
      </c>
      <c r="AK400" s="96">
        <f t="shared" ref="AK400:AK404" si="6212">AE400+AH400</f>
        <v>0</v>
      </c>
      <c r="AL400" s="172">
        <f t="shared" ref="AL400:AL404" si="6213">AF400+AI400</f>
        <v>0</v>
      </c>
      <c r="AM400" s="97">
        <f t="shared" si="6078"/>
        <v>0</v>
      </c>
      <c r="AN400" s="97">
        <f t="shared" si="6078"/>
        <v>0</v>
      </c>
      <c r="AO400" s="97"/>
      <c r="AP400" s="97"/>
      <c r="AQ400" s="96"/>
      <c r="AR400" s="96"/>
      <c r="AS400" s="96"/>
      <c r="AT400" s="96"/>
      <c r="AU400" s="96">
        <f>VLOOKUP($E400,'факт '!$E$7:$DM$254,9,0)</f>
        <v>0</v>
      </c>
      <c r="AV400" s="96">
        <f>VLOOKUP($E400,'факт '!$E$7:$DM$254,10,0)</f>
        <v>0</v>
      </c>
      <c r="AW400" s="96">
        <f>VLOOKUP($E400,'факт '!$E$7:$DM$254,11,0)</f>
        <v>0</v>
      </c>
      <c r="AX400" s="96">
        <f>VLOOKUP($E400,'факт '!$E$7:$DM$254,12,0)</f>
        <v>0</v>
      </c>
      <c r="AY400" s="96">
        <f>VLOOKUP($E400,'факт '!$E$7:$DM$254,13,0)</f>
        <v>0</v>
      </c>
      <c r="AZ400" s="96">
        <f>VLOOKUP($E400,'факт '!$E$7:$DM$254,14,0)</f>
        <v>0</v>
      </c>
      <c r="BA400" s="105">
        <f t="shared" ref="BA400:BC403" si="6214">AU400+AX400</f>
        <v>0</v>
      </c>
      <c r="BB400" s="96">
        <f t="shared" si="6214"/>
        <v>0</v>
      </c>
      <c r="BC400" s="172">
        <f t="shared" si="6214"/>
        <v>0</v>
      </c>
      <c r="BD400" s="97">
        <f t="shared" ref="BD400:BE403" si="6215">AU400-AS400</f>
        <v>0</v>
      </c>
      <c r="BE400" s="97">
        <f t="shared" si="6215"/>
        <v>0</v>
      </c>
      <c r="BF400" s="97"/>
      <c r="BG400" s="97"/>
      <c r="BH400" s="96"/>
      <c r="BI400" s="96"/>
      <c r="BJ400" s="96"/>
      <c r="BK400" s="96"/>
      <c r="BL400" s="96">
        <f>VLOOKUP($E400,'факт '!$E$7:$DM$254,21,0)</f>
        <v>0</v>
      </c>
      <c r="BM400" s="96">
        <f>VLOOKUP($E400,'факт '!$E$7:$DM$254,22,0)</f>
        <v>0</v>
      </c>
      <c r="BN400" s="96">
        <f>VLOOKUP($E400,'факт '!$E$7:$DM$254,23,0)</f>
        <v>0</v>
      </c>
      <c r="BO400" s="105">
        <f>VLOOKUP($E400,'факт '!$E$7:$DM$254,24,0)</f>
        <v>0</v>
      </c>
      <c r="BP400" s="96">
        <f>VLOOKUP($E400,'факт '!$E$7:$DM$254,25,0)</f>
        <v>0</v>
      </c>
      <c r="BQ400" s="96">
        <f>VLOOKUP($E400,'факт '!$E$7:$DM$254,26,0)</f>
        <v>0</v>
      </c>
      <c r="BR400" s="96">
        <f t="shared" ref="BR400:BR404" si="6216">BL400+BO400</f>
        <v>0</v>
      </c>
      <c r="BS400" s="96">
        <f t="shared" ref="BS400:BS404" si="6217">BM400+BP400</f>
        <v>0</v>
      </c>
      <c r="BT400" s="172">
        <f t="shared" ref="BT400:BT404" si="6218">BN400+BQ400</f>
        <v>0</v>
      </c>
      <c r="BU400" s="97">
        <f t="shared" si="5235"/>
        <v>0</v>
      </c>
      <c r="BV400" s="97">
        <f t="shared" si="5236"/>
        <v>0</v>
      </c>
      <c r="BW400" s="97"/>
      <c r="BX400" s="97"/>
      <c r="BY400" s="96"/>
      <c r="BZ400" s="96"/>
      <c r="CA400" s="96"/>
      <c r="CB400" s="96"/>
      <c r="CC400" s="96">
        <f>VLOOKUP($E400,'факт '!$E$7:$DM$254,33,0)</f>
        <v>3</v>
      </c>
      <c r="CD400" s="96">
        <f>VLOOKUP($E400,'факт '!$E$7:$DM$254,34,0)</f>
        <v>453894.27</v>
      </c>
      <c r="CE400" s="105">
        <f>VLOOKUP($E400,'факт '!$E$7:$DM$254,35,0)</f>
        <v>23</v>
      </c>
      <c r="CF400" s="96">
        <f>VLOOKUP($E400,'факт '!$E$7:$DM$254,36,0)</f>
        <v>0</v>
      </c>
      <c r="CG400" s="96">
        <f>VLOOKUP($E400,'факт '!$E$7:$DM$254,37,0)</f>
        <v>0</v>
      </c>
      <c r="CH400" s="96">
        <f>VLOOKUP($E400,'факт '!$E$7:$DM$254,38,0)</f>
        <v>0</v>
      </c>
      <c r="CI400" s="96">
        <f t="shared" ref="CI400:CI404" si="6219">CC400+CF400</f>
        <v>3</v>
      </c>
      <c r="CJ400" s="96">
        <f t="shared" ref="CJ400:CJ404" si="6220">CD400+CG400</f>
        <v>453894.27</v>
      </c>
      <c r="CK400" s="172">
        <f t="shared" ref="CK400:CK404" si="6221">CE400+CH400</f>
        <v>23</v>
      </c>
      <c r="CL400" s="97">
        <f t="shared" si="5836"/>
        <v>3</v>
      </c>
      <c r="CM400" s="97">
        <f t="shared" si="5837"/>
        <v>453894.27</v>
      </c>
      <c r="CN400" s="235">
        <f t="shared" si="6099"/>
        <v>151298.09208</v>
      </c>
      <c r="CO400" s="236">
        <f t="shared" si="6197"/>
        <v>151298.09</v>
      </c>
      <c r="CP400" s="96"/>
      <c r="CQ400" s="96"/>
      <c r="CR400" s="96"/>
      <c r="CS400" s="96"/>
      <c r="CT400" s="96">
        <f>VLOOKUP($E400,'факт '!$E$7:$DM$254,39,0)</f>
        <v>0</v>
      </c>
      <c r="CU400" s="96">
        <f>VLOOKUP($E400,'факт '!$E$7:$DM$254,40,0)</f>
        <v>0</v>
      </c>
      <c r="CV400" s="244">
        <f>VLOOKUP($E400,'факт '!$E$7:$DM$254,41,0)</f>
        <v>0</v>
      </c>
      <c r="CW400" s="96">
        <f>VLOOKUP($E400,'факт '!$E$7:$DM$254,42,0)</f>
        <v>0</v>
      </c>
      <c r="CX400" s="96">
        <f>VLOOKUP($E400,'факт '!$E$7:$DM$254,43,0)</f>
        <v>0</v>
      </c>
      <c r="CY400" s="105">
        <f>VLOOKUP($E400,'факт '!$E$7:$DM$254,44,0)</f>
        <v>0</v>
      </c>
      <c r="CZ400" s="96">
        <f t="shared" ref="CZ400:DA400" si="6222">CT400+CW400</f>
        <v>0</v>
      </c>
      <c r="DA400" s="96">
        <f t="shared" si="6222"/>
        <v>0</v>
      </c>
      <c r="DB400" s="172"/>
      <c r="DC400" s="97">
        <f t="shared" si="5795"/>
        <v>0</v>
      </c>
      <c r="DD400" s="97">
        <f t="shared" si="5796"/>
        <v>0</v>
      </c>
      <c r="DE400" s="97"/>
      <c r="DF400" s="97"/>
      <c r="DG400" s="96"/>
      <c r="DH400" s="96"/>
      <c r="DI400" s="96"/>
      <c r="DJ400" s="96"/>
      <c r="DK400" s="96">
        <f>VLOOKUP($E400,'факт '!$E$7:$DM$254,45,0)</f>
        <v>0</v>
      </c>
      <c r="DL400" s="96">
        <f>VLOOKUP($E400,'факт '!$E$7:$DM$254,46,0)</f>
        <v>0</v>
      </c>
      <c r="DM400" s="96">
        <f>VLOOKUP($E400,'факт '!$E$7:$DM$254,47,0)</f>
        <v>0</v>
      </c>
      <c r="DN400" s="96">
        <f>VLOOKUP($E400,'факт '!$E$7:$DM$254,48,0)</f>
        <v>0</v>
      </c>
      <c r="DO400" s="96">
        <f>VLOOKUP($E400,'факт '!$E$7:$DM$254,49,0)</f>
        <v>0</v>
      </c>
      <c r="DP400" s="96">
        <f>VLOOKUP($E400,'факт '!$E$7:$DM$254,50,0)</f>
        <v>0</v>
      </c>
      <c r="DQ400" s="105">
        <f t="shared" ref="DQ400:DS403" si="6223">DK400+DN400</f>
        <v>0</v>
      </c>
      <c r="DR400" s="96">
        <f t="shared" si="6223"/>
        <v>0</v>
      </c>
      <c r="DS400" s="172">
        <f t="shared" si="6223"/>
        <v>0</v>
      </c>
      <c r="DT400" s="97">
        <f t="shared" ref="DT400:DU403" si="6224">DK400-DI400</f>
        <v>0</v>
      </c>
      <c r="DU400" s="97">
        <f t="shared" si="6224"/>
        <v>0</v>
      </c>
      <c r="DV400" s="97"/>
      <c r="DW400" s="97"/>
      <c r="DX400" s="96"/>
      <c r="DY400" s="96"/>
      <c r="DZ400" s="96"/>
      <c r="EA400" s="96"/>
      <c r="EB400" s="96">
        <f>VLOOKUP($E400,'факт '!$E$7:$DM$254,51,0)</f>
        <v>0</v>
      </c>
      <c r="EC400" s="96">
        <f>VLOOKUP($E400,'факт '!$E$7:$DM$254,52,0)</f>
        <v>0</v>
      </c>
      <c r="ED400" s="96">
        <f>VLOOKUP($E400,'факт '!$E$7:$DM$254,53,0)</f>
        <v>0</v>
      </c>
      <c r="EE400" s="96">
        <f>VLOOKUP($E400,'факт '!$E$7:$DM$254,54,0)</f>
        <v>0</v>
      </c>
      <c r="EF400" s="96">
        <f>VLOOKUP($E400,'факт '!$E$7:$DM$254,55,0)</f>
        <v>0</v>
      </c>
      <c r="EG400" s="96">
        <f>VLOOKUP($E400,'факт '!$E$7:$DM$254,56,0)</f>
        <v>0</v>
      </c>
      <c r="EH400" s="105">
        <f t="shared" ref="EH400:EH403" si="6225">EB400+EE400</f>
        <v>0</v>
      </c>
      <c r="EI400" s="96">
        <f t="shared" ref="EI400:EI403" si="6226">EC400+EF400</f>
        <v>0</v>
      </c>
      <c r="EJ400" s="172">
        <f t="shared" ref="EJ400:EJ403" si="6227">ED400+EG400</f>
        <v>0</v>
      </c>
      <c r="EK400" s="97">
        <f t="shared" si="5799"/>
        <v>0</v>
      </c>
      <c r="EL400" s="97">
        <f t="shared" si="5800"/>
        <v>0</v>
      </c>
      <c r="EM400" s="97"/>
      <c r="EN400" s="97"/>
      <c r="EO400" s="96"/>
      <c r="EP400" s="96"/>
      <c r="EQ400" s="96"/>
      <c r="ER400" s="96"/>
      <c r="ES400" s="96">
        <f>VLOOKUP($E400,'факт '!$E$7:$DM$254,57,0)</f>
        <v>0</v>
      </c>
      <c r="ET400" s="96">
        <f>VLOOKUP($E400,'факт '!$E$7:$DM$254,58,0)</f>
        <v>0</v>
      </c>
      <c r="EU400" s="96">
        <f>VLOOKUP($E400,'факт '!$E$7:$DM$254,59,0)</f>
        <v>0</v>
      </c>
      <c r="EV400" s="96">
        <f>VLOOKUP($E400,'факт '!$E$7:$DM$254,60,0)</f>
        <v>0</v>
      </c>
      <c r="EW400" s="96">
        <f>VLOOKUP($E400,'факт '!$E$7:$DM$254,61,0)</f>
        <v>0</v>
      </c>
      <c r="EX400" s="96">
        <f>VLOOKUP($E400,'факт '!$E$7:$DM$254,62,0)</f>
        <v>0</v>
      </c>
      <c r="EY400" s="105">
        <f t="shared" ref="EY400:EY403" si="6228">ES400+EV400</f>
        <v>0</v>
      </c>
      <c r="EZ400" s="96">
        <f t="shared" ref="EZ400:EZ403" si="6229">ET400+EW400</f>
        <v>0</v>
      </c>
      <c r="FA400" s="172">
        <f t="shared" ref="FA400:FA403" si="6230">EU400+EX400</f>
        <v>0</v>
      </c>
      <c r="FB400" s="97">
        <f t="shared" si="5801"/>
        <v>0</v>
      </c>
      <c r="FC400" s="97">
        <f t="shared" si="5802"/>
        <v>0</v>
      </c>
      <c r="FD400" s="97"/>
      <c r="FE400" s="236"/>
      <c r="FF400" s="96"/>
      <c r="FG400" s="96"/>
      <c r="FH400" s="96"/>
      <c r="FI400" s="96"/>
      <c r="FJ400" s="96">
        <f>VLOOKUP($E400,'факт '!$E$7:$DM$254,27,0)</f>
        <v>0</v>
      </c>
      <c r="FK400" s="96">
        <f>VLOOKUP($E400,'факт '!$E$7:$DM$254,28,0)</f>
        <v>0</v>
      </c>
      <c r="FL400" s="96">
        <f>VLOOKUP($E400,'факт '!$E$7:$DM$254,29,0)</f>
        <v>0</v>
      </c>
      <c r="FM400" s="96">
        <f>VLOOKUP($E400,'факт '!$E$7:$DM$254,30,0)</f>
        <v>0</v>
      </c>
      <c r="FN400" s="96">
        <f>VLOOKUP($E400,'факт '!$E$7:$DM$254,31,0)</f>
        <v>0</v>
      </c>
      <c r="FO400" s="96">
        <f>VLOOKUP($E400,'факт '!$E$7:$DM$254,32,0)</f>
        <v>0</v>
      </c>
      <c r="FP400" s="105">
        <f t="shared" ref="FP400:FP403" si="6231">FJ400+FM400</f>
        <v>0</v>
      </c>
      <c r="FQ400" s="96">
        <f t="shared" ref="FQ400:FQ403" si="6232">FK400+FN400</f>
        <v>0</v>
      </c>
      <c r="FR400" s="172">
        <f t="shared" ref="FR400:FR403" si="6233">FL400+FO400</f>
        <v>0</v>
      </c>
      <c r="FS400" s="97">
        <f t="shared" ref="FS400:FT403" si="6234">FJ400-FH400</f>
        <v>0</v>
      </c>
      <c r="FT400" s="97">
        <f t="shared" si="6234"/>
        <v>0</v>
      </c>
      <c r="FU400" s="97"/>
      <c r="FV400" s="97"/>
      <c r="FW400" s="96"/>
      <c r="FX400" s="96"/>
      <c r="FY400" s="96"/>
      <c r="FZ400" s="96"/>
      <c r="GA400" s="96">
        <f>VLOOKUP($E400,'факт '!$E$7:$DM$254,63,0)</f>
        <v>0</v>
      </c>
      <c r="GB400" s="96">
        <f>VLOOKUP($E400,'факт '!$E$7:$DM$254,64,0)</f>
        <v>0</v>
      </c>
      <c r="GC400" s="96">
        <f>VLOOKUP($E400,'факт '!$E$7:$DM$254,65,0)</f>
        <v>0</v>
      </c>
      <c r="GD400" s="96">
        <f>VLOOKUP($E400,'факт '!$E$7:$DM$254,66,0)</f>
        <v>0</v>
      </c>
      <c r="GE400" s="96">
        <f>VLOOKUP($E400,'факт '!$E$7:$DM$254,67,0)</f>
        <v>0</v>
      </c>
      <c r="GF400" s="96">
        <f>VLOOKUP($E400,'факт '!$E$7:$DM$254,68,0)</f>
        <v>0</v>
      </c>
      <c r="GG400" s="105">
        <f t="shared" ref="GG400:GI403" si="6235">GA400+GD400</f>
        <v>0</v>
      </c>
      <c r="GH400" s="96">
        <f t="shared" si="6235"/>
        <v>0</v>
      </c>
      <c r="GI400" s="172">
        <f t="shared" si="6235"/>
        <v>0</v>
      </c>
      <c r="GJ400" s="97">
        <f t="shared" si="5805"/>
        <v>0</v>
      </c>
      <c r="GK400" s="97">
        <f t="shared" si="5806"/>
        <v>0</v>
      </c>
      <c r="GL400" s="97"/>
      <c r="GM400" s="97"/>
      <c r="GN400" s="96"/>
      <c r="GO400" s="96"/>
      <c r="GP400" s="96"/>
      <c r="GQ400" s="96"/>
      <c r="GR400" s="96">
        <f>VLOOKUP($E400,'факт '!$E$7:$DM$254,93,0)</f>
        <v>0</v>
      </c>
      <c r="GS400" s="96">
        <f>VLOOKUP($E400,'факт '!$E$7:$DM$254,94,0)</f>
        <v>0</v>
      </c>
      <c r="GT400" s="96">
        <f>VLOOKUP($E400,'факт '!$E$7:$DM$254,95,0)</f>
        <v>0</v>
      </c>
      <c r="GU400" s="96">
        <f>VLOOKUP($E400,'факт '!$E$7:$DM$254,96,0)</f>
        <v>0</v>
      </c>
      <c r="GV400" s="96">
        <f>VLOOKUP($E400,'факт '!$E$7:$DM$254,97,0)</f>
        <v>0</v>
      </c>
      <c r="GW400" s="96">
        <f>VLOOKUP($E400,'факт '!$E$7:$DM$254,98,0)</f>
        <v>0</v>
      </c>
      <c r="GX400" s="96">
        <f t="shared" ref="GX400:GX404" si="6236">GR400+GU400</f>
        <v>0</v>
      </c>
      <c r="GY400" s="96">
        <f t="shared" ref="GY400:GY404" si="6237">GS400+GV400</f>
        <v>0</v>
      </c>
      <c r="GZ400" s="96">
        <f t="shared" ref="GZ400:GZ404" si="6238">GT400+GW400</f>
        <v>0</v>
      </c>
      <c r="HA400" s="97">
        <f t="shared" si="5866"/>
        <v>0</v>
      </c>
      <c r="HB400" s="97">
        <f t="shared" si="5867"/>
        <v>0</v>
      </c>
      <c r="HC400" s="235">
        <f t="shared" si="6145"/>
        <v>151298.09208</v>
      </c>
      <c r="HD400" s="236" t="e">
        <f t="shared" ref="HD400:HD404" si="6239">GS400/GR400</f>
        <v>#DIV/0!</v>
      </c>
      <c r="HE400" s="96"/>
      <c r="HF400" s="96"/>
      <c r="HG400" s="96"/>
      <c r="HH400" s="96"/>
      <c r="HI400" s="96"/>
      <c r="HJ400" s="96"/>
      <c r="HK400" s="96"/>
      <c r="HL400" s="96"/>
      <c r="HM400" s="96"/>
      <c r="HN400" s="96"/>
      <c r="HO400" s="105"/>
      <c r="HP400" s="96"/>
      <c r="HQ400" s="172"/>
      <c r="HR400" s="97"/>
      <c r="HS400" s="97"/>
      <c r="HT400" s="97"/>
      <c r="HU400" s="97"/>
      <c r="HV400" s="96"/>
      <c r="HW400" s="96"/>
      <c r="HX400" s="96"/>
      <c r="HY400" s="96"/>
      <c r="HZ400" s="96">
        <f>VLOOKUP($E400,'факт '!$E$7:$DM$254,87,0)</f>
        <v>0</v>
      </c>
      <c r="IA400" s="96">
        <f>VLOOKUP($E400,'факт '!$E$7:$DM$254,88,0)</f>
        <v>0</v>
      </c>
      <c r="IB400" s="96">
        <f>VLOOKUP($E400,'факт '!$E$7:$DM$254,89,0)</f>
        <v>0</v>
      </c>
      <c r="IC400" s="96">
        <f>VLOOKUP($E400,'факт '!$E$7:$DM$254,90,0)</f>
        <v>0</v>
      </c>
      <c r="ID400" s="96">
        <f>VLOOKUP($E400,'факт '!$E$7:$DM$254,91,0)</f>
        <v>0</v>
      </c>
      <c r="IE400" s="96">
        <f>VLOOKUP($E400,'факт '!$E$7:$DM$254,92,0)</f>
        <v>0</v>
      </c>
      <c r="IF400" s="105">
        <f t="shared" ref="IF400:IF403" si="6240">HZ400+IC400</f>
        <v>0</v>
      </c>
      <c r="IG400" s="96">
        <f t="shared" ref="IG400:IG403" si="6241">IA400+ID400</f>
        <v>0</v>
      </c>
      <c r="IH400" s="172"/>
      <c r="II400" s="97">
        <f t="shared" si="5809"/>
        <v>0</v>
      </c>
      <c r="IJ400" s="97">
        <f t="shared" si="5810"/>
        <v>0</v>
      </c>
      <c r="IK400" s="97"/>
      <c r="IL400" s="97"/>
      <c r="IM400" s="96"/>
      <c r="IN400" s="96"/>
      <c r="IO400" s="96"/>
      <c r="IP400" s="96"/>
      <c r="IQ400" s="96">
        <f>VLOOKUP($E400,'факт '!$E$7:$DM$254,99,0)</f>
        <v>0</v>
      </c>
      <c r="IR400" s="96">
        <f>VLOOKUP($E400,'факт '!$E$7:$DM$254,100,0)</f>
        <v>0</v>
      </c>
      <c r="IS400" s="96">
        <f>VLOOKUP($E400,'факт '!$E$7:$DM$254,101,0)</f>
        <v>0</v>
      </c>
      <c r="IT400" s="96">
        <f>VLOOKUP($E400,'факт '!$E$7:$DM$254,102,0)</f>
        <v>0</v>
      </c>
      <c r="IU400" s="96">
        <f>VLOOKUP($E400,'факт '!$E$7:$DM$254,103,0)</f>
        <v>0</v>
      </c>
      <c r="IV400" s="96">
        <f>VLOOKUP($E400,'факт '!$E$7:$DM$254,104,0)</f>
        <v>0</v>
      </c>
      <c r="IW400" s="105">
        <f t="shared" ref="IW400:IY403" si="6242">IQ400+IT400</f>
        <v>0</v>
      </c>
      <c r="IX400" s="96">
        <f t="shared" si="6242"/>
        <v>0</v>
      </c>
      <c r="IY400" s="172">
        <f t="shared" si="6242"/>
        <v>0</v>
      </c>
      <c r="IZ400" s="97">
        <f t="shared" ref="IZ400:JA403" si="6243">IQ400-IO400</f>
        <v>0</v>
      </c>
      <c r="JA400" s="97">
        <f t="shared" si="6243"/>
        <v>0</v>
      </c>
      <c r="JB400" s="97"/>
      <c r="JC400" s="97"/>
      <c r="JD400" s="96"/>
      <c r="JE400" s="96"/>
      <c r="JF400" s="96"/>
      <c r="JG400" s="96"/>
      <c r="JH400" s="96">
        <f>VLOOKUP($E400,'факт '!$E$7:$DM$254,81,0)</f>
        <v>0</v>
      </c>
      <c r="JI400" s="96">
        <f>VLOOKUP($E400,'факт '!$E$7:$DM$254,82,0)</f>
        <v>0</v>
      </c>
      <c r="JJ400" s="96">
        <f>VLOOKUP($E400,'факт '!$E$7:$DM$254,83,0)</f>
        <v>0</v>
      </c>
      <c r="JK400" s="96">
        <f>VLOOKUP($E400,'факт '!$E$7:$DM$254,84,0)</f>
        <v>0</v>
      </c>
      <c r="JL400" s="96">
        <f>VLOOKUP($E400,'факт '!$E$7:$DM$254,85,0)</f>
        <v>0</v>
      </c>
      <c r="JM400" s="96">
        <f>VLOOKUP($E400,'факт '!$E$7:$DM$254,86,0)</f>
        <v>0</v>
      </c>
      <c r="JN400" s="96">
        <f t="shared" ref="JN400:JP403" si="6244">JH400+JK400</f>
        <v>0</v>
      </c>
      <c r="JO400" s="96">
        <f t="shared" si="6244"/>
        <v>0</v>
      </c>
      <c r="JP400" s="96">
        <f t="shared" si="6244"/>
        <v>0</v>
      </c>
      <c r="JQ400" s="97">
        <f t="shared" ref="JQ400:JR403" si="6245">JH400-JF400</f>
        <v>0</v>
      </c>
      <c r="JR400" s="97">
        <f t="shared" si="6245"/>
        <v>0</v>
      </c>
      <c r="JS400" s="97"/>
      <c r="JT400" s="97"/>
      <c r="JU400" s="97"/>
      <c r="JV400" s="97"/>
      <c r="JW400" s="97"/>
      <c r="JX400" s="97"/>
      <c r="JY400" s="96">
        <f>VLOOKUP($E400,'факт '!$E$7:$DM$254,69,0)</f>
        <v>0</v>
      </c>
      <c r="JZ400" s="96">
        <f>VLOOKUP($E400,'факт '!$E$7:$DM$254,70,0)</f>
        <v>0</v>
      </c>
      <c r="KA400" s="96">
        <f>VLOOKUP($E400,'факт '!$E$7:$DM$254,71,0)</f>
        <v>0</v>
      </c>
      <c r="KB400" s="96">
        <f>VLOOKUP($E400,'факт '!$E$7:$DM$254,72,0)</f>
        <v>0</v>
      </c>
      <c r="KC400" s="96">
        <f>VLOOKUP($E400,'факт '!$E$7:$DM$254,73,0)</f>
        <v>0</v>
      </c>
      <c r="KD400" s="96">
        <f>VLOOKUP($E400,'факт '!$E$7:$DM$254,74,0)</f>
        <v>0</v>
      </c>
      <c r="KE400" s="97">
        <f t="shared" ref="KE400:KG403" si="6246">JY400+KB400</f>
        <v>0</v>
      </c>
      <c r="KF400" s="97">
        <f t="shared" si="6246"/>
        <v>0</v>
      </c>
      <c r="KG400" s="97">
        <f t="shared" si="6246"/>
        <v>0</v>
      </c>
      <c r="KH400" s="97">
        <f t="shared" ref="KH400:KI403" si="6247">JY400-JW400</f>
        <v>0</v>
      </c>
      <c r="KI400" s="97">
        <f t="shared" si="6247"/>
        <v>0</v>
      </c>
      <c r="KJ400" s="97"/>
      <c r="KK400" s="97"/>
      <c r="KL400" s="97"/>
      <c r="KM400" s="97"/>
      <c r="KN400" s="97"/>
      <c r="KO400" s="97"/>
      <c r="KP400" s="96">
        <f>VLOOKUP($E400,'факт '!$E$7:$DM$254,75,0)</f>
        <v>0</v>
      </c>
      <c r="KQ400" s="96">
        <f>VLOOKUP($E400,'факт '!$E$7:$DM$254,76,0)</f>
        <v>0</v>
      </c>
      <c r="KR400" s="96">
        <f>VLOOKUP($E400,'факт '!$E$7:$DM$254,77,0)</f>
        <v>0</v>
      </c>
      <c r="KS400" s="96">
        <f>VLOOKUP($E400,'факт '!$E$7:$DM$254,78,0)</f>
        <v>0</v>
      </c>
      <c r="KT400" s="96">
        <f>VLOOKUP($E400,'факт '!$E$7:$DM$254,79,0)</f>
        <v>0</v>
      </c>
      <c r="KU400" s="96">
        <f>VLOOKUP($E400,'факт '!$E$7:$DM$254,80,0)</f>
        <v>0</v>
      </c>
      <c r="KV400" s="97">
        <f t="shared" ref="KV400:KV403" si="6248">KP400+KS400</f>
        <v>0</v>
      </c>
      <c r="KW400" s="97">
        <f t="shared" ref="KW400:KW403" si="6249">KQ400+KT400</f>
        <v>0</v>
      </c>
      <c r="KX400" s="97">
        <f t="shared" ref="KX400:KX403" si="6250">KR400+KU400</f>
        <v>0</v>
      </c>
      <c r="KY400" s="97">
        <f t="shared" si="5317"/>
        <v>0</v>
      </c>
      <c r="KZ400" s="97">
        <f t="shared" si="5318"/>
        <v>0</v>
      </c>
      <c r="LA400" s="97"/>
      <c r="LB400" s="97"/>
      <c r="LC400" s="98"/>
      <c r="LD400" s="99"/>
      <c r="LE400" s="98"/>
      <c r="LF400" s="98"/>
      <c r="LG400" s="231">
        <f t="shared" ref="LG400:LG408" si="6251">M400+AD400+AU400+BL400+CC400+CT400+DK400+EB400+ES400+FJ400+GA400+GR400+HI400+HZ400+IQ400+JH400+JY400+KP400</f>
        <v>3</v>
      </c>
      <c r="LH400" s="231">
        <f t="shared" ref="LH400:LH408" si="6252">N400+AE400+AV400+BM400+CD400+CU400+DL400+EC400+ET400+FK400+GB400+GS400+HJ400+IA400+IR400+JI400+JZ400+KQ400</f>
        <v>453894.27</v>
      </c>
      <c r="LI400" s="231">
        <f t="shared" ref="LI400:LI408" si="6253">O400+AF400+AW400+BN400+CE400+CV400+DM400+ED400+EU400+FL400+GC400+GT400+HK400+IB400+IS400+JJ400+KA400+KR400</f>
        <v>23</v>
      </c>
      <c r="LJ400" s="231">
        <f t="shared" ref="LJ400:LJ408" si="6254">P400+AG400+AX400+BO400+CF400+CW400+DN400+EE400+EV400+FM400+GD400+GU400+HL400+IC400+IT400+JK400+KB400+KS400</f>
        <v>0</v>
      </c>
      <c r="LK400" s="231">
        <f t="shared" ref="LK400:LK408" si="6255">Q400+AH400+AY400+BP400+CG400+CX400+DO400+EF400+EW400+FN400+GE400+GV400+HM400+ID400+IU400+JL400+KC400+KT400</f>
        <v>0</v>
      </c>
      <c r="LL400" s="231">
        <f t="shared" ref="LL400:LL408" si="6256">R400+AI400+AZ400+BQ400+CH400+CY400+DP400+EG400+EX400+FO400+GF400+GW400+HN400+IE400+IV400+JM400+KD400+KU400</f>
        <v>0</v>
      </c>
      <c r="LM400" s="231">
        <f t="shared" si="5480"/>
        <v>3</v>
      </c>
      <c r="LN400" s="231">
        <f t="shared" si="5481"/>
        <v>453894.27</v>
      </c>
      <c r="LO400" s="231">
        <f t="shared" si="5481"/>
        <v>23</v>
      </c>
      <c r="LP400" s="231">
        <f t="shared" si="5324"/>
        <v>3</v>
      </c>
      <c r="LQ400" s="231">
        <f t="shared" si="5325"/>
        <v>453894.27</v>
      </c>
      <c r="LR400" s="100"/>
      <c r="LS400" s="101"/>
      <c r="LT400" s="102">
        <f t="shared" si="6070"/>
        <v>151298.09208</v>
      </c>
      <c r="LU400" s="102">
        <f t="shared" ref="LU400:LU403" si="6257">LH400/LG400</f>
        <v>151298.09</v>
      </c>
      <c r="LV400" s="245">
        <f t="shared" si="6193"/>
        <v>2.0800000056624413E-3</v>
      </c>
      <c r="LW400" s="246" t="e">
        <f>LK400/LJ400</f>
        <v>#DIV/0!</v>
      </c>
    </row>
    <row r="401" spans="1:335" ht="51" x14ac:dyDescent="0.2">
      <c r="A401" s="215">
        <v>1</v>
      </c>
      <c r="B401" s="215">
        <v>1</v>
      </c>
      <c r="C401" s="490">
        <v>201</v>
      </c>
      <c r="D401" s="491" t="s">
        <v>483</v>
      </c>
      <c r="E401" s="493" t="s">
        <v>557</v>
      </c>
      <c r="F401" s="492" t="s">
        <v>558</v>
      </c>
      <c r="G401" s="265">
        <v>56</v>
      </c>
      <c r="H401" s="266">
        <v>151298.09208</v>
      </c>
      <c r="I401" s="96"/>
      <c r="J401" s="96"/>
      <c r="K401" s="96"/>
      <c r="L401" s="96"/>
      <c r="M401" s="96">
        <f>VLOOKUP($E401,'факт '!$E$7:$DM$254,3,0)</f>
        <v>0</v>
      </c>
      <c r="N401" s="96">
        <f>VLOOKUP($E401,'факт '!$E$7:$DM$254,4,0)</f>
        <v>0</v>
      </c>
      <c r="O401" s="96">
        <f>VLOOKUP($E401,'факт '!$E$7:$DM$254,5,0)</f>
        <v>0</v>
      </c>
      <c r="P401" s="96">
        <f>VLOOKUP($E401,'факт '!$E$7:$DM$254,6,0)</f>
        <v>0</v>
      </c>
      <c r="Q401" s="96">
        <f>VLOOKUP($E401,'факт '!$E$7:$DM$254,7,0)</f>
        <v>0</v>
      </c>
      <c r="R401" s="96">
        <f>VLOOKUP($E401,'факт '!$E$7:$DM$254,8,0)</f>
        <v>0</v>
      </c>
      <c r="S401" s="96">
        <f t="shared" si="6208"/>
        <v>0</v>
      </c>
      <c r="T401" s="96">
        <f t="shared" si="6209"/>
        <v>0</v>
      </c>
      <c r="U401" s="96">
        <f t="shared" si="6210"/>
        <v>0</v>
      </c>
      <c r="V401" s="97">
        <f t="shared" si="5820"/>
        <v>0</v>
      </c>
      <c r="W401" s="97">
        <f t="shared" si="5821"/>
        <v>0</v>
      </c>
      <c r="X401" s="97"/>
      <c r="Y401" s="97"/>
      <c r="Z401" s="96"/>
      <c r="AA401" s="96"/>
      <c r="AB401" s="96"/>
      <c r="AC401" s="96"/>
      <c r="AD401" s="96">
        <f>VLOOKUP($E401,'факт '!$E$7:$DM$254,15,0)</f>
        <v>0</v>
      </c>
      <c r="AE401" s="96">
        <f>VLOOKUP($E401,'факт '!$E$7:$DM$254,16,0)</f>
        <v>0</v>
      </c>
      <c r="AF401" s="105">
        <f>VLOOKUP($E401,'факт '!$E$7:$DM$254,17,0)</f>
        <v>0</v>
      </c>
      <c r="AG401" s="96">
        <f>VLOOKUP($E401,'факт '!$E$7:$DM$254,18,0)</f>
        <v>0</v>
      </c>
      <c r="AH401" s="96">
        <f>VLOOKUP($E401,'факт '!$E$7:$DM$254,19,0)</f>
        <v>0</v>
      </c>
      <c r="AI401" s="96">
        <f>VLOOKUP($E401,'факт '!$E$7:$DM$254,20,0)</f>
        <v>0</v>
      </c>
      <c r="AJ401" s="96">
        <f t="shared" si="6211"/>
        <v>0</v>
      </c>
      <c r="AK401" s="96">
        <f t="shared" si="6212"/>
        <v>0</v>
      </c>
      <c r="AL401" s="172">
        <f t="shared" si="6213"/>
        <v>0</v>
      </c>
      <c r="AM401" s="97">
        <f t="shared" si="6078"/>
        <v>0</v>
      </c>
      <c r="AN401" s="97">
        <f t="shared" si="6078"/>
        <v>0</v>
      </c>
      <c r="AO401" s="97"/>
      <c r="AP401" s="97"/>
      <c r="AQ401" s="96"/>
      <c r="AR401" s="96"/>
      <c r="AS401" s="96"/>
      <c r="AT401" s="96"/>
      <c r="AU401" s="96">
        <f>VLOOKUP($E401,'факт '!$E$7:$DM$254,9,0)</f>
        <v>0</v>
      </c>
      <c r="AV401" s="96">
        <f>VLOOKUP($E401,'факт '!$E$7:$DM$254,10,0)</f>
        <v>0</v>
      </c>
      <c r="AW401" s="96">
        <f>VLOOKUP($E401,'факт '!$E$7:$DM$254,11,0)</f>
        <v>0</v>
      </c>
      <c r="AX401" s="96">
        <f>VLOOKUP($E401,'факт '!$E$7:$DM$254,12,0)</f>
        <v>0</v>
      </c>
      <c r="AY401" s="96">
        <f>VLOOKUP($E401,'факт '!$E$7:$DM$254,13,0)</f>
        <v>0</v>
      </c>
      <c r="AZ401" s="96">
        <f>VLOOKUP($E401,'факт '!$E$7:$DM$254,14,0)</f>
        <v>0</v>
      </c>
      <c r="BA401" s="105">
        <f t="shared" si="6214"/>
        <v>0</v>
      </c>
      <c r="BB401" s="96">
        <f t="shared" si="6214"/>
        <v>0</v>
      </c>
      <c r="BC401" s="172">
        <f t="shared" si="6214"/>
        <v>0</v>
      </c>
      <c r="BD401" s="97">
        <f t="shared" si="6215"/>
        <v>0</v>
      </c>
      <c r="BE401" s="97">
        <f t="shared" si="6215"/>
        <v>0</v>
      </c>
      <c r="BF401" s="97"/>
      <c r="BG401" s="97"/>
      <c r="BH401" s="96"/>
      <c r="BI401" s="96"/>
      <c r="BJ401" s="96"/>
      <c r="BK401" s="96"/>
      <c r="BL401" s="96">
        <f>VLOOKUP($E401,'факт '!$E$7:$DM$254,21,0)</f>
        <v>0</v>
      </c>
      <c r="BM401" s="96">
        <f>VLOOKUP($E401,'факт '!$E$7:$DM$254,22,0)</f>
        <v>0</v>
      </c>
      <c r="BN401" s="96">
        <f>VLOOKUP($E401,'факт '!$E$7:$DM$254,23,0)</f>
        <v>0</v>
      </c>
      <c r="BO401" s="105">
        <f>VLOOKUP($E401,'факт '!$E$7:$DM$254,24,0)</f>
        <v>0</v>
      </c>
      <c r="BP401" s="96">
        <f>VLOOKUP($E401,'факт '!$E$7:$DM$254,25,0)</f>
        <v>0</v>
      </c>
      <c r="BQ401" s="96">
        <f>VLOOKUP($E401,'факт '!$E$7:$DM$254,26,0)</f>
        <v>0</v>
      </c>
      <c r="BR401" s="96">
        <f t="shared" si="6216"/>
        <v>0</v>
      </c>
      <c r="BS401" s="96">
        <f t="shared" si="6217"/>
        <v>0</v>
      </c>
      <c r="BT401" s="172">
        <f t="shared" si="6218"/>
        <v>0</v>
      </c>
      <c r="BU401" s="97">
        <f t="shared" si="5235"/>
        <v>0</v>
      </c>
      <c r="BV401" s="97">
        <f t="shared" si="5236"/>
        <v>0</v>
      </c>
      <c r="BW401" s="97"/>
      <c r="BX401" s="97"/>
      <c r="BY401" s="96"/>
      <c r="BZ401" s="96"/>
      <c r="CA401" s="96"/>
      <c r="CB401" s="96"/>
      <c r="CC401" s="96">
        <f>VLOOKUP($E401,'факт '!$E$7:$DM$254,33,0)</f>
        <v>2</v>
      </c>
      <c r="CD401" s="96">
        <f>VLOOKUP($E401,'факт '!$E$7:$DM$254,34,0)</f>
        <v>302596.18</v>
      </c>
      <c r="CE401" s="105">
        <f>VLOOKUP($E401,'факт '!$E$7:$DM$254,35,0)</f>
        <v>17</v>
      </c>
      <c r="CF401" s="96">
        <f>VLOOKUP($E401,'факт '!$E$7:$DM$254,36,0)</f>
        <v>0</v>
      </c>
      <c r="CG401" s="96">
        <f>VLOOKUP($E401,'факт '!$E$7:$DM$254,37,0)</f>
        <v>0</v>
      </c>
      <c r="CH401" s="96">
        <f>VLOOKUP($E401,'факт '!$E$7:$DM$254,38,0)</f>
        <v>0</v>
      </c>
      <c r="CI401" s="96">
        <f t="shared" si="6219"/>
        <v>2</v>
      </c>
      <c r="CJ401" s="96">
        <f t="shared" si="6220"/>
        <v>302596.18</v>
      </c>
      <c r="CK401" s="172">
        <f t="shared" si="6221"/>
        <v>17</v>
      </c>
      <c r="CL401" s="97">
        <f t="shared" si="5836"/>
        <v>2</v>
      </c>
      <c r="CM401" s="97">
        <f t="shared" si="5837"/>
        <v>302596.18</v>
      </c>
      <c r="CN401" s="235">
        <f t="shared" si="6099"/>
        <v>151298.09208</v>
      </c>
      <c r="CO401" s="97">
        <f t="shared" si="6197"/>
        <v>151298.09</v>
      </c>
      <c r="CP401" s="96"/>
      <c r="CQ401" s="96"/>
      <c r="CR401" s="96"/>
      <c r="CS401" s="96"/>
      <c r="CT401" s="96">
        <f>VLOOKUP($E401,'факт '!$E$7:$DM$254,39,0)</f>
        <v>0</v>
      </c>
      <c r="CU401" s="96">
        <f>VLOOKUP($E401,'факт '!$E$7:$DM$254,40,0)</f>
        <v>0</v>
      </c>
      <c r="CV401" s="244">
        <f>VLOOKUP($E401,'факт '!$E$7:$DM$254,41,0)</f>
        <v>0</v>
      </c>
      <c r="CW401" s="96">
        <f>VLOOKUP($E401,'факт '!$E$7:$DM$254,42,0)</f>
        <v>0</v>
      </c>
      <c r="CX401" s="96">
        <f>VLOOKUP($E401,'факт '!$E$7:$DM$254,43,0)</f>
        <v>0</v>
      </c>
      <c r="CY401" s="105">
        <f>VLOOKUP($E401,'факт '!$E$7:$DM$254,44,0)</f>
        <v>0</v>
      </c>
      <c r="CZ401" s="96">
        <f t="shared" ref="CZ401:CZ403" si="6258">CT401+CW401</f>
        <v>0</v>
      </c>
      <c r="DA401" s="96">
        <f t="shared" ref="DA401:DA403" si="6259">CU401+CX401</f>
        <v>0</v>
      </c>
      <c r="DB401" s="172"/>
      <c r="DC401" s="97">
        <f t="shared" ref="DC401:DC403" si="6260">CT401-CR401</f>
        <v>0</v>
      </c>
      <c r="DD401" s="97">
        <f t="shared" ref="DD401:DD403" si="6261">CU401-CS401</f>
        <v>0</v>
      </c>
      <c r="DE401" s="97"/>
      <c r="DF401" s="97"/>
      <c r="DG401" s="96"/>
      <c r="DH401" s="96"/>
      <c r="DI401" s="96"/>
      <c r="DJ401" s="96"/>
      <c r="DK401" s="96">
        <f>VLOOKUP($E401,'факт '!$E$7:$DM$254,45,0)</f>
        <v>0</v>
      </c>
      <c r="DL401" s="96">
        <f>VLOOKUP($E401,'факт '!$E$7:$DM$254,46,0)</f>
        <v>0</v>
      </c>
      <c r="DM401" s="96">
        <f>VLOOKUP($E401,'факт '!$E$7:$DM$254,47,0)</f>
        <v>0</v>
      </c>
      <c r="DN401" s="96">
        <f>VLOOKUP($E401,'факт '!$E$7:$DM$254,48,0)</f>
        <v>0</v>
      </c>
      <c r="DO401" s="96">
        <f>VLOOKUP($E401,'факт '!$E$7:$DM$254,49,0)</f>
        <v>0</v>
      </c>
      <c r="DP401" s="96">
        <f>VLOOKUP($E401,'факт '!$E$7:$DM$254,50,0)</f>
        <v>0</v>
      </c>
      <c r="DQ401" s="105">
        <f t="shared" si="6223"/>
        <v>0</v>
      </c>
      <c r="DR401" s="96">
        <f t="shared" si="6223"/>
        <v>0</v>
      </c>
      <c r="DS401" s="172">
        <f t="shared" si="6223"/>
        <v>0</v>
      </c>
      <c r="DT401" s="97">
        <f t="shared" si="6224"/>
        <v>0</v>
      </c>
      <c r="DU401" s="97">
        <f t="shared" si="6224"/>
        <v>0</v>
      </c>
      <c r="DV401" s="97"/>
      <c r="DW401" s="97"/>
      <c r="DX401" s="96"/>
      <c r="DY401" s="96"/>
      <c r="DZ401" s="96"/>
      <c r="EA401" s="96"/>
      <c r="EB401" s="96">
        <f>VLOOKUP($E401,'факт '!$E$7:$DM$254,51,0)</f>
        <v>0</v>
      </c>
      <c r="EC401" s="96">
        <f>VLOOKUP($E401,'факт '!$E$7:$DM$254,52,0)</f>
        <v>0</v>
      </c>
      <c r="ED401" s="96">
        <f>VLOOKUP($E401,'факт '!$E$7:$DM$254,53,0)</f>
        <v>0</v>
      </c>
      <c r="EE401" s="96">
        <f>VLOOKUP($E401,'факт '!$E$7:$DM$254,54,0)</f>
        <v>0</v>
      </c>
      <c r="EF401" s="96">
        <f>VLOOKUP($E401,'факт '!$E$7:$DM$254,55,0)</f>
        <v>0</v>
      </c>
      <c r="EG401" s="96">
        <f>VLOOKUP($E401,'факт '!$E$7:$DM$254,56,0)</f>
        <v>0</v>
      </c>
      <c r="EH401" s="105">
        <f t="shared" si="6225"/>
        <v>0</v>
      </c>
      <c r="EI401" s="96">
        <f t="shared" si="6226"/>
        <v>0</v>
      </c>
      <c r="EJ401" s="172">
        <f t="shared" si="6227"/>
        <v>0</v>
      </c>
      <c r="EK401" s="97">
        <f t="shared" si="5799"/>
        <v>0</v>
      </c>
      <c r="EL401" s="97">
        <f t="shared" si="5800"/>
        <v>0</v>
      </c>
      <c r="EM401" s="97"/>
      <c r="EN401" s="97"/>
      <c r="EO401" s="96"/>
      <c r="EP401" s="96"/>
      <c r="EQ401" s="96"/>
      <c r="ER401" s="96"/>
      <c r="ES401" s="96">
        <f>VLOOKUP($E401,'факт '!$E$7:$DM$254,57,0)</f>
        <v>0</v>
      </c>
      <c r="ET401" s="96">
        <f>VLOOKUP($E401,'факт '!$E$7:$DM$254,58,0)</f>
        <v>0</v>
      </c>
      <c r="EU401" s="96">
        <f>VLOOKUP($E401,'факт '!$E$7:$DM$254,59,0)</f>
        <v>0</v>
      </c>
      <c r="EV401" s="96">
        <f>VLOOKUP($E401,'факт '!$E$7:$DM$254,60,0)</f>
        <v>0</v>
      </c>
      <c r="EW401" s="96">
        <f>VLOOKUP($E401,'факт '!$E$7:$DM$254,61,0)</f>
        <v>0</v>
      </c>
      <c r="EX401" s="96">
        <f>VLOOKUP($E401,'факт '!$E$7:$DM$254,62,0)</f>
        <v>0</v>
      </c>
      <c r="EY401" s="105">
        <f t="shared" si="6228"/>
        <v>0</v>
      </c>
      <c r="EZ401" s="96">
        <f t="shared" si="6229"/>
        <v>0</v>
      </c>
      <c r="FA401" s="172">
        <f t="shared" si="6230"/>
        <v>0</v>
      </c>
      <c r="FB401" s="97">
        <f t="shared" si="5801"/>
        <v>0</v>
      </c>
      <c r="FC401" s="97">
        <f t="shared" si="5802"/>
        <v>0</v>
      </c>
      <c r="FD401" s="235">
        <f t="shared" si="6127"/>
        <v>151298.09208</v>
      </c>
      <c r="FE401" s="236" t="e">
        <f t="shared" ref="FE401:FE403" si="6262">ET401/ES401</f>
        <v>#DIV/0!</v>
      </c>
      <c r="FF401" s="96"/>
      <c r="FG401" s="96"/>
      <c r="FH401" s="96"/>
      <c r="FI401" s="96"/>
      <c r="FJ401" s="96">
        <f>VLOOKUP($E401,'факт '!$E$7:$DM$254,27,0)</f>
        <v>0</v>
      </c>
      <c r="FK401" s="96">
        <f>VLOOKUP($E401,'факт '!$E$7:$DM$254,28,0)</f>
        <v>0</v>
      </c>
      <c r="FL401" s="96">
        <f>VLOOKUP($E401,'факт '!$E$7:$DM$254,29,0)</f>
        <v>0</v>
      </c>
      <c r="FM401" s="96">
        <f>VLOOKUP($E401,'факт '!$E$7:$DM$254,30,0)</f>
        <v>0</v>
      </c>
      <c r="FN401" s="96">
        <f>VLOOKUP($E401,'факт '!$E$7:$DM$254,31,0)</f>
        <v>0</v>
      </c>
      <c r="FO401" s="96">
        <f>VLOOKUP($E401,'факт '!$E$7:$DM$254,32,0)</f>
        <v>0</v>
      </c>
      <c r="FP401" s="105">
        <f t="shared" si="6231"/>
        <v>0</v>
      </c>
      <c r="FQ401" s="96">
        <f t="shared" si="6232"/>
        <v>0</v>
      </c>
      <c r="FR401" s="172">
        <f t="shared" si="6233"/>
        <v>0</v>
      </c>
      <c r="FS401" s="97">
        <f t="shared" si="6234"/>
        <v>0</v>
      </c>
      <c r="FT401" s="97">
        <f t="shared" si="6234"/>
        <v>0</v>
      </c>
      <c r="FU401" s="97"/>
      <c r="FV401" s="97"/>
      <c r="FW401" s="96"/>
      <c r="FX401" s="96"/>
      <c r="FY401" s="96"/>
      <c r="FZ401" s="96"/>
      <c r="GA401" s="96">
        <f>VLOOKUP($E401,'факт '!$E$7:$DM$254,63,0)</f>
        <v>0</v>
      </c>
      <c r="GB401" s="96">
        <f>VLOOKUP($E401,'факт '!$E$7:$DM$254,64,0)</f>
        <v>0</v>
      </c>
      <c r="GC401" s="96">
        <f>VLOOKUP($E401,'факт '!$E$7:$DM$254,65,0)</f>
        <v>0</v>
      </c>
      <c r="GD401" s="96">
        <f>VLOOKUP($E401,'факт '!$E$7:$DM$254,66,0)</f>
        <v>0</v>
      </c>
      <c r="GE401" s="96">
        <f>VLOOKUP($E401,'факт '!$E$7:$DM$254,67,0)</f>
        <v>0</v>
      </c>
      <c r="GF401" s="96">
        <f>VLOOKUP($E401,'факт '!$E$7:$DM$254,68,0)</f>
        <v>0</v>
      </c>
      <c r="GG401" s="105">
        <f t="shared" si="6235"/>
        <v>0</v>
      </c>
      <c r="GH401" s="96">
        <f t="shared" si="6235"/>
        <v>0</v>
      </c>
      <c r="GI401" s="172">
        <f t="shared" si="6235"/>
        <v>0</v>
      </c>
      <c r="GJ401" s="97">
        <f t="shared" si="5805"/>
        <v>0</v>
      </c>
      <c r="GK401" s="97">
        <f t="shared" si="5806"/>
        <v>0</v>
      </c>
      <c r="GL401" s="97"/>
      <c r="GM401" s="97"/>
      <c r="GN401" s="96"/>
      <c r="GO401" s="96"/>
      <c r="GP401" s="96"/>
      <c r="GQ401" s="96"/>
      <c r="GR401" s="96">
        <f>VLOOKUP($E401,'факт '!$E$7:$DM$254,93,0)</f>
        <v>0</v>
      </c>
      <c r="GS401" s="96">
        <f>VLOOKUP($E401,'факт '!$E$7:$DM$254,94,0)</f>
        <v>0</v>
      </c>
      <c r="GT401" s="96">
        <f>VLOOKUP($E401,'факт '!$E$7:$DM$254,95,0)</f>
        <v>0</v>
      </c>
      <c r="GU401" s="96">
        <f>VLOOKUP($E401,'факт '!$E$7:$DM$254,96,0)</f>
        <v>0</v>
      </c>
      <c r="GV401" s="96">
        <f>VLOOKUP($E401,'факт '!$E$7:$DM$254,97,0)</f>
        <v>0</v>
      </c>
      <c r="GW401" s="96">
        <f>VLOOKUP($E401,'факт '!$E$7:$DM$254,98,0)</f>
        <v>0</v>
      </c>
      <c r="GX401" s="96">
        <f t="shared" si="6236"/>
        <v>0</v>
      </c>
      <c r="GY401" s="96">
        <f t="shared" si="6237"/>
        <v>0</v>
      </c>
      <c r="GZ401" s="96">
        <f t="shared" si="6238"/>
        <v>0</v>
      </c>
      <c r="HA401" s="97">
        <f t="shared" si="5866"/>
        <v>0</v>
      </c>
      <c r="HB401" s="97">
        <f t="shared" si="5867"/>
        <v>0</v>
      </c>
      <c r="HC401" s="235">
        <f t="shared" si="6145"/>
        <v>151298.09208</v>
      </c>
      <c r="HD401" s="236" t="e">
        <f t="shared" si="6239"/>
        <v>#DIV/0!</v>
      </c>
      <c r="HE401" s="96"/>
      <c r="HF401" s="96"/>
      <c r="HG401" s="96"/>
      <c r="HH401" s="96"/>
      <c r="HI401" s="96"/>
      <c r="HJ401" s="96"/>
      <c r="HK401" s="96"/>
      <c r="HL401" s="96"/>
      <c r="HM401" s="96"/>
      <c r="HN401" s="96"/>
      <c r="HO401" s="105"/>
      <c r="HP401" s="96"/>
      <c r="HQ401" s="172"/>
      <c r="HR401" s="97">
        <f>HI401-HG401</f>
        <v>0</v>
      </c>
      <c r="HS401" s="97">
        <f>HJ401-HH401</f>
        <v>0</v>
      </c>
      <c r="HT401" s="97"/>
      <c r="HU401" s="97"/>
      <c r="HV401" s="96"/>
      <c r="HW401" s="96"/>
      <c r="HX401" s="96"/>
      <c r="HY401" s="96"/>
      <c r="HZ401" s="96">
        <f>VLOOKUP($E401,'факт '!$E$7:$DM$254,87,0)</f>
        <v>0</v>
      </c>
      <c r="IA401" s="96">
        <f>VLOOKUP($E401,'факт '!$E$7:$DM$254,88,0)</f>
        <v>0</v>
      </c>
      <c r="IB401" s="96">
        <f>VLOOKUP($E401,'факт '!$E$7:$DM$254,89,0)</f>
        <v>0</v>
      </c>
      <c r="IC401" s="96">
        <f>VLOOKUP($E401,'факт '!$E$7:$DM$254,90,0)</f>
        <v>0</v>
      </c>
      <c r="ID401" s="96">
        <f>VLOOKUP($E401,'факт '!$E$7:$DM$254,91,0)</f>
        <v>0</v>
      </c>
      <c r="IE401" s="96">
        <f>VLOOKUP($E401,'факт '!$E$7:$DM$254,92,0)</f>
        <v>0</v>
      </c>
      <c r="IF401" s="105">
        <f t="shared" si="6240"/>
        <v>0</v>
      </c>
      <c r="IG401" s="96">
        <f t="shared" si="6241"/>
        <v>0</v>
      </c>
      <c r="IH401" s="172"/>
      <c r="II401" s="97">
        <f t="shared" si="5809"/>
        <v>0</v>
      </c>
      <c r="IJ401" s="97">
        <f t="shared" si="5810"/>
        <v>0</v>
      </c>
      <c r="IK401" s="97"/>
      <c r="IL401" s="97"/>
      <c r="IM401" s="96"/>
      <c r="IN401" s="96"/>
      <c r="IO401" s="96"/>
      <c r="IP401" s="96"/>
      <c r="IQ401" s="96">
        <f>VLOOKUP($E401,'факт '!$E$7:$DM$254,99,0)</f>
        <v>0</v>
      </c>
      <c r="IR401" s="96">
        <f>VLOOKUP($E401,'факт '!$E$7:$DM$254,100,0)</f>
        <v>0</v>
      </c>
      <c r="IS401" s="96">
        <f>VLOOKUP($E401,'факт '!$E$7:$DM$254,101,0)</f>
        <v>0</v>
      </c>
      <c r="IT401" s="96">
        <f>VLOOKUP($E401,'факт '!$E$7:$DM$254,102,0)</f>
        <v>0</v>
      </c>
      <c r="IU401" s="96">
        <f>VLOOKUP($E401,'факт '!$E$7:$DM$254,103,0)</f>
        <v>0</v>
      </c>
      <c r="IV401" s="96">
        <f>VLOOKUP($E401,'факт '!$E$7:$DM$254,104,0)</f>
        <v>0</v>
      </c>
      <c r="IW401" s="105">
        <f t="shared" si="6242"/>
        <v>0</v>
      </c>
      <c r="IX401" s="96">
        <f t="shared" si="6242"/>
        <v>0</v>
      </c>
      <c r="IY401" s="172">
        <f t="shared" si="6242"/>
        <v>0</v>
      </c>
      <c r="IZ401" s="97">
        <f t="shared" si="6243"/>
        <v>0</v>
      </c>
      <c r="JA401" s="97">
        <f t="shared" si="6243"/>
        <v>0</v>
      </c>
      <c r="JB401" s="97"/>
      <c r="JC401" s="97"/>
      <c r="JD401" s="96"/>
      <c r="JE401" s="96"/>
      <c r="JF401" s="96"/>
      <c r="JG401" s="96"/>
      <c r="JH401" s="96">
        <f>VLOOKUP($E401,'факт '!$E$7:$DM$254,81,0)</f>
        <v>0</v>
      </c>
      <c r="JI401" s="96">
        <f>VLOOKUP($E401,'факт '!$E$7:$DM$254,82,0)</f>
        <v>0</v>
      </c>
      <c r="JJ401" s="96">
        <f>VLOOKUP($E401,'факт '!$E$7:$DM$254,83,0)</f>
        <v>0</v>
      </c>
      <c r="JK401" s="96">
        <f>VLOOKUP($E401,'факт '!$E$7:$DM$254,84,0)</f>
        <v>0</v>
      </c>
      <c r="JL401" s="96">
        <f>VLOOKUP($E401,'факт '!$E$7:$DM$254,85,0)</f>
        <v>0</v>
      </c>
      <c r="JM401" s="96">
        <f>VLOOKUP($E401,'факт '!$E$7:$DM$254,86,0)</f>
        <v>0</v>
      </c>
      <c r="JN401" s="96">
        <f t="shared" si="6244"/>
        <v>0</v>
      </c>
      <c r="JO401" s="96">
        <f t="shared" si="6244"/>
        <v>0</v>
      </c>
      <c r="JP401" s="96">
        <f t="shared" si="6244"/>
        <v>0</v>
      </c>
      <c r="JQ401" s="97">
        <f t="shared" si="6245"/>
        <v>0</v>
      </c>
      <c r="JR401" s="97">
        <f t="shared" si="6245"/>
        <v>0</v>
      </c>
      <c r="JS401" s="97"/>
      <c r="JT401" s="97"/>
      <c r="JU401" s="97"/>
      <c r="JV401" s="97"/>
      <c r="JW401" s="97"/>
      <c r="JX401" s="97"/>
      <c r="JY401" s="96">
        <f>VLOOKUP($E401,'факт '!$E$7:$DM$254,69,0)</f>
        <v>0</v>
      </c>
      <c r="JZ401" s="96">
        <f>VLOOKUP($E401,'факт '!$E$7:$DM$254,70,0)</f>
        <v>0</v>
      </c>
      <c r="KA401" s="96">
        <f>VLOOKUP($E401,'факт '!$E$7:$DM$254,71,0)</f>
        <v>0</v>
      </c>
      <c r="KB401" s="96">
        <f>VLOOKUP($E401,'факт '!$E$7:$DM$254,72,0)</f>
        <v>0</v>
      </c>
      <c r="KC401" s="96">
        <f>VLOOKUP($E401,'факт '!$E$7:$DM$254,73,0)</f>
        <v>0</v>
      </c>
      <c r="KD401" s="96">
        <f>VLOOKUP($E401,'факт '!$E$7:$DM$254,74,0)</f>
        <v>0</v>
      </c>
      <c r="KE401" s="97">
        <f t="shared" si="6246"/>
        <v>0</v>
      </c>
      <c r="KF401" s="97">
        <f t="shared" si="6246"/>
        <v>0</v>
      </c>
      <c r="KG401" s="97">
        <f t="shared" si="6246"/>
        <v>0</v>
      </c>
      <c r="KH401" s="97">
        <f t="shared" si="6247"/>
        <v>0</v>
      </c>
      <c r="KI401" s="97">
        <f t="shared" si="6247"/>
        <v>0</v>
      </c>
      <c r="KJ401" s="97"/>
      <c r="KK401" s="97"/>
      <c r="KL401" s="97"/>
      <c r="KM401" s="97"/>
      <c r="KN401" s="97"/>
      <c r="KO401" s="97"/>
      <c r="KP401" s="96">
        <f>VLOOKUP($E401,'факт '!$E$7:$DM$254,75,0)</f>
        <v>0</v>
      </c>
      <c r="KQ401" s="96">
        <f>VLOOKUP($E401,'факт '!$E$7:$DM$254,76,0)</f>
        <v>0</v>
      </c>
      <c r="KR401" s="96">
        <f>VLOOKUP($E401,'факт '!$E$7:$DM$254,77,0)</f>
        <v>0</v>
      </c>
      <c r="KS401" s="96">
        <f>VLOOKUP($E401,'факт '!$E$7:$DM$254,78,0)</f>
        <v>0</v>
      </c>
      <c r="KT401" s="96">
        <f>VLOOKUP($E401,'факт '!$E$7:$DM$254,79,0)</f>
        <v>0</v>
      </c>
      <c r="KU401" s="96">
        <f>VLOOKUP($E401,'факт '!$E$7:$DM$254,80,0)</f>
        <v>0</v>
      </c>
      <c r="KV401" s="97">
        <f t="shared" si="6248"/>
        <v>0</v>
      </c>
      <c r="KW401" s="97">
        <f t="shared" si="6249"/>
        <v>0</v>
      </c>
      <c r="KX401" s="97">
        <f t="shared" si="6250"/>
        <v>0</v>
      </c>
      <c r="KY401" s="97">
        <f t="shared" si="5317"/>
        <v>0</v>
      </c>
      <c r="KZ401" s="97">
        <f t="shared" si="5318"/>
        <v>0</v>
      </c>
      <c r="LA401" s="97"/>
      <c r="LB401" s="97"/>
      <c r="LC401" s="98"/>
      <c r="LD401" s="99"/>
      <c r="LE401" s="98"/>
      <c r="LF401" s="98"/>
      <c r="LG401" s="231">
        <f t="shared" si="6251"/>
        <v>2</v>
      </c>
      <c r="LH401" s="231">
        <f t="shared" si="6252"/>
        <v>302596.18</v>
      </c>
      <c r="LI401" s="231">
        <f t="shared" si="6253"/>
        <v>17</v>
      </c>
      <c r="LJ401" s="231">
        <f t="shared" si="6254"/>
        <v>0</v>
      </c>
      <c r="LK401" s="231">
        <f t="shared" si="6255"/>
        <v>0</v>
      </c>
      <c r="LL401" s="231">
        <f t="shared" si="6256"/>
        <v>0</v>
      </c>
      <c r="LM401" s="231">
        <f t="shared" si="5480"/>
        <v>2</v>
      </c>
      <c r="LN401" s="231">
        <f t="shared" si="5481"/>
        <v>302596.18</v>
      </c>
      <c r="LO401" s="231">
        <f t="shared" si="5481"/>
        <v>17</v>
      </c>
      <c r="LP401" s="231">
        <f t="shared" si="5324"/>
        <v>2</v>
      </c>
      <c r="LQ401" s="231">
        <f t="shared" si="5325"/>
        <v>302596.18</v>
      </c>
      <c r="LR401" s="100"/>
      <c r="LS401" s="101"/>
      <c r="LT401" s="102">
        <f t="shared" si="6070"/>
        <v>151298.09208</v>
      </c>
      <c r="LU401" s="102">
        <f t="shared" si="6257"/>
        <v>151298.09</v>
      </c>
      <c r="LV401" s="245">
        <f t="shared" si="6193"/>
        <v>2.0800000056624413E-3</v>
      </c>
      <c r="LW401" s="246"/>
    </row>
    <row r="402" spans="1:335" ht="140.25" x14ac:dyDescent="0.2">
      <c r="A402" s="215">
        <v>1</v>
      </c>
      <c r="B402" s="215">
        <v>1</v>
      </c>
      <c r="C402" s="490">
        <v>203</v>
      </c>
      <c r="D402" s="491" t="s">
        <v>559</v>
      </c>
      <c r="E402" s="494" t="s">
        <v>560</v>
      </c>
      <c r="F402" s="492" t="s">
        <v>561</v>
      </c>
      <c r="G402" s="265">
        <v>56</v>
      </c>
      <c r="H402" s="266">
        <v>151298.09208</v>
      </c>
      <c r="I402" s="96"/>
      <c r="J402" s="96"/>
      <c r="K402" s="96"/>
      <c r="L402" s="96"/>
      <c r="M402" s="96">
        <f>VLOOKUP($E402,'факт '!$E$7:$DM$254,3,0)</f>
        <v>0</v>
      </c>
      <c r="N402" s="96">
        <f>VLOOKUP($E402,'факт '!$E$7:$DM$254,4,0)</f>
        <v>0</v>
      </c>
      <c r="O402" s="96">
        <f>VLOOKUP($E402,'факт '!$E$7:$DM$254,5,0)</f>
        <v>0</v>
      </c>
      <c r="P402" s="96">
        <f>VLOOKUP($E402,'факт '!$E$7:$DM$254,6,0)</f>
        <v>0</v>
      </c>
      <c r="Q402" s="96">
        <f>VLOOKUP($E402,'факт '!$E$7:$DM$254,7,0)</f>
        <v>0</v>
      </c>
      <c r="R402" s="96">
        <f>VLOOKUP($E402,'факт '!$E$7:$DM$254,8,0)</f>
        <v>0</v>
      </c>
      <c r="S402" s="96">
        <f t="shared" si="6208"/>
        <v>0</v>
      </c>
      <c r="T402" s="96">
        <f t="shared" si="6209"/>
        <v>0</v>
      </c>
      <c r="U402" s="96">
        <f t="shared" si="6210"/>
        <v>0</v>
      </c>
      <c r="V402" s="97">
        <f t="shared" si="5820"/>
        <v>0</v>
      </c>
      <c r="W402" s="97">
        <f t="shared" si="5821"/>
        <v>0</v>
      </c>
      <c r="X402" s="97"/>
      <c r="Y402" s="97"/>
      <c r="Z402" s="96"/>
      <c r="AA402" s="96"/>
      <c r="AB402" s="96"/>
      <c r="AC402" s="96"/>
      <c r="AD402" s="96">
        <f>VLOOKUP($E402,'факт '!$E$7:$DM$254,15,0)</f>
        <v>0</v>
      </c>
      <c r="AE402" s="96">
        <f>VLOOKUP($E402,'факт '!$E$7:$DM$254,16,0)</f>
        <v>0</v>
      </c>
      <c r="AF402" s="105">
        <f>VLOOKUP($E402,'факт '!$E$7:$DM$254,17,0)</f>
        <v>0</v>
      </c>
      <c r="AG402" s="96">
        <f>VLOOKUP($E402,'факт '!$E$7:$DM$254,18,0)</f>
        <v>0</v>
      </c>
      <c r="AH402" s="96">
        <f>VLOOKUP($E402,'факт '!$E$7:$DM$254,19,0)</f>
        <v>0</v>
      </c>
      <c r="AI402" s="96">
        <f>VLOOKUP($E402,'факт '!$E$7:$DM$254,20,0)</f>
        <v>0</v>
      </c>
      <c r="AJ402" s="96">
        <f t="shared" si="6211"/>
        <v>0</v>
      </c>
      <c r="AK402" s="96">
        <f t="shared" si="6212"/>
        <v>0</v>
      </c>
      <c r="AL402" s="172">
        <f t="shared" si="6213"/>
        <v>0</v>
      </c>
      <c r="AM402" s="97">
        <f t="shared" si="6078"/>
        <v>0</v>
      </c>
      <c r="AN402" s="97">
        <f t="shared" si="6078"/>
        <v>0</v>
      </c>
      <c r="AO402" s="97"/>
      <c r="AP402" s="97"/>
      <c r="AQ402" s="96"/>
      <c r="AR402" s="96"/>
      <c r="AS402" s="96"/>
      <c r="AT402" s="96"/>
      <c r="AU402" s="96">
        <f>VLOOKUP($E402,'факт '!$E$7:$DM$254,9,0)</f>
        <v>0</v>
      </c>
      <c r="AV402" s="96">
        <f>VLOOKUP($E402,'факт '!$E$7:$DM$254,10,0)</f>
        <v>0</v>
      </c>
      <c r="AW402" s="96">
        <f>VLOOKUP($E402,'факт '!$E$7:$DM$254,11,0)</f>
        <v>0</v>
      </c>
      <c r="AX402" s="96">
        <f>VLOOKUP($E402,'факт '!$E$7:$DM$254,12,0)</f>
        <v>0</v>
      </c>
      <c r="AY402" s="96">
        <f>VLOOKUP($E402,'факт '!$E$7:$DM$254,13,0)</f>
        <v>0</v>
      </c>
      <c r="AZ402" s="96">
        <f>VLOOKUP($E402,'факт '!$E$7:$DM$254,14,0)</f>
        <v>0</v>
      </c>
      <c r="BA402" s="105">
        <f t="shared" si="6214"/>
        <v>0</v>
      </c>
      <c r="BB402" s="96">
        <f t="shared" si="6214"/>
        <v>0</v>
      </c>
      <c r="BC402" s="172">
        <f t="shared" si="6214"/>
        <v>0</v>
      </c>
      <c r="BD402" s="97">
        <f t="shared" si="6215"/>
        <v>0</v>
      </c>
      <c r="BE402" s="97">
        <f t="shared" si="6215"/>
        <v>0</v>
      </c>
      <c r="BF402" s="97"/>
      <c r="BG402" s="97"/>
      <c r="BH402" s="96"/>
      <c r="BI402" s="96"/>
      <c r="BJ402" s="96"/>
      <c r="BK402" s="96"/>
      <c r="BL402" s="96">
        <f>VLOOKUP($E402,'факт '!$E$7:$DM$254,21,0)</f>
        <v>0</v>
      </c>
      <c r="BM402" s="96">
        <f>VLOOKUP($E402,'факт '!$E$7:$DM$254,22,0)</f>
        <v>0</v>
      </c>
      <c r="BN402" s="96">
        <f>VLOOKUP($E402,'факт '!$E$7:$DM$254,23,0)</f>
        <v>0</v>
      </c>
      <c r="BO402" s="105">
        <f>VLOOKUP($E402,'факт '!$E$7:$DM$254,24,0)</f>
        <v>0</v>
      </c>
      <c r="BP402" s="96">
        <f>VLOOKUP($E402,'факт '!$E$7:$DM$254,25,0)</f>
        <v>0</v>
      </c>
      <c r="BQ402" s="96">
        <f>VLOOKUP($E402,'факт '!$E$7:$DM$254,26,0)</f>
        <v>0</v>
      </c>
      <c r="BR402" s="96">
        <f t="shared" si="6216"/>
        <v>0</v>
      </c>
      <c r="BS402" s="96">
        <f t="shared" si="6217"/>
        <v>0</v>
      </c>
      <c r="BT402" s="172">
        <f t="shared" si="6218"/>
        <v>0</v>
      </c>
      <c r="BU402" s="97">
        <f t="shared" si="5235"/>
        <v>0</v>
      </c>
      <c r="BV402" s="97">
        <f t="shared" si="5236"/>
        <v>0</v>
      </c>
      <c r="BW402" s="97"/>
      <c r="BX402" s="97"/>
      <c r="BY402" s="96"/>
      <c r="BZ402" s="96"/>
      <c r="CA402" s="96"/>
      <c r="CB402" s="96"/>
      <c r="CC402" s="96">
        <f>VLOOKUP($E402,'факт '!$E$7:$DM$254,33,0)</f>
        <v>8</v>
      </c>
      <c r="CD402" s="96">
        <f>VLOOKUP($E402,'факт '!$E$7:$DM$254,34,0)</f>
        <v>1210384.72</v>
      </c>
      <c r="CE402" s="105">
        <f>VLOOKUP($E402,'факт '!$E$7:$DM$254,35,0)</f>
        <v>84</v>
      </c>
      <c r="CF402" s="96">
        <f>VLOOKUP($E402,'факт '!$E$7:$DM$254,36,0)</f>
        <v>1</v>
      </c>
      <c r="CG402" s="96">
        <f>VLOOKUP($E402,'факт '!$E$7:$DM$254,37,0)</f>
        <v>151298.09</v>
      </c>
      <c r="CH402" s="96">
        <f>VLOOKUP($E402,'факт '!$E$7:$DM$254,38,0)</f>
        <v>9</v>
      </c>
      <c r="CI402" s="96">
        <f t="shared" si="6219"/>
        <v>9</v>
      </c>
      <c r="CJ402" s="96">
        <f t="shared" si="6220"/>
        <v>1361682.81</v>
      </c>
      <c r="CK402" s="172">
        <f t="shared" si="6221"/>
        <v>93</v>
      </c>
      <c r="CL402" s="97">
        <f t="shared" si="5836"/>
        <v>8</v>
      </c>
      <c r="CM402" s="97">
        <f t="shared" si="5837"/>
        <v>1210384.72</v>
      </c>
      <c r="CN402" s="235">
        <f t="shared" si="6099"/>
        <v>151298.09208</v>
      </c>
      <c r="CO402" s="97">
        <f t="shared" si="6197"/>
        <v>151298.09</v>
      </c>
      <c r="CP402" s="96"/>
      <c r="CQ402" s="96"/>
      <c r="CR402" s="96"/>
      <c r="CS402" s="96"/>
      <c r="CT402" s="96">
        <f>VLOOKUP($E402,'факт '!$E$7:$DM$254,39,0)</f>
        <v>0</v>
      </c>
      <c r="CU402" s="96">
        <f>VLOOKUP($E402,'факт '!$E$7:$DM$254,40,0)</f>
        <v>0</v>
      </c>
      <c r="CV402" s="244">
        <f>VLOOKUP($E402,'факт '!$E$7:$DM$254,41,0)</f>
        <v>0</v>
      </c>
      <c r="CW402" s="96">
        <f>VLOOKUP($E402,'факт '!$E$7:$DM$254,42,0)</f>
        <v>0</v>
      </c>
      <c r="CX402" s="96">
        <f>VLOOKUP($E402,'факт '!$E$7:$DM$254,43,0)</f>
        <v>0</v>
      </c>
      <c r="CY402" s="105">
        <f>VLOOKUP($E402,'факт '!$E$7:$DM$254,44,0)</f>
        <v>0</v>
      </c>
      <c r="CZ402" s="96">
        <f t="shared" si="6258"/>
        <v>0</v>
      </c>
      <c r="DA402" s="96">
        <f t="shared" si="6259"/>
        <v>0</v>
      </c>
      <c r="DB402" s="172"/>
      <c r="DC402" s="97">
        <f t="shared" si="6260"/>
        <v>0</v>
      </c>
      <c r="DD402" s="97">
        <f t="shared" si="6261"/>
        <v>0</v>
      </c>
      <c r="DE402" s="97"/>
      <c r="DF402" s="97"/>
      <c r="DG402" s="96"/>
      <c r="DH402" s="96"/>
      <c r="DI402" s="96"/>
      <c r="DJ402" s="96"/>
      <c r="DK402" s="96">
        <f>VLOOKUP($E402,'факт '!$E$7:$DM$254,45,0)</f>
        <v>0</v>
      </c>
      <c r="DL402" s="96">
        <f>VLOOKUP($E402,'факт '!$E$7:$DM$254,46,0)</f>
        <v>0</v>
      </c>
      <c r="DM402" s="96">
        <f>VLOOKUP($E402,'факт '!$E$7:$DM$254,47,0)</f>
        <v>0</v>
      </c>
      <c r="DN402" s="96">
        <f>VLOOKUP($E402,'факт '!$E$7:$DM$254,48,0)</f>
        <v>0</v>
      </c>
      <c r="DO402" s="96">
        <f>VLOOKUP($E402,'факт '!$E$7:$DM$254,49,0)</f>
        <v>0</v>
      </c>
      <c r="DP402" s="96">
        <f>VLOOKUP($E402,'факт '!$E$7:$DM$254,50,0)</f>
        <v>0</v>
      </c>
      <c r="DQ402" s="105">
        <f t="shared" si="6223"/>
        <v>0</v>
      </c>
      <c r="DR402" s="96">
        <f t="shared" si="6223"/>
        <v>0</v>
      </c>
      <c r="DS402" s="172">
        <f t="shared" si="6223"/>
        <v>0</v>
      </c>
      <c r="DT402" s="97">
        <f t="shared" si="6224"/>
        <v>0</v>
      </c>
      <c r="DU402" s="97">
        <f t="shared" si="6224"/>
        <v>0</v>
      </c>
      <c r="DV402" s="97"/>
      <c r="DW402" s="97"/>
      <c r="DX402" s="96"/>
      <c r="DY402" s="96"/>
      <c r="DZ402" s="96"/>
      <c r="EA402" s="96"/>
      <c r="EB402" s="96">
        <f>VLOOKUP($E402,'факт '!$E$7:$DM$254,51,0)</f>
        <v>0</v>
      </c>
      <c r="EC402" s="96">
        <f>VLOOKUP($E402,'факт '!$E$7:$DM$254,52,0)</f>
        <v>0</v>
      </c>
      <c r="ED402" s="96">
        <f>VLOOKUP($E402,'факт '!$E$7:$DM$254,53,0)</f>
        <v>0</v>
      </c>
      <c r="EE402" s="96">
        <f>VLOOKUP($E402,'факт '!$E$7:$DM$254,54,0)</f>
        <v>0</v>
      </c>
      <c r="EF402" s="96">
        <f>VLOOKUP($E402,'факт '!$E$7:$DM$254,55,0)</f>
        <v>0</v>
      </c>
      <c r="EG402" s="96">
        <f>VLOOKUP($E402,'факт '!$E$7:$DM$254,56,0)</f>
        <v>0</v>
      </c>
      <c r="EH402" s="105">
        <f t="shared" si="6225"/>
        <v>0</v>
      </c>
      <c r="EI402" s="96">
        <f t="shared" si="6226"/>
        <v>0</v>
      </c>
      <c r="EJ402" s="172">
        <f t="shared" si="6227"/>
        <v>0</v>
      </c>
      <c r="EK402" s="97">
        <f t="shared" si="5799"/>
        <v>0</v>
      </c>
      <c r="EL402" s="97">
        <f t="shared" si="5800"/>
        <v>0</v>
      </c>
      <c r="EM402" s="97"/>
      <c r="EN402" s="97"/>
      <c r="EO402" s="96"/>
      <c r="EP402" s="96"/>
      <c r="EQ402" s="96"/>
      <c r="ER402" s="96"/>
      <c r="ES402" s="96">
        <f>VLOOKUP($E402,'факт '!$E$7:$DM$254,57,0)</f>
        <v>0</v>
      </c>
      <c r="ET402" s="96">
        <f>VLOOKUP($E402,'факт '!$E$7:$DM$254,58,0)</f>
        <v>0</v>
      </c>
      <c r="EU402" s="96">
        <f>VLOOKUP($E402,'факт '!$E$7:$DM$254,59,0)</f>
        <v>0</v>
      </c>
      <c r="EV402" s="96">
        <f>VLOOKUP($E402,'факт '!$E$7:$DM$254,60,0)</f>
        <v>0</v>
      </c>
      <c r="EW402" s="96">
        <f>VLOOKUP($E402,'факт '!$E$7:$DM$254,61,0)</f>
        <v>0</v>
      </c>
      <c r="EX402" s="96">
        <f>VLOOKUP($E402,'факт '!$E$7:$DM$254,62,0)</f>
        <v>0</v>
      </c>
      <c r="EY402" s="105">
        <f t="shared" si="6228"/>
        <v>0</v>
      </c>
      <c r="EZ402" s="96">
        <f t="shared" si="6229"/>
        <v>0</v>
      </c>
      <c r="FA402" s="172">
        <f t="shared" si="6230"/>
        <v>0</v>
      </c>
      <c r="FB402" s="97">
        <f t="shared" si="5801"/>
        <v>0</v>
      </c>
      <c r="FC402" s="97">
        <f t="shared" si="5802"/>
        <v>0</v>
      </c>
      <c r="FD402" s="235">
        <f t="shared" si="6127"/>
        <v>151298.09208</v>
      </c>
      <c r="FE402" s="236" t="e">
        <f t="shared" si="6262"/>
        <v>#DIV/0!</v>
      </c>
      <c r="FF402" s="96"/>
      <c r="FG402" s="96"/>
      <c r="FH402" s="96"/>
      <c r="FI402" s="96"/>
      <c r="FJ402" s="96">
        <f>VLOOKUP($E402,'факт '!$E$7:$DM$254,27,0)</f>
        <v>0</v>
      </c>
      <c r="FK402" s="96">
        <f>VLOOKUP($E402,'факт '!$E$7:$DM$254,28,0)</f>
        <v>0</v>
      </c>
      <c r="FL402" s="96">
        <f>VLOOKUP($E402,'факт '!$E$7:$DM$254,29,0)</f>
        <v>0</v>
      </c>
      <c r="FM402" s="96">
        <f>VLOOKUP($E402,'факт '!$E$7:$DM$254,30,0)</f>
        <v>0</v>
      </c>
      <c r="FN402" s="96">
        <f>VLOOKUP($E402,'факт '!$E$7:$DM$254,31,0)</f>
        <v>0</v>
      </c>
      <c r="FO402" s="96">
        <f>VLOOKUP($E402,'факт '!$E$7:$DM$254,32,0)</f>
        <v>0</v>
      </c>
      <c r="FP402" s="105">
        <f t="shared" si="6231"/>
        <v>0</v>
      </c>
      <c r="FQ402" s="96">
        <f t="shared" si="6232"/>
        <v>0</v>
      </c>
      <c r="FR402" s="172">
        <f t="shared" si="6233"/>
        <v>0</v>
      </c>
      <c r="FS402" s="97">
        <f t="shared" si="6234"/>
        <v>0</v>
      </c>
      <c r="FT402" s="97">
        <f t="shared" si="6234"/>
        <v>0</v>
      </c>
      <c r="FU402" s="97"/>
      <c r="FV402" s="97"/>
      <c r="FW402" s="96"/>
      <c r="FX402" s="96"/>
      <c r="FY402" s="96"/>
      <c r="FZ402" s="96"/>
      <c r="GA402" s="96">
        <f>VLOOKUP($E402,'факт '!$E$7:$DM$254,63,0)</f>
        <v>0</v>
      </c>
      <c r="GB402" s="96">
        <f>VLOOKUP($E402,'факт '!$E$7:$DM$254,64,0)</f>
        <v>0</v>
      </c>
      <c r="GC402" s="96">
        <f>VLOOKUP($E402,'факт '!$E$7:$DM$254,65,0)</f>
        <v>0</v>
      </c>
      <c r="GD402" s="96">
        <f>VLOOKUP($E402,'факт '!$E$7:$DM$254,66,0)</f>
        <v>0</v>
      </c>
      <c r="GE402" s="96">
        <f>VLOOKUP($E402,'факт '!$E$7:$DM$254,67,0)</f>
        <v>0</v>
      </c>
      <c r="GF402" s="96">
        <f>VLOOKUP($E402,'факт '!$E$7:$DM$254,68,0)</f>
        <v>0</v>
      </c>
      <c r="GG402" s="105">
        <f t="shared" si="6235"/>
        <v>0</v>
      </c>
      <c r="GH402" s="96">
        <f t="shared" si="6235"/>
        <v>0</v>
      </c>
      <c r="GI402" s="172">
        <f t="shared" si="6235"/>
        <v>0</v>
      </c>
      <c r="GJ402" s="97">
        <f t="shared" si="5805"/>
        <v>0</v>
      </c>
      <c r="GK402" s="97">
        <f t="shared" si="5806"/>
        <v>0</v>
      </c>
      <c r="GL402" s="97"/>
      <c r="GM402" s="97"/>
      <c r="GN402" s="96"/>
      <c r="GO402" s="96"/>
      <c r="GP402" s="96"/>
      <c r="GQ402" s="96"/>
      <c r="GR402" s="96">
        <f>VLOOKUP($E402,'факт '!$E$7:$DM$254,93,0)</f>
        <v>0</v>
      </c>
      <c r="GS402" s="96">
        <f>VLOOKUP($E402,'факт '!$E$7:$DM$254,94,0)</f>
        <v>0</v>
      </c>
      <c r="GT402" s="96">
        <f>VLOOKUP($E402,'факт '!$E$7:$DM$254,95,0)</f>
        <v>0</v>
      </c>
      <c r="GU402" s="96">
        <f>VLOOKUP($E402,'факт '!$E$7:$DM$254,96,0)</f>
        <v>0</v>
      </c>
      <c r="GV402" s="96">
        <f>VLOOKUP($E402,'факт '!$E$7:$DM$254,97,0)</f>
        <v>0</v>
      </c>
      <c r="GW402" s="96">
        <f>VLOOKUP($E402,'факт '!$E$7:$DM$254,98,0)</f>
        <v>0</v>
      </c>
      <c r="GX402" s="96">
        <f t="shared" si="6236"/>
        <v>0</v>
      </c>
      <c r="GY402" s="96">
        <f t="shared" si="6237"/>
        <v>0</v>
      </c>
      <c r="GZ402" s="96">
        <f t="shared" si="6238"/>
        <v>0</v>
      </c>
      <c r="HA402" s="97">
        <f t="shared" si="5866"/>
        <v>0</v>
      </c>
      <c r="HB402" s="97">
        <f t="shared" si="5867"/>
        <v>0</v>
      </c>
      <c r="HC402" s="235">
        <f t="shared" si="6145"/>
        <v>151298.09208</v>
      </c>
      <c r="HD402" s="236" t="e">
        <f t="shared" si="6239"/>
        <v>#DIV/0!</v>
      </c>
      <c r="HE402" s="96"/>
      <c r="HF402" s="96"/>
      <c r="HG402" s="96"/>
      <c r="HH402" s="96"/>
      <c r="HI402" s="96"/>
      <c r="HJ402" s="96"/>
      <c r="HK402" s="96"/>
      <c r="HL402" s="96"/>
      <c r="HM402" s="96"/>
      <c r="HN402" s="96"/>
      <c r="HO402" s="105"/>
      <c r="HP402" s="96"/>
      <c r="HQ402" s="172"/>
      <c r="HR402" s="97"/>
      <c r="HS402" s="97"/>
      <c r="HT402" s="97"/>
      <c r="HU402" s="97"/>
      <c r="HV402" s="96"/>
      <c r="HW402" s="96"/>
      <c r="HX402" s="96"/>
      <c r="HY402" s="96"/>
      <c r="HZ402" s="96">
        <f>VLOOKUP($E402,'факт '!$E$7:$DM$254,87,0)</f>
        <v>0</v>
      </c>
      <c r="IA402" s="96">
        <f>VLOOKUP($E402,'факт '!$E$7:$DM$254,88,0)</f>
        <v>0</v>
      </c>
      <c r="IB402" s="96">
        <f>VLOOKUP($E402,'факт '!$E$7:$DM$254,89,0)</f>
        <v>0</v>
      </c>
      <c r="IC402" s="96">
        <f>VLOOKUP($E402,'факт '!$E$7:$DM$254,90,0)</f>
        <v>0</v>
      </c>
      <c r="ID402" s="96">
        <f>VLOOKUP($E402,'факт '!$E$7:$DM$254,91,0)</f>
        <v>0</v>
      </c>
      <c r="IE402" s="96">
        <f>VLOOKUP($E402,'факт '!$E$7:$DM$254,92,0)</f>
        <v>0</v>
      </c>
      <c r="IF402" s="105">
        <f t="shared" si="6240"/>
        <v>0</v>
      </c>
      <c r="IG402" s="96">
        <f t="shared" si="6241"/>
        <v>0</v>
      </c>
      <c r="IH402" s="172"/>
      <c r="II402" s="97">
        <f t="shared" si="5809"/>
        <v>0</v>
      </c>
      <c r="IJ402" s="97">
        <f t="shared" si="5810"/>
        <v>0</v>
      </c>
      <c r="IK402" s="97"/>
      <c r="IL402" s="97"/>
      <c r="IM402" s="96"/>
      <c r="IN402" s="96"/>
      <c r="IO402" s="96"/>
      <c r="IP402" s="96"/>
      <c r="IQ402" s="96">
        <f>VLOOKUP($E402,'факт '!$E$7:$DM$254,99,0)</f>
        <v>0</v>
      </c>
      <c r="IR402" s="96">
        <f>VLOOKUP($E402,'факт '!$E$7:$DM$254,100,0)</f>
        <v>0</v>
      </c>
      <c r="IS402" s="96">
        <f>VLOOKUP($E402,'факт '!$E$7:$DM$254,101,0)</f>
        <v>0</v>
      </c>
      <c r="IT402" s="96">
        <f>VLOOKUP($E402,'факт '!$E$7:$DM$254,102,0)</f>
        <v>0</v>
      </c>
      <c r="IU402" s="96">
        <f>VLOOKUP($E402,'факт '!$E$7:$DM$254,103,0)</f>
        <v>0</v>
      </c>
      <c r="IV402" s="96">
        <f>VLOOKUP($E402,'факт '!$E$7:$DM$254,104,0)</f>
        <v>0</v>
      </c>
      <c r="IW402" s="105">
        <f t="shared" si="6242"/>
        <v>0</v>
      </c>
      <c r="IX402" s="96">
        <f t="shared" si="6242"/>
        <v>0</v>
      </c>
      <c r="IY402" s="172">
        <f t="shared" si="6242"/>
        <v>0</v>
      </c>
      <c r="IZ402" s="97">
        <f t="shared" si="6243"/>
        <v>0</v>
      </c>
      <c r="JA402" s="97">
        <f t="shared" si="6243"/>
        <v>0</v>
      </c>
      <c r="JB402" s="97"/>
      <c r="JC402" s="97"/>
      <c r="JD402" s="96"/>
      <c r="JE402" s="96"/>
      <c r="JF402" s="96"/>
      <c r="JG402" s="96"/>
      <c r="JH402" s="96">
        <f>VLOOKUP($E402,'факт '!$E$7:$DM$254,81,0)</f>
        <v>0</v>
      </c>
      <c r="JI402" s="96">
        <f>VLOOKUP($E402,'факт '!$E$7:$DM$254,82,0)</f>
        <v>0</v>
      </c>
      <c r="JJ402" s="96">
        <f>VLOOKUP($E402,'факт '!$E$7:$DM$254,83,0)</f>
        <v>0</v>
      </c>
      <c r="JK402" s="96">
        <f>VLOOKUP($E402,'факт '!$E$7:$DM$254,84,0)</f>
        <v>0</v>
      </c>
      <c r="JL402" s="96">
        <f>VLOOKUP($E402,'факт '!$E$7:$DM$254,85,0)</f>
        <v>0</v>
      </c>
      <c r="JM402" s="96">
        <f>VLOOKUP($E402,'факт '!$E$7:$DM$254,86,0)</f>
        <v>0</v>
      </c>
      <c r="JN402" s="96">
        <f t="shared" si="6244"/>
        <v>0</v>
      </c>
      <c r="JO402" s="96">
        <f t="shared" si="6244"/>
        <v>0</v>
      </c>
      <c r="JP402" s="96">
        <f t="shared" si="6244"/>
        <v>0</v>
      </c>
      <c r="JQ402" s="97">
        <f t="shared" si="6245"/>
        <v>0</v>
      </c>
      <c r="JR402" s="97">
        <f t="shared" si="6245"/>
        <v>0</v>
      </c>
      <c r="JS402" s="97"/>
      <c r="JT402" s="97"/>
      <c r="JU402" s="97"/>
      <c r="JV402" s="97"/>
      <c r="JW402" s="97"/>
      <c r="JX402" s="97"/>
      <c r="JY402" s="96">
        <f>VLOOKUP($E402,'факт '!$E$7:$DM$254,69,0)</f>
        <v>0</v>
      </c>
      <c r="JZ402" s="96">
        <f>VLOOKUP($E402,'факт '!$E$7:$DM$254,70,0)</f>
        <v>0</v>
      </c>
      <c r="KA402" s="96">
        <f>VLOOKUP($E402,'факт '!$E$7:$DM$254,71,0)</f>
        <v>0</v>
      </c>
      <c r="KB402" s="96">
        <f>VLOOKUP($E402,'факт '!$E$7:$DM$254,72,0)</f>
        <v>0</v>
      </c>
      <c r="KC402" s="96">
        <f>VLOOKUP($E402,'факт '!$E$7:$DM$254,73,0)</f>
        <v>0</v>
      </c>
      <c r="KD402" s="96">
        <f>VLOOKUP($E402,'факт '!$E$7:$DM$254,74,0)</f>
        <v>0</v>
      </c>
      <c r="KE402" s="97">
        <f t="shared" si="6246"/>
        <v>0</v>
      </c>
      <c r="KF402" s="97">
        <f t="shared" si="6246"/>
        <v>0</v>
      </c>
      <c r="KG402" s="97">
        <f t="shared" si="6246"/>
        <v>0</v>
      </c>
      <c r="KH402" s="97">
        <f t="shared" si="6247"/>
        <v>0</v>
      </c>
      <c r="KI402" s="97">
        <f t="shared" si="6247"/>
        <v>0</v>
      </c>
      <c r="KJ402" s="97"/>
      <c r="KK402" s="97"/>
      <c r="KL402" s="97"/>
      <c r="KM402" s="97"/>
      <c r="KN402" s="97"/>
      <c r="KO402" s="97"/>
      <c r="KP402" s="96">
        <f>VLOOKUP($E402,'факт '!$E$7:$DM$254,75,0)</f>
        <v>0</v>
      </c>
      <c r="KQ402" s="96">
        <f>VLOOKUP($E402,'факт '!$E$7:$DM$254,76,0)</f>
        <v>0</v>
      </c>
      <c r="KR402" s="96">
        <f>VLOOKUP($E402,'факт '!$E$7:$DM$254,77,0)</f>
        <v>0</v>
      </c>
      <c r="KS402" s="96">
        <f>VLOOKUP($E402,'факт '!$E$7:$DM$254,78,0)</f>
        <v>0</v>
      </c>
      <c r="KT402" s="96">
        <f>VLOOKUP($E402,'факт '!$E$7:$DM$254,79,0)</f>
        <v>0</v>
      </c>
      <c r="KU402" s="96">
        <f>VLOOKUP($E402,'факт '!$E$7:$DM$254,80,0)</f>
        <v>0</v>
      </c>
      <c r="KV402" s="97">
        <f t="shared" si="6248"/>
        <v>0</v>
      </c>
      <c r="KW402" s="97">
        <f t="shared" si="6249"/>
        <v>0</v>
      </c>
      <c r="KX402" s="97">
        <f t="shared" si="6250"/>
        <v>0</v>
      </c>
      <c r="KY402" s="97">
        <f t="shared" si="5317"/>
        <v>0</v>
      </c>
      <c r="KZ402" s="97">
        <f t="shared" si="5318"/>
        <v>0</v>
      </c>
      <c r="LA402" s="97"/>
      <c r="LB402" s="97"/>
      <c r="LC402" s="98"/>
      <c r="LD402" s="99"/>
      <c r="LE402" s="98"/>
      <c r="LF402" s="98"/>
      <c r="LG402" s="231">
        <f t="shared" si="6251"/>
        <v>8</v>
      </c>
      <c r="LH402" s="231">
        <f t="shared" si="6252"/>
        <v>1210384.72</v>
      </c>
      <c r="LI402" s="231">
        <f t="shared" si="6253"/>
        <v>84</v>
      </c>
      <c r="LJ402" s="231">
        <f t="shared" si="6254"/>
        <v>1</v>
      </c>
      <c r="LK402" s="231">
        <f t="shared" si="6255"/>
        <v>151298.09</v>
      </c>
      <c r="LL402" s="231">
        <f t="shared" si="6256"/>
        <v>9</v>
      </c>
      <c r="LM402" s="231">
        <f t="shared" si="5480"/>
        <v>9</v>
      </c>
      <c r="LN402" s="231">
        <f t="shared" si="5481"/>
        <v>1361682.81</v>
      </c>
      <c r="LO402" s="231">
        <f t="shared" si="5481"/>
        <v>93</v>
      </c>
      <c r="LP402" s="231">
        <f t="shared" si="5324"/>
        <v>8</v>
      </c>
      <c r="LQ402" s="231">
        <f t="shared" si="5325"/>
        <v>1210384.72</v>
      </c>
      <c r="LR402" s="100"/>
      <c r="LS402" s="101"/>
      <c r="LT402" s="102">
        <f t="shared" si="6070"/>
        <v>151298.09208</v>
      </c>
      <c r="LU402" s="102">
        <f t="shared" si="6257"/>
        <v>151298.09</v>
      </c>
      <c r="LV402" s="245">
        <f t="shared" si="6193"/>
        <v>2.0800000056624413E-3</v>
      </c>
      <c r="LW402" s="246"/>
    </row>
    <row r="403" spans="1:335" ht="140.25" x14ac:dyDescent="0.2">
      <c r="A403" s="215">
        <v>1</v>
      </c>
      <c r="B403" s="215">
        <v>1</v>
      </c>
      <c r="C403" s="490">
        <v>203</v>
      </c>
      <c r="D403" s="491" t="s">
        <v>559</v>
      </c>
      <c r="E403" s="494" t="s">
        <v>562</v>
      </c>
      <c r="F403" s="492" t="s">
        <v>563</v>
      </c>
      <c r="G403" s="265">
        <v>56</v>
      </c>
      <c r="H403" s="266">
        <v>151298.09208</v>
      </c>
      <c r="I403" s="96"/>
      <c r="J403" s="96"/>
      <c r="K403" s="96"/>
      <c r="L403" s="96"/>
      <c r="M403" s="96">
        <f>VLOOKUP($E403,'факт '!$E$7:$DM$254,3,0)</f>
        <v>0</v>
      </c>
      <c r="N403" s="96">
        <f>VLOOKUP($E403,'факт '!$E$7:$DM$254,4,0)</f>
        <v>0</v>
      </c>
      <c r="O403" s="96">
        <f>VLOOKUP($E403,'факт '!$E$7:$DM$254,5,0)</f>
        <v>0</v>
      </c>
      <c r="P403" s="96">
        <f>VLOOKUP($E403,'факт '!$E$7:$DM$254,6,0)</f>
        <v>0</v>
      </c>
      <c r="Q403" s="96">
        <f>VLOOKUP($E403,'факт '!$E$7:$DM$254,7,0)</f>
        <v>0</v>
      </c>
      <c r="R403" s="96">
        <f>VLOOKUP($E403,'факт '!$E$7:$DM$254,8,0)</f>
        <v>0</v>
      </c>
      <c r="S403" s="96">
        <f t="shared" si="6208"/>
        <v>0</v>
      </c>
      <c r="T403" s="96">
        <f t="shared" si="6209"/>
        <v>0</v>
      </c>
      <c r="U403" s="96">
        <f t="shared" si="6210"/>
        <v>0</v>
      </c>
      <c r="V403" s="97">
        <f t="shared" si="5820"/>
        <v>0</v>
      </c>
      <c r="W403" s="97">
        <f t="shared" si="5821"/>
        <v>0</v>
      </c>
      <c r="X403" s="97"/>
      <c r="Y403" s="97"/>
      <c r="Z403" s="96"/>
      <c r="AA403" s="96"/>
      <c r="AB403" s="96"/>
      <c r="AC403" s="96"/>
      <c r="AD403" s="96">
        <f>VLOOKUP($E403,'факт '!$E$7:$DM$254,15,0)</f>
        <v>0</v>
      </c>
      <c r="AE403" s="96">
        <f>VLOOKUP($E403,'факт '!$E$7:$DM$254,16,0)</f>
        <v>0</v>
      </c>
      <c r="AF403" s="105">
        <f>VLOOKUP($E403,'факт '!$E$7:$DM$254,17,0)</f>
        <v>0</v>
      </c>
      <c r="AG403" s="96">
        <f>VLOOKUP($E403,'факт '!$E$7:$DM$254,18,0)</f>
        <v>0</v>
      </c>
      <c r="AH403" s="96">
        <f>VLOOKUP($E403,'факт '!$E$7:$DM$254,19,0)</f>
        <v>0</v>
      </c>
      <c r="AI403" s="96">
        <f>VLOOKUP($E403,'факт '!$E$7:$DM$254,20,0)</f>
        <v>0</v>
      </c>
      <c r="AJ403" s="96">
        <f t="shared" si="6211"/>
        <v>0</v>
      </c>
      <c r="AK403" s="96">
        <f t="shared" si="6212"/>
        <v>0</v>
      </c>
      <c r="AL403" s="172">
        <f t="shared" si="6213"/>
        <v>0</v>
      </c>
      <c r="AM403" s="97">
        <f t="shared" si="6078"/>
        <v>0</v>
      </c>
      <c r="AN403" s="97">
        <f t="shared" si="6078"/>
        <v>0</v>
      </c>
      <c r="AO403" s="97"/>
      <c r="AP403" s="97"/>
      <c r="AQ403" s="96"/>
      <c r="AR403" s="96"/>
      <c r="AS403" s="96"/>
      <c r="AT403" s="96"/>
      <c r="AU403" s="96">
        <f>VLOOKUP($E403,'факт '!$E$7:$DM$254,9,0)</f>
        <v>0</v>
      </c>
      <c r="AV403" s="96">
        <f>VLOOKUP($E403,'факт '!$E$7:$DM$254,10,0)</f>
        <v>0</v>
      </c>
      <c r="AW403" s="96">
        <f>VLOOKUP($E403,'факт '!$E$7:$DM$254,11,0)</f>
        <v>0</v>
      </c>
      <c r="AX403" s="96">
        <f>VLOOKUP($E403,'факт '!$E$7:$DM$254,12,0)</f>
        <v>0</v>
      </c>
      <c r="AY403" s="96">
        <f>VLOOKUP($E403,'факт '!$E$7:$DM$254,13,0)</f>
        <v>0</v>
      </c>
      <c r="AZ403" s="96">
        <f>VLOOKUP($E403,'факт '!$E$7:$DM$254,14,0)</f>
        <v>0</v>
      </c>
      <c r="BA403" s="105">
        <f t="shared" si="6214"/>
        <v>0</v>
      </c>
      <c r="BB403" s="96">
        <f t="shared" si="6214"/>
        <v>0</v>
      </c>
      <c r="BC403" s="172">
        <f t="shared" si="6214"/>
        <v>0</v>
      </c>
      <c r="BD403" s="97">
        <f t="shared" si="6215"/>
        <v>0</v>
      </c>
      <c r="BE403" s="97">
        <f t="shared" si="6215"/>
        <v>0</v>
      </c>
      <c r="BF403" s="97"/>
      <c r="BG403" s="97"/>
      <c r="BH403" s="96"/>
      <c r="BI403" s="96"/>
      <c r="BJ403" s="96"/>
      <c r="BK403" s="96"/>
      <c r="BL403" s="96">
        <f>VLOOKUP($E403,'факт '!$E$7:$DM$254,21,0)</f>
        <v>0</v>
      </c>
      <c r="BM403" s="96">
        <f>VLOOKUP($E403,'факт '!$E$7:$DM$254,22,0)</f>
        <v>0</v>
      </c>
      <c r="BN403" s="96">
        <f>VLOOKUP($E403,'факт '!$E$7:$DM$254,23,0)</f>
        <v>0</v>
      </c>
      <c r="BO403" s="105">
        <f>VLOOKUP($E403,'факт '!$E$7:$DM$254,24,0)</f>
        <v>0</v>
      </c>
      <c r="BP403" s="96">
        <f>VLOOKUP($E403,'факт '!$E$7:$DM$254,25,0)</f>
        <v>0</v>
      </c>
      <c r="BQ403" s="96">
        <f>VLOOKUP($E403,'факт '!$E$7:$DM$254,26,0)</f>
        <v>0</v>
      </c>
      <c r="BR403" s="96">
        <f t="shared" si="6216"/>
        <v>0</v>
      </c>
      <c r="BS403" s="96">
        <f t="shared" si="6217"/>
        <v>0</v>
      </c>
      <c r="BT403" s="172">
        <f t="shared" si="6218"/>
        <v>0</v>
      </c>
      <c r="BU403" s="97">
        <f t="shared" si="5235"/>
        <v>0</v>
      </c>
      <c r="BV403" s="97">
        <f t="shared" si="5236"/>
        <v>0</v>
      </c>
      <c r="BW403" s="97"/>
      <c r="BX403" s="97"/>
      <c r="BY403" s="96"/>
      <c r="BZ403" s="96"/>
      <c r="CA403" s="96"/>
      <c r="CB403" s="96"/>
      <c r="CC403" s="96">
        <f>VLOOKUP($E403,'факт '!$E$7:$DM$254,33,0)</f>
        <v>4</v>
      </c>
      <c r="CD403" s="96">
        <f>VLOOKUP($E403,'факт '!$E$7:$DM$254,34,0)</f>
        <v>605192.36</v>
      </c>
      <c r="CE403" s="105">
        <f>VLOOKUP($E403,'факт '!$E$7:$DM$254,35,0)</f>
        <v>36</v>
      </c>
      <c r="CF403" s="96">
        <f>VLOOKUP($E403,'факт '!$E$7:$DM$254,36,0)</f>
        <v>0</v>
      </c>
      <c r="CG403" s="96">
        <f>VLOOKUP($E403,'факт '!$E$7:$DM$254,37,0)</f>
        <v>0</v>
      </c>
      <c r="CH403" s="96">
        <f>VLOOKUP($E403,'факт '!$E$7:$DM$254,38,0)</f>
        <v>0</v>
      </c>
      <c r="CI403" s="96">
        <f t="shared" si="6219"/>
        <v>4</v>
      </c>
      <c r="CJ403" s="96">
        <f t="shared" si="6220"/>
        <v>605192.36</v>
      </c>
      <c r="CK403" s="172">
        <f t="shared" si="6221"/>
        <v>36</v>
      </c>
      <c r="CL403" s="97">
        <f t="shared" si="5836"/>
        <v>4</v>
      </c>
      <c r="CM403" s="97">
        <f t="shared" si="5837"/>
        <v>605192.36</v>
      </c>
      <c r="CN403" s="235">
        <f t="shared" si="6099"/>
        <v>151298.09208</v>
      </c>
      <c r="CO403" s="97">
        <f t="shared" si="6197"/>
        <v>151298.09</v>
      </c>
      <c r="CP403" s="96"/>
      <c r="CQ403" s="96"/>
      <c r="CR403" s="96"/>
      <c r="CS403" s="96"/>
      <c r="CT403" s="96">
        <f>VLOOKUP($E403,'факт '!$E$7:$DM$254,39,0)</f>
        <v>0</v>
      </c>
      <c r="CU403" s="96">
        <f>VLOOKUP($E403,'факт '!$E$7:$DM$254,40,0)</f>
        <v>0</v>
      </c>
      <c r="CV403" s="244">
        <f>VLOOKUP($E403,'факт '!$E$7:$DM$254,41,0)</f>
        <v>0</v>
      </c>
      <c r="CW403" s="96">
        <f>VLOOKUP($E403,'факт '!$E$7:$DM$254,42,0)</f>
        <v>0</v>
      </c>
      <c r="CX403" s="96">
        <f>VLOOKUP($E403,'факт '!$E$7:$DM$254,43,0)</f>
        <v>0</v>
      </c>
      <c r="CY403" s="105">
        <f>VLOOKUP($E403,'факт '!$E$7:$DM$254,44,0)</f>
        <v>0</v>
      </c>
      <c r="CZ403" s="96">
        <f t="shared" si="6258"/>
        <v>0</v>
      </c>
      <c r="DA403" s="96">
        <f t="shared" si="6259"/>
        <v>0</v>
      </c>
      <c r="DB403" s="172"/>
      <c r="DC403" s="97">
        <f t="shared" si="6260"/>
        <v>0</v>
      </c>
      <c r="DD403" s="97">
        <f t="shared" si="6261"/>
        <v>0</v>
      </c>
      <c r="DE403" s="97"/>
      <c r="DF403" s="97"/>
      <c r="DG403" s="96"/>
      <c r="DH403" s="96"/>
      <c r="DI403" s="96"/>
      <c r="DJ403" s="96"/>
      <c r="DK403" s="96">
        <f>VLOOKUP($E403,'факт '!$E$7:$DM$254,45,0)</f>
        <v>0</v>
      </c>
      <c r="DL403" s="96">
        <f>VLOOKUP($E403,'факт '!$E$7:$DM$254,46,0)</f>
        <v>0</v>
      </c>
      <c r="DM403" s="96">
        <f>VLOOKUP($E403,'факт '!$E$7:$DM$254,47,0)</f>
        <v>0</v>
      </c>
      <c r="DN403" s="96">
        <f>VLOOKUP($E403,'факт '!$E$7:$DM$254,48,0)</f>
        <v>0</v>
      </c>
      <c r="DO403" s="96">
        <f>VLOOKUP($E403,'факт '!$E$7:$DM$254,49,0)</f>
        <v>0</v>
      </c>
      <c r="DP403" s="96">
        <f>VLOOKUP($E403,'факт '!$E$7:$DM$254,50,0)</f>
        <v>0</v>
      </c>
      <c r="DQ403" s="105">
        <f t="shared" si="6223"/>
        <v>0</v>
      </c>
      <c r="DR403" s="96">
        <f t="shared" si="6223"/>
        <v>0</v>
      </c>
      <c r="DS403" s="172">
        <f t="shared" si="6223"/>
        <v>0</v>
      </c>
      <c r="DT403" s="97">
        <f t="shared" si="6224"/>
        <v>0</v>
      </c>
      <c r="DU403" s="97">
        <f t="shared" si="6224"/>
        <v>0</v>
      </c>
      <c r="DV403" s="97"/>
      <c r="DW403" s="97"/>
      <c r="DX403" s="96"/>
      <c r="DY403" s="96"/>
      <c r="DZ403" s="96"/>
      <c r="EA403" s="96"/>
      <c r="EB403" s="96">
        <f>VLOOKUP($E403,'факт '!$E$7:$DM$254,51,0)</f>
        <v>0</v>
      </c>
      <c r="EC403" s="96">
        <f>VLOOKUP($E403,'факт '!$E$7:$DM$254,52,0)</f>
        <v>0</v>
      </c>
      <c r="ED403" s="96">
        <f>VLOOKUP($E403,'факт '!$E$7:$DM$254,53,0)</f>
        <v>0</v>
      </c>
      <c r="EE403" s="96">
        <f>VLOOKUP($E403,'факт '!$E$7:$DM$254,54,0)</f>
        <v>0</v>
      </c>
      <c r="EF403" s="96">
        <f>VLOOKUP($E403,'факт '!$E$7:$DM$254,55,0)</f>
        <v>0</v>
      </c>
      <c r="EG403" s="96">
        <f>VLOOKUP($E403,'факт '!$E$7:$DM$254,56,0)</f>
        <v>0</v>
      </c>
      <c r="EH403" s="105">
        <f t="shared" si="6225"/>
        <v>0</v>
      </c>
      <c r="EI403" s="96">
        <f t="shared" si="6226"/>
        <v>0</v>
      </c>
      <c r="EJ403" s="172">
        <f t="shared" si="6227"/>
        <v>0</v>
      </c>
      <c r="EK403" s="97">
        <f t="shared" si="5799"/>
        <v>0</v>
      </c>
      <c r="EL403" s="97">
        <f t="shared" si="5800"/>
        <v>0</v>
      </c>
      <c r="EM403" s="97"/>
      <c r="EN403" s="97"/>
      <c r="EO403" s="96"/>
      <c r="EP403" s="96"/>
      <c r="EQ403" s="96"/>
      <c r="ER403" s="96"/>
      <c r="ES403" s="96">
        <f>VLOOKUP($E403,'факт '!$E$7:$DM$254,57,0)</f>
        <v>12</v>
      </c>
      <c r="ET403" s="96">
        <f>VLOOKUP($E403,'факт '!$E$7:$DM$254,58,0)</f>
        <v>1815577.0800000003</v>
      </c>
      <c r="EU403" s="96">
        <f>VLOOKUP($E403,'факт '!$E$7:$DM$254,59,0)</f>
        <v>111</v>
      </c>
      <c r="EV403" s="96">
        <f>VLOOKUP($E403,'факт '!$E$7:$DM$254,60,0)</f>
        <v>0</v>
      </c>
      <c r="EW403" s="96">
        <f>VLOOKUP($E403,'факт '!$E$7:$DM$254,61,0)</f>
        <v>0</v>
      </c>
      <c r="EX403" s="96">
        <f>VLOOKUP($E403,'факт '!$E$7:$DM$254,62,0)</f>
        <v>0</v>
      </c>
      <c r="EY403" s="105">
        <f t="shared" si="6228"/>
        <v>12</v>
      </c>
      <c r="EZ403" s="96">
        <f t="shared" si="6229"/>
        <v>1815577.0800000003</v>
      </c>
      <c r="FA403" s="172">
        <f t="shared" si="6230"/>
        <v>111</v>
      </c>
      <c r="FB403" s="97">
        <f t="shared" si="5801"/>
        <v>12</v>
      </c>
      <c r="FC403" s="97">
        <f t="shared" si="5802"/>
        <v>1815577.0800000003</v>
      </c>
      <c r="FD403" s="235">
        <f t="shared" si="6127"/>
        <v>151298.09208</v>
      </c>
      <c r="FE403" s="236">
        <f t="shared" si="6262"/>
        <v>151298.09000000003</v>
      </c>
      <c r="FF403" s="96"/>
      <c r="FG403" s="96"/>
      <c r="FH403" s="96"/>
      <c r="FI403" s="96"/>
      <c r="FJ403" s="96">
        <f>VLOOKUP($E403,'факт '!$E$7:$DM$254,27,0)</f>
        <v>0</v>
      </c>
      <c r="FK403" s="96">
        <f>VLOOKUP($E403,'факт '!$E$7:$DM$254,28,0)</f>
        <v>0</v>
      </c>
      <c r="FL403" s="96">
        <f>VLOOKUP($E403,'факт '!$E$7:$DM$254,29,0)</f>
        <v>0</v>
      </c>
      <c r="FM403" s="96">
        <f>VLOOKUP($E403,'факт '!$E$7:$DM$254,30,0)</f>
        <v>0</v>
      </c>
      <c r="FN403" s="96">
        <f>VLOOKUP($E403,'факт '!$E$7:$DM$254,31,0)</f>
        <v>0</v>
      </c>
      <c r="FO403" s="96">
        <f>VLOOKUP($E403,'факт '!$E$7:$DM$254,32,0)</f>
        <v>0</v>
      </c>
      <c r="FP403" s="105">
        <f t="shared" si="6231"/>
        <v>0</v>
      </c>
      <c r="FQ403" s="96">
        <f t="shared" si="6232"/>
        <v>0</v>
      </c>
      <c r="FR403" s="172">
        <f t="shared" si="6233"/>
        <v>0</v>
      </c>
      <c r="FS403" s="97">
        <f t="shared" si="6234"/>
        <v>0</v>
      </c>
      <c r="FT403" s="97">
        <f t="shared" si="6234"/>
        <v>0</v>
      </c>
      <c r="FU403" s="97"/>
      <c r="FV403" s="97"/>
      <c r="FW403" s="96"/>
      <c r="FX403" s="96"/>
      <c r="FY403" s="96"/>
      <c r="FZ403" s="96"/>
      <c r="GA403" s="96">
        <f>VLOOKUP($E403,'факт '!$E$7:$DM$254,63,0)</f>
        <v>0</v>
      </c>
      <c r="GB403" s="96">
        <f>VLOOKUP($E403,'факт '!$E$7:$DM$254,64,0)</f>
        <v>0</v>
      </c>
      <c r="GC403" s="96">
        <f>VLOOKUP($E403,'факт '!$E$7:$DM$254,65,0)</f>
        <v>0</v>
      </c>
      <c r="GD403" s="96">
        <f>VLOOKUP($E403,'факт '!$E$7:$DM$254,66,0)</f>
        <v>0</v>
      </c>
      <c r="GE403" s="96">
        <f>VLOOKUP($E403,'факт '!$E$7:$DM$254,67,0)</f>
        <v>0</v>
      </c>
      <c r="GF403" s="96">
        <f>VLOOKUP($E403,'факт '!$E$7:$DM$254,68,0)</f>
        <v>0</v>
      </c>
      <c r="GG403" s="105">
        <f t="shared" si="6235"/>
        <v>0</v>
      </c>
      <c r="GH403" s="96">
        <f t="shared" si="6235"/>
        <v>0</v>
      </c>
      <c r="GI403" s="172">
        <f t="shared" si="6235"/>
        <v>0</v>
      </c>
      <c r="GJ403" s="97">
        <f t="shared" si="5805"/>
        <v>0</v>
      </c>
      <c r="GK403" s="97">
        <f t="shared" si="5806"/>
        <v>0</v>
      </c>
      <c r="GL403" s="97"/>
      <c r="GM403" s="97"/>
      <c r="GN403" s="96"/>
      <c r="GO403" s="96"/>
      <c r="GP403" s="96"/>
      <c r="GQ403" s="96"/>
      <c r="GR403" s="96">
        <f>VLOOKUP($E403,'факт '!$E$7:$DM$254,93,0)</f>
        <v>0</v>
      </c>
      <c r="GS403" s="96">
        <f>VLOOKUP($E403,'факт '!$E$7:$DM$254,94,0)</f>
        <v>0</v>
      </c>
      <c r="GT403" s="96">
        <f>VLOOKUP($E403,'факт '!$E$7:$DM$254,95,0)</f>
        <v>0</v>
      </c>
      <c r="GU403" s="96">
        <f>VLOOKUP($E403,'факт '!$E$7:$DM$254,96,0)</f>
        <v>0</v>
      </c>
      <c r="GV403" s="96">
        <f>VLOOKUP($E403,'факт '!$E$7:$DM$254,97,0)</f>
        <v>0</v>
      </c>
      <c r="GW403" s="96">
        <f>VLOOKUP($E403,'факт '!$E$7:$DM$254,98,0)</f>
        <v>0</v>
      </c>
      <c r="GX403" s="96">
        <f t="shared" si="6236"/>
        <v>0</v>
      </c>
      <c r="GY403" s="96">
        <f t="shared" si="6237"/>
        <v>0</v>
      </c>
      <c r="GZ403" s="96">
        <f t="shared" si="6238"/>
        <v>0</v>
      </c>
      <c r="HA403" s="97">
        <f t="shared" si="5866"/>
        <v>0</v>
      </c>
      <c r="HB403" s="97">
        <f t="shared" si="5867"/>
        <v>0</v>
      </c>
      <c r="HC403" s="235">
        <f t="shared" si="6145"/>
        <v>151298.09208</v>
      </c>
      <c r="HD403" s="236" t="e">
        <f t="shared" si="6239"/>
        <v>#DIV/0!</v>
      </c>
      <c r="HE403" s="96"/>
      <c r="HF403" s="96"/>
      <c r="HG403" s="96"/>
      <c r="HH403" s="96"/>
      <c r="HI403" s="96"/>
      <c r="HJ403" s="96"/>
      <c r="HK403" s="96"/>
      <c r="HL403" s="96"/>
      <c r="HM403" s="96"/>
      <c r="HN403" s="96"/>
      <c r="HO403" s="105"/>
      <c r="HP403" s="96"/>
      <c r="HQ403" s="172"/>
      <c r="HR403" s="97"/>
      <c r="HS403" s="97"/>
      <c r="HT403" s="97"/>
      <c r="HU403" s="97"/>
      <c r="HV403" s="96"/>
      <c r="HW403" s="96"/>
      <c r="HX403" s="96"/>
      <c r="HY403" s="96"/>
      <c r="HZ403" s="96">
        <f>VLOOKUP($E403,'факт '!$E$7:$DM$254,87,0)</f>
        <v>0</v>
      </c>
      <c r="IA403" s="96">
        <f>VLOOKUP($E403,'факт '!$E$7:$DM$254,88,0)</f>
        <v>0</v>
      </c>
      <c r="IB403" s="96">
        <f>VLOOKUP($E403,'факт '!$E$7:$DM$254,89,0)</f>
        <v>0</v>
      </c>
      <c r="IC403" s="96">
        <f>VLOOKUP($E403,'факт '!$E$7:$DM$254,90,0)</f>
        <v>0</v>
      </c>
      <c r="ID403" s="96">
        <f>VLOOKUP($E403,'факт '!$E$7:$DM$254,91,0)</f>
        <v>0</v>
      </c>
      <c r="IE403" s="96">
        <f>VLOOKUP($E403,'факт '!$E$7:$DM$254,92,0)</f>
        <v>0</v>
      </c>
      <c r="IF403" s="105">
        <f t="shared" si="6240"/>
        <v>0</v>
      </c>
      <c r="IG403" s="96">
        <f t="shared" si="6241"/>
        <v>0</v>
      </c>
      <c r="IH403" s="172"/>
      <c r="II403" s="97">
        <f t="shared" si="5809"/>
        <v>0</v>
      </c>
      <c r="IJ403" s="97">
        <f t="shared" si="5810"/>
        <v>0</v>
      </c>
      <c r="IK403" s="97"/>
      <c r="IL403" s="97"/>
      <c r="IM403" s="96"/>
      <c r="IN403" s="96"/>
      <c r="IO403" s="96"/>
      <c r="IP403" s="96"/>
      <c r="IQ403" s="96">
        <f>VLOOKUP($E403,'факт '!$E$7:$DM$254,99,0)</f>
        <v>0</v>
      </c>
      <c r="IR403" s="96">
        <f>VLOOKUP($E403,'факт '!$E$7:$DM$254,100,0)</f>
        <v>0</v>
      </c>
      <c r="IS403" s="96">
        <f>VLOOKUP($E403,'факт '!$E$7:$DM$254,101,0)</f>
        <v>0</v>
      </c>
      <c r="IT403" s="96">
        <f>VLOOKUP($E403,'факт '!$E$7:$DM$254,102,0)</f>
        <v>0</v>
      </c>
      <c r="IU403" s="96">
        <f>VLOOKUP($E403,'факт '!$E$7:$DM$254,103,0)</f>
        <v>0</v>
      </c>
      <c r="IV403" s="96">
        <f>VLOOKUP($E403,'факт '!$E$7:$DM$254,104,0)</f>
        <v>0</v>
      </c>
      <c r="IW403" s="105">
        <f t="shared" si="6242"/>
        <v>0</v>
      </c>
      <c r="IX403" s="96">
        <f t="shared" si="6242"/>
        <v>0</v>
      </c>
      <c r="IY403" s="172">
        <f t="shared" si="6242"/>
        <v>0</v>
      </c>
      <c r="IZ403" s="97">
        <f t="shared" si="6243"/>
        <v>0</v>
      </c>
      <c r="JA403" s="97">
        <f t="shared" si="6243"/>
        <v>0</v>
      </c>
      <c r="JB403" s="97"/>
      <c r="JC403" s="97"/>
      <c r="JD403" s="96"/>
      <c r="JE403" s="96"/>
      <c r="JF403" s="96"/>
      <c r="JG403" s="96"/>
      <c r="JH403" s="96">
        <f>VLOOKUP($E403,'факт '!$E$7:$DM$254,81,0)</f>
        <v>0</v>
      </c>
      <c r="JI403" s="96">
        <f>VLOOKUP($E403,'факт '!$E$7:$DM$254,82,0)</f>
        <v>0</v>
      </c>
      <c r="JJ403" s="96">
        <f>VLOOKUP($E403,'факт '!$E$7:$DM$254,83,0)</f>
        <v>0</v>
      </c>
      <c r="JK403" s="96">
        <f>VLOOKUP($E403,'факт '!$E$7:$DM$254,84,0)</f>
        <v>0</v>
      </c>
      <c r="JL403" s="96">
        <f>VLOOKUP($E403,'факт '!$E$7:$DM$254,85,0)</f>
        <v>0</v>
      </c>
      <c r="JM403" s="96">
        <f>VLOOKUP($E403,'факт '!$E$7:$DM$254,86,0)</f>
        <v>0</v>
      </c>
      <c r="JN403" s="96">
        <f t="shared" si="6244"/>
        <v>0</v>
      </c>
      <c r="JO403" s="96">
        <f t="shared" si="6244"/>
        <v>0</v>
      </c>
      <c r="JP403" s="96">
        <f t="shared" si="6244"/>
        <v>0</v>
      </c>
      <c r="JQ403" s="97">
        <f t="shared" si="6245"/>
        <v>0</v>
      </c>
      <c r="JR403" s="97">
        <f t="shared" si="6245"/>
        <v>0</v>
      </c>
      <c r="JS403" s="97"/>
      <c r="JT403" s="97"/>
      <c r="JU403" s="97"/>
      <c r="JV403" s="97"/>
      <c r="JW403" s="97"/>
      <c r="JX403" s="97"/>
      <c r="JY403" s="96">
        <f>VLOOKUP($E403,'факт '!$E$7:$DM$254,69,0)</f>
        <v>0</v>
      </c>
      <c r="JZ403" s="96">
        <f>VLOOKUP($E403,'факт '!$E$7:$DM$254,70,0)</f>
        <v>0</v>
      </c>
      <c r="KA403" s="96">
        <f>VLOOKUP($E403,'факт '!$E$7:$DM$254,71,0)</f>
        <v>0</v>
      </c>
      <c r="KB403" s="96">
        <f>VLOOKUP($E403,'факт '!$E$7:$DM$254,72,0)</f>
        <v>0</v>
      </c>
      <c r="KC403" s="96">
        <f>VLOOKUP($E403,'факт '!$E$7:$DM$254,73,0)</f>
        <v>0</v>
      </c>
      <c r="KD403" s="96">
        <f>VLOOKUP($E403,'факт '!$E$7:$DM$254,74,0)</f>
        <v>0</v>
      </c>
      <c r="KE403" s="97">
        <f t="shared" si="6246"/>
        <v>0</v>
      </c>
      <c r="KF403" s="97">
        <f t="shared" si="6246"/>
        <v>0</v>
      </c>
      <c r="KG403" s="97">
        <f t="shared" si="6246"/>
        <v>0</v>
      </c>
      <c r="KH403" s="97">
        <f t="shared" si="6247"/>
        <v>0</v>
      </c>
      <c r="KI403" s="97">
        <f t="shared" si="6247"/>
        <v>0</v>
      </c>
      <c r="KJ403" s="97"/>
      <c r="KK403" s="97"/>
      <c r="KL403" s="97"/>
      <c r="KM403" s="97"/>
      <c r="KN403" s="97"/>
      <c r="KO403" s="97"/>
      <c r="KP403" s="96">
        <f>VLOOKUP($E403,'факт '!$E$7:$DM$254,75,0)</f>
        <v>0</v>
      </c>
      <c r="KQ403" s="96">
        <f>VLOOKUP($E403,'факт '!$E$7:$DM$254,76,0)</f>
        <v>0</v>
      </c>
      <c r="KR403" s="96">
        <f>VLOOKUP($E403,'факт '!$E$7:$DM$254,77,0)</f>
        <v>0</v>
      </c>
      <c r="KS403" s="96">
        <f>VLOOKUP($E403,'факт '!$E$7:$DM$254,78,0)</f>
        <v>0</v>
      </c>
      <c r="KT403" s="96">
        <f>VLOOKUP($E403,'факт '!$E$7:$DM$254,79,0)</f>
        <v>0</v>
      </c>
      <c r="KU403" s="96">
        <f>VLOOKUP($E403,'факт '!$E$7:$DM$254,80,0)</f>
        <v>0</v>
      </c>
      <c r="KV403" s="97">
        <f t="shared" si="6248"/>
        <v>0</v>
      </c>
      <c r="KW403" s="97">
        <f t="shared" si="6249"/>
        <v>0</v>
      </c>
      <c r="KX403" s="97">
        <f t="shared" si="6250"/>
        <v>0</v>
      </c>
      <c r="KY403" s="97">
        <f t="shared" ref="KY403" si="6263">KP403-KN403</f>
        <v>0</v>
      </c>
      <c r="KZ403" s="97">
        <f t="shared" ref="KZ403" si="6264">KQ403-KO403</f>
        <v>0</v>
      </c>
      <c r="LA403" s="97"/>
      <c r="LB403" s="97"/>
      <c r="LC403" s="98"/>
      <c r="LD403" s="99"/>
      <c r="LE403" s="98"/>
      <c r="LF403" s="98"/>
      <c r="LG403" s="231">
        <f t="shared" si="6251"/>
        <v>16</v>
      </c>
      <c r="LH403" s="231">
        <f t="shared" si="6252"/>
        <v>2420769.4400000004</v>
      </c>
      <c r="LI403" s="231">
        <f t="shared" si="6253"/>
        <v>147</v>
      </c>
      <c r="LJ403" s="231">
        <f t="shared" si="6254"/>
        <v>0</v>
      </c>
      <c r="LK403" s="231">
        <f t="shared" si="6255"/>
        <v>0</v>
      </c>
      <c r="LL403" s="231">
        <f t="shared" si="6256"/>
        <v>0</v>
      </c>
      <c r="LM403" s="231">
        <f t="shared" si="5480"/>
        <v>16</v>
      </c>
      <c r="LN403" s="231">
        <f t="shared" si="5481"/>
        <v>2420769.4400000004</v>
      </c>
      <c r="LO403" s="231">
        <f t="shared" si="5481"/>
        <v>147</v>
      </c>
      <c r="LP403" s="231">
        <f t="shared" si="5324"/>
        <v>16</v>
      </c>
      <c r="LQ403" s="231">
        <f t="shared" si="5325"/>
        <v>2420769.4400000004</v>
      </c>
      <c r="LR403" s="100"/>
      <c r="LS403" s="101"/>
      <c r="LT403" s="102">
        <f t="shared" si="6070"/>
        <v>151298.09208</v>
      </c>
      <c r="LU403" s="102">
        <f t="shared" si="6257"/>
        <v>151298.09000000003</v>
      </c>
      <c r="LV403" s="245">
        <f t="shared" si="6193"/>
        <v>2.0799999765586108E-3</v>
      </c>
      <c r="LW403" s="246"/>
    </row>
    <row r="404" spans="1:335" x14ac:dyDescent="0.2">
      <c r="A404" s="215">
        <v>1</v>
      </c>
      <c r="B404" s="215">
        <v>1</v>
      </c>
      <c r="C404" s="208"/>
      <c r="D404" s="211"/>
      <c r="E404" s="430" t="s">
        <v>352</v>
      </c>
      <c r="F404" s="211"/>
      <c r="G404" s="281"/>
      <c r="H404" s="300"/>
      <c r="I404" s="248"/>
      <c r="J404" s="248"/>
      <c r="K404" s="248"/>
      <c r="L404" s="248"/>
      <c r="M404" s="96">
        <f>VLOOKUP($E404,'факт '!$E$7:$DM$254,3,0)</f>
        <v>0</v>
      </c>
      <c r="N404" s="96">
        <f>VLOOKUP($E404,'факт '!$E$7:$DM$254,4,0)</f>
        <v>0</v>
      </c>
      <c r="O404" s="96">
        <f>VLOOKUP($E404,'факт '!$E$7:$DM$254,5,0)</f>
        <v>0</v>
      </c>
      <c r="P404" s="96">
        <f>VLOOKUP($E404,'факт '!$E$7:$DM$254,6,0)</f>
        <v>0</v>
      </c>
      <c r="Q404" s="96">
        <f>VLOOKUP($E404,'факт '!$E$7:$DM$254,7,0)</f>
        <v>0</v>
      </c>
      <c r="R404" s="96">
        <f>VLOOKUP($E404,'факт '!$E$7:$DM$254,8,0)</f>
        <v>0</v>
      </c>
      <c r="S404" s="96">
        <f t="shared" si="6208"/>
        <v>0</v>
      </c>
      <c r="T404" s="96">
        <f t="shared" si="6209"/>
        <v>0</v>
      </c>
      <c r="U404" s="96">
        <f t="shared" si="6210"/>
        <v>0</v>
      </c>
      <c r="V404" s="97">
        <f t="shared" si="5820"/>
        <v>0</v>
      </c>
      <c r="W404" s="97">
        <f t="shared" si="5821"/>
        <v>0</v>
      </c>
      <c r="X404" s="251"/>
      <c r="Y404" s="251"/>
      <c r="Z404" s="248"/>
      <c r="AA404" s="248"/>
      <c r="AB404" s="248"/>
      <c r="AC404" s="248"/>
      <c r="AD404" s="96">
        <f>VLOOKUP($E404,'факт '!$E$7:$DM$254,15,0)</f>
        <v>0</v>
      </c>
      <c r="AE404" s="96">
        <f>VLOOKUP($E404,'факт '!$E$7:$DM$254,16,0)</f>
        <v>0</v>
      </c>
      <c r="AF404" s="105">
        <f>VLOOKUP($E404,'факт '!$E$7:$DM$254,17,0)</f>
        <v>0</v>
      </c>
      <c r="AG404" s="96">
        <f>VLOOKUP($E404,'факт '!$E$7:$DM$254,18,0)</f>
        <v>0</v>
      </c>
      <c r="AH404" s="96">
        <f>VLOOKUP($E404,'факт '!$E$7:$DM$254,19,0)</f>
        <v>0</v>
      </c>
      <c r="AI404" s="96">
        <f>VLOOKUP($E404,'факт '!$E$7:$DM$254,20,0)</f>
        <v>0</v>
      </c>
      <c r="AJ404" s="96">
        <f t="shared" si="6211"/>
        <v>0</v>
      </c>
      <c r="AK404" s="96">
        <f t="shared" si="6212"/>
        <v>0</v>
      </c>
      <c r="AL404" s="172">
        <f t="shared" si="6213"/>
        <v>0</v>
      </c>
      <c r="AM404" s="97">
        <f t="shared" si="6078"/>
        <v>0</v>
      </c>
      <c r="AN404" s="97">
        <f t="shared" si="6078"/>
        <v>0</v>
      </c>
      <c r="AO404" s="251"/>
      <c r="AP404" s="251"/>
      <c r="AQ404" s="248"/>
      <c r="AR404" s="248"/>
      <c r="AS404" s="248"/>
      <c r="AT404" s="248"/>
      <c r="AU404" s="248"/>
      <c r="AV404" s="248"/>
      <c r="AW404" s="248"/>
      <c r="AX404" s="248"/>
      <c r="AY404" s="248"/>
      <c r="AZ404" s="248"/>
      <c r="BA404" s="96">
        <f t="shared" ref="BA404:BC410" si="6265">SUM(AU404+AX404)</f>
        <v>0</v>
      </c>
      <c r="BB404" s="96">
        <f t="shared" si="6265"/>
        <v>0</v>
      </c>
      <c r="BC404" s="96"/>
      <c r="BD404" s="251">
        <f t="shared" ref="BD404:BD410" si="6266">AU404-AS404</f>
        <v>0</v>
      </c>
      <c r="BE404" s="251">
        <f t="shared" ref="BE404:BE410" si="6267">AV404-AT404</f>
        <v>0</v>
      </c>
      <c r="BF404" s="251"/>
      <c r="BG404" s="251"/>
      <c r="BH404" s="248"/>
      <c r="BI404" s="248"/>
      <c r="BJ404" s="248"/>
      <c r="BK404" s="248"/>
      <c r="BL404" s="96">
        <f>VLOOKUP($E404,'факт '!$E$7:$DM$254,21,0)</f>
        <v>0</v>
      </c>
      <c r="BM404" s="96">
        <f>VLOOKUP($E404,'факт '!$E$7:$DM$254,22,0)</f>
        <v>0</v>
      </c>
      <c r="BN404" s="96">
        <f>VLOOKUP($E404,'факт '!$E$7:$DM$254,23,0)</f>
        <v>0</v>
      </c>
      <c r="BO404" s="105">
        <f>VLOOKUP($E404,'факт '!$E$7:$DM$254,24,0)</f>
        <v>0</v>
      </c>
      <c r="BP404" s="96">
        <f>VLOOKUP($E404,'факт '!$E$7:$DM$254,25,0)</f>
        <v>0</v>
      </c>
      <c r="BQ404" s="96">
        <f>VLOOKUP($E404,'факт '!$E$7:$DM$254,26,0)</f>
        <v>0</v>
      </c>
      <c r="BR404" s="96">
        <f t="shared" si="6216"/>
        <v>0</v>
      </c>
      <c r="BS404" s="96">
        <f t="shared" si="6217"/>
        <v>0</v>
      </c>
      <c r="BT404" s="172">
        <f t="shared" si="6218"/>
        <v>0</v>
      </c>
      <c r="BU404" s="97">
        <f t="shared" si="5235"/>
        <v>0</v>
      </c>
      <c r="BV404" s="97">
        <f t="shared" si="5236"/>
        <v>0</v>
      </c>
      <c r="BW404" s="251"/>
      <c r="BX404" s="251"/>
      <c r="BY404" s="248"/>
      <c r="BZ404" s="248"/>
      <c r="CA404" s="248"/>
      <c r="CB404" s="248"/>
      <c r="CC404" s="96">
        <f>VLOOKUP($E404,'факт '!$E$7:$DM$254,33,0)</f>
        <v>0</v>
      </c>
      <c r="CD404" s="96">
        <f>VLOOKUP($E404,'факт '!$E$7:$DM$254,34,0)</f>
        <v>0</v>
      </c>
      <c r="CE404" s="105">
        <f>VLOOKUP($E404,'факт '!$E$7:$DM$254,35,0)</f>
        <v>0</v>
      </c>
      <c r="CF404" s="96">
        <f>VLOOKUP($E404,'факт '!$E$7:$DM$254,36,0)</f>
        <v>0</v>
      </c>
      <c r="CG404" s="96">
        <f>VLOOKUP($E404,'факт '!$E$7:$DM$254,37,0)</f>
        <v>0</v>
      </c>
      <c r="CH404" s="96">
        <f>VLOOKUP($E404,'факт '!$E$7:$DM$254,38,0)</f>
        <v>0</v>
      </c>
      <c r="CI404" s="96">
        <f t="shared" si="6219"/>
        <v>0</v>
      </c>
      <c r="CJ404" s="96">
        <f t="shared" si="6220"/>
        <v>0</v>
      </c>
      <c r="CK404" s="172">
        <f t="shared" si="6221"/>
        <v>0</v>
      </c>
      <c r="CL404" s="97">
        <f t="shared" si="5836"/>
        <v>0</v>
      </c>
      <c r="CM404" s="97">
        <f t="shared" si="5837"/>
        <v>0</v>
      </c>
      <c r="CN404" s="235">
        <f t="shared" si="6099"/>
        <v>0</v>
      </c>
      <c r="CO404" s="97" t="e">
        <f t="shared" si="6197"/>
        <v>#DIV/0!</v>
      </c>
      <c r="CP404" s="248"/>
      <c r="CQ404" s="248"/>
      <c r="CR404" s="248"/>
      <c r="CS404" s="248"/>
      <c r="CT404" s="248"/>
      <c r="CU404" s="248"/>
      <c r="CV404" s="96"/>
      <c r="CW404" s="248"/>
      <c r="CX404" s="248"/>
      <c r="CY404" s="96"/>
      <c r="CZ404" s="96">
        <f t="shared" si="5586"/>
        <v>0</v>
      </c>
      <c r="DA404" s="96">
        <f t="shared" si="5587"/>
        <v>0</v>
      </c>
      <c r="DB404" s="96"/>
      <c r="DC404" s="251">
        <f t="shared" si="5795"/>
        <v>0</v>
      </c>
      <c r="DD404" s="251">
        <f t="shared" si="5796"/>
        <v>0</v>
      </c>
      <c r="DE404" s="251"/>
      <c r="DF404" s="251"/>
      <c r="DG404" s="248"/>
      <c r="DH404" s="248"/>
      <c r="DI404" s="248"/>
      <c r="DJ404" s="248"/>
      <c r="DK404" s="248"/>
      <c r="DL404" s="248"/>
      <c r="DM404" s="248"/>
      <c r="DN404" s="248"/>
      <c r="DO404" s="248"/>
      <c r="DP404" s="248"/>
      <c r="DQ404" s="96">
        <f t="shared" si="5588"/>
        <v>0</v>
      </c>
      <c r="DR404" s="96">
        <f t="shared" si="5589"/>
        <v>0</v>
      </c>
      <c r="DS404" s="96"/>
      <c r="DT404" s="251">
        <f t="shared" si="5797"/>
        <v>0</v>
      </c>
      <c r="DU404" s="251">
        <f t="shared" si="5798"/>
        <v>0</v>
      </c>
      <c r="DV404" s="251"/>
      <c r="DW404" s="251"/>
      <c r="DX404" s="248"/>
      <c r="DY404" s="248"/>
      <c r="DZ404" s="248"/>
      <c r="EA404" s="248"/>
      <c r="EB404" s="248"/>
      <c r="EC404" s="248"/>
      <c r="ED404" s="248"/>
      <c r="EE404" s="248"/>
      <c r="EF404" s="248"/>
      <c r="EG404" s="248"/>
      <c r="EH404" s="96">
        <f t="shared" si="5590"/>
        <v>0</v>
      </c>
      <c r="EI404" s="96">
        <f t="shared" si="5591"/>
        <v>0</v>
      </c>
      <c r="EJ404" s="96"/>
      <c r="EK404" s="251">
        <f t="shared" si="5799"/>
        <v>0</v>
      </c>
      <c r="EL404" s="251">
        <f t="shared" si="5800"/>
        <v>0</v>
      </c>
      <c r="EM404" s="251"/>
      <c r="EN404" s="251"/>
      <c r="EO404" s="248"/>
      <c r="EP404" s="248"/>
      <c r="EQ404" s="248"/>
      <c r="ER404" s="248"/>
      <c r="ES404" s="248"/>
      <c r="ET404" s="248"/>
      <c r="EU404" s="248"/>
      <c r="EV404" s="248"/>
      <c r="EW404" s="248"/>
      <c r="EX404" s="248"/>
      <c r="EY404" s="96">
        <f t="shared" ref="EY404" si="6268">ES404+EV404</f>
        <v>0</v>
      </c>
      <c r="EZ404" s="96">
        <f t="shared" ref="EZ404" si="6269">ET404+EW404</f>
        <v>0</v>
      </c>
      <c r="FA404" s="96"/>
      <c r="FB404" s="251">
        <f t="shared" ref="FB404" si="6270">ES404-EQ404</f>
        <v>0</v>
      </c>
      <c r="FC404" s="251">
        <f t="shared" ref="FC404" si="6271">ET404-ER404</f>
        <v>0</v>
      </c>
      <c r="FD404" s="251"/>
      <c r="FE404" s="251"/>
      <c r="FF404" s="248"/>
      <c r="FG404" s="248"/>
      <c r="FH404" s="248"/>
      <c r="FI404" s="248"/>
      <c r="FJ404" s="248"/>
      <c r="FK404" s="248"/>
      <c r="FL404" s="248"/>
      <c r="FM404" s="248"/>
      <c r="FN404" s="248"/>
      <c r="FO404" s="248"/>
      <c r="FP404" s="96">
        <f t="shared" si="5594"/>
        <v>0</v>
      </c>
      <c r="FQ404" s="96">
        <f t="shared" si="5595"/>
        <v>0</v>
      </c>
      <c r="FR404" s="96"/>
      <c r="FS404" s="251">
        <f t="shared" si="5803"/>
        <v>0</v>
      </c>
      <c r="FT404" s="251">
        <f t="shared" si="5804"/>
        <v>0</v>
      </c>
      <c r="FU404" s="251"/>
      <c r="FV404" s="251"/>
      <c r="FW404" s="248"/>
      <c r="FX404" s="248"/>
      <c r="FY404" s="248"/>
      <c r="FZ404" s="248"/>
      <c r="GA404" s="96">
        <f>VLOOKUP($E404,'факт '!$E$7:$DM$254,63,0)</f>
        <v>0</v>
      </c>
      <c r="GB404" s="96">
        <f>VLOOKUP($E404,'факт '!$E$7:$DM$254,64,0)</f>
        <v>0</v>
      </c>
      <c r="GC404" s="96">
        <f>VLOOKUP($E404,'факт '!$E$7:$DM$254,65,0)</f>
        <v>0</v>
      </c>
      <c r="GD404" s="96">
        <f>VLOOKUP($E404,'факт '!$E$7:$DM$254,66,0)</f>
        <v>0</v>
      </c>
      <c r="GE404" s="96">
        <f>VLOOKUP($E404,'факт '!$E$7:$DM$254,67,0)</f>
        <v>0</v>
      </c>
      <c r="GF404" s="96">
        <f>VLOOKUP($E404,'факт '!$E$7:$DM$254,68,0)</f>
        <v>0</v>
      </c>
      <c r="GG404" s="96">
        <f t="shared" si="5596"/>
        <v>0</v>
      </c>
      <c r="GH404" s="96">
        <f t="shared" si="5597"/>
        <v>0</v>
      </c>
      <c r="GI404" s="96">
        <f t="shared" si="5597"/>
        <v>0</v>
      </c>
      <c r="GJ404" s="97">
        <f t="shared" si="5805"/>
        <v>0</v>
      </c>
      <c r="GK404" s="97">
        <f t="shared" si="5806"/>
        <v>0</v>
      </c>
      <c r="GL404" s="251"/>
      <c r="GM404" s="251"/>
      <c r="GN404" s="248"/>
      <c r="GO404" s="248"/>
      <c r="GP404" s="248"/>
      <c r="GQ404" s="248"/>
      <c r="GR404" s="96">
        <f>VLOOKUP($E404,'факт '!$E$7:$DM$254,93,0)</f>
        <v>0</v>
      </c>
      <c r="GS404" s="96">
        <f>VLOOKUP($E404,'факт '!$E$7:$DM$254,94,0)</f>
        <v>0</v>
      </c>
      <c r="GT404" s="96">
        <f>VLOOKUP($E404,'факт '!$E$7:$DM$254,95,0)</f>
        <v>0</v>
      </c>
      <c r="GU404" s="96">
        <f>VLOOKUP($E404,'факт '!$E$7:$DM$254,96,0)</f>
        <v>0</v>
      </c>
      <c r="GV404" s="96">
        <f>VLOOKUP($E404,'факт '!$E$7:$DM$254,97,0)</f>
        <v>0</v>
      </c>
      <c r="GW404" s="96">
        <f>VLOOKUP($E404,'факт '!$E$7:$DM$254,98,0)</f>
        <v>0</v>
      </c>
      <c r="GX404" s="96">
        <f t="shared" si="6236"/>
        <v>0</v>
      </c>
      <c r="GY404" s="96">
        <f t="shared" si="6237"/>
        <v>0</v>
      </c>
      <c r="GZ404" s="96">
        <f t="shared" si="6238"/>
        <v>0</v>
      </c>
      <c r="HA404" s="97">
        <f t="shared" si="5866"/>
        <v>0</v>
      </c>
      <c r="HB404" s="97">
        <f t="shared" si="5867"/>
        <v>0</v>
      </c>
      <c r="HC404" s="235">
        <f t="shared" si="6145"/>
        <v>0</v>
      </c>
      <c r="HD404" s="236" t="e">
        <f t="shared" si="6239"/>
        <v>#DIV/0!</v>
      </c>
      <c r="HE404" s="248"/>
      <c r="HF404" s="248"/>
      <c r="HG404" s="248"/>
      <c r="HH404" s="248"/>
      <c r="HI404" s="252"/>
      <c r="HJ404" s="252"/>
      <c r="HK404" s="252"/>
      <c r="HL404" s="248"/>
      <c r="HM404" s="248"/>
      <c r="HN404" s="248"/>
      <c r="HO404" s="96">
        <f t="shared" si="5598"/>
        <v>0</v>
      </c>
      <c r="HP404" s="96">
        <f t="shared" si="5599"/>
        <v>0</v>
      </c>
      <c r="HQ404" s="96"/>
      <c r="HR404" s="251">
        <f t="shared" si="5807"/>
        <v>0</v>
      </c>
      <c r="HS404" s="251">
        <f t="shared" si="5808"/>
        <v>0</v>
      </c>
      <c r="HT404" s="251"/>
      <c r="HU404" s="251"/>
      <c r="HV404" s="248"/>
      <c r="HW404" s="248"/>
      <c r="HX404" s="248"/>
      <c r="HY404" s="248"/>
      <c r="HZ404" s="96">
        <f>VLOOKUP($E404,'факт '!$E$7:$DM$254,87,0)</f>
        <v>0</v>
      </c>
      <c r="IA404" s="96">
        <f>VLOOKUP($E404,'факт '!$E$7:$DM$254,88,0)</f>
        <v>0</v>
      </c>
      <c r="IB404" s="96">
        <f>VLOOKUP($E404,'факт '!$E$7:$DM$254,89,0)</f>
        <v>0</v>
      </c>
      <c r="IC404" s="96">
        <f>VLOOKUP($E404,'факт '!$E$7:$DM$254,90,0)</f>
        <v>0</v>
      </c>
      <c r="ID404" s="96">
        <f>VLOOKUP($E404,'факт '!$E$7:$DM$254,91,0)</f>
        <v>0</v>
      </c>
      <c r="IE404" s="96">
        <f>VLOOKUP($E404,'факт '!$E$7:$DM$254,92,0)</f>
        <v>0</v>
      </c>
      <c r="IF404" s="96">
        <f t="shared" si="5600"/>
        <v>0</v>
      </c>
      <c r="IG404" s="96">
        <f t="shared" si="5601"/>
        <v>0</v>
      </c>
      <c r="IH404" s="96"/>
      <c r="II404" s="97">
        <f t="shared" si="5809"/>
        <v>0</v>
      </c>
      <c r="IJ404" s="97">
        <f t="shared" si="5810"/>
        <v>0</v>
      </c>
      <c r="IK404" s="251"/>
      <c r="IL404" s="251"/>
      <c r="IM404" s="248"/>
      <c r="IN404" s="248"/>
      <c r="IO404" s="248"/>
      <c r="IP404" s="248"/>
      <c r="IQ404" s="96">
        <f>VLOOKUP($E404,'факт '!$E$7:$DM$254,99,0)</f>
        <v>0</v>
      </c>
      <c r="IR404" s="96">
        <f>VLOOKUP($E404,'факт '!$E$7:$DM$254,100,0)</f>
        <v>0</v>
      </c>
      <c r="IS404" s="96">
        <f>VLOOKUP($E404,'факт '!$E$7:$DM$254,101,0)</f>
        <v>0</v>
      </c>
      <c r="IT404" s="96">
        <f>VLOOKUP($E404,'факт '!$E$7:$DM$254,102,0)</f>
        <v>0</v>
      </c>
      <c r="IU404" s="96">
        <f>VLOOKUP($E404,'факт '!$E$7:$DM$254,103,0)</f>
        <v>0</v>
      </c>
      <c r="IV404" s="96">
        <f>VLOOKUP($E404,'факт '!$E$7:$DM$254,104,0)</f>
        <v>0</v>
      </c>
      <c r="IW404" s="96">
        <f t="shared" si="5602"/>
        <v>0</v>
      </c>
      <c r="IX404" s="96">
        <f t="shared" si="5603"/>
        <v>0</v>
      </c>
      <c r="IY404" s="96"/>
      <c r="IZ404" s="251">
        <f t="shared" si="5811"/>
        <v>0</v>
      </c>
      <c r="JA404" s="251">
        <f t="shared" si="5812"/>
        <v>0</v>
      </c>
      <c r="JB404" s="251"/>
      <c r="JC404" s="251"/>
      <c r="JD404" s="248"/>
      <c r="JE404" s="248"/>
      <c r="JF404" s="248"/>
      <c r="JG404" s="248"/>
      <c r="JH404" s="96">
        <f>VLOOKUP($E404,'факт '!$E$7:$DM$254,81,0)</f>
        <v>0</v>
      </c>
      <c r="JI404" s="96">
        <f>VLOOKUP($E404,'факт '!$E$7:$DM$254,82,0)</f>
        <v>0</v>
      </c>
      <c r="JJ404" s="96">
        <f>VLOOKUP($E404,'факт '!$E$7:$DM$254,83,0)</f>
        <v>0</v>
      </c>
      <c r="JK404" s="96">
        <f>VLOOKUP($E404,'факт '!$E$7:$DM$254,84,0)</f>
        <v>0</v>
      </c>
      <c r="JL404" s="96">
        <f>VLOOKUP($E404,'факт '!$E$7:$DM$254,85,0)</f>
        <v>0</v>
      </c>
      <c r="JM404" s="96">
        <f>VLOOKUP($E404,'факт '!$E$7:$DM$254,86,0)</f>
        <v>0</v>
      </c>
      <c r="JN404" s="248">
        <f t="shared" si="5604"/>
        <v>0</v>
      </c>
      <c r="JO404" s="248">
        <f t="shared" si="5605"/>
        <v>0</v>
      </c>
      <c r="JP404" s="248">
        <f t="shared" si="5605"/>
        <v>0</v>
      </c>
      <c r="JQ404" s="251">
        <f t="shared" si="5813"/>
        <v>0</v>
      </c>
      <c r="JR404" s="251">
        <f t="shared" si="5814"/>
        <v>0</v>
      </c>
      <c r="JS404" s="251"/>
      <c r="JT404" s="251"/>
      <c r="JU404" s="251"/>
      <c r="JV404" s="251"/>
      <c r="JW404" s="251"/>
      <c r="JX404" s="251"/>
      <c r="JY404" s="96">
        <f>VLOOKUP($E404,'факт '!$E$7:$DM$254,69,0)</f>
        <v>0</v>
      </c>
      <c r="JZ404" s="96">
        <f>VLOOKUP($E404,'факт '!$E$7:$DM$254,70,0)</f>
        <v>0</v>
      </c>
      <c r="KA404" s="96">
        <f>VLOOKUP($E404,'факт '!$E$7:$DM$254,71,0)</f>
        <v>0</v>
      </c>
      <c r="KB404" s="96">
        <f>VLOOKUP($E404,'факт '!$E$7:$DM$254,72,0)</f>
        <v>0</v>
      </c>
      <c r="KC404" s="96">
        <f>VLOOKUP($E404,'факт '!$E$7:$DM$254,73,0)</f>
        <v>0</v>
      </c>
      <c r="KD404" s="96">
        <f>VLOOKUP($E404,'факт '!$E$7:$DM$254,74,0)</f>
        <v>0</v>
      </c>
      <c r="KE404" s="251"/>
      <c r="KF404" s="251"/>
      <c r="KG404" s="251"/>
      <c r="KH404" s="251">
        <f t="shared" si="5815"/>
        <v>0</v>
      </c>
      <c r="KI404" s="251">
        <f t="shared" si="5816"/>
        <v>0</v>
      </c>
      <c r="KJ404" s="251"/>
      <c r="KK404" s="251"/>
      <c r="KL404" s="251"/>
      <c r="KM404" s="251"/>
      <c r="KN404" s="251"/>
      <c r="KO404" s="251"/>
      <c r="KP404" s="96">
        <f>VLOOKUP($E404,'факт '!$E$7:$DM$254,75,0)</f>
        <v>0</v>
      </c>
      <c r="KQ404" s="96">
        <f>VLOOKUP($E404,'факт '!$E$7:$DM$254,76,0)</f>
        <v>0</v>
      </c>
      <c r="KR404" s="96">
        <f>VLOOKUP($E404,'факт '!$E$7:$DM$254,77,0)</f>
        <v>0</v>
      </c>
      <c r="KS404" s="96">
        <f>VLOOKUP($E404,'факт '!$E$7:$DM$254,78,0)</f>
        <v>0</v>
      </c>
      <c r="KT404" s="96">
        <f>VLOOKUP($E404,'факт '!$E$7:$DM$254,79,0)</f>
        <v>0</v>
      </c>
      <c r="KU404" s="96">
        <f>VLOOKUP($E404,'факт '!$E$7:$DM$254,80,0)</f>
        <v>0</v>
      </c>
      <c r="KV404" s="251"/>
      <c r="KW404" s="251"/>
      <c r="KX404" s="251"/>
      <c r="KY404" s="251">
        <f t="shared" ref="KY404:KY414" si="6272">KP404-KN404</f>
        <v>0</v>
      </c>
      <c r="KZ404" s="251">
        <f t="shared" ref="KZ404:KZ414" si="6273">KQ404-KO404</f>
        <v>0</v>
      </c>
      <c r="LA404" s="251"/>
      <c r="LB404" s="251"/>
      <c r="LC404" s="253"/>
      <c r="LD404" s="254"/>
      <c r="LE404" s="253"/>
      <c r="LF404" s="253"/>
      <c r="LG404" s="231">
        <f t="shared" si="6251"/>
        <v>0</v>
      </c>
      <c r="LH404" s="231">
        <f t="shared" si="6252"/>
        <v>0</v>
      </c>
      <c r="LI404" s="231">
        <f t="shared" si="6253"/>
        <v>0</v>
      </c>
      <c r="LJ404" s="231">
        <f t="shared" si="6254"/>
        <v>0</v>
      </c>
      <c r="LK404" s="231">
        <f t="shared" si="6255"/>
        <v>0</v>
      </c>
      <c r="LL404" s="231">
        <f t="shared" si="6256"/>
        <v>0</v>
      </c>
      <c r="LM404" s="231">
        <f t="shared" si="5480"/>
        <v>0</v>
      </c>
      <c r="LN404" s="231">
        <f t="shared" si="5481"/>
        <v>0</v>
      </c>
      <c r="LO404" s="231">
        <f t="shared" si="5481"/>
        <v>0</v>
      </c>
      <c r="LP404" s="231">
        <f t="shared" si="5324"/>
        <v>0</v>
      </c>
      <c r="LQ404" s="231">
        <f t="shared" si="5325"/>
        <v>0</v>
      </c>
      <c r="LR404" s="256"/>
      <c r="LS404" s="257"/>
      <c r="LT404" s="258"/>
      <c r="LU404" s="258" t="e">
        <f t="shared" ref="LU404" si="6274">LH404/LG404</f>
        <v>#DIV/0!</v>
      </c>
      <c r="LV404" s="259" t="e">
        <f t="shared" ref="LV404" si="6275">LU404-$LT$399</f>
        <v>#DIV/0!</v>
      </c>
    </row>
    <row r="405" spans="1:335" hidden="1" x14ac:dyDescent="0.2">
      <c r="A405" s="215">
        <v>1</v>
      </c>
      <c r="B405" s="215"/>
      <c r="C405" s="101"/>
      <c r="D405" s="119"/>
      <c r="E405" s="122"/>
      <c r="F405" s="122"/>
      <c r="G405" s="122"/>
      <c r="H405" s="156"/>
      <c r="I405" s="96"/>
      <c r="J405" s="96"/>
      <c r="K405" s="96"/>
      <c r="L405" s="96"/>
      <c r="M405" s="96"/>
      <c r="N405" s="96"/>
      <c r="O405" s="96"/>
      <c r="P405" s="96"/>
      <c r="Q405" s="96"/>
      <c r="R405" s="96"/>
      <c r="S405" s="96">
        <f t="shared" ref="S405:S408" si="6276">M405+P405</f>
        <v>0</v>
      </c>
      <c r="T405" s="96">
        <f t="shared" ref="T405:T408" si="6277">N405+Q405</f>
        <v>0</v>
      </c>
      <c r="U405" s="96">
        <f t="shared" ref="U405:U408" si="6278">O405+R405</f>
        <v>0</v>
      </c>
      <c r="V405" s="97">
        <f t="shared" si="5820"/>
        <v>0</v>
      </c>
      <c r="W405" s="97">
        <f t="shared" si="5821"/>
        <v>0</v>
      </c>
      <c r="X405" s="97"/>
      <c r="Y405" s="97"/>
      <c r="Z405" s="96"/>
      <c r="AA405" s="96"/>
      <c r="AB405" s="96"/>
      <c r="AC405" s="96"/>
      <c r="AD405" s="96"/>
      <c r="AE405" s="96"/>
      <c r="AF405" s="105"/>
      <c r="AG405" s="96"/>
      <c r="AH405" s="96"/>
      <c r="AI405" s="96"/>
      <c r="AJ405" s="96">
        <f t="shared" ref="AJ405:AJ408" si="6279">AD405+AG405</f>
        <v>0</v>
      </c>
      <c r="AK405" s="96">
        <f t="shared" ref="AK405:AK408" si="6280">AE405+AH405</f>
        <v>0</v>
      </c>
      <c r="AL405" s="172">
        <f t="shared" ref="AL405:AL408" si="6281">AF405+AI405</f>
        <v>0</v>
      </c>
      <c r="AM405" s="97">
        <f t="shared" si="6078"/>
        <v>0</v>
      </c>
      <c r="AN405" s="97">
        <f t="shared" si="6078"/>
        <v>0</v>
      </c>
      <c r="AO405" s="97"/>
      <c r="AP405" s="97"/>
      <c r="AQ405" s="96"/>
      <c r="AR405" s="96"/>
      <c r="AS405" s="96"/>
      <c r="AT405" s="96"/>
      <c r="AU405" s="96"/>
      <c r="AV405" s="96"/>
      <c r="AW405" s="96"/>
      <c r="AX405" s="96"/>
      <c r="AY405" s="96"/>
      <c r="AZ405" s="96"/>
      <c r="BA405" s="96">
        <f t="shared" si="6265"/>
        <v>0</v>
      </c>
      <c r="BB405" s="96">
        <f t="shared" si="6265"/>
        <v>0</v>
      </c>
      <c r="BC405" s="96"/>
      <c r="BD405" s="97">
        <f t="shared" si="6266"/>
        <v>0</v>
      </c>
      <c r="BE405" s="97">
        <f t="shared" si="6267"/>
        <v>0</v>
      </c>
      <c r="BF405" s="97"/>
      <c r="BG405" s="97"/>
      <c r="BH405" s="96"/>
      <c r="BI405" s="96"/>
      <c r="BJ405" s="96"/>
      <c r="BK405" s="96"/>
      <c r="BL405" s="247"/>
      <c r="BM405" s="247"/>
      <c r="BN405" s="247"/>
      <c r="BO405" s="96"/>
      <c r="BP405" s="96"/>
      <c r="BQ405" s="96"/>
      <c r="BR405" s="96">
        <f t="shared" si="5614"/>
        <v>0</v>
      </c>
      <c r="BS405" s="96">
        <f t="shared" si="5615"/>
        <v>0</v>
      </c>
      <c r="BT405" s="96"/>
      <c r="BU405" s="97">
        <f t="shared" ref="BU405:BU420" si="6282">BL405-BJ405</f>
        <v>0</v>
      </c>
      <c r="BV405" s="97">
        <f t="shared" ref="BV405:BV420" si="6283">BM405-BK405</f>
        <v>0</v>
      </c>
      <c r="BW405" s="97"/>
      <c r="BX405" s="97"/>
      <c r="BY405" s="96"/>
      <c r="BZ405" s="96"/>
      <c r="CA405" s="96"/>
      <c r="CB405" s="96"/>
      <c r="CC405" s="96"/>
      <c r="CD405" s="96"/>
      <c r="CE405" s="105"/>
      <c r="CF405" s="96"/>
      <c r="CG405" s="96"/>
      <c r="CH405" s="96"/>
      <c r="CI405" s="96"/>
      <c r="CJ405" s="96"/>
      <c r="CK405" s="172"/>
      <c r="CL405" s="97"/>
      <c r="CM405" s="97"/>
      <c r="CN405" s="235"/>
      <c r="CO405" s="97"/>
      <c r="CP405" s="96"/>
      <c r="CQ405" s="96"/>
      <c r="CR405" s="96"/>
      <c r="CS405" s="96"/>
      <c r="CT405" s="96"/>
      <c r="CU405" s="96"/>
      <c r="CV405" s="96"/>
      <c r="CW405" s="96"/>
      <c r="CX405" s="96"/>
      <c r="CY405" s="96"/>
      <c r="CZ405" s="96">
        <f t="shared" si="5586"/>
        <v>0</v>
      </c>
      <c r="DA405" s="96">
        <f t="shared" si="5587"/>
        <v>0</v>
      </c>
      <c r="DB405" s="96"/>
      <c r="DC405" s="97">
        <f t="shared" si="5795"/>
        <v>0</v>
      </c>
      <c r="DD405" s="97">
        <f t="shared" si="5796"/>
        <v>0</v>
      </c>
      <c r="DE405" s="97"/>
      <c r="DF405" s="97"/>
      <c r="DG405" s="96"/>
      <c r="DH405" s="96"/>
      <c r="DI405" s="96"/>
      <c r="DJ405" s="96"/>
      <c r="DK405" s="96"/>
      <c r="DL405" s="96"/>
      <c r="DM405" s="96"/>
      <c r="DN405" s="96"/>
      <c r="DO405" s="96"/>
      <c r="DP405" s="96"/>
      <c r="DQ405" s="96">
        <f t="shared" si="5588"/>
        <v>0</v>
      </c>
      <c r="DR405" s="96">
        <f t="shared" si="5589"/>
        <v>0</v>
      </c>
      <c r="DS405" s="96"/>
      <c r="DT405" s="97">
        <f t="shared" si="5797"/>
        <v>0</v>
      </c>
      <c r="DU405" s="97">
        <f t="shared" si="5798"/>
        <v>0</v>
      </c>
      <c r="DV405" s="97"/>
      <c r="DW405" s="97"/>
      <c r="DX405" s="96"/>
      <c r="DY405" s="96"/>
      <c r="DZ405" s="96"/>
      <c r="EA405" s="96"/>
      <c r="EB405" s="96"/>
      <c r="EC405" s="96"/>
      <c r="ED405" s="96"/>
      <c r="EE405" s="96"/>
      <c r="EF405" s="96"/>
      <c r="EG405" s="96"/>
      <c r="EH405" s="96">
        <f t="shared" si="5590"/>
        <v>0</v>
      </c>
      <c r="EI405" s="96">
        <f t="shared" si="5591"/>
        <v>0</v>
      </c>
      <c r="EJ405" s="96"/>
      <c r="EK405" s="97">
        <f t="shared" si="5799"/>
        <v>0</v>
      </c>
      <c r="EL405" s="97">
        <f t="shared" si="5800"/>
        <v>0</v>
      </c>
      <c r="EM405" s="97"/>
      <c r="EN405" s="97"/>
      <c r="EO405" s="96"/>
      <c r="EP405" s="96"/>
      <c r="EQ405" s="96"/>
      <c r="ER405" s="96"/>
      <c r="ES405" s="96"/>
      <c r="ET405" s="96"/>
      <c r="EU405" s="96"/>
      <c r="EV405" s="96"/>
      <c r="EW405" s="96"/>
      <c r="EX405" s="96"/>
      <c r="EY405" s="96">
        <f t="shared" si="5592"/>
        <v>0</v>
      </c>
      <c r="EZ405" s="96">
        <f t="shared" si="5593"/>
        <v>0</v>
      </c>
      <c r="FA405" s="96"/>
      <c r="FB405" s="97">
        <f t="shared" si="5801"/>
        <v>0</v>
      </c>
      <c r="FC405" s="97">
        <f t="shared" si="5802"/>
        <v>0</v>
      </c>
      <c r="FD405" s="97"/>
      <c r="FE405" s="97"/>
      <c r="FF405" s="96"/>
      <c r="FG405" s="96"/>
      <c r="FH405" s="96"/>
      <c r="FI405" s="96"/>
      <c r="FJ405" s="96"/>
      <c r="FK405" s="96"/>
      <c r="FL405" s="96"/>
      <c r="FM405" s="96"/>
      <c r="FN405" s="96"/>
      <c r="FO405" s="96"/>
      <c r="FP405" s="96">
        <f t="shared" si="5594"/>
        <v>0</v>
      </c>
      <c r="FQ405" s="96">
        <f t="shared" si="5595"/>
        <v>0</v>
      </c>
      <c r="FR405" s="96"/>
      <c r="FS405" s="97">
        <f t="shared" si="5803"/>
        <v>0</v>
      </c>
      <c r="FT405" s="97">
        <f t="shared" si="5804"/>
        <v>0</v>
      </c>
      <c r="FU405" s="97"/>
      <c r="FV405" s="97"/>
      <c r="FW405" s="96"/>
      <c r="FX405" s="96"/>
      <c r="FY405" s="96"/>
      <c r="FZ405" s="96"/>
      <c r="GA405" s="96"/>
      <c r="GB405" s="96"/>
      <c r="GC405" s="96"/>
      <c r="GD405" s="96"/>
      <c r="GE405" s="96"/>
      <c r="GF405" s="96"/>
      <c r="GG405" s="96">
        <f t="shared" si="5596"/>
        <v>0</v>
      </c>
      <c r="GH405" s="96">
        <f t="shared" si="5597"/>
        <v>0</v>
      </c>
      <c r="GI405" s="96">
        <f t="shared" si="5597"/>
        <v>0</v>
      </c>
      <c r="GJ405" s="97">
        <f t="shared" si="5805"/>
        <v>0</v>
      </c>
      <c r="GK405" s="97">
        <f t="shared" si="5806"/>
        <v>0</v>
      </c>
      <c r="GL405" s="97"/>
      <c r="GM405" s="97"/>
      <c r="GN405" s="96"/>
      <c r="GO405" s="96"/>
      <c r="GP405" s="96"/>
      <c r="GQ405" s="96"/>
      <c r="GR405" s="96"/>
      <c r="GS405" s="96"/>
      <c r="GT405" s="96"/>
      <c r="GU405" s="96"/>
      <c r="GV405" s="96"/>
      <c r="GW405" s="96"/>
      <c r="GX405" s="96"/>
      <c r="GY405" s="96"/>
      <c r="GZ405" s="96"/>
      <c r="HA405" s="97"/>
      <c r="HB405" s="97"/>
      <c r="HC405" s="235"/>
      <c r="HD405" s="236"/>
      <c r="HE405" s="96"/>
      <c r="HF405" s="96"/>
      <c r="HG405" s="96"/>
      <c r="HH405" s="96"/>
      <c r="HI405" s="247"/>
      <c r="HJ405" s="247"/>
      <c r="HK405" s="247"/>
      <c r="HL405" s="96"/>
      <c r="HM405" s="96"/>
      <c r="HN405" s="96"/>
      <c r="HO405" s="96">
        <f t="shared" si="5598"/>
        <v>0</v>
      </c>
      <c r="HP405" s="96">
        <f t="shared" si="5599"/>
        <v>0</v>
      </c>
      <c r="HQ405" s="96"/>
      <c r="HR405" s="97">
        <f t="shared" si="5807"/>
        <v>0</v>
      </c>
      <c r="HS405" s="97">
        <f t="shared" si="5808"/>
        <v>0</v>
      </c>
      <c r="HT405" s="97"/>
      <c r="HU405" s="97"/>
      <c r="HV405" s="96"/>
      <c r="HW405" s="96"/>
      <c r="HX405" s="96"/>
      <c r="HY405" s="96"/>
      <c r="HZ405" s="247"/>
      <c r="IA405" s="247"/>
      <c r="IB405" s="247"/>
      <c r="IC405" s="96"/>
      <c r="ID405" s="96"/>
      <c r="IE405" s="96"/>
      <c r="IF405" s="96">
        <f t="shared" si="5600"/>
        <v>0</v>
      </c>
      <c r="IG405" s="96">
        <f t="shared" si="5601"/>
        <v>0</v>
      </c>
      <c r="IH405" s="96"/>
      <c r="II405" s="97">
        <f t="shared" si="5809"/>
        <v>0</v>
      </c>
      <c r="IJ405" s="97">
        <f t="shared" si="5810"/>
        <v>0</v>
      </c>
      <c r="IK405" s="97"/>
      <c r="IL405" s="97"/>
      <c r="IM405" s="96"/>
      <c r="IN405" s="96"/>
      <c r="IO405" s="96"/>
      <c r="IP405" s="96"/>
      <c r="IQ405" s="247"/>
      <c r="IR405" s="247"/>
      <c r="IS405" s="247"/>
      <c r="IT405" s="96"/>
      <c r="IU405" s="96"/>
      <c r="IV405" s="96"/>
      <c r="IW405" s="96">
        <f t="shared" si="5602"/>
        <v>0</v>
      </c>
      <c r="IX405" s="96">
        <f t="shared" si="5603"/>
        <v>0</v>
      </c>
      <c r="IY405" s="96"/>
      <c r="IZ405" s="97">
        <f t="shared" si="5811"/>
        <v>0</v>
      </c>
      <c r="JA405" s="97">
        <f t="shared" si="5812"/>
        <v>0</v>
      </c>
      <c r="JB405" s="97"/>
      <c r="JC405" s="97"/>
      <c r="JD405" s="96"/>
      <c r="JE405" s="96"/>
      <c r="JF405" s="96"/>
      <c r="JG405" s="96"/>
      <c r="JH405" s="96"/>
      <c r="JI405" s="96"/>
      <c r="JJ405" s="96"/>
      <c r="JK405" s="96"/>
      <c r="JL405" s="96"/>
      <c r="JM405" s="96"/>
      <c r="JN405" s="96">
        <f t="shared" si="5604"/>
        <v>0</v>
      </c>
      <c r="JO405" s="96">
        <f t="shared" si="5605"/>
        <v>0</v>
      </c>
      <c r="JP405" s="96">
        <f t="shared" si="5605"/>
        <v>0</v>
      </c>
      <c r="JQ405" s="97">
        <f t="shared" si="5813"/>
        <v>0</v>
      </c>
      <c r="JR405" s="97">
        <f t="shared" si="5814"/>
        <v>0</v>
      </c>
      <c r="JS405" s="97"/>
      <c r="JT405" s="97"/>
      <c r="JU405" s="97"/>
      <c r="JV405" s="97"/>
      <c r="JW405" s="97"/>
      <c r="JX405" s="97"/>
      <c r="JY405" s="97"/>
      <c r="JZ405" s="97"/>
      <c r="KA405" s="97"/>
      <c r="KB405" s="97"/>
      <c r="KC405" s="97"/>
      <c r="KD405" s="97"/>
      <c r="KE405" s="97"/>
      <c r="KF405" s="97"/>
      <c r="KG405" s="97"/>
      <c r="KH405" s="97">
        <f t="shared" si="5815"/>
        <v>0</v>
      </c>
      <c r="KI405" s="97">
        <f t="shared" si="5816"/>
        <v>0</v>
      </c>
      <c r="KJ405" s="97"/>
      <c r="KK405" s="97"/>
      <c r="KL405" s="97"/>
      <c r="KM405" s="97"/>
      <c r="KN405" s="97"/>
      <c r="KO405" s="97"/>
      <c r="KP405" s="97"/>
      <c r="KQ405" s="97"/>
      <c r="KR405" s="97"/>
      <c r="KS405" s="97"/>
      <c r="KT405" s="97"/>
      <c r="KU405" s="97"/>
      <c r="KV405" s="97"/>
      <c r="KW405" s="97"/>
      <c r="KX405" s="97"/>
      <c r="KY405" s="97">
        <f t="shared" si="6272"/>
        <v>0</v>
      </c>
      <c r="KZ405" s="97">
        <f t="shared" si="6273"/>
        <v>0</v>
      </c>
      <c r="LA405" s="97"/>
      <c r="LB405" s="97"/>
      <c r="LC405" s="98"/>
      <c r="LD405" s="99"/>
      <c r="LE405" s="98"/>
      <c r="LF405" s="98"/>
      <c r="LG405" s="231">
        <f t="shared" si="6251"/>
        <v>0</v>
      </c>
      <c r="LH405" s="231">
        <f t="shared" si="6252"/>
        <v>0</v>
      </c>
      <c r="LI405" s="231">
        <f t="shared" si="6253"/>
        <v>0</v>
      </c>
      <c r="LJ405" s="231">
        <f t="shared" si="6254"/>
        <v>0</v>
      </c>
      <c r="LK405" s="231">
        <f t="shared" si="6255"/>
        <v>0</v>
      </c>
      <c r="LL405" s="231">
        <f t="shared" si="6256"/>
        <v>0</v>
      </c>
      <c r="LM405" s="231">
        <f t="shared" si="5480"/>
        <v>0</v>
      </c>
      <c r="LN405" s="231">
        <f t="shared" si="5481"/>
        <v>0</v>
      </c>
      <c r="LO405" s="231">
        <f t="shared" si="5481"/>
        <v>0</v>
      </c>
      <c r="LP405" s="231">
        <f t="shared" si="5324"/>
        <v>0</v>
      </c>
      <c r="LQ405" s="231">
        <f t="shared" si="5325"/>
        <v>0</v>
      </c>
      <c r="LR405" s="100"/>
      <c r="LS405" s="101"/>
      <c r="LT405" s="102"/>
      <c r="LU405" s="102"/>
      <c r="LV405" s="245"/>
    </row>
    <row r="406" spans="1:335" hidden="1" x14ac:dyDescent="0.2">
      <c r="A406" s="215">
        <v>1</v>
      </c>
      <c r="B406" s="215"/>
      <c r="C406" s="101"/>
      <c r="D406" s="119"/>
      <c r="E406" s="122"/>
      <c r="F406" s="122"/>
      <c r="G406" s="122"/>
      <c r="H406" s="156"/>
      <c r="I406" s="96"/>
      <c r="J406" s="96"/>
      <c r="K406" s="96"/>
      <c r="L406" s="96"/>
      <c r="M406" s="96"/>
      <c r="N406" s="96"/>
      <c r="O406" s="96"/>
      <c r="P406" s="96"/>
      <c r="Q406" s="96"/>
      <c r="R406" s="96"/>
      <c r="S406" s="96">
        <f t="shared" si="6276"/>
        <v>0</v>
      </c>
      <c r="T406" s="96">
        <f t="shared" si="6277"/>
        <v>0</v>
      </c>
      <c r="U406" s="96">
        <f t="shared" si="6278"/>
        <v>0</v>
      </c>
      <c r="V406" s="97">
        <f t="shared" si="5820"/>
        <v>0</v>
      </c>
      <c r="W406" s="97">
        <f t="shared" si="5821"/>
        <v>0</v>
      </c>
      <c r="X406" s="97"/>
      <c r="Y406" s="97"/>
      <c r="Z406" s="96"/>
      <c r="AA406" s="96"/>
      <c r="AB406" s="96"/>
      <c r="AC406" s="96"/>
      <c r="AD406" s="96"/>
      <c r="AE406" s="96"/>
      <c r="AF406" s="105"/>
      <c r="AG406" s="96"/>
      <c r="AH406" s="96"/>
      <c r="AI406" s="96"/>
      <c r="AJ406" s="96">
        <f t="shared" si="6279"/>
        <v>0</v>
      </c>
      <c r="AK406" s="96">
        <f t="shared" si="6280"/>
        <v>0</v>
      </c>
      <c r="AL406" s="172">
        <f t="shared" si="6281"/>
        <v>0</v>
      </c>
      <c r="AM406" s="97">
        <f t="shared" si="6078"/>
        <v>0</v>
      </c>
      <c r="AN406" s="97">
        <f t="shared" si="6078"/>
        <v>0</v>
      </c>
      <c r="AO406" s="97"/>
      <c r="AP406" s="97"/>
      <c r="AQ406" s="96"/>
      <c r="AR406" s="96"/>
      <c r="AS406" s="96"/>
      <c r="AT406" s="96"/>
      <c r="AU406" s="96"/>
      <c r="AV406" s="96"/>
      <c r="AW406" s="96"/>
      <c r="AX406" s="96"/>
      <c r="AY406" s="96"/>
      <c r="AZ406" s="96"/>
      <c r="BA406" s="96">
        <f t="shared" si="6265"/>
        <v>0</v>
      </c>
      <c r="BB406" s="96">
        <f t="shared" si="6265"/>
        <v>0</v>
      </c>
      <c r="BC406" s="96"/>
      <c r="BD406" s="97">
        <f t="shared" si="6266"/>
        <v>0</v>
      </c>
      <c r="BE406" s="97">
        <f t="shared" si="6267"/>
        <v>0</v>
      </c>
      <c r="BF406" s="97"/>
      <c r="BG406" s="97"/>
      <c r="BH406" s="96"/>
      <c r="BI406" s="96"/>
      <c r="BJ406" s="96"/>
      <c r="BK406" s="96"/>
      <c r="BL406" s="247"/>
      <c r="BM406" s="247"/>
      <c r="BN406" s="247"/>
      <c r="BO406" s="96"/>
      <c r="BP406" s="96"/>
      <c r="BQ406" s="96"/>
      <c r="BR406" s="96">
        <f t="shared" si="5614"/>
        <v>0</v>
      </c>
      <c r="BS406" s="96">
        <f t="shared" si="5615"/>
        <v>0</v>
      </c>
      <c r="BT406" s="96"/>
      <c r="BU406" s="97">
        <f t="shared" si="6282"/>
        <v>0</v>
      </c>
      <c r="BV406" s="97">
        <f t="shared" si="6283"/>
        <v>0</v>
      </c>
      <c r="BW406" s="97"/>
      <c r="BX406" s="97"/>
      <c r="BY406" s="96"/>
      <c r="BZ406" s="96"/>
      <c r="CA406" s="96"/>
      <c r="CB406" s="96"/>
      <c r="CC406" s="96"/>
      <c r="CD406" s="96"/>
      <c r="CE406" s="105"/>
      <c r="CF406" s="96"/>
      <c r="CG406" s="96"/>
      <c r="CH406" s="96"/>
      <c r="CI406" s="96"/>
      <c r="CJ406" s="96"/>
      <c r="CK406" s="172"/>
      <c r="CL406" s="97"/>
      <c r="CM406" s="97"/>
      <c r="CN406" s="235"/>
      <c r="CO406" s="97"/>
      <c r="CP406" s="96"/>
      <c r="CQ406" s="96"/>
      <c r="CR406" s="96"/>
      <c r="CS406" s="96"/>
      <c r="CT406" s="96"/>
      <c r="CU406" s="96"/>
      <c r="CV406" s="96"/>
      <c r="CW406" s="96"/>
      <c r="CX406" s="96"/>
      <c r="CY406" s="96"/>
      <c r="CZ406" s="96">
        <f t="shared" si="5586"/>
        <v>0</v>
      </c>
      <c r="DA406" s="96">
        <f t="shared" si="5587"/>
        <v>0</v>
      </c>
      <c r="DB406" s="96"/>
      <c r="DC406" s="97">
        <f t="shared" si="5795"/>
        <v>0</v>
      </c>
      <c r="DD406" s="97">
        <f t="shared" si="5796"/>
        <v>0</v>
      </c>
      <c r="DE406" s="97"/>
      <c r="DF406" s="97"/>
      <c r="DG406" s="96"/>
      <c r="DH406" s="96"/>
      <c r="DI406" s="96"/>
      <c r="DJ406" s="96"/>
      <c r="DK406" s="96"/>
      <c r="DL406" s="96"/>
      <c r="DM406" s="96"/>
      <c r="DN406" s="96"/>
      <c r="DO406" s="96"/>
      <c r="DP406" s="96"/>
      <c r="DQ406" s="96">
        <f t="shared" si="5588"/>
        <v>0</v>
      </c>
      <c r="DR406" s="96">
        <f t="shared" si="5589"/>
        <v>0</v>
      </c>
      <c r="DS406" s="96"/>
      <c r="DT406" s="97">
        <f t="shared" si="5797"/>
        <v>0</v>
      </c>
      <c r="DU406" s="97">
        <f t="shared" si="5798"/>
        <v>0</v>
      </c>
      <c r="DV406" s="97"/>
      <c r="DW406" s="97"/>
      <c r="DX406" s="96"/>
      <c r="DY406" s="96"/>
      <c r="DZ406" s="96"/>
      <c r="EA406" s="96"/>
      <c r="EB406" s="96"/>
      <c r="EC406" s="96"/>
      <c r="ED406" s="96"/>
      <c r="EE406" s="96"/>
      <c r="EF406" s="96"/>
      <c r="EG406" s="96"/>
      <c r="EH406" s="96">
        <f t="shared" si="5590"/>
        <v>0</v>
      </c>
      <c r="EI406" s="96">
        <f t="shared" si="5591"/>
        <v>0</v>
      </c>
      <c r="EJ406" s="96"/>
      <c r="EK406" s="97">
        <f t="shared" si="5799"/>
        <v>0</v>
      </c>
      <c r="EL406" s="97">
        <f t="shared" si="5800"/>
        <v>0</v>
      </c>
      <c r="EM406" s="97"/>
      <c r="EN406" s="97"/>
      <c r="EO406" s="96"/>
      <c r="EP406" s="96"/>
      <c r="EQ406" s="96"/>
      <c r="ER406" s="96"/>
      <c r="ES406" s="96"/>
      <c r="ET406" s="96"/>
      <c r="EU406" s="96"/>
      <c r="EV406" s="96"/>
      <c r="EW406" s="96"/>
      <c r="EX406" s="96"/>
      <c r="EY406" s="96">
        <f t="shared" si="5592"/>
        <v>0</v>
      </c>
      <c r="EZ406" s="96">
        <f t="shared" si="5593"/>
        <v>0</v>
      </c>
      <c r="FA406" s="96"/>
      <c r="FB406" s="97">
        <f t="shared" si="5801"/>
        <v>0</v>
      </c>
      <c r="FC406" s="97">
        <f t="shared" si="5802"/>
        <v>0</v>
      </c>
      <c r="FD406" s="97"/>
      <c r="FE406" s="97"/>
      <c r="FF406" s="96"/>
      <c r="FG406" s="96"/>
      <c r="FH406" s="96"/>
      <c r="FI406" s="96"/>
      <c r="FJ406" s="96"/>
      <c r="FK406" s="96"/>
      <c r="FL406" s="96"/>
      <c r="FM406" s="96"/>
      <c r="FN406" s="96"/>
      <c r="FO406" s="96"/>
      <c r="FP406" s="96">
        <f t="shared" si="5594"/>
        <v>0</v>
      </c>
      <c r="FQ406" s="96">
        <f t="shared" si="5595"/>
        <v>0</v>
      </c>
      <c r="FR406" s="96"/>
      <c r="FS406" s="97">
        <f t="shared" si="5803"/>
        <v>0</v>
      </c>
      <c r="FT406" s="97">
        <f t="shared" si="5804"/>
        <v>0</v>
      </c>
      <c r="FU406" s="97"/>
      <c r="FV406" s="97"/>
      <c r="FW406" s="96"/>
      <c r="FX406" s="96"/>
      <c r="FY406" s="96"/>
      <c r="FZ406" s="96"/>
      <c r="GA406" s="96"/>
      <c r="GB406" s="96"/>
      <c r="GC406" s="96"/>
      <c r="GD406" s="96"/>
      <c r="GE406" s="96"/>
      <c r="GF406" s="96"/>
      <c r="GG406" s="96">
        <f t="shared" si="5596"/>
        <v>0</v>
      </c>
      <c r="GH406" s="96">
        <f t="shared" si="5597"/>
        <v>0</v>
      </c>
      <c r="GI406" s="96">
        <f t="shared" si="5597"/>
        <v>0</v>
      </c>
      <c r="GJ406" s="97">
        <f t="shared" si="5805"/>
        <v>0</v>
      </c>
      <c r="GK406" s="97">
        <f t="shared" si="5806"/>
        <v>0</v>
      </c>
      <c r="GL406" s="97"/>
      <c r="GM406" s="97"/>
      <c r="GN406" s="96"/>
      <c r="GO406" s="96"/>
      <c r="GP406" s="96"/>
      <c r="GQ406" s="96"/>
      <c r="GR406" s="96"/>
      <c r="GS406" s="96"/>
      <c r="GT406" s="96"/>
      <c r="GU406" s="96"/>
      <c r="GV406" s="96"/>
      <c r="GW406" s="96"/>
      <c r="GX406" s="96"/>
      <c r="GY406" s="96"/>
      <c r="GZ406" s="96"/>
      <c r="HA406" s="97"/>
      <c r="HB406" s="97"/>
      <c r="HC406" s="235"/>
      <c r="HD406" s="236"/>
      <c r="HE406" s="96"/>
      <c r="HF406" s="96"/>
      <c r="HG406" s="96"/>
      <c r="HH406" s="96"/>
      <c r="HI406" s="247"/>
      <c r="HJ406" s="247"/>
      <c r="HK406" s="247"/>
      <c r="HL406" s="96"/>
      <c r="HM406" s="96"/>
      <c r="HN406" s="96"/>
      <c r="HO406" s="96">
        <f t="shared" si="5598"/>
        <v>0</v>
      </c>
      <c r="HP406" s="96">
        <f t="shared" si="5599"/>
        <v>0</v>
      </c>
      <c r="HQ406" s="96"/>
      <c r="HR406" s="97">
        <f t="shared" si="5807"/>
        <v>0</v>
      </c>
      <c r="HS406" s="97">
        <f t="shared" si="5808"/>
        <v>0</v>
      </c>
      <c r="HT406" s="97"/>
      <c r="HU406" s="97"/>
      <c r="HV406" s="96"/>
      <c r="HW406" s="96"/>
      <c r="HX406" s="96"/>
      <c r="HY406" s="96"/>
      <c r="HZ406" s="247"/>
      <c r="IA406" s="247"/>
      <c r="IB406" s="247"/>
      <c r="IC406" s="96"/>
      <c r="ID406" s="96"/>
      <c r="IE406" s="96"/>
      <c r="IF406" s="96">
        <f t="shared" si="5600"/>
        <v>0</v>
      </c>
      <c r="IG406" s="96">
        <f t="shared" si="5601"/>
        <v>0</v>
      </c>
      <c r="IH406" s="96"/>
      <c r="II406" s="97">
        <f t="shared" si="5809"/>
        <v>0</v>
      </c>
      <c r="IJ406" s="97">
        <f t="shared" si="5810"/>
        <v>0</v>
      </c>
      <c r="IK406" s="97"/>
      <c r="IL406" s="97"/>
      <c r="IM406" s="96"/>
      <c r="IN406" s="96"/>
      <c r="IO406" s="96"/>
      <c r="IP406" s="96"/>
      <c r="IQ406" s="247"/>
      <c r="IR406" s="247"/>
      <c r="IS406" s="247"/>
      <c r="IT406" s="96"/>
      <c r="IU406" s="96"/>
      <c r="IV406" s="96"/>
      <c r="IW406" s="96">
        <f t="shared" si="5602"/>
        <v>0</v>
      </c>
      <c r="IX406" s="96">
        <f t="shared" si="5603"/>
        <v>0</v>
      </c>
      <c r="IY406" s="96"/>
      <c r="IZ406" s="97">
        <f t="shared" si="5811"/>
        <v>0</v>
      </c>
      <c r="JA406" s="97">
        <f t="shared" si="5812"/>
        <v>0</v>
      </c>
      <c r="JB406" s="97"/>
      <c r="JC406" s="97"/>
      <c r="JD406" s="96"/>
      <c r="JE406" s="96"/>
      <c r="JF406" s="96"/>
      <c r="JG406" s="96"/>
      <c r="JH406" s="96"/>
      <c r="JI406" s="96"/>
      <c r="JJ406" s="96"/>
      <c r="JK406" s="96"/>
      <c r="JL406" s="96"/>
      <c r="JM406" s="96"/>
      <c r="JN406" s="96">
        <f t="shared" si="5604"/>
        <v>0</v>
      </c>
      <c r="JO406" s="96">
        <f t="shared" si="5605"/>
        <v>0</v>
      </c>
      <c r="JP406" s="96">
        <f t="shared" si="5605"/>
        <v>0</v>
      </c>
      <c r="JQ406" s="97">
        <f t="shared" si="5813"/>
        <v>0</v>
      </c>
      <c r="JR406" s="97">
        <f t="shared" si="5814"/>
        <v>0</v>
      </c>
      <c r="JS406" s="97"/>
      <c r="JT406" s="97"/>
      <c r="JU406" s="97"/>
      <c r="JV406" s="97"/>
      <c r="JW406" s="97"/>
      <c r="JX406" s="97"/>
      <c r="JY406" s="97"/>
      <c r="JZ406" s="97"/>
      <c r="KA406" s="97"/>
      <c r="KB406" s="97"/>
      <c r="KC406" s="97"/>
      <c r="KD406" s="97"/>
      <c r="KE406" s="97"/>
      <c r="KF406" s="97"/>
      <c r="KG406" s="97"/>
      <c r="KH406" s="97">
        <f t="shared" si="5815"/>
        <v>0</v>
      </c>
      <c r="KI406" s="97">
        <f t="shared" si="5816"/>
        <v>0</v>
      </c>
      <c r="KJ406" s="97"/>
      <c r="KK406" s="97"/>
      <c r="KL406" s="97"/>
      <c r="KM406" s="97"/>
      <c r="KN406" s="97"/>
      <c r="KO406" s="97"/>
      <c r="KP406" s="97"/>
      <c r="KQ406" s="97"/>
      <c r="KR406" s="97"/>
      <c r="KS406" s="97"/>
      <c r="KT406" s="97"/>
      <c r="KU406" s="97"/>
      <c r="KV406" s="97"/>
      <c r="KW406" s="97"/>
      <c r="KX406" s="97"/>
      <c r="KY406" s="97">
        <f t="shared" si="6272"/>
        <v>0</v>
      </c>
      <c r="KZ406" s="97">
        <f t="shared" si="6273"/>
        <v>0</v>
      </c>
      <c r="LA406" s="97"/>
      <c r="LB406" s="97"/>
      <c r="LC406" s="98"/>
      <c r="LD406" s="99"/>
      <c r="LE406" s="98"/>
      <c r="LF406" s="98"/>
      <c r="LG406" s="231">
        <f t="shared" si="6251"/>
        <v>0</v>
      </c>
      <c r="LH406" s="231">
        <f t="shared" si="6252"/>
        <v>0</v>
      </c>
      <c r="LI406" s="231">
        <f t="shared" si="6253"/>
        <v>0</v>
      </c>
      <c r="LJ406" s="231">
        <f t="shared" si="6254"/>
        <v>0</v>
      </c>
      <c r="LK406" s="231">
        <f t="shared" si="6255"/>
        <v>0</v>
      </c>
      <c r="LL406" s="231">
        <f t="shared" si="6256"/>
        <v>0</v>
      </c>
      <c r="LM406" s="231">
        <f t="shared" si="5480"/>
        <v>0</v>
      </c>
      <c r="LN406" s="231">
        <f t="shared" si="5481"/>
        <v>0</v>
      </c>
      <c r="LO406" s="231">
        <f t="shared" si="5481"/>
        <v>0</v>
      </c>
      <c r="LP406" s="231">
        <f t="shared" si="5324"/>
        <v>0</v>
      </c>
      <c r="LQ406" s="231">
        <f t="shared" si="5325"/>
        <v>0</v>
      </c>
      <c r="LR406" s="100"/>
      <c r="LS406" s="101"/>
      <c r="LT406" s="102"/>
      <c r="LU406" s="102"/>
      <c r="LV406" s="245"/>
    </row>
    <row r="407" spans="1:335" ht="13.5" hidden="1" x14ac:dyDescent="0.2">
      <c r="A407" s="215">
        <v>1</v>
      </c>
      <c r="B407" s="215"/>
      <c r="C407" s="101"/>
      <c r="D407" s="119"/>
      <c r="E407" s="122"/>
      <c r="F407" s="295"/>
      <c r="G407" s="122"/>
      <c r="H407" s="156"/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>
        <f t="shared" si="6276"/>
        <v>0</v>
      </c>
      <c r="T407" s="96">
        <f t="shared" si="6277"/>
        <v>0</v>
      </c>
      <c r="U407" s="96">
        <f t="shared" si="6278"/>
        <v>0</v>
      </c>
      <c r="V407" s="97">
        <f t="shared" si="5820"/>
        <v>0</v>
      </c>
      <c r="W407" s="97">
        <f t="shared" si="5821"/>
        <v>0</v>
      </c>
      <c r="X407" s="97"/>
      <c r="Y407" s="97"/>
      <c r="Z407" s="96"/>
      <c r="AA407" s="96"/>
      <c r="AB407" s="96"/>
      <c r="AC407" s="96"/>
      <c r="AD407" s="96"/>
      <c r="AE407" s="96"/>
      <c r="AF407" s="105"/>
      <c r="AG407" s="96"/>
      <c r="AH407" s="96"/>
      <c r="AI407" s="96"/>
      <c r="AJ407" s="96">
        <f t="shared" si="6279"/>
        <v>0</v>
      </c>
      <c r="AK407" s="96">
        <f t="shared" si="6280"/>
        <v>0</v>
      </c>
      <c r="AL407" s="172">
        <f t="shared" si="6281"/>
        <v>0</v>
      </c>
      <c r="AM407" s="97">
        <f t="shared" si="6078"/>
        <v>0</v>
      </c>
      <c r="AN407" s="97">
        <f t="shared" si="6078"/>
        <v>0</v>
      </c>
      <c r="AO407" s="97"/>
      <c r="AP407" s="97"/>
      <c r="AQ407" s="96"/>
      <c r="AR407" s="96"/>
      <c r="AS407" s="96"/>
      <c r="AT407" s="96"/>
      <c r="AU407" s="96"/>
      <c r="AV407" s="96"/>
      <c r="AW407" s="96"/>
      <c r="AX407" s="96"/>
      <c r="AY407" s="96"/>
      <c r="AZ407" s="96"/>
      <c r="BA407" s="96">
        <f t="shared" si="6265"/>
        <v>0</v>
      </c>
      <c r="BB407" s="96">
        <f t="shared" si="6265"/>
        <v>0</v>
      </c>
      <c r="BC407" s="96"/>
      <c r="BD407" s="97">
        <f t="shared" si="6266"/>
        <v>0</v>
      </c>
      <c r="BE407" s="97">
        <f t="shared" si="6267"/>
        <v>0</v>
      </c>
      <c r="BF407" s="97"/>
      <c r="BG407" s="97"/>
      <c r="BH407" s="96"/>
      <c r="BI407" s="96"/>
      <c r="BJ407" s="96"/>
      <c r="BK407" s="96"/>
      <c r="BL407" s="247"/>
      <c r="BM407" s="247"/>
      <c r="BN407" s="247"/>
      <c r="BO407" s="96"/>
      <c r="BP407" s="96"/>
      <c r="BQ407" s="96"/>
      <c r="BR407" s="96">
        <f t="shared" si="5614"/>
        <v>0</v>
      </c>
      <c r="BS407" s="96">
        <f t="shared" si="5615"/>
        <v>0</v>
      </c>
      <c r="BT407" s="96"/>
      <c r="BU407" s="97">
        <f t="shared" si="6282"/>
        <v>0</v>
      </c>
      <c r="BV407" s="97">
        <f t="shared" si="6283"/>
        <v>0</v>
      </c>
      <c r="BW407" s="97"/>
      <c r="BX407" s="97"/>
      <c r="BY407" s="96"/>
      <c r="BZ407" s="96"/>
      <c r="CA407" s="96"/>
      <c r="CB407" s="96"/>
      <c r="CC407" s="96"/>
      <c r="CD407" s="96"/>
      <c r="CE407" s="105"/>
      <c r="CF407" s="96"/>
      <c r="CG407" s="96"/>
      <c r="CH407" s="96"/>
      <c r="CI407" s="96"/>
      <c r="CJ407" s="96"/>
      <c r="CK407" s="172"/>
      <c r="CL407" s="97"/>
      <c r="CM407" s="97"/>
      <c r="CN407" s="235"/>
      <c r="CO407" s="97"/>
      <c r="CP407" s="96"/>
      <c r="CQ407" s="96"/>
      <c r="CR407" s="96"/>
      <c r="CS407" s="96"/>
      <c r="CT407" s="96"/>
      <c r="CU407" s="96"/>
      <c r="CV407" s="96"/>
      <c r="CW407" s="96"/>
      <c r="CX407" s="96"/>
      <c r="CY407" s="96"/>
      <c r="CZ407" s="96">
        <f t="shared" si="5586"/>
        <v>0</v>
      </c>
      <c r="DA407" s="96">
        <f t="shared" si="5587"/>
        <v>0</v>
      </c>
      <c r="DB407" s="96"/>
      <c r="DC407" s="97">
        <f t="shared" si="5795"/>
        <v>0</v>
      </c>
      <c r="DD407" s="97">
        <f t="shared" si="5796"/>
        <v>0</v>
      </c>
      <c r="DE407" s="97"/>
      <c r="DF407" s="97"/>
      <c r="DG407" s="96"/>
      <c r="DH407" s="96"/>
      <c r="DI407" s="96"/>
      <c r="DJ407" s="96"/>
      <c r="DK407" s="96"/>
      <c r="DL407" s="96"/>
      <c r="DM407" s="96"/>
      <c r="DN407" s="96"/>
      <c r="DO407" s="96"/>
      <c r="DP407" s="96"/>
      <c r="DQ407" s="96">
        <f t="shared" si="5588"/>
        <v>0</v>
      </c>
      <c r="DR407" s="96">
        <f t="shared" si="5589"/>
        <v>0</v>
      </c>
      <c r="DS407" s="96"/>
      <c r="DT407" s="97">
        <f t="shared" si="5797"/>
        <v>0</v>
      </c>
      <c r="DU407" s="97">
        <f t="shared" si="5798"/>
        <v>0</v>
      </c>
      <c r="DV407" s="97"/>
      <c r="DW407" s="97"/>
      <c r="DX407" s="96"/>
      <c r="DY407" s="96"/>
      <c r="DZ407" s="96"/>
      <c r="EA407" s="96"/>
      <c r="EB407" s="96"/>
      <c r="EC407" s="96"/>
      <c r="ED407" s="96"/>
      <c r="EE407" s="96"/>
      <c r="EF407" s="96"/>
      <c r="EG407" s="96"/>
      <c r="EH407" s="96">
        <f t="shared" si="5590"/>
        <v>0</v>
      </c>
      <c r="EI407" s="96">
        <f t="shared" si="5591"/>
        <v>0</v>
      </c>
      <c r="EJ407" s="96"/>
      <c r="EK407" s="97">
        <f t="shared" si="5799"/>
        <v>0</v>
      </c>
      <c r="EL407" s="97">
        <f t="shared" si="5800"/>
        <v>0</v>
      </c>
      <c r="EM407" s="97"/>
      <c r="EN407" s="97"/>
      <c r="EO407" s="96"/>
      <c r="EP407" s="96"/>
      <c r="EQ407" s="96"/>
      <c r="ER407" s="96"/>
      <c r="ES407" s="96"/>
      <c r="ET407" s="96"/>
      <c r="EU407" s="96"/>
      <c r="EV407" s="96"/>
      <c r="EW407" s="96"/>
      <c r="EX407" s="96"/>
      <c r="EY407" s="96">
        <f t="shared" si="5592"/>
        <v>0</v>
      </c>
      <c r="EZ407" s="96">
        <f t="shared" si="5593"/>
        <v>0</v>
      </c>
      <c r="FA407" s="96"/>
      <c r="FB407" s="97">
        <f t="shared" si="5801"/>
        <v>0</v>
      </c>
      <c r="FC407" s="97">
        <f t="shared" si="5802"/>
        <v>0</v>
      </c>
      <c r="FD407" s="97"/>
      <c r="FE407" s="97"/>
      <c r="FF407" s="96"/>
      <c r="FG407" s="96"/>
      <c r="FH407" s="96"/>
      <c r="FI407" s="96"/>
      <c r="FJ407" s="96"/>
      <c r="FK407" s="96"/>
      <c r="FL407" s="96"/>
      <c r="FM407" s="96"/>
      <c r="FN407" s="96"/>
      <c r="FO407" s="96"/>
      <c r="FP407" s="96">
        <f t="shared" si="5594"/>
        <v>0</v>
      </c>
      <c r="FQ407" s="96">
        <f t="shared" si="5595"/>
        <v>0</v>
      </c>
      <c r="FR407" s="96"/>
      <c r="FS407" s="97">
        <f t="shared" si="5803"/>
        <v>0</v>
      </c>
      <c r="FT407" s="97">
        <f t="shared" si="5804"/>
        <v>0</v>
      </c>
      <c r="FU407" s="97"/>
      <c r="FV407" s="97"/>
      <c r="FW407" s="96"/>
      <c r="FX407" s="96"/>
      <c r="FY407" s="96"/>
      <c r="FZ407" s="96"/>
      <c r="GA407" s="96"/>
      <c r="GB407" s="96"/>
      <c r="GC407" s="96"/>
      <c r="GD407" s="96"/>
      <c r="GE407" s="96"/>
      <c r="GF407" s="96"/>
      <c r="GG407" s="96">
        <f t="shared" si="5596"/>
        <v>0</v>
      </c>
      <c r="GH407" s="96">
        <f t="shared" si="5597"/>
        <v>0</v>
      </c>
      <c r="GI407" s="96">
        <f t="shared" si="5597"/>
        <v>0</v>
      </c>
      <c r="GJ407" s="97">
        <f t="shared" si="5805"/>
        <v>0</v>
      </c>
      <c r="GK407" s="97">
        <f t="shared" si="5806"/>
        <v>0</v>
      </c>
      <c r="GL407" s="97"/>
      <c r="GM407" s="97"/>
      <c r="GN407" s="96"/>
      <c r="GO407" s="96"/>
      <c r="GP407" s="96"/>
      <c r="GQ407" s="96"/>
      <c r="GR407" s="96"/>
      <c r="GS407" s="96"/>
      <c r="GT407" s="96"/>
      <c r="GU407" s="96"/>
      <c r="GV407" s="96"/>
      <c r="GW407" s="96"/>
      <c r="GX407" s="96"/>
      <c r="GY407" s="96"/>
      <c r="GZ407" s="96"/>
      <c r="HA407" s="97"/>
      <c r="HB407" s="97"/>
      <c r="HC407" s="235"/>
      <c r="HD407" s="236"/>
      <c r="HE407" s="96"/>
      <c r="HF407" s="96"/>
      <c r="HG407" s="96"/>
      <c r="HH407" s="96"/>
      <c r="HI407" s="247"/>
      <c r="HJ407" s="247"/>
      <c r="HK407" s="247"/>
      <c r="HL407" s="96"/>
      <c r="HM407" s="96"/>
      <c r="HN407" s="96"/>
      <c r="HO407" s="96">
        <f t="shared" si="5598"/>
        <v>0</v>
      </c>
      <c r="HP407" s="96">
        <f t="shared" si="5599"/>
        <v>0</v>
      </c>
      <c r="HQ407" s="96"/>
      <c r="HR407" s="97">
        <f t="shared" si="5807"/>
        <v>0</v>
      </c>
      <c r="HS407" s="97">
        <f t="shared" si="5808"/>
        <v>0</v>
      </c>
      <c r="HT407" s="97"/>
      <c r="HU407" s="97"/>
      <c r="HV407" s="96"/>
      <c r="HW407" s="96"/>
      <c r="HX407" s="96"/>
      <c r="HY407" s="96"/>
      <c r="HZ407" s="247"/>
      <c r="IA407" s="247"/>
      <c r="IB407" s="247"/>
      <c r="IC407" s="96"/>
      <c r="ID407" s="96"/>
      <c r="IE407" s="96"/>
      <c r="IF407" s="96">
        <f t="shared" si="5600"/>
        <v>0</v>
      </c>
      <c r="IG407" s="96">
        <f t="shared" si="5601"/>
        <v>0</v>
      </c>
      <c r="IH407" s="96"/>
      <c r="II407" s="97">
        <f t="shared" si="5809"/>
        <v>0</v>
      </c>
      <c r="IJ407" s="97">
        <f t="shared" si="5810"/>
        <v>0</v>
      </c>
      <c r="IK407" s="97"/>
      <c r="IL407" s="97"/>
      <c r="IM407" s="96"/>
      <c r="IN407" s="96"/>
      <c r="IO407" s="96"/>
      <c r="IP407" s="96"/>
      <c r="IQ407" s="247"/>
      <c r="IR407" s="247"/>
      <c r="IS407" s="247"/>
      <c r="IT407" s="96"/>
      <c r="IU407" s="96"/>
      <c r="IV407" s="96"/>
      <c r="IW407" s="96">
        <f t="shared" si="5602"/>
        <v>0</v>
      </c>
      <c r="IX407" s="96">
        <f t="shared" si="5603"/>
        <v>0</v>
      </c>
      <c r="IY407" s="96"/>
      <c r="IZ407" s="97">
        <f t="shared" si="5811"/>
        <v>0</v>
      </c>
      <c r="JA407" s="97">
        <f t="shared" si="5812"/>
        <v>0</v>
      </c>
      <c r="JB407" s="97"/>
      <c r="JC407" s="97"/>
      <c r="JD407" s="96"/>
      <c r="JE407" s="96"/>
      <c r="JF407" s="96"/>
      <c r="JG407" s="96"/>
      <c r="JH407" s="96"/>
      <c r="JI407" s="96"/>
      <c r="JJ407" s="96"/>
      <c r="JK407" s="96"/>
      <c r="JL407" s="96"/>
      <c r="JM407" s="96"/>
      <c r="JN407" s="96">
        <f t="shared" si="5604"/>
        <v>0</v>
      </c>
      <c r="JO407" s="96">
        <f t="shared" si="5605"/>
        <v>0</v>
      </c>
      <c r="JP407" s="96">
        <f t="shared" si="5605"/>
        <v>0</v>
      </c>
      <c r="JQ407" s="97">
        <f t="shared" si="5813"/>
        <v>0</v>
      </c>
      <c r="JR407" s="97">
        <f t="shared" si="5814"/>
        <v>0</v>
      </c>
      <c r="JS407" s="97"/>
      <c r="JT407" s="97"/>
      <c r="JU407" s="97"/>
      <c r="JV407" s="97"/>
      <c r="JW407" s="97"/>
      <c r="JX407" s="97"/>
      <c r="JY407" s="97"/>
      <c r="JZ407" s="97"/>
      <c r="KA407" s="97"/>
      <c r="KB407" s="97"/>
      <c r="KC407" s="97"/>
      <c r="KD407" s="97"/>
      <c r="KE407" s="97"/>
      <c r="KF407" s="97"/>
      <c r="KG407" s="97"/>
      <c r="KH407" s="97">
        <f t="shared" si="5815"/>
        <v>0</v>
      </c>
      <c r="KI407" s="97">
        <f t="shared" si="5816"/>
        <v>0</v>
      </c>
      <c r="KJ407" s="97"/>
      <c r="KK407" s="97"/>
      <c r="KL407" s="97"/>
      <c r="KM407" s="97"/>
      <c r="KN407" s="97"/>
      <c r="KO407" s="97"/>
      <c r="KP407" s="97"/>
      <c r="KQ407" s="97"/>
      <c r="KR407" s="97"/>
      <c r="KS407" s="97"/>
      <c r="KT407" s="97"/>
      <c r="KU407" s="97"/>
      <c r="KV407" s="97"/>
      <c r="KW407" s="97"/>
      <c r="KX407" s="97"/>
      <c r="KY407" s="97">
        <f t="shared" si="6272"/>
        <v>0</v>
      </c>
      <c r="KZ407" s="97">
        <f t="shared" si="6273"/>
        <v>0</v>
      </c>
      <c r="LA407" s="97"/>
      <c r="LB407" s="97"/>
      <c r="LC407" s="98"/>
      <c r="LD407" s="99"/>
      <c r="LE407" s="98"/>
      <c r="LF407" s="98"/>
      <c r="LG407" s="231">
        <f t="shared" si="6251"/>
        <v>0</v>
      </c>
      <c r="LH407" s="231">
        <f t="shared" si="6252"/>
        <v>0</v>
      </c>
      <c r="LI407" s="231">
        <f t="shared" si="6253"/>
        <v>0</v>
      </c>
      <c r="LJ407" s="231">
        <f t="shared" si="6254"/>
        <v>0</v>
      </c>
      <c r="LK407" s="231">
        <f t="shared" si="6255"/>
        <v>0</v>
      </c>
      <c r="LL407" s="231">
        <f t="shared" si="6256"/>
        <v>0</v>
      </c>
      <c r="LM407" s="231">
        <f t="shared" si="5480"/>
        <v>0</v>
      </c>
      <c r="LN407" s="231">
        <f t="shared" si="5481"/>
        <v>0</v>
      </c>
      <c r="LO407" s="231">
        <f t="shared" si="5481"/>
        <v>0</v>
      </c>
      <c r="LP407" s="231">
        <f t="shared" si="5324"/>
        <v>0</v>
      </c>
      <c r="LQ407" s="231">
        <f t="shared" si="5325"/>
        <v>0</v>
      </c>
      <c r="LR407" s="100"/>
      <c r="LS407" s="101"/>
      <c r="LT407" s="102"/>
      <c r="LU407" s="102"/>
      <c r="LV407" s="245"/>
    </row>
    <row r="408" spans="1:335" ht="13.5" hidden="1" x14ac:dyDescent="0.2">
      <c r="A408" s="215">
        <v>1</v>
      </c>
      <c r="B408" s="215"/>
      <c r="C408" s="101"/>
      <c r="D408" s="119"/>
      <c r="E408" s="122"/>
      <c r="F408" s="295"/>
      <c r="G408" s="122"/>
      <c r="H408" s="156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>
        <f t="shared" si="6276"/>
        <v>0</v>
      </c>
      <c r="T408" s="96">
        <f t="shared" si="6277"/>
        <v>0</v>
      </c>
      <c r="U408" s="96">
        <f t="shared" si="6278"/>
        <v>0</v>
      </c>
      <c r="V408" s="97">
        <f t="shared" si="5820"/>
        <v>0</v>
      </c>
      <c r="W408" s="97">
        <f t="shared" si="5821"/>
        <v>0</v>
      </c>
      <c r="X408" s="97"/>
      <c r="Y408" s="97"/>
      <c r="Z408" s="96"/>
      <c r="AA408" s="96"/>
      <c r="AB408" s="96"/>
      <c r="AC408" s="96"/>
      <c r="AD408" s="96"/>
      <c r="AE408" s="96"/>
      <c r="AF408" s="105"/>
      <c r="AG408" s="96"/>
      <c r="AH408" s="96"/>
      <c r="AI408" s="96"/>
      <c r="AJ408" s="96">
        <f t="shared" si="6279"/>
        <v>0</v>
      </c>
      <c r="AK408" s="96">
        <f t="shared" si="6280"/>
        <v>0</v>
      </c>
      <c r="AL408" s="172">
        <f t="shared" si="6281"/>
        <v>0</v>
      </c>
      <c r="AM408" s="97">
        <f t="shared" si="6078"/>
        <v>0</v>
      </c>
      <c r="AN408" s="97">
        <f t="shared" si="6078"/>
        <v>0</v>
      </c>
      <c r="AO408" s="97"/>
      <c r="AP408" s="97"/>
      <c r="AQ408" s="96"/>
      <c r="AR408" s="96"/>
      <c r="AS408" s="96"/>
      <c r="AT408" s="96"/>
      <c r="AU408" s="96"/>
      <c r="AV408" s="96"/>
      <c r="AW408" s="96"/>
      <c r="AX408" s="96"/>
      <c r="AY408" s="96"/>
      <c r="AZ408" s="96"/>
      <c r="BA408" s="96">
        <f t="shared" si="6265"/>
        <v>0</v>
      </c>
      <c r="BB408" s="96">
        <f t="shared" si="6265"/>
        <v>0</v>
      </c>
      <c r="BC408" s="96"/>
      <c r="BD408" s="97">
        <f t="shared" si="6266"/>
        <v>0</v>
      </c>
      <c r="BE408" s="97">
        <f t="shared" si="6267"/>
        <v>0</v>
      </c>
      <c r="BF408" s="97"/>
      <c r="BG408" s="97"/>
      <c r="BH408" s="96"/>
      <c r="BI408" s="96"/>
      <c r="BJ408" s="96"/>
      <c r="BK408" s="96"/>
      <c r="BL408" s="247"/>
      <c r="BM408" s="247"/>
      <c r="BN408" s="247"/>
      <c r="BO408" s="96"/>
      <c r="BP408" s="96"/>
      <c r="BQ408" s="96"/>
      <c r="BR408" s="96">
        <f t="shared" si="5614"/>
        <v>0</v>
      </c>
      <c r="BS408" s="96">
        <f t="shared" si="5615"/>
        <v>0</v>
      </c>
      <c r="BT408" s="96"/>
      <c r="BU408" s="97">
        <f t="shared" si="6282"/>
        <v>0</v>
      </c>
      <c r="BV408" s="97">
        <f t="shared" si="6283"/>
        <v>0</v>
      </c>
      <c r="BW408" s="97"/>
      <c r="BX408" s="97"/>
      <c r="BY408" s="96"/>
      <c r="BZ408" s="96"/>
      <c r="CA408" s="96"/>
      <c r="CB408" s="96"/>
      <c r="CC408" s="96"/>
      <c r="CD408" s="96"/>
      <c r="CE408" s="105"/>
      <c r="CF408" s="96"/>
      <c r="CG408" s="96"/>
      <c r="CH408" s="96"/>
      <c r="CI408" s="96"/>
      <c r="CJ408" s="96"/>
      <c r="CK408" s="172"/>
      <c r="CL408" s="97"/>
      <c r="CM408" s="97"/>
      <c r="CN408" s="235"/>
      <c r="CO408" s="97"/>
      <c r="CP408" s="96"/>
      <c r="CQ408" s="96"/>
      <c r="CR408" s="96"/>
      <c r="CS408" s="96"/>
      <c r="CT408" s="96"/>
      <c r="CU408" s="96"/>
      <c r="CV408" s="96"/>
      <c r="CW408" s="96"/>
      <c r="CX408" s="96"/>
      <c r="CY408" s="96"/>
      <c r="CZ408" s="96">
        <f t="shared" si="5586"/>
        <v>0</v>
      </c>
      <c r="DA408" s="96">
        <f t="shared" si="5587"/>
        <v>0</v>
      </c>
      <c r="DB408" s="96"/>
      <c r="DC408" s="97">
        <f t="shared" si="5795"/>
        <v>0</v>
      </c>
      <c r="DD408" s="97">
        <f t="shared" si="5796"/>
        <v>0</v>
      </c>
      <c r="DE408" s="97"/>
      <c r="DF408" s="97"/>
      <c r="DG408" s="96"/>
      <c r="DH408" s="96"/>
      <c r="DI408" s="96"/>
      <c r="DJ408" s="96"/>
      <c r="DK408" s="96"/>
      <c r="DL408" s="96"/>
      <c r="DM408" s="96"/>
      <c r="DN408" s="96"/>
      <c r="DO408" s="96"/>
      <c r="DP408" s="96"/>
      <c r="DQ408" s="96">
        <f t="shared" si="5588"/>
        <v>0</v>
      </c>
      <c r="DR408" s="96">
        <f t="shared" si="5589"/>
        <v>0</v>
      </c>
      <c r="DS408" s="96"/>
      <c r="DT408" s="97">
        <f t="shared" si="5797"/>
        <v>0</v>
      </c>
      <c r="DU408" s="97">
        <f t="shared" si="5798"/>
        <v>0</v>
      </c>
      <c r="DV408" s="97"/>
      <c r="DW408" s="97"/>
      <c r="DX408" s="96"/>
      <c r="DY408" s="96"/>
      <c r="DZ408" s="96"/>
      <c r="EA408" s="96"/>
      <c r="EB408" s="96"/>
      <c r="EC408" s="96"/>
      <c r="ED408" s="96"/>
      <c r="EE408" s="96"/>
      <c r="EF408" s="96"/>
      <c r="EG408" s="96"/>
      <c r="EH408" s="96">
        <f t="shared" si="5590"/>
        <v>0</v>
      </c>
      <c r="EI408" s="96">
        <f t="shared" si="5591"/>
        <v>0</v>
      </c>
      <c r="EJ408" s="96"/>
      <c r="EK408" s="97">
        <f t="shared" si="5799"/>
        <v>0</v>
      </c>
      <c r="EL408" s="97">
        <f t="shared" si="5800"/>
        <v>0</v>
      </c>
      <c r="EM408" s="97"/>
      <c r="EN408" s="97"/>
      <c r="EO408" s="96"/>
      <c r="EP408" s="96"/>
      <c r="EQ408" s="96"/>
      <c r="ER408" s="96"/>
      <c r="ES408" s="96"/>
      <c r="ET408" s="96"/>
      <c r="EU408" s="96"/>
      <c r="EV408" s="96"/>
      <c r="EW408" s="96"/>
      <c r="EX408" s="96"/>
      <c r="EY408" s="96">
        <f t="shared" si="5592"/>
        <v>0</v>
      </c>
      <c r="EZ408" s="96">
        <f t="shared" si="5593"/>
        <v>0</v>
      </c>
      <c r="FA408" s="96"/>
      <c r="FB408" s="97">
        <f t="shared" si="5801"/>
        <v>0</v>
      </c>
      <c r="FC408" s="97">
        <f t="shared" si="5802"/>
        <v>0</v>
      </c>
      <c r="FD408" s="97"/>
      <c r="FE408" s="97"/>
      <c r="FF408" s="96"/>
      <c r="FG408" s="96"/>
      <c r="FH408" s="96"/>
      <c r="FI408" s="96"/>
      <c r="FJ408" s="96"/>
      <c r="FK408" s="96"/>
      <c r="FL408" s="96"/>
      <c r="FM408" s="96"/>
      <c r="FN408" s="96"/>
      <c r="FO408" s="96"/>
      <c r="FP408" s="96">
        <f t="shared" si="5594"/>
        <v>0</v>
      </c>
      <c r="FQ408" s="96">
        <f t="shared" si="5595"/>
        <v>0</v>
      </c>
      <c r="FR408" s="96"/>
      <c r="FS408" s="97">
        <f t="shared" si="5803"/>
        <v>0</v>
      </c>
      <c r="FT408" s="97">
        <f t="shared" si="5804"/>
        <v>0</v>
      </c>
      <c r="FU408" s="97"/>
      <c r="FV408" s="97"/>
      <c r="FW408" s="96"/>
      <c r="FX408" s="96"/>
      <c r="FY408" s="96"/>
      <c r="FZ408" s="96"/>
      <c r="GA408" s="96"/>
      <c r="GB408" s="96"/>
      <c r="GC408" s="96"/>
      <c r="GD408" s="96"/>
      <c r="GE408" s="96"/>
      <c r="GF408" s="96"/>
      <c r="GG408" s="96">
        <f t="shared" si="5596"/>
        <v>0</v>
      </c>
      <c r="GH408" s="96">
        <f t="shared" si="5597"/>
        <v>0</v>
      </c>
      <c r="GI408" s="96">
        <f t="shared" si="5597"/>
        <v>0</v>
      </c>
      <c r="GJ408" s="97">
        <f t="shared" si="5805"/>
        <v>0</v>
      </c>
      <c r="GK408" s="97">
        <f t="shared" si="5806"/>
        <v>0</v>
      </c>
      <c r="GL408" s="97"/>
      <c r="GM408" s="97"/>
      <c r="GN408" s="96"/>
      <c r="GO408" s="96"/>
      <c r="GP408" s="96"/>
      <c r="GQ408" s="96"/>
      <c r="GR408" s="96"/>
      <c r="GS408" s="96"/>
      <c r="GT408" s="96"/>
      <c r="GU408" s="96"/>
      <c r="GV408" s="96"/>
      <c r="GW408" s="96"/>
      <c r="GX408" s="96"/>
      <c r="GY408" s="96"/>
      <c r="GZ408" s="96"/>
      <c r="HA408" s="97"/>
      <c r="HB408" s="97"/>
      <c r="HC408" s="235"/>
      <c r="HD408" s="236"/>
      <c r="HE408" s="96"/>
      <c r="HF408" s="96"/>
      <c r="HG408" s="96"/>
      <c r="HH408" s="96"/>
      <c r="HI408" s="247"/>
      <c r="HJ408" s="247"/>
      <c r="HK408" s="247"/>
      <c r="HL408" s="96"/>
      <c r="HM408" s="96"/>
      <c r="HN408" s="96"/>
      <c r="HO408" s="96">
        <f t="shared" si="5598"/>
        <v>0</v>
      </c>
      <c r="HP408" s="96">
        <f t="shared" si="5599"/>
        <v>0</v>
      </c>
      <c r="HQ408" s="96"/>
      <c r="HR408" s="97">
        <f t="shared" si="5807"/>
        <v>0</v>
      </c>
      <c r="HS408" s="97">
        <f t="shared" si="5808"/>
        <v>0</v>
      </c>
      <c r="HT408" s="97"/>
      <c r="HU408" s="97"/>
      <c r="HV408" s="96"/>
      <c r="HW408" s="96"/>
      <c r="HX408" s="96"/>
      <c r="HY408" s="96"/>
      <c r="HZ408" s="247"/>
      <c r="IA408" s="247"/>
      <c r="IB408" s="247"/>
      <c r="IC408" s="96"/>
      <c r="ID408" s="96"/>
      <c r="IE408" s="96"/>
      <c r="IF408" s="96">
        <f t="shared" si="5600"/>
        <v>0</v>
      </c>
      <c r="IG408" s="96">
        <f t="shared" si="5601"/>
        <v>0</v>
      </c>
      <c r="IH408" s="96"/>
      <c r="II408" s="97">
        <f t="shared" si="5809"/>
        <v>0</v>
      </c>
      <c r="IJ408" s="97">
        <f t="shared" si="5810"/>
        <v>0</v>
      </c>
      <c r="IK408" s="97"/>
      <c r="IL408" s="97"/>
      <c r="IM408" s="96"/>
      <c r="IN408" s="96"/>
      <c r="IO408" s="96"/>
      <c r="IP408" s="96"/>
      <c r="IQ408" s="247"/>
      <c r="IR408" s="247"/>
      <c r="IS408" s="247"/>
      <c r="IT408" s="96"/>
      <c r="IU408" s="96"/>
      <c r="IV408" s="96"/>
      <c r="IW408" s="96">
        <f t="shared" si="5602"/>
        <v>0</v>
      </c>
      <c r="IX408" s="96">
        <f t="shared" si="5603"/>
        <v>0</v>
      </c>
      <c r="IY408" s="96"/>
      <c r="IZ408" s="97">
        <f t="shared" si="5811"/>
        <v>0</v>
      </c>
      <c r="JA408" s="97">
        <f t="shared" si="5812"/>
        <v>0</v>
      </c>
      <c r="JB408" s="97"/>
      <c r="JC408" s="97"/>
      <c r="JD408" s="96"/>
      <c r="JE408" s="96"/>
      <c r="JF408" s="96"/>
      <c r="JG408" s="96"/>
      <c r="JH408" s="96"/>
      <c r="JI408" s="96"/>
      <c r="JJ408" s="96"/>
      <c r="JK408" s="96"/>
      <c r="JL408" s="96"/>
      <c r="JM408" s="96"/>
      <c r="JN408" s="96">
        <f t="shared" si="5604"/>
        <v>0</v>
      </c>
      <c r="JO408" s="96">
        <f t="shared" si="5605"/>
        <v>0</v>
      </c>
      <c r="JP408" s="96">
        <f t="shared" si="5605"/>
        <v>0</v>
      </c>
      <c r="JQ408" s="97">
        <f t="shared" si="5813"/>
        <v>0</v>
      </c>
      <c r="JR408" s="97">
        <f t="shared" si="5814"/>
        <v>0</v>
      </c>
      <c r="JS408" s="97"/>
      <c r="JT408" s="97"/>
      <c r="JU408" s="97"/>
      <c r="JV408" s="97"/>
      <c r="JW408" s="97"/>
      <c r="JX408" s="97"/>
      <c r="JY408" s="97"/>
      <c r="JZ408" s="97"/>
      <c r="KA408" s="97"/>
      <c r="KB408" s="97"/>
      <c r="KC408" s="97"/>
      <c r="KD408" s="97"/>
      <c r="KE408" s="97"/>
      <c r="KF408" s="97"/>
      <c r="KG408" s="97"/>
      <c r="KH408" s="97">
        <f t="shared" si="5815"/>
        <v>0</v>
      </c>
      <c r="KI408" s="97">
        <f t="shared" si="5816"/>
        <v>0</v>
      </c>
      <c r="KJ408" s="97"/>
      <c r="KK408" s="97"/>
      <c r="KL408" s="97"/>
      <c r="KM408" s="97"/>
      <c r="KN408" s="97"/>
      <c r="KO408" s="97"/>
      <c r="KP408" s="97"/>
      <c r="KQ408" s="97"/>
      <c r="KR408" s="97"/>
      <c r="KS408" s="97"/>
      <c r="KT408" s="97"/>
      <c r="KU408" s="97"/>
      <c r="KV408" s="97"/>
      <c r="KW408" s="97"/>
      <c r="KX408" s="97"/>
      <c r="KY408" s="97">
        <f t="shared" si="6272"/>
        <v>0</v>
      </c>
      <c r="KZ408" s="97">
        <f t="shared" si="6273"/>
        <v>0</v>
      </c>
      <c r="LA408" s="97"/>
      <c r="LB408" s="97"/>
      <c r="LC408" s="98"/>
      <c r="LD408" s="99"/>
      <c r="LE408" s="98"/>
      <c r="LF408" s="98"/>
      <c r="LG408" s="231">
        <f t="shared" si="6251"/>
        <v>0</v>
      </c>
      <c r="LH408" s="231">
        <f t="shared" si="6252"/>
        <v>0</v>
      </c>
      <c r="LI408" s="231">
        <f t="shared" si="6253"/>
        <v>0</v>
      </c>
      <c r="LJ408" s="231">
        <f t="shared" si="6254"/>
        <v>0</v>
      </c>
      <c r="LK408" s="231">
        <f t="shared" si="6255"/>
        <v>0</v>
      </c>
      <c r="LL408" s="231">
        <f t="shared" si="6256"/>
        <v>0</v>
      </c>
      <c r="LM408" s="231">
        <f t="shared" si="5480"/>
        <v>0</v>
      </c>
      <c r="LN408" s="231">
        <f t="shared" si="5481"/>
        <v>0</v>
      </c>
      <c r="LO408" s="231">
        <f t="shared" si="5481"/>
        <v>0</v>
      </c>
      <c r="LP408" s="231">
        <f t="shared" si="5324"/>
        <v>0</v>
      </c>
      <c r="LQ408" s="231">
        <f t="shared" si="5325"/>
        <v>0</v>
      </c>
      <c r="LR408" s="100"/>
      <c r="LS408" s="101"/>
      <c r="LT408" s="262"/>
      <c r="LU408" s="262"/>
      <c r="LV408" s="263"/>
    </row>
    <row r="409" spans="1:335" x14ac:dyDescent="0.2">
      <c r="A409" s="215">
        <v>1</v>
      </c>
      <c r="B409" s="215">
        <v>1</v>
      </c>
      <c r="C409" s="123"/>
      <c r="D409" s="120"/>
      <c r="E409" s="120"/>
      <c r="F409" s="130" t="s">
        <v>46</v>
      </c>
      <c r="G409" s="130"/>
      <c r="H409" s="273"/>
      <c r="I409" s="109">
        <f>SUM(I410,I416)</f>
        <v>0</v>
      </c>
      <c r="J409" s="109">
        <f t="shared" ref="J409:O409" si="6284">SUM(J410,J416)</f>
        <v>0</v>
      </c>
      <c r="K409" s="109">
        <f t="shared" si="6284"/>
        <v>0</v>
      </c>
      <c r="L409" s="109">
        <f t="shared" si="6284"/>
        <v>0</v>
      </c>
      <c r="M409" s="109">
        <f t="shared" si="6284"/>
        <v>0</v>
      </c>
      <c r="N409" s="109">
        <f t="shared" si="6284"/>
        <v>0</v>
      </c>
      <c r="O409" s="109">
        <f t="shared" si="6284"/>
        <v>0</v>
      </c>
      <c r="P409" s="109">
        <f t="shared" ref="P409:R409" si="6285">SUM(P410)</f>
        <v>0</v>
      </c>
      <c r="Q409" s="109">
        <f t="shared" si="6285"/>
        <v>0</v>
      </c>
      <c r="R409" s="109">
        <f t="shared" si="6285"/>
        <v>0</v>
      </c>
      <c r="S409" s="112">
        <f t="shared" si="5616"/>
        <v>0</v>
      </c>
      <c r="T409" s="112">
        <f t="shared" si="5617"/>
        <v>0</v>
      </c>
      <c r="U409" s="112">
        <f t="shared" si="5617"/>
        <v>0</v>
      </c>
      <c r="V409" s="109">
        <f t="shared" ref="V409:BZ409" si="6286">SUM(V410,V416)</f>
        <v>0</v>
      </c>
      <c r="W409" s="109">
        <f t="shared" si="6286"/>
        <v>0</v>
      </c>
      <c r="X409" s="109">
        <f t="shared" si="6286"/>
        <v>213360.28735999999</v>
      </c>
      <c r="Y409" s="109">
        <f t="shared" si="6286"/>
        <v>0</v>
      </c>
      <c r="Z409" s="109">
        <f t="shared" si="6286"/>
        <v>0</v>
      </c>
      <c r="AA409" s="109">
        <f t="shared" si="6286"/>
        <v>0</v>
      </c>
      <c r="AB409" s="109">
        <f t="shared" si="6286"/>
        <v>0</v>
      </c>
      <c r="AC409" s="109">
        <f t="shared" si="6286"/>
        <v>0</v>
      </c>
      <c r="AD409" s="109">
        <f t="shared" si="6286"/>
        <v>0</v>
      </c>
      <c r="AE409" s="109">
        <f t="shared" si="6286"/>
        <v>0</v>
      </c>
      <c r="AF409" s="109">
        <f t="shared" si="6286"/>
        <v>0</v>
      </c>
      <c r="AG409" s="109">
        <f t="shared" si="6286"/>
        <v>0</v>
      </c>
      <c r="AH409" s="109">
        <f t="shared" si="6286"/>
        <v>0</v>
      </c>
      <c r="AI409" s="109">
        <f t="shared" si="6286"/>
        <v>0</v>
      </c>
      <c r="AJ409" s="109">
        <f t="shared" si="6286"/>
        <v>0</v>
      </c>
      <c r="AK409" s="109">
        <f t="shared" si="6286"/>
        <v>0</v>
      </c>
      <c r="AL409" s="109">
        <f t="shared" si="6286"/>
        <v>0</v>
      </c>
      <c r="AM409" s="109">
        <f t="shared" si="6286"/>
        <v>0</v>
      </c>
      <c r="AN409" s="109">
        <f t="shared" si="6286"/>
        <v>0</v>
      </c>
      <c r="AO409" s="109">
        <f t="shared" si="6286"/>
        <v>213360.28735999999</v>
      </c>
      <c r="AP409" s="109">
        <f t="shared" si="6286"/>
        <v>0</v>
      </c>
      <c r="AQ409" s="109">
        <f t="shared" si="6286"/>
        <v>0</v>
      </c>
      <c r="AR409" s="109">
        <f t="shared" si="6286"/>
        <v>0</v>
      </c>
      <c r="AS409" s="109">
        <f t="shared" si="6286"/>
        <v>0</v>
      </c>
      <c r="AT409" s="109">
        <f t="shared" si="6286"/>
        <v>0</v>
      </c>
      <c r="AU409" s="109">
        <f t="shared" si="6286"/>
        <v>0</v>
      </c>
      <c r="AV409" s="109">
        <f t="shared" si="6286"/>
        <v>0</v>
      </c>
      <c r="AW409" s="109">
        <f t="shared" si="6286"/>
        <v>0</v>
      </c>
      <c r="AX409" s="109">
        <f t="shared" si="6286"/>
        <v>0</v>
      </c>
      <c r="AY409" s="109">
        <f t="shared" si="6286"/>
        <v>0</v>
      </c>
      <c r="AZ409" s="109">
        <f t="shared" si="6286"/>
        <v>0</v>
      </c>
      <c r="BA409" s="109">
        <f t="shared" si="6286"/>
        <v>0</v>
      </c>
      <c r="BB409" s="109">
        <f t="shared" si="6286"/>
        <v>0</v>
      </c>
      <c r="BC409" s="109">
        <f t="shared" si="6286"/>
        <v>0</v>
      </c>
      <c r="BD409" s="109">
        <f t="shared" si="6286"/>
        <v>0</v>
      </c>
      <c r="BE409" s="109">
        <f t="shared" si="6286"/>
        <v>0</v>
      </c>
      <c r="BF409" s="109"/>
      <c r="BG409" s="109">
        <f t="shared" si="6286"/>
        <v>0</v>
      </c>
      <c r="BH409" s="109">
        <f t="shared" si="6286"/>
        <v>0</v>
      </c>
      <c r="BI409" s="109">
        <f t="shared" si="6286"/>
        <v>0</v>
      </c>
      <c r="BJ409" s="109">
        <f t="shared" si="6286"/>
        <v>0</v>
      </c>
      <c r="BK409" s="109">
        <f t="shared" si="6286"/>
        <v>0</v>
      </c>
      <c r="BL409" s="109">
        <f t="shared" si="6286"/>
        <v>0</v>
      </c>
      <c r="BM409" s="109">
        <f t="shared" si="6286"/>
        <v>0</v>
      </c>
      <c r="BN409" s="109">
        <f t="shared" si="6286"/>
        <v>0</v>
      </c>
      <c r="BO409" s="109">
        <f t="shared" si="6286"/>
        <v>0</v>
      </c>
      <c r="BP409" s="109">
        <f t="shared" si="6286"/>
        <v>0</v>
      </c>
      <c r="BQ409" s="109">
        <f t="shared" si="6286"/>
        <v>0</v>
      </c>
      <c r="BR409" s="109">
        <f t="shared" si="6286"/>
        <v>0</v>
      </c>
      <c r="BS409" s="109">
        <f t="shared" si="6286"/>
        <v>0</v>
      </c>
      <c r="BT409" s="109">
        <f t="shared" si="6286"/>
        <v>0</v>
      </c>
      <c r="BU409" s="109">
        <f t="shared" si="6286"/>
        <v>0</v>
      </c>
      <c r="BV409" s="109">
        <f t="shared" si="6286"/>
        <v>0</v>
      </c>
      <c r="BW409" s="109">
        <f t="shared" si="6286"/>
        <v>213360.28735999999</v>
      </c>
      <c r="BX409" s="109">
        <f t="shared" si="6286"/>
        <v>0</v>
      </c>
      <c r="BY409" s="109">
        <f t="shared" si="6286"/>
        <v>12</v>
      </c>
      <c r="BZ409" s="109">
        <f t="shared" si="6286"/>
        <v>2560323.44832</v>
      </c>
      <c r="CA409" s="109">
        <f t="shared" ref="CA409:CA410" si="6287">SUM(BY409/12*$B$2)</f>
        <v>10</v>
      </c>
      <c r="CB409" s="109">
        <f t="shared" ref="CB409:CB410" si="6288">SUM(BZ409/12*$B$2)</f>
        <v>2133602.8736</v>
      </c>
      <c r="CC409" s="109">
        <f t="shared" ref="CC409:CE409" si="6289">SUM(CC410,CC416)</f>
        <v>4</v>
      </c>
      <c r="CD409" s="109">
        <f t="shared" si="6289"/>
        <v>853441.16</v>
      </c>
      <c r="CE409" s="109">
        <f t="shared" si="6289"/>
        <v>19</v>
      </c>
      <c r="CF409" s="109">
        <f t="shared" ref="CF409" si="6290">SUM(CF410)</f>
        <v>0</v>
      </c>
      <c r="CG409" s="109">
        <f t="shared" ref="CG409:CH409" si="6291">SUM(CG410)</f>
        <v>0</v>
      </c>
      <c r="CH409" s="109">
        <f t="shared" si="6291"/>
        <v>0</v>
      </c>
      <c r="CI409" s="112">
        <f t="shared" si="5620"/>
        <v>4</v>
      </c>
      <c r="CJ409" s="112">
        <f t="shared" si="5621"/>
        <v>853441.16</v>
      </c>
      <c r="CK409" s="173">
        <f t="shared" si="5621"/>
        <v>19</v>
      </c>
      <c r="CL409" s="109">
        <f t="shared" ref="CL409:EU409" si="6292">SUM(CL410,CL416)</f>
        <v>-6</v>
      </c>
      <c r="CM409" s="109">
        <f t="shared" si="6292"/>
        <v>-1280161.7135999999</v>
      </c>
      <c r="CN409" s="109">
        <f t="shared" si="6292"/>
        <v>213360.28735999999</v>
      </c>
      <c r="CO409" s="109">
        <f t="shared" si="6292"/>
        <v>213360.29</v>
      </c>
      <c r="CP409" s="109">
        <f t="shared" si="6292"/>
        <v>0</v>
      </c>
      <c r="CQ409" s="109">
        <f t="shared" si="6292"/>
        <v>0</v>
      </c>
      <c r="CR409" s="109">
        <f t="shared" si="6292"/>
        <v>0</v>
      </c>
      <c r="CS409" s="109">
        <f t="shared" si="6292"/>
        <v>0</v>
      </c>
      <c r="CT409" s="109">
        <f t="shared" si="6292"/>
        <v>0</v>
      </c>
      <c r="CU409" s="109">
        <f t="shared" si="6292"/>
        <v>0</v>
      </c>
      <c r="CV409" s="109">
        <f t="shared" si="6292"/>
        <v>0</v>
      </c>
      <c r="CW409" s="109">
        <f t="shared" si="6292"/>
        <v>0</v>
      </c>
      <c r="CX409" s="109">
        <f t="shared" si="6292"/>
        <v>0</v>
      </c>
      <c r="CY409" s="109">
        <f t="shared" si="6292"/>
        <v>0</v>
      </c>
      <c r="CZ409" s="109">
        <f t="shared" si="6292"/>
        <v>0</v>
      </c>
      <c r="DA409" s="109">
        <f t="shared" si="6292"/>
        <v>0</v>
      </c>
      <c r="DB409" s="109">
        <f t="shared" si="6292"/>
        <v>0</v>
      </c>
      <c r="DC409" s="109">
        <f t="shared" si="6292"/>
        <v>0</v>
      </c>
      <c r="DD409" s="109">
        <f t="shared" si="6292"/>
        <v>0</v>
      </c>
      <c r="DE409" s="109">
        <f t="shared" si="6292"/>
        <v>213360.28735999999</v>
      </c>
      <c r="DF409" s="109">
        <f t="shared" si="6292"/>
        <v>0</v>
      </c>
      <c r="DG409" s="109">
        <f t="shared" si="6292"/>
        <v>0</v>
      </c>
      <c r="DH409" s="109">
        <f t="shared" si="6292"/>
        <v>0</v>
      </c>
      <c r="DI409" s="109">
        <f t="shared" si="6292"/>
        <v>0</v>
      </c>
      <c r="DJ409" s="109">
        <f t="shared" si="6292"/>
        <v>0</v>
      </c>
      <c r="DK409" s="109">
        <f t="shared" si="6292"/>
        <v>0</v>
      </c>
      <c r="DL409" s="109">
        <f t="shared" si="6292"/>
        <v>0</v>
      </c>
      <c r="DM409" s="109">
        <f t="shared" si="6292"/>
        <v>0</v>
      </c>
      <c r="DN409" s="109">
        <f t="shared" si="6292"/>
        <v>0</v>
      </c>
      <c r="DO409" s="109">
        <f t="shared" si="6292"/>
        <v>0</v>
      </c>
      <c r="DP409" s="109">
        <f t="shared" si="6292"/>
        <v>0</v>
      </c>
      <c r="DQ409" s="109">
        <f t="shared" si="6292"/>
        <v>0</v>
      </c>
      <c r="DR409" s="109">
        <f t="shared" si="6292"/>
        <v>0</v>
      </c>
      <c r="DS409" s="109">
        <f t="shared" si="6292"/>
        <v>0</v>
      </c>
      <c r="DT409" s="109">
        <f t="shared" si="6292"/>
        <v>0</v>
      </c>
      <c r="DU409" s="109">
        <f t="shared" si="6292"/>
        <v>0</v>
      </c>
      <c r="DV409" s="109">
        <f t="shared" si="6292"/>
        <v>213360.28735999999</v>
      </c>
      <c r="DW409" s="109">
        <f t="shared" si="6292"/>
        <v>0</v>
      </c>
      <c r="DX409" s="109">
        <f t="shared" si="6292"/>
        <v>0</v>
      </c>
      <c r="DY409" s="109">
        <f t="shared" si="6292"/>
        <v>0</v>
      </c>
      <c r="DZ409" s="109">
        <f t="shared" si="6292"/>
        <v>0</v>
      </c>
      <c r="EA409" s="109">
        <f t="shared" si="6292"/>
        <v>0</v>
      </c>
      <c r="EB409" s="109">
        <f t="shared" si="6292"/>
        <v>0</v>
      </c>
      <c r="EC409" s="109">
        <f t="shared" si="6292"/>
        <v>0</v>
      </c>
      <c r="ED409" s="109">
        <f t="shared" si="6292"/>
        <v>0</v>
      </c>
      <c r="EE409" s="109">
        <f t="shared" si="6292"/>
        <v>0</v>
      </c>
      <c r="EF409" s="109">
        <f t="shared" si="6292"/>
        <v>0</v>
      </c>
      <c r="EG409" s="109">
        <f t="shared" si="6292"/>
        <v>0</v>
      </c>
      <c r="EH409" s="109">
        <f t="shared" si="6292"/>
        <v>0</v>
      </c>
      <c r="EI409" s="109">
        <f t="shared" si="6292"/>
        <v>0</v>
      </c>
      <c r="EJ409" s="109">
        <f t="shared" si="6292"/>
        <v>0</v>
      </c>
      <c r="EK409" s="109">
        <f t="shared" si="6292"/>
        <v>0</v>
      </c>
      <c r="EL409" s="109">
        <f t="shared" si="6292"/>
        <v>0</v>
      </c>
      <c r="EM409" s="109">
        <f t="shared" si="6292"/>
        <v>213360.28735999999</v>
      </c>
      <c r="EN409" s="109">
        <f t="shared" si="6292"/>
        <v>0</v>
      </c>
      <c r="EO409" s="109">
        <f t="shared" si="6292"/>
        <v>0</v>
      </c>
      <c r="EP409" s="109">
        <f t="shared" si="6292"/>
        <v>0</v>
      </c>
      <c r="EQ409" s="109">
        <f t="shared" si="6292"/>
        <v>0</v>
      </c>
      <c r="ER409" s="109">
        <f t="shared" si="6292"/>
        <v>0</v>
      </c>
      <c r="ES409" s="109">
        <f t="shared" si="6292"/>
        <v>0</v>
      </c>
      <c r="ET409" s="109">
        <f t="shared" si="6292"/>
        <v>0</v>
      </c>
      <c r="EU409" s="109">
        <f t="shared" si="6292"/>
        <v>0</v>
      </c>
      <c r="EV409" s="109">
        <f t="shared" ref="EV409" si="6293">SUM(EV410)</f>
        <v>0</v>
      </c>
      <c r="EW409" s="109">
        <f t="shared" ref="EW409:EX409" si="6294">SUM(EW410)</f>
        <v>0</v>
      </c>
      <c r="EX409" s="109">
        <f t="shared" si="6294"/>
        <v>0</v>
      </c>
      <c r="EY409" s="182">
        <f t="shared" si="5592"/>
        <v>0</v>
      </c>
      <c r="EZ409" s="112">
        <f t="shared" si="5593"/>
        <v>0</v>
      </c>
      <c r="FA409" s="173">
        <f t="shared" si="5593"/>
        <v>0</v>
      </c>
      <c r="FB409" s="109">
        <f t="shared" ref="FB409:GB409" si="6295">SUM(FB410,FB416)</f>
        <v>0</v>
      </c>
      <c r="FC409" s="109">
        <f t="shared" si="6295"/>
        <v>0</v>
      </c>
      <c r="FD409" s="109">
        <f t="shared" si="6295"/>
        <v>213360.28735999999</v>
      </c>
      <c r="FE409" s="109">
        <f t="shared" si="6295"/>
        <v>0</v>
      </c>
      <c r="FF409" s="109">
        <f t="shared" si="6295"/>
        <v>0</v>
      </c>
      <c r="FG409" s="109">
        <f t="shared" si="6295"/>
        <v>0</v>
      </c>
      <c r="FH409" s="109">
        <f t="shared" si="6295"/>
        <v>0</v>
      </c>
      <c r="FI409" s="109">
        <f t="shared" si="6295"/>
        <v>0</v>
      </c>
      <c r="FJ409" s="109">
        <f t="shared" si="6295"/>
        <v>0</v>
      </c>
      <c r="FK409" s="109">
        <f t="shared" si="6295"/>
        <v>0</v>
      </c>
      <c r="FL409" s="109">
        <f t="shared" si="6295"/>
        <v>0</v>
      </c>
      <c r="FM409" s="109">
        <f t="shared" si="6295"/>
        <v>0</v>
      </c>
      <c r="FN409" s="109">
        <f t="shared" si="6295"/>
        <v>0</v>
      </c>
      <c r="FO409" s="109">
        <f t="shared" si="6295"/>
        <v>0</v>
      </c>
      <c r="FP409" s="109">
        <f t="shared" si="6295"/>
        <v>0</v>
      </c>
      <c r="FQ409" s="109">
        <f t="shared" si="6295"/>
        <v>0</v>
      </c>
      <c r="FR409" s="109">
        <f t="shared" si="6295"/>
        <v>0</v>
      </c>
      <c r="FS409" s="109">
        <f t="shared" si="6295"/>
        <v>0</v>
      </c>
      <c r="FT409" s="109">
        <f t="shared" si="6295"/>
        <v>0</v>
      </c>
      <c r="FU409" s="109">
        <f t="shared" si="6295"/>
        <v>213360.28735999999</v>
      </c>
      <c r="FV409" s="109">
        <f t="shared" si="6295"/>
        <v>0</v>
      </c>
      <c r="FW409" s="109">
        <f t="shared" si="6295"/>
        <v>0</v>
      </c>
      <c r="FX409" s="109">
        <f t="shared" si="6295"/>
        <v>0</v>
      </c>
      <c r="FY409" s="109">
        <f t="shared" si="6295"/>
        <v>0</v>
      </c>
      <c r="FZ409" s="109">
        <f t="shared" si="6295"/>
        <v>0</v>
      </c>
      <c r="GA409" s="109">
        <f t="shared" si="6295"/>
        <v>0</v>
      </c>
      <c r="GB409" s="109">
        <f t="shared" si="6295"/>
        <v>0</v>
      </c>
      <c r="GC409" s="109">
        <f t="shared" ref="GC409:GI409" si="6296">SUM(GC410)</f>
        <v>0</v>
      </c>
      <c r="GD409" s="109">
        <f t="shared" si="6296"/>
        <v>0</v>
      </c>
      <c r="GE409" s="109">
        <f t="shared" si="6296"/>
        <v>0</v>
      </c>
      <c r="GF409" s="109">
        <f t="shared" si="6296"/>
        <v>0</v>
      </c>
      <c r="GG409" s="179">
        <f t="shared" si="6296"/>
        <v>0</v>
      </c>
      <c r="GH409" s="109">
        <f t="shared" si="6296"/>
        <v>0</v>
      </c>
      <c r="GI409" s="237">
        <f t="shared" si="6296"/>
        <v>0</v>
      </c>
      <c r="GJ409" s="109">
        <f t="shared" ref="GJ409:IN409" si="6297">SUM(GJ410,GJ416)</f>
        <v>0</v>
      </c>
      <c r="GK409" s="109">
        <f t="shared" si="6297"/>
        <v>0</v>
      </c>
      <c r="GL409" s="109">
        <f t="shared" si="6297"/>
        <v>213360.28735999999</v>
      </c>
      <c r="GM409" s="109">
        <f t="shared" si="6297"/>
        <v>0</v>
      </c>
      <c r="GN409" s="109">
        <f t="shared" si="6297"/>
        <v>0</v>
      </c>
      <c r="GO409" s="109">
        <f t="shared" si="6297"/>
        <v>0</v>
      </c>
      <c r="GP409" s="109">
        <f t="shared" si="6297"/>
        <v>0</v>
      </c>
      <c r="GQ409" s="109">
        <f t="shared" si="6297"/>
        <v>0</v>
      </c>
      <c r="GR409" s="109">
        <f t="shared" si="6297"/>
        <v>0</v>
      </c>
      <c r="GS409" s="109">
        <f t="shared" si="6297"/>
        <v>0</v>
      </c>
      <c r="GT409" s="109">
        <f t="shared" si="6297"/>
        <v>0</v>
      </c>
      <c r="GU409" s="109">
        <f t="shared" si="6297"/>
        <v>0</v>
      </c>
      <c r="GV409" s="109">
        <f t="shared" si="6297"/>
        <v>0</v>
      </c>
      <c r="GW409" s="109">
        <f t="shared" si="6297"/>
        <v>0</v>
      </c>
      <c r="GX409" s="109">
        <f t="shared" si="6297"/>
        <v>0</v>
      </c>
      <c r="GY409" s="109">
        <f t="shared" si="6297"/>
        <v>0</v>
      </c>
      <c r="GZ409" s="109">
        <f t="shared" si="6297"/>
        <v>0</v>
      </c>
      <c r="HA409" s="109">
        <f t="shared" si="6297"/>
        <v>0</v>
      </c>
      <c r="HB409" s="109">
        <f t="shared" si="6297"/>
        <v>0</v>
      </c>
      <c r="HC409" s="109">
        <f t="shared" si="6297"/>
        <v>213360.28735999999</v>
      </c>
      <c r="HD409" s="109">
        <f t="shared" si="6297"/>
        <v>0</v>
      </c>
      <c r="HE409" s="109">
        <f t="shared" si="6297"/>
        <v>0</v>
      </c>
      <c r="HF409" s="109">
        <f t="shared" si="6297"/>
        <v>0</v>
      </c>
      <c r="HG409" s="109">
        <f t="shared" si="6297"/>
        <v>0</v>
      </c>
      <c r="HH409" s="109">
        <f t="shared" si="6297"/>
        <v>0</v>
      </c>
      <c r="HI409" s="109">
        <f t="shared" si="6297"/>
        <v>0</v>
      </c>
      <c r="HJ409" s="109">
        <f t="shared" si="6297"/>
        <v>0</v>
      </c>
      <c r="HK409" s="109">
        <f t="shared" si="6297"/>
        <v>0</v>
      </c>
      <c r="HL409" s="109">
        <f t="shared" si="6297"/>
        <v>0</v>
      </c>
      <c r="HM409" s="109">
        <f t="shared" si="6297"/>
        <v>0</v>
      </c>
      <c r="HN409" s="109">
        <f t="shared" si="6297"/>
        <v>0</v>
      </c>
      <c r="HO409" s="109">
        <f t="shared" si="6297"/>
        <v>0</v>
      </c>
      <c r="HP409" s="109">
        <f t="shared" si="6297"/>
        <v>0</v>
      </c>
      <c r="HQ409" s="109">
        <f t="shared" si="6297"/>
        <v>0</v>
      </c>
      <c r="HR409" s="109">
        <f t="shared" si="6297"/>
        <v>0</v>
      </c>
      <c r="HS409" s="109">
        <f t="shared" si="6297"/>
        <v>0</v>
      </c>
      <c r="HT409" s="109">
        <f t="shared" si="6297"/>
        <v>213360.28735999999</v>
      </c>
      <c r="HU409" s="109" t="e">
        <f t="shared" si="6297"/>
        <v>#DIV/0!</v>
      </c>
      <c r="HV409" s="109">
        <f t="shared" si="6297"/>
        <v>0</v>
      </c>
      <c r="HW409" s="109">
        <f t="shared" si="6297"/>
        <v>0</v>
      </c>
      <c r="HX409" s="109">
        <f t="shared" si="6297"/>
        <v>0</v>
      </c>
      <c r="HY409" s="109">
        <f t="shared" si="6297"/>
        <v>0</v>
      </c>
      <c r="HZ409" s="109">
        <f t="shared" si="6297"/>
        <v>0</v>
      </c>
      <c r="IA409" s="109">
        <f t="shared" si="6297"/>
        <v>0</v>
      </c>
      <c r="IB409" s="109">
        <f t="shared" si="6297"/>
        <v>0</v>
      </c>
      <c r="IC409" s="109">
        <f t="shared" si="6297"/>
        <v>0</v>
      </c>
      <c r="ID409" s="109">
        <f t="shared" si="6297"/>
        <v>0</v>
      </c>
      <c r="IE409" s="109">
        <f t="shared" si="6297"/>
        <v>0</v>
      </c>
      <c r="IF409" s="109">
        <f t="shared" si="6297"/>
        <v>0</v>
      </c>
      <c r="IG409" s="109">
        <f t="shared" si="6297"/>
        <v>0</v>
      </c>
      <c r="IH409" s="109">
        <f t="shared" si="6297"/>
        <v>0</v>
      </c>
      <c r="II409" s="109">
        <f t="shared" si="6297"/>
        <v>0</v>
      </c>
      <c r="IJ409" s="109">
        <f t="shared" si="6297"/>
        <v>0</v>
      </c>
      <c r="IK409" s="109">
        <f t="shared" si="6297"/>
        <v>213360.28735999999</v>
      </c>
      <c r="IL409" s="109">
        <f t="shared" si="6297"/>
        <v>0</v>
      </c>
      <c r="IM409" s="109">
        <f t="shared" si="6297"/>
        <v>0</v>
      </c>
      <c r="IN409" s="109">
        <f t="shared" si="6297"/>
        <v>0</v>
      </c>
      <c r="IO409" s="109">
        <f t="shared" ref="IO409:IO410" si="6298">SUM(IM409/12*$B$2)</f>
        <v>0</v>
      </c>
      <c r="IP409" s="109">
        <f t="shared" ref="IP409:IP410" si="6299">SUM(IN409/12*$B$2)</f>
        <v>0</v>
      </c>
      <c r="IQ409" s="109">
        <f t="shared" ref="IQ409:IR409" si="6300">SUM(IQ410,IQ416)</f>
        <v>0</v>
      </c>
      <c r="IR409" s="109">
        <f t="shared" si="6300"/>
        <v>0</v>
      </c>
      <c r="IS409" s="109"/>
      <c r="IT409" s="109">
        <f t="shared" ref="IT409" si="6301">SUM(IT410)</f>
        <v>0</v>
      </c>
      <c r="IU409" s="109">
        <f t="shared" ref="IU409" si="6302">SUM(IU410)</f>
        <v>0</v>
      </c>
      <c r="IV409" s="109"/>
      <c r="IW409" s="182">
        <f t="shared" si="5602"/>
        <v>0</v>
      </c>
      <c r="IX409" s="112">
        <f t="shared" si="5603"/>
        <v>0</v>
      </c>
      <c r="IY409" s="173">
        <f t="shared" si="5603"/>
        <v>0</v>
      </c>
      <c r="IZ409" s="109">
        <f t="shared" ref="IZ409:KM409" si="6303">SUM(IZ410,IZ416)</f>
        <v>0</v>
      </c>
      <c r="JA409" s="109">
        <f t="shared" si="6303"/>
        <v>0</v>
      </c>
      <c r="JB409" s="109">
        <f t="shared" si="6303"/>
        <v>213360.28735999999</v>
      </c>
      <c r="JC409" s="109" t="e">
        <f t="shared" si="6303"/>
        <v>#DIV/0!</v>
      </c>
      <c r="JD409" s="109">
        <f t="shared" si="6303"/>
        <v>0</v>
      </c>
      <c r="JE409" s="109">
        <f t="shared" si="6303"/>
        <v>0</v>
      </c>
      <c r="JF409" s="109">
        <f t="shared" si="6303"/>
        <v>0</v>
      </c>
      <c r="JG409" s="109">
        <f t="shared" si="6303"/>
        <v>0</v>
      </c>
      <c r="JH409" s="109">
        <f t="shared" si="6303"/>
        <v>0</v>
      </c>
      <c r="JI409" s="109">
        <f t="shared" si="6303"/>
        <v>0</v>
      </c>
      <c r="JJ409" s="109">
        <f t="shared" si="6303"/>
        <v>0</v>
      </c>
      <c r="JK409" s="109">
        <f t="shared" si="6303"/>
        <v>0</v>
      </c>
      <c r="JL409" s="109">
        <f t="shared" si="6303"/>
        <v>0</v>
      </c>
      <c r="JM409" s="109">
        <f t="shared" si="6303"/>
        <v>0</v>
      </c>
      <c r="JN409" s="109">
        <f t="shared" si="6303"/>
        <v>0</v>
      </c>
      <c r="JO409" s="109">
        <f t="shared" si="6303"/>
        <v>0</v>
      </c>
      <c r="JP409" s="109">
        <f t="shared" si="6303"/>
        <v>0</v>
      </c>
      <c r="JQ409" s="109">
        <f t="shared" si="6303"/>
        <v>0</v>
      </c>
      <c r="JR409" s="109">
        <f t="shared" si="6303"/>
        <v>0</v>
      </c>
      <c r="JS409" s="109">
        <f t="shared" si="6303"/>
        <v>213360.28735999999</v>
      </c>
      <c r="JT409" s="109" t="e">
        <f t="shared" si="6303"/>
        <v>#DIV/0!</v>
      </c>
      <c r="JU409" s="109">
        <f t="shared" si="6303"/>
        <v>0</v>
      </c>
      <c r="JV409" s="109">
        <f t="shared" si="6303"/>
        <v>0</v>
      </c>
      <c r="JW409" s="109">
        <f t="shared" si="6303"/>
        <v>0</v>
      </c>
      <c r="JX409" s="109">
        <f t="shared" si="6303"/>
        <v>0</v>
      </c>
      <c r="JY409" s="109">
        <f t="shared" si="6303"/>
        <v>0</v>
      </c>
      <c r="JZ409" s="109">
        <f t="shared" si="6303"/>
        <v>0</v>
      </c>
      <c r="KA409" s="109">
        <f t="shared" si="6303"/>
        <v>0</v>
      </c>
      <c r="KB409" s="109">
        <f t="shared" si="6303"/>
        <v>0</v>
      </c>
      <c r="KC409" s="109">
        <f t="shared" si="6303"/>
        <v>0</v>
      </c>
      <c r="KD409" s="109">
        <f t="shared" si="6303"/>
        <v>0</v>
      </c>
      <c r="KE409" s="109">
        <f t="shared" si="6303"/>
        <v>0</v>
      </c>
      <c r="KF409" s="109">
        <f t="shared" si="6303"/>
        <v>0</v>
      </c>
      <c r="KG409" s="109">
        <f t="shared" si="6303"/>
        <v>0</v>
      </c>
      <c r="KH409" s="109">
        <f t="shared" si="6303"/>
        <v>0</v>
      </c>
      <c r="KI409" s="109">
        <f t="shared" si="6303"/>
        <v>0</v>
      </c>
      <c r="KJ409" s="109">
        <f t="shared" si="6303"/>
        <v>213360.28735999999</v>
      </c>
      <c r="KK409" s="109" t="e">
        <f t="shared" si="6303"/>
        <v>#DIV/0!</v>
      </c>
      <c r="KL409" s="109">
        <f t="shared" si="6303"/>
        <v>0</v>
      </c>
      <c r="KM409" s="109">
        <f t="shared" si="6303"/>
        <v>0</v>
      </c>
      <c r="KN409" s="238">
        <f t="shared" ref="KN409:KN410" si="6304">SUM(KL409/12*$B$2)</f>
        <v>0</v>
      </c>
      <c r="KO409" s="238">
        <f t="shared" ref="KO409:KO410" si="6305">SUM(KM409/12*$B$2)</f>
        <v>0</v>
      </c>
      <c r="KP409" s="109">
        <f t="shared" ref="KP409:KQ409" si="6306">SUM(KP410,KP416)</f>
        <v>0</v>
      </c>
      <c r="KQ409" s="109">
        <f t="shared" si="6306"/>
        <v>0</v>
      </c>
      <c r="KR409" s="238">
        <f t="shared" ref="KR409:KX409" si="6307">SUM(KR410)</f>
        <v>0</v>
      </c>
      <c r="KS409" s="238">
        <f t="shared" si="6307"/>
        <v>0</v>
      </c>
      <c r="KT409" s="238">
        <f t="shared" si="6307"/>
        <v>0</v>
      </c>
      <c r="KU409" s="238">
        <f t="shared" si="6307"/>
        <v>0</v>
      </c>
      <c r="KV409" s="238">
        <f t="shared" si="6307"/>
        <v>0</v>
      </c>
      <c r="KW409" s="238">
        <f t="shared" si="6307"/>
        <v>0</v>
      </c>
      <c r="KX409" s="238">
        <f t="shared" si="6307"/>
        <v>0</v>
      </c>
      <c r="KY409" s="109">
        <f t="shared" ref="KY409:KZ409" si="6308">SUM(KY410,KY416)</f>
        <v>0</v>
      </c>
      <c r="KZ409" s="109">
        <f t="shared" si="6308"/>
        <v>0</v>
      </c>
      <c r="LA409" s="420">
        <f t="shared" ref="LA409:LA410" si="6309">$H409</f>
        <v>0</v>
      </c>
      <c r="LB409" s="421" t="e">
        <f t="shared" ref="LB409:LB410" si="6310">KQ409/KP409</f>
        <v>#DIV/0!</v>
      </c>
      <c r="LC409" s="228">
        <f t="shared" ref="LC409:LF410" si="6311">I409+Z409+AQ409+BH409+BY409+CP409+DG409+DX409+EO409+FF409+FW409+GN409+HE409+HV409+IM409+JD409+JU409+KL409</f>
        <v>12</v>
      </c>
      <c r="LD409" s="229">
        <f t="shared" si="6311"/>
        <v>2560323.44832</v>
      </c>
      <c r="LE409" s="230">
        <f t="shared" si="6311"/>
        <v>10</v>
      </c>
      <c r="LF409" s="229">
        <f t="shared" si="6311"/>
        <v>2133602.8736</v>
      </c>
      <c r="LG409" s="228">
        <f t="shared" ref="LG409:LL409" si="6312">M409+AD409+AU409+BL409+CC409+CT409+DK409+EB409+ES409+FJ409+GA409+GR409+HI409+HZ409+IQ409+JH409</f>
        <v>4</v>
      </c>
      <c r="LH409" s="228">
        <f t="shared" si="6312"/>
        <v>853441.16</v>
      </c>
      <c r="LI409" s="228">
        <f t="shared" si="6312"/>
        <v>19</v>
      </c>
      <c r="LJ409" s="241">
        <f t="shared" si="6312"/>
        <v>0</v>
      </c>
      <c r="LK409" s="241">
        <f t="shared" si="6312"/>
        <v>0</v>
      </c>
      <c r="LL409" s="241">
        <f t="shared" si="6312"/>
        <v>0</v>
      </c>
      <c r="LM409" s="241">
        <f t="shared" ref="LM409:LM415" si="6313">SUM(LG409+LJ409)</f>
        <v>4</v>
      </c>
      <c r="LN409" s="241">
        <f t="shared" ref="LN409:LO415" si="6314">SUM(LH409+LK409)</f>
        <v>853441.16</v>
      </c>
      <c r="LO409" s="241">
        <f t="shared" si="6314"/>
        <v>19</v>
      </c>
      <c r="LP409" s="241">
        <f t="shared" ref="LP409:LP415" si="6315">SUM(LG409-LE409)</f>
        <v>-6</v>
      </c>
      <c r="LQ409" s="241">
        <f t="shared" ref="LQ409:LQ415" si="6316">SUM(LH409-LF409)</f>
        <v>-1280161.7135999999</v>
      </c>
      <c r="LR409" s="317">
        <f t="shared" ref="LR409:LR410" si="6317">LG409/LE409</f>
        <v>0.4</v>
      </c>
      <c r="LS409" s="317">
        <f t="shared" ref="LS409:LS410" si="6318">LH409/LF409</f>
        <v>0.40000000494937465</v>
      </c>
      <c r="LT409" s="233">
        <f t="shared" ref="LT409" si="6319">LD409/LC409</f>
        <v>213360.28735999999</v>
      </c>
      <c r="LU409" s="233">
        <f t="shared" ref="LU409:LU410" si="6320">LH409/LG409</f>
        <v>213360.29</v>
      </c>
      <c r="LV409" s="242">
        <f t="shared" ref="LV409:LV410" si="6321">LT409-LU409</f>
        <v>-2.6400000206194818E-3</v>
      </c>
      <c r="LW409" s="243"/>
    </row>
    <row r="410" spans="1:335" ht="13.5" x14ac:dyDescent="0.2">
      <c r="A410" s="215">
        <v>1</v>
      </c>
      <c r="B410" s="215">
        <v>1</v>
      </c>
      <c r="C410" s="123"/>
      <c r="D410" s="120"/>
      <c r="E410" s="120"/>
      <c r="F410" s="131" t="s">
        <v>271</v>
      </c>
      <c r="G410" s="213">
        <v>57</v>
      </c>
      <c r="H410" s="192">
        <v>213360.28735999999</v>
      </c>
      <c r="I410" s="110">
        <f>VLOOKUP($G410,'ВМП план'!$A$8:$AS$64,12,0)</f>
        <v>0</v>
      </c>
      <c r="J410" s="110">
        <f>VLOOKUP($G410,'ВМП план'!$A$8:$AS$64,13,0)</f>
        <v>0</v>
      </c>
      <c r="K410" s="110">
        <f t="shared" ref="K410" si="6322">SUM(I410/12*$B$2)</f>
        <v>0</v>
      </c>
      <c r="L410" s="110">
        <f t="shared" ref="L410" si="6323">SUM(J410/12*$B$2)</f>
        <v>0</v>
      </c>
      <c r="M410" s="109">
        <f>SUM(M411:M414)</f>
        <v>0</v>
      </c>
      <c r="N410" s="109">
        <f t="shared" ref="N410:Q410" si="6324">SUM(N411:N414)</f>
        <v>0</v>
      </c>
      <c r="O410" s="109">
        <f t="shared" ref="O410" si="6325">SUM(O411:O414)</f>
        <v>0</v>
      </c>
      <c r="P410" s="109">
        <f t="shared" si="6324"/>
        <v>0</v>
      </c>
      <c r="Q410" s="109">
        <f t="shared" si="6324"/>
        <v>0</v>
      </c>
      <c r="R410" s="109">
        <f t="shared" ref="R410" si="6326">SUM(R411:R414)</f>
        <v>0</v>
      </c>
      <c r="S410" s="112">
        <f t="shared" si="5616"/>
        <v>0</v>
      </c>
      <c r="T410" s="112">
        <f t="shared" si="5617"/>
        <v>0</v>
      </c>
      <c r="U410" s="112">
        <f t="shared" si="5617"/>
        <v>0</v>
      </c>
      <c r="V410" s="111">
        <f t="shared" si="5820"/>
        <v>0</v>
      </c>
      <c r="W410" s="111">
        <f t="shared" si="5821"/>
        <v>0</v>
      </c>
      <c r="X410" s="420">
        <f t="shared" ref="X410" si="6327">$H410</f>
        <v>213360.28735999999</v>
      </c>
      <c r="Y410" s="421"/>
      <c r="Z410" s="110">
        <f>VLOOKUP($G410,'ВМП план'!$A$8:$AS$64,10,0)</f>
        <v>0</v>
      </c>
      <c r="AA410" s="110">
        <f>VLOOKUP($G410,'ВМП план'!$A$8:$AS$64,11,0)</f>
        <v>0</v>
      </c>
      <c r="AB410" s="109">
        <f t="shared" ref="AB410" si="6328">SUM(Z410/12*$B$2)</f>
        <v>0</v>
      </c>
      <c r="AC410" s="109">
        <f t="shared" ref="AC410" si="6329">SUM(AA410/12*$B$2)</f>
        <v>0</v>
      </c>
      <c r="AD410" s="109">
        <f>SUM(AD411:AD414)</f>
        <v>0</v>
      </c>
      <c r="AE410" s="109">
        <f t="shared" ref="AE410:AH410" si="6330">SUM(AE411:AE414)</f>
        <v>0</v>
      </c>
      <c r="AF410" s="179"/>
      <c r="AG410" s="109">
        <f t="shared" si="6330"/>
        <v>0</v>
      </c>
      <c r="AH410" s="109">
        <f t="shared" si="6330"/>
        <v>0</v>
      </c>
      <c r="AI410" s="109"/>
      <c r="AJ410" s="112">
        <f>SUM(AD410+AG410)</f>
        <v>0</v>
      </c>
      <c r="AK410" s="112">
        <f>SUM(AE410+AH410)</f>
        <v>0</v>
      </c>
      <c r="AL410" s="173"/>
      <c r="AM410" s="111">
        <f>AD410-AB410</f>
        <v>0</v>
      </c>
      <c r="AN410" s="111">
        <f>AE410-AC410</f>
        <v>0</v>
      </c>
      <c r="AO410" s="420">
        <f t="shared" ref="AO410" si="6331">$H410</f>
        <v>213360.28735999999</v>
      </c>
      <c r="AP410" s="421"/>
      <c r="AQ410" s="110">
        <f>VLOOKUP($G410,'ВМП план'!$A$8:$AS$64,14,0)</f>
        <v>0</v>
      </c>
      <c r="AR410" s="110">
        <f>VLOOKUP($G410,'ВМП план'!$A$8:$AS$64,15,0)</f>
        <v>0</v>
      </c>
      <c r="AS410" s="109">
        <f t="shared" ref="AS410" si="6332">SUM(AQ410/12*$B$2)</f>
        <v>0</v>
      </c>
      <c r="AT410" s="109">
        <f>SUM(AR410/12*$B$2)</f>
        <v>0</v>
      </c>
      <c r="AU410" s="109">
        <f>SUM(AU411:AU414)</f>
        <v>0</v>
      </c>
      <c r="AV410" s="109">
        <f t="shared" ref="AV410:AW410" si="6333">SUM(AV411:AV414)</f>
        <v>0</v>
      </c>
      <c r="AW410" s="109">
        <f t="shared" si="6333"/>
        <v>0</v>
      </c>
      <c r="AX410" s="109">
        <f t="shared" ref="AX410" si="6334">SUM(AX411:AX414)</f>
        <v>0</v>
      </c>
      <c r="AY410" s="109">
        <f t="shared" ref="AY410" si="6335">SUM(AY411:AY414)</f>
        <v>0</v>
      </c>
      <c r="AZ410" s="109"/>
      <c r="BA410" s="182">
        <f t="shared" si="6265"/>
        <v>0</v>
      </c>
      <c r="BB410" s="112">
        <f t="shared" si="6265"/>
        <v>0</v>
      </c>
      <c r="BC410" s="173">
        <f t="shared" si="6265"/>
        <v>0</v>
      </c>
      <c r="BD410" s="111">
        <f t="shared" si="6266"/>
        <v>0</v>
      </c>
      <c r="BE410" s="111">
        <f t="shared" si="6267"/>
        <v>0</v>
      </c>
      <c r="BF410" s="420">
        <f t="shared" ref="BF410" si="6336">$H410</f>
        <v>213360.28735999999</v>
      </c>
      <c r="BG410" s="421"/>
      <c r="BH410" s="110">
        <f>VLOOKUP($G410,'ВМП план'!$A$8:$AS$64,16,0)</f>
        <v>0</v>
      </c>
      <c r="BI410" s="110">
        <f>VLOOKUP($G410,'ВМП план'!$A$8:$AS$64,17,0)</f>
        <v>0</v>
      </c>
      <c r="BJ410" s="109">
        <f t="shared" ref="BJ410" si="6337">SUM(BH410/12*$B$2)</f>
        <v>0</v>
      </c>
      <c r="BK410" s="109">
        <f t="shared" ref="BK410" si="6338">SUM(BI410/12*$B$2)</f>
        <v>0</v>
      </c>
      <c r="BL410" s="109">
        <f>SUM(BL411:BL414)</f>
        <v>0</v>
      </c>
      <c r="BM410" s="109">
        <f t="shared" ref="BM410" si="6339">SUM(BM411:BM414)</f>
        <v>0</v>
      </c>
      <c r="BN410" s="109"/>
      <c r="BO410" s="179">
        <f t="shared" ref="BO410" si="6340">SUM(BO411:BO414)</f>
        <v>0</v>
      </c>
      <c r="BP410" s="109">
        <f t="shared" ref="BP410:BQ410" si="6341">SUM(BP411:BP414)</f>
        <v>0</v>
      </c>
      <c r="BQ410" s="109">
        <f t="shared" si="6341"/>
        <v>0</v>
      </c>
      <c r="BR410" s="112">
        <f t="shared" si="5614"/>
        <v>0</v>
      </c>
      <c r="BS410" s="112">
        <f t="shared" si="5615"/>
        <v>0</v>
      </c>
      <c r="BT410" s="173">
        <f t="shared" si="5615"/>
        <v>0</v>
      </c>
      <c r="BU410" s="111">
        <f t="shared" si="6282"/>
        <v>0</v>
      </c>
      <c r="BV410" s="111">
        <f t="shared" si="6283"/>
        <v>0</v>
      </c>
      <c r="BW410" s="420">
        <f t="shared" ref="BW410" si="6342">$H410</f>
        <v>213360.28735999999</v>
      </c>
      <c r="BX410" s="421"/>
      <c r="BY410" s="110">
        <f>VLOOKUP($G410,'ВМП план'!$A$8:$AS$64,8,0)</f>
        <v>12</v>
      </c>
      <c r="BZ410" s="110">
        <f>VLOOKUP($G410,'ВМП план'!$A$8:$AS$64,9,0)</f>
        <v>2560323.44832</v>
      </c>
      <c r="CA410" s="109">
        <f t="shared" si="6287"/>
        <v>10</v>
      </c>
      <c r="CB410" s="109">
        <f t="shared" si="6288"/>
        <v>2133602.8736</v>
      </c>
      <c r="CC410" s="109">
        <f>SUM(CC411:CC414)</f>
        <v>4</v>
      </c>
      <c r="CD410" s="109">
        <f t="shared" ref="CD410:CE410" si="6343">SUM(CD411:CD414)</f>
        <v>853441.16</v>
      </c>
      <c r="CE410" s="179">
        <f t="shared" si="6343"/>
        <v>19</v>
      </c>
      <c r="CF410" s="109">
        <f t="shared" ref="CF410" si="6344">SUM(CF411:CF414)</f>
        <v>0</v>
      </c>
      <c r="CG410" s="109">
        <f t="shared" ref="CG410" si="6345">SUM(CG411:CG414)</f>
        <v>0</v>
      </c>
      <c r="CH410" s="109">
        <f t="shared" ref="CH410" si="6346">SUM(CH411:CH414)</f>
        <v>0</v>
      </c>
      <c r="CI410" s="112">
        <f t="shared" si="5620"/>
        <v>4</v>
      </c>
      <c r="CJ410" s="112">
        <f t="shared" si="5621"/>
        <v>853441.16</v>
      </c>
      <c r="CK410" s="173">
        <f t="shared" si="5621"/>
        <v>19</v>
      </c>
      <c r="CL410" s="111">
        <f t="shared" si="5836"/>
        <v>-6</v>
      </c>
      <c r="CM410" s="111">
        <f t="shared" si="5837"/>
        <v>-1280161.7135999999</v>
      </c>
      <c r="CN410" s="420">
        <f t="shared" ref="CN410:CN415" si="6347">$H410</f>
        <v>213360.28735999999</v>
      </c>
      <c r="CO410" s="421">
        <f t="shared" ref="CO410:CO415" si="6348">CD410/CC410</f>
        <v>213360.29</v>
      </c>
      <c r="CP410" s="110">
        <f>VLOOKUP($G410,'ВМП план'!$A$8:$AS$64,18,0)</f>
        <v>0</v>
      </c>
      <c r="CQ410" s="110">
        <f>VLOOKUP($G410,'ВМП план'!$A$8:$AS$64,19,0)</f>
        <v>0</v>
      </c>
      <c r="CR410" s="109">
        <f t="shared" ref="CR410" si="6349">SUM(CP410/12*$B$2)</f>
        <v>0</v>
      </c>
      <c r="CS410" s="109">
        <f t="shared" ref="CS410" si="6350">SUM(CQ410/12*$B$2)</f>
        <v>0</v>
      </c>
      <c r="CT410" s="109">
        <f>SUM(CT411:CT414)</f>
        <v>0</v>
      </c>
      <c r="CU410" s="109">
        <f t="shared" ref="CU410:CV410" si="6351">SUM(CU411:CU414)</f>
        <v>0</v>
      </c>
      <c r="CV410" s="177">
        <f t="shared" si="6351"/>
        <v>0</v>
      </c>
      <c r="CW410" s="109">
        <f t="shared" ref="CW410" si="6352">SUM(CW411:CW414)</f>
        <v>0</v>
      </c>
      <c r="CX410" s="109">
        <f t="shared" ref="CX410:CY410" si="6353">SUM(CX411:CX414)</f>
        <v>0</v>
      </c>
      <c r="CY410" s="179">
        <f t="shared" si="6353"/>
        <v>0</v>
      </c>
      <c r="CZ410" s="112">
        <f t="shared" si="5586"/>
        <v>0</v>
      </c>
      <c r="DA410" s="112">
        <f t="shared" si="5587"/>
        <v>0</v>
      </c>
      <c r="DB410" s="173">
        <f t="shared" si="5587"/>
        <v>0</v>
      </c>
      <c r="DC410" s="111">
        <f t="shared" si="5795"/>
        <v>0</v>
      </c>
      <c r="DD410" s="111">
        <f t="shared" si="5796"/>
        <v>0</v>
      </c>
      <c r="DE410" s="420">
        <f t="shared" ref="DE410" si="6354">$H410</f>
        <v>213360.28735999999</v>
      </c>
      <c r="DF410" s="421"/>
      <c r="DG410" s="110">
        <f>VLOOKUP($G410,'ВМП план'!$A$8:$AS$64,20,0)</f>
        <v>0</v>
      </c>
      <c r="DH410" s="110">
        <f>VLOOKUP($G410,'ВМП план'!$A$8:$AS$64,21,0)</f>
        <v>0</v>
      </c>
      <c r="DI410" s="109">
        <f t="shared" ref="DI410" si="6355">SUM(DG410/12*$B$2)</f>
        <v>0</v>
      </c>
      <c r="DJ410" s="109">
        <f t="shared" ref="DJ410" si="6356">SUM(DH410/12*$B$2)</f>
        <v>0</v>
      </c>
      <c r="DK410" s="109">
        <f>SUM(DK411:DK414)</f>
        <v>0</v>
      </c>
      <c r="DL410" s="109">
        <f t="shared" ref="DL410:DM410" si="6357">SUM(DL411:DL414)</f>
        <v>0</v>
      </c>
      <c r="DM410" s="109">
        <f t="shared" si="6357"/>
        <v>0</v>
      </c>
      <c r="DN410" s="109">
        <f t="shared" ref="DN410" si="6358">SUM(DN411:DN414)</f>
        <v>0</v>
      </c>
      <c r="DO410" s="109">
        <f t="shared" ref="DO410:DP410" si="6359">SUM(DO411:DO414)</f>
        <v>0</v>
      </c>
      <c r="DP410" s="109">
        <f t="shared" si="6359"/>
        <v>0</v>
      </c>
      <c r="DQ410" s="182">
        <f t="shared" si="5588"/>
        <v>0</v>
      </c>
      <c r="DR410" s="112">
        <f t="shared" si="5589"/>
        <v>0</v>
      </c>
      <c r="DS410" s="173">
        <f t="shared" si="5589"/>
        <v>0</v>
      </c>
      <c r="DT410" s="111">
        <f t="shared" si="5797"/>
        <v>0</v>
      </c>
      <c r="DU410" s="111">
        <f t="shared" si="5798"/>
        <v>0</v>
      </c>
      <c r="DV410" s="420">
        <f t="shared" ref="DV410" si="6360">$H410</f>
        <v>213360.28735999999</v>
      </c>
      <c r="DW410" s="421"/>
      <c r="DX410" s="110">
        <f>VLOOKUP($G410,'ВМП план'!$A$8:$AS$64,22,0)</f>
        <v>0</v>
      </c>
      <c r="DY410" s="110">
        <f>VLOOKUP($G410,'ВМП план'!$A$8:$AS$64,23,0)</f>
        <v>0</v>
      </c>
      <c r="DZ410" s="109">
        <f t="shared" ref="DZ410" si="6361">SUM(DX410/12*$B$2)</f>
        <v>0</v>
      </c>
      <c r="EA410" s="109">
        <f t="shared" ref="EA410" si="6362">SUM(DY410/12*$B$2)</f>
        <v>0</v>
      </c>
      <c r="EB410" s="109">
        <f>SUM(EB411:EB414)</f>
        <v>0</v>
      </c>
      <c r="EC410" s="109">
        <f t="shared" ref="EC410:ED410" si="6363">SUM(EC411:EC414)</f>
        <v>0</v>
      </c>
      <c r="ED410" s="109">
        <f t="shared" si="6363"/>
        <v>0</v>
      </c>
      <c r="EE410" s="109">
        <f t="shared" ref="EE410" si="6364">SUM(EE411:EE414)</f>
        <v>0</v>
      </c>
      <c r="EF410" s="109">
        <f t="shared" ref="EF410:EG410" si="6365">SUM(EF411:EF414)</f>
        <v>0</v>
      </c>
      <c r="EG410" s="109">
        <f t="shared" si="6365"/>
        <v>0</v>
      </c>
      <c r="EH410" s="182">
        <f t="shared" si="5590"/>
        <v>0</v>
      </c>
      <c r="EI410" s="112">
        <f t="shared" si="5591"/>
        <v>0</v>
      </c>
      <c r="EJ410" s="173">
        <f t="shared" si="5591"/>
        <v>0</v>
      </c>
      <c r="EK410" s="111">
        <f t="shared" si="5799"/>
        <v>0</v>
      </c>
      <c r="EL410" s="111">
        <f t="shared" si="5800"/>
        <v>0</v>
      </c>
      <c r="EM410" s="420">
        <f t="shared" ref="EM410" si="6366">$H410</f>
        <v>213360.28735999999</v>
      </c>
      <c r="EN410" s="421"/>
      <c r="EO410" s="110">
        <f>VLOOKUP($G410,'ВМП план'!$A$8:$AS$64,24,0)</f>
        <v>0</v>
      </c>
      <c r="EP410" s="110">
        <f>VLOOKUP($G410,'ВМП план'!$A$8:$AS$64,25,0)</f>
        <v>0</v>
      </c>
      <c r="EQ410" s="109">
        <f t="shared" ref="EQ410" si="6367">SUM(EO410/12*$B$2)</f>
        <v>0</v>
      </c>
      <c r="ER410" s="109">
        <f t="shared" ref="ER410" si="6368">SUM(EP410/12*$B$2)</f>
        <v>0</v>
      </c>
      <c r="ES410" s="109">
        <f>SUM(ES411:ES414)</f>
        <v>0</v>
      </c>
      <c r="ET410" s="109">
        <f t="shared" ref="ET410:EU410" si="6369">SUM(ET411:ET414)</f>
        <v>0</v>
      </c>
      <c r="EU410" s="109">
        <f t="shared" si="6369"/>
        <v>0</v>
      </c>
      <c r="EV410" s="109">
        <f t="shared" ref="EV410" si="6370">SUM(EV411:EV414)</f>
        <v>0</v>
      </c>
      <c r="EW410" s="109">
        <f t="shared" ref="EW410:EX410" si="6371">SUM(EW411:EW414)</f>
        <v>0</v>
      </c>
      <c r="EX410" s="109">
        <f t="shared" si="6371"/>
        <v>0</v>
      </c>
      <c r="EY410" s="182">
        <f t="shared" si="5592"/>
        <v>0</v>
      </c>
      <c r="EZ410" s="112">
        <f t="shared" si="5593"/>
        <v>0</v>
      </c>
      <c r="FA410" s="173">
        <f t="shared" si="5593"/>
        <v>0</v>
      </c>
      <c r="FB410" s="111">
        <f t="shared" si="5801"/>
        <v>0</v>
      </c>
      <c r="FC410" s="111">
        <f t="shared" si="5802"/>
        <v>0</v>
      </c>
      <c r="FD410" s="420">
        <f t="shared" ref="FD410" si="6372">$H410</f>
        <v>213360.28735999999</v>
      </c>
      <c r="FE410" s="421"/>
      <c r="FF410" s="110">
        <f>VLOOKUP($G410,'ВМП план'!$A$8:$AS$64,26,0)</f>
        <v>0</v>
      </c>
      <c r="FG410" s="110">
        <f>VLOOKUP($G410,'ВМП план'!$A$8:$AS$64,27,0)</f>
        <v>0</v>
      </c>
      <c r="FH410" s="109">
        <f t="shared" ref="FH410" si="6373">SUM(FF410/12*$B$2)</f>
        <v>0</v>
      </c>
      <c r="FI410" s="109">
        <f t="shared" ref="FI410" si="6374">SUM(FG410/12*$B$2)</f>
        <v>0</v>
      </c>
      <c r="FJ410" s="109">
        <f>SUM(FJ411:FJ414)</f>
        <v>0</v>
      </c>
      <c r="FK410" s="109">
        <f t="shared" ref="FK410:FL410" si="6375">SUM(FK411:FK414)</f>
        <v>0</v>
      </c>
      <c r="FL410" s="109">
        <f t="shared" si="6375"/>
        <v>0</v>
      </c>
      <c r="FM410" s="109">
        <f t="shared" ref="FM410" si="6376">SUM(FM411:FM414)</f>
        <v>0</v>
      </c>
      <c r="FN410" s="109">
        <f t="shared" ref="FN410" si="6377">SUM(FN411:FN414)</f>
        <v>0</v>
      </c>
      <c r="FO410" s="109">
        <f t="shared" ref="FO410:FR410" si="6378">SUM(FO411:FO414)</f>
        <v>0</v>
      </c>
      <c r="FP410" s="179">
        <f t="shared" si="6378"/>
        <v>0</v>
      </c>
      <c r="FQ410" s="109">
        <f t="shared" si="6378"/>
        <v>0</v>
      </c>
      <c r="FR410" s="237">
        <f t="shared" si="6378"/>
        <v>0</v>
      </c>
      <c r="FS410" s="111">
        <f t="shared" si="5803"/>
        <v>0</v>
      </c>
      <c r="FT410" s="111">
        <f t="shared" si="5804"/>
        <v>0</v>
      </c>
      <c r="FU410" s="420">
        <f t="shared" ref="FU410" si="6379">$H410</f>
        <v>213360.28735999999</v>
      </c>
      <c r="FV410" s="421"/>
      <c r="FW410" s="110">
        <f>VLOOKUP($G410,'ВМП план'!$A$8:$AS$64,28,0)</f>
        <v>0</v>
      </c>
      <c r="FX410" s="110">
        <f>VLOOKUP($G410,'ВМП план'!$A$8:$AS$64,29,0)</f>
        <v>0</v>
      </c>
      <c r="FY410" s="109">
        <f t="shared" ref="FY410" si="6380">SUM(FW410/12*$B$2)</f>
        <v>0</v>
      </c>
      <c r="FZ410" s="109">
        <f t="shared" ref="FZ410" si="6381">SUM(FX410/12*$B$2)</f>
        <v>0</v>
      </c>
      <c r="GA410" s="109">
        <f>SUM(GA411:GA414)</f>
        <v>0</v>
      </c>
      <c r="GB410" s="109">
        <f t="shared" ref="GB410" si="6382">SUM(GB411:GB414)</f>
        <v>0</v>
      </c>
      <c r="GC410" s="109">
        <f t="shared" ref="GC410:GI410" si="6383">SUM(GC411:GC414)</f>
        <v>0</v>
      </c>
      <c r="GD410" s="109">
        <f t="shared" si="6383"/>
        <v>0</v>
      </c>
      <c r="GE410" s="109">
        <f t="shared" si="6383"/>
        <v>0</v>
      </c>
      <c r="GF410" s="109">
        <f t="shared" si="6383"/>
        <v>0</v>
      </c>
      <c r="GG410" s="179">
        <f t="shared" si="6383"/>
        <v>0</v>
      </c>
      <c r="GH410" s="109">
        <f t="shared" si="6383"/>
        <v>0</v>
      </c>
      <c r="GI410" s="237">
        <f t="shared" si="6383"/>
        <v>0</v>
      </c>
      <c r="GJ410" s="111">
        <f t="shared" si="5805"/>
        <v>0</v>
      </c>
      <c r="GK410" s="111">
        <f t="shared" si="5806"/>
        <v>0</v>
      </c>
      <c r="GL410" s="420">
        <f t="shared" ref="GL410" si="6384">$H410</f>
        <v>213360.28735999999</v>
      </c>
      <c r="GM410" s="421"/>
      <c r="GN410" s="110">
        <f>VLOOKUP($G410,'ВМП план'!$A$8:$AS$64,30,0)</f>
        <v>0</v>
      </c>
      <c r="GO410" s="110">
        <f>VLOOKUP($G410,'ВМП план'!$A$8:$AS$64,31,0)</f>
        <v>0</v>
      </c>
      <c r="GP410" s="109">
        <f t="shared" ref="GP410" si="6385">SUM(GN410/12*$B$2)</f>
        <v>0</v>
      </c>
      <c r="GQ410" s="109">
        <f t="shared" ref="GQ410" si="6386">SUM(GO410/12*$B$2)</f>
        <v>0</v>
      </c>
      <c r="GR410" s="109">
        <f>SUM(GR411:GR414)</f>
        <v>0</v>
      </c>
      <c r="GS410" s="109">
        <f t="shared" ref="GS410" si="6387">SUM(GS411:GS414)</f>
        <v>0</v>
      </c>
      <c r="GT410" s="109">
        <f t="shared" ref="GT410:GZ410" si="6388">SUM(GT411:GT414)</f>
        <v>0</v>
      </c>
      <c r="GU410" s="109">
        <f t="shared" si="6388"/>
        <v>0</v>
      </c>
      <c r="GV410" s="109">
        <f t="shared" si="6388"/>
        <v>0</v>
      </c>
      <c r="GW410" s="109">
        <f t="shared" si="6388"/>
        <v>0</v>
      </c>
      <c r="GX410" s="109">
        <f t="shared" si="6388"/>
        <v>0</v>
      </c>
      <c r="GY410" s="109">
        <f t="shared" si="6388"/>
        <v>0</v>
      </c>
      <c r="GZ410" s="109">
        <f t="shared" si="6388"/>
        <v>0</v>
      </c>
      <c r="HA410" s="111">
        <f t="shared" si="5866"/>
        <v>0</v>
      </c>
      <c r="HB410" s="111">
        <f t="shared" si="5867"/>
        <v>0</v>
      </c>
      <c r="HC410" s="420">
        <f t="shared" ref="HC410:HC415" si="6389">$H410</f>
        <v>213360.28735999999</v>
      </c>
      <c r="HD410" s="421"/>
      <c r="HE410" s="110">
        <f>VLOOKUP($G410,'ВМП план'!$A$8:$AS$64,42,0)</f>
        <v>0</v>
      </c>
      <c r="HF410" s="110">
        <f>VLOOKUP($G410,'ВМП план'!$A$8:$AS$64,43,0)</f>
        <v>0</v>
      </c>
      <c r="HG410" s="109">
        <f t="shared" ref="HG410" si="6390">SUM(HE410/12*$B$2)</f>
        <v>0</v>
      </c>
      <c r="HH410" s="109">
        <f t="shared" ref="HH410" si="6391">SUM(HF410/12*$B$2)</f>
        <v>0</v>
      </c>
      <c r="HI410" s="109">
        <f>SUM(HI411:HI414)</f>
        <v>0</v>
      </c>
      <c r="HJ410" s="109">
        <f t="shared" ref="HJ410" si="6392">SUM(HJ411:HJ414)</f>
        <v>0</v>
      </c>
      <c r="HK410" s="109"/>
      <c r="HL410" s="109">
        <f t="shared" ref="HL410" si="6393">SUM(HL411:HL414)</f>
        <v>0</v>
      </c>
      <c r="HM410" s="109">
        <f t="shared" ref="HM410" si="6394">SUM(HM411:HM414)</f>
        <v>0</v>
      </c>
      <c r="HN410" s="109"/>
      <c r="HO410" s="182">
        <f t="shared" si="5598"/>
        <v>0</v>
      </c>
      <c r="HP410" s="112">
        <f t="shared" si="5599"/>
        <v>0</v>
      </c>
      <c r="HQ410" s="173"/>
      <c r="HR410" s="111">
        <f t="shared" si="5807"/>
        <v>0</v>
      </c>
      <c r="HS410" s="111">
        <f t="shared" si="5808"/>
        <v>0</v>
      </c>
      <c r="HT410" s="420">
        <f t="shared" ref="HT410" si="6395">$H410</f>
        <v>213360.28735999999</v>
      </c>
      <c r="HU410" s="421" t="e">
        <f t="shared" ref="HU410" si="6396">HJ410/HI410</f>
        <v>#DIV/0!</v>
      </c>
      <c r="HV410" s="110">
        <f>VLOOKUP($G410,'ВМП план'!$A$8:$AS$64,34,0)</f>
        <v>0</v>
      </c>
      <c r="HW410" s="110">
        <f>VLOOKUP($G410,'ВМП план'!$A$8:$AS$64,35,0)</f>
        <v>0</v>
      </c>
      <c r="HX410" s="109">
        <f t="shared" ref="HX410" si="6397">SUM(HV410/12*$B$2)</f>
        <v>0</v>
      </c>
      <c r="HY410" s="109">
        <f t="shared" ref="HY410" si="6398">SUM(HW410/12*$B$2)</f>
        <v>0</v>
      </c>
      <c r="HZ410" s="109">
        <f>SUM(HZ411:HZ414)</f>
        <v>0</v>
      </c>
      <c r="IA410" s="109">
        <f t="shared" ref="IA410" si="6399">SUM(IA411:IA414)</f>
        <v>0</v>
      </c>
      <c r="IB410" s="109"/>
      <c r="IC410" s="109">
        <f t="shared" ref="IC410" si="6400">SUM(IC411:IC414)</f>
        <v>0</v>
      </c>
      <c r="ID410" s="109">
        <f t="shared" ref="ID410" si="6401">SUM(ID411:ID414)</f>
        <v>0</v>
      </c>
      <c r="IE410" s="109"/>
      <c r="IF410" s="182">
        <f t="shared" si="5600"/>
        <v>0</v>
      </c>
      <c r="IG410" s="112">
        <f t="shared" si="5601"/>
        <v>0</v>
      </c>
      <c r="IH410" s="173"/>
      <c r="II410" s="111">
        <f t="shared" si="5809"/>
        <v>0</v>
      </c>
      <c r="IJ410" s="111">
        <f t="shared" si="5810"/>
        <v>0</v>
      </c>
      <c r="IK410" s="420">
        <f t="shared" ref="IK410" si="6402">$H410</f>
        <v>213360.28735999999</v>
      </c>
      <c r="IL410" s="421"/>
      <c r="IM410" s="110">
        <f>VLOOKUP($G410,'ВМП план'!$A$8:$AS$64,36,0)</f>
        <v>0</v>
      </c>
      <c r="IN410" s="110">
        <f>VLOOKUP($G410,'ВМП план'!$A$8:$AS$64,37,0)</f>
        <v>0</v>
      </c>
      <c r="IO410" s="109">
        <f t="shared" si="6298"/>
        <v>0</v>
      </c>
      <c r="IP410" s="109">
        <f t="shared" si="6299"/>
        <v>0</v>
      </c>
      <c r="IQ410" s="109">
        <f>SUM(IQ411:IQ414)</f>
        <v>0</v>
      </c>
      <c r="IR410" s="109">
        <f t="shared" ref="IR410" si="6403">SUM(IR411:IR414)</f>
        <v>0</v>
      </c>
      <c r="IS410" s="109"/>
      <c r="IT410" s="109">
        <f t="shared" ref="IT410" si="6404">SUM(IT411:IT414)</f>
        <v>0</v>
      </c>
      <c r="IU410" s="109">
        <f t="shared" ref="IU410" si="6405">SUM(IU411:IU414)</f>
        <v>0</v>
      </c>
      <c r="IV410" s="109"/>
      <c r="IW410" s="182">
        <f t="shared" si="5602"/>
        <v>0</v>
      </c>
      <c r="IX410" s="112">
        <f t="shared" si="5603"/>
        <v>0</v>
      </c>
      <c r="IY410" s="173">
        <f t="shared" si="5603"/>
        <v>0</v>
      </c>
      <c r="IZ410" s="111">
        <f t="shared" si="5811"/>
        <v>0</v>
      </c>
      <c r="JA410" s="111">
        <f t="shared" si="5812"/>
        <v>0</v>
      </c>
      <c r="JB410" s="420">
        <f t="shared" ref="JB410" si="6406">$H410</f>
        <v>213360.28735999999</v>
      </c>
      <c r="JC410" s="421" t="e">
        <f t="shared" ref="JC410" si="6407">IR410/IQ410</f>
        <v>#DIV/0!</v>
      </c>
      <c r="JD410" s="110">
        <f>VLOOKUP($G410,'ВМП план'!$A$8:$AS$64,38,0)</f>
        <v>0</v>
      </c>
      <c r="JE410" s="110">
        <f>VLOOKUP($G410,'ВМП план'!$A$8:$AS$64,39,0)</f>
        <v>0</v>
      </c>
      <c r="JF410" s="109">
        <f t="shared" ref="JF410" si="6408">SUM(JD410/12*$B$2)</f>
        <v>0</v>
      </c>
      <c r="JG410" s="109">
        <f t="shared" ref="JG410" si="6409">SUM(JE410/12*$B$2)</f>
        <v>0</v>
      </c>
      <c r="JH410" s="109">
        <f>SUM(JH411:JH414)</f>
        <v>0</v>
      </c>
      <c r="JI410" s="109">
        <f t="shared" ref="JI410:JP410" si="6410">SUM(JI411:JI414)</f>
        <v>0</v>
      </c>
      <c r="JJ410" s="109">
        <f t="shared" si="6410"/>
        <v>0</v>
      </c>
      <c r="JK410" s="109">
        <f t="shared" si="6410"/>
        <v>0</v>
      </c>
      <c r="JL410" s="109">
        <f t="shared" si="6410"/>
        <v>0</v>
      </c>
      <c r="JM410" s="109">
        <f t="shared" si="6410"/>
        <v>0</v>
      </c>
      <c r="JN410" s="109">
        <f t="shared" si="6410"/>
        <v>0</v>
      </c>
      <c r="JO410" s="109">
        <f t="shared" si="6410"/>
        <v>0</v>
      </c>
      <c r="JP410" s="109">
        <f t="shared" si="6410"/>
        <v>0</v>
      </c>
      <c r="JQ410" s="111">
        <f t="shared" si="5813"/>
        <v>0</v>
      </c>
      <c r="JR410" s="111">
        <f t="shared" si="5814"/>
        <v>0</v>
      </c>
      <c r="JS410" s="420">
        <f t="shared" ref="JS410" si="6411">$H410</f>
        <v>213360.28735999999</v>
      </c>
      <c r="JT410" s="421" t="e">
        <f t="shared" ref="JT410" si="6412">JI410/JH410</f>
        <v>#DIV/0!</v>
      </c>
      <c r="JU410" s="238">
        <f>VLOOKUP($G410,'ВМП план'!$A$8:$AS$64,32,0)</f>
        <v>0</v>
      </c>
      <c r="JV410" s="238">
        <f>VLOOKUP($G410,'ВМП план'!$A$8:$AS$64,33,0)</f>
        <v>0</v>
      </c>
      <c r="JW410" s="238">
        <f>SUM(JU410/12*$B$2)</f>
        <v>0</v>
      </c>
      <c r="JX410" s="238">
        <f>SUM(JV410/12*$B$2)</f>
        <v>0</v>
      </c>
      <c r="JY410" s="228"/>
      <c r="JZ410" s="228"/>
      <c r="KA410" s="228"/>
      <c r="KB410" s="111"/>
      <c r="KC410" s="111"/>
      <c r="KD410" s="111"/>
      <c r="KE410" s="111"/>
      <c r="KF410" s="111"/>
      <c r="KG410" s="111"/>
      <c r="KH410" s="228">
        <f t="shared" si="5815"/>
        <v>0</v>
      </c>
      <c r="KI410" s="228">
        <f t="shared" si="5816"/>
        <v>0</v>
      </c>
      <c r="KJ410" s="420">
        <f t="shared" ref="KJ410" si="6413">$H410</f>
        <v>213360.28735999999</v>
      </c>
      <c r="KK410" s="421" t="e">
        <f t="shared" ref="KK410" si="6414">JZ410/JY410</f>
        <v>#DIV/0!</v>
      </c>
      <c r="KL410" s="238">
        <f>VLOOKUP($G410,'ВМП план'!$A$8:$AS$64,40,0)</f>
        <v>0</v>
      </c>
      <c r="KM410" s="238">
        <f>VLOOKUP($G410,'ВМП план'!$A$8:$AS$64,41,0)</f>
        <v>0</v>
      </c>
      <c r="KN410" s="238">
        <f t="shared" si="6304"/>
        <v>0</v>
      </c>
      <c r="KO410" s="238">
        <f t="shared" si="6305"/>
        <v>0</v>
      </c>
      <c r="KP410" s="228"/>
      <c r="KQ410" s="228"/>
      <c r="KR410" s="228"/>
      <c r="KS410" s="228"/>
      <c r="KT410" s="228"/>
      <c r="KU410" s="228"/>
      <c r="KV410" s="228"/>
      <c r="KW410" s="228"/>
      <c r="KX410" s="228"/>
      <c r="KY410" s="228">
        <f t="shared" si="6272"/>
        <v>0</v>
      </c>
      <c r="KZ410" s="228">
        <f t="shared" si="6273"/>
        <v>0</v>
      </c>
      <c r="LA410" s="420">
        <f t="shared" si="6309"/>
        <v>213360.28735999999</v>
      </c>
      <c r="LB410" s="421" t="e">
        <f t="shared" si="6310"/>
        <v>#DIV/0!</v>
      </c>
      <c r="LC410" s="228">
        <f t="shared" si="6311"/>
        <v>12</v>
      </c>
      <c r="LD410" s="229">
        <f t="shared" si="6311"/>
        <v>2560323.44832</v>
      </c>
      <c r="LE410" s="230">
        <f t="shared" si="6311"/>
        <v>10</v>
      </c>
      <c r="LF410" s="229">
        <f t="shared" si="6311"/>
        <v>2133602.8736</v>
      </c>
      <c r="LG410" s="228">
        <f t="shared" ref="LG410:LL410" si="6415">M410+AD410+AU410+BL410+CC410+CT410+DK410+EB410+ES410+FJ410+GA410+GR410+HI410+HZ410+IQ410+JH410+JY410</f>
        <v>4</v>
      </c>
      <c r="LH410" s="228">
        <f t="shared" si="6415"/>
        <v>853441.16</v>
      </c>
      <c r="LI410" s="228">
        <f t="shared" si="6415"/>
        <v>19</v>
      </c>
      <c r="LJ410" s="241">
        <f t="shared" si="6415"/>
        <v>0</v>
      </c>
      <c r="LK410" s="241">
        <f t="shared" si="6415"/>
        <v>0</v>
      </c>
      <c r="LL410" s="241">
        <f t="shared" si="6415"/>
        <v>0</v>
      </c>
      <c r="LM410" s="241">
        <f t="shared" si="6313"/>
        <v>4</v>
      </c>
      <c r="LN410" s="241">
        <f t="shared" si="6314"/>
        <v>853441.16</v>
      </c>
      <c r="LO410" s="241">
        <f t="shared" si="6314"/>
        <v>19</v>
      </c>
      <c r="LP410" s="241">
        <f t="shared" si="6315"/>
        <v>-6</v>
      </c>
      <c r="LQ410" s="241">
        <f t="shared" si="6316"/>
        <v>-1280161.7135999999</v>
      </c>
      <c r="LR410" s="317">
        <f t="shared" si="6317"/>
        <v>0.4</v>
      </c>
      <c r="LS410" s="317">
        <f t="shared" si="6318"/>
        <v>0.40000000494937465</v>
      </c>
      <c r="LT410" s="233">
        <f t="shared" ref="LT410" si="6416">LD410/LC410</f>
        <v>213360.28735999999</v>
      </c>
      <c r="LU410" s="233">
        <f t="shared" si="6320"/>
        <v>213360.29</v>
      </c>
      <c r="LV410" s="242">
        <f t="shared" si="6321"/>
        <v>-2.6400000206194818E-3</v>
      </c>
      <c r="LW410" s="243"/>
    </row>
    <row r="411" spans="1:335" ht="114.75" x14ac:dyDescent="0.2">
      <c r="A411" s="215">
        <v>1</v>
      </c>
      <c r="B411" s="446">
        <v>1</v>
      </c>
      <c r="C411" s="446">
        <v>212</v>
      </c>
      <c r="D411" s="605" t="s">
        <v>688</v>
      </c>
      <c r="E411" s="448" t="s">
        <v>690</v>
      </c>
      <c r="F411" s="606" t="s">
        <v>689</v>
      </c>
      <c r="G411" s="281"/>
      <c r="H411" s="300"/>
      <c r="I411" s="248"/>
      <c r="J411" s="248"/>
      <c r="K411" s="248"/>
      <c r="L411" s="248"/>
      <c r="M411" s="96">
        <f>VLOOKUP($E411,'факт '!$E$7:$DM$254,3,0)</f>
        <v>0</v>
      </c>
      <c r="N411" s="96">
        <f>VLOOKUP($E411,'факт '!$E$7:$DM$254,4,0)</f>
        <v>0</v>
      </c>
      <c r="O411" s="96">
        <f>VLOOKUP($E411,'факт '!$E$7:$DM$254,5,0)</f>
        <v>0</v>
      </c>
      <c r="P411" s="96">
        <f>VLOOKUP($E411,'факт '!$E$7:$DM$254,6,0)</f>
        <v>0</v>
      </c>
      <c r="Q411" s="96">
        <f>VLOOKUP($E411,'факт '!$E$7:$DM$254,7,0)</f>
        <v>0</v>
      </c>
      <c r="R411" s="96">
        <f>VLOOKUP($E411,'факт '!$E$7:$DM$254,8,0)</f>
        <v>0</v>
      </c>
      <c r="S411" s="96">
        <f t="shared" ref="S411:S415" si="6417">M411+P411</f>
        <v>0</v>
      </c>
      <c r="T411" s="96">
        <f t="shared" ref="T411:T415" si="6418">N411+Q411</f>
        <v>0</v>
      </c>
      <c r="U411" s="96">
        <f t="shared" ref="U411:U415" si="6419">O411+R411</f>
        <v>0</v>
      </c>
      <c r="V411" s="97">
        <f t="shared" si="5820"/>
        <v>0</v>
      </c>
      <c r="W411" s="97">
        <f t="shared" si="5821"/>
        <v>0</v>
      </c>
      <c r="X411" s="251"/>
      <c r="Y411" s="251"/>
      <c r="Z411" s="248"/>
      <c r="AA411" s="248"/>
      <c r="AB411" s="248"/>
      <c r="AC411" s="248"/>
      <c r="AD411" s="96">
        <f>VLOOKUP($E411,'факт '!$E$7:$DM$254,15,0)</f>
        <v>0</v>
      </c>
      <c r="AE411" s="96">
        <f>VLOOKUP($E411,'факт '!$E$7:$DM$254,16,0)</f>
        <v>0</v>
      </c>
      <c r="AF411" s="105">
        <f>VLOOKUP($E411,'факт '!$E$7:$DM$254,17,0)</f>
        <v>0</v>
      </c>
      <c r="AG411" s="96">
        <f>VLOOKUP($E411,'факт '!$E$7:$DM$254,18,0)</f>
        <v>0</v>
      </c>
      <c r="AH411" s="96">
        <f>VLOOKUP($E411,'факт '!$E$7:$DM$254,19,0)</f>
        <v>0</v>
      </c>
      <c r="AI411" s="96">
        <f>VLOOKUP($E411,'факт '!$E$7:$DM$254,20,0)</f>
        <v>0</v>
      </c>
      <c r="AJ411" s="96">
        <f t="shared" ref="AJ411:AJ415" si="6420">AD411+AG411</f>
        <v>0</v>
      </c>
      <c r="AK411" s="96">
        <f t="shared" ref="AK411:AK415" si="6421">AE411+AH411</f>
        <v>0</v>
      </c>
      <c r="AL411" s="172">
        <f t="shared" ref="AL411:AL415" si="6422">AF411+AI411</f>
        <v>0</v>
      </c>
      <c r="AM411" s="97">
        <f t="shared" ref="AM411:AM415" si="6423">AD411-AB411</f>
        <v>0</v>
      </c>
      <c r="AN411" s="97">
        <f t="shared" ref="AN411:AN415" si="6424">AE411-AC411</f>
        <v>0</v>
      </c>
      <c r="AO411" s="251"/>
      <c r="AP411" s="251"/>
      <c r="AQ411" s="248"/>
      <c r="AR411" s="248"/>
      <c r="AS411" s="248"/>
      <c r="AT411" s="248"/>
      <c r="AU411" s="248"/>
      <c r="AV411" s="248"/>
      <c r="AW411" s="248"/>
      <c r="AX411" s="248"/>
      <c r="AY411" s="248"/>
      <c r="AZ411" s="248"/>
      <c r="BA411" s="96"/>
      <c r="BB411" s="96"/>
      <c r="BC411" s="96"/>
      <c r="BD411" s="251"/>
      <c r="BE411" s="251"/>
      <c r="BF411" s="251"/>
      <c r="BG411" s="251"/>
      <c r="BH411" s="248"/>
      <c r="BI411" s="248"/>
      <c r="BJ411" s="248"/>
      <c r="BK411" s="248"/>
      <c r="BL411" s="96">
        <f>VLOOKUP($E411,'факт '!$E$7:$DM$254,21,0)</f>
        <v>0</v>
      </c>
      <c r="BM411" s="96">
        <f>VLOOKUP($E411,'факт '!$E$7:$DM$254,22,0)</f>
        <v>0</v>
      </c>
      <c r="BN411" s="96">
        <f>VLOOKUP($E411,'факт '!$E$7:$DM$254,23,0)</f>
        <v>0</v>
      </c>
      <c r="BO411" s="105">
        <f>VLOOKUP($E411,'факт '!$E$7:$DM$254,24,0)</f>
        <v>0</v>
      </c>
      <c r="BP411" s="96">
        <f>VLOOKUP($E411,'факт '!$E$7:$DM$254,25,0)</f>
        <v>0</v>
      </c>
      <c r="BQ411" s="96">
        <f>VLOOKUP($E411,'факт '!$E$7:$DM$254,26,0)</f>
        <v>0</v>
      </c>
      <c r="BR411" s="96">
        <f t="shared" ref="BR411:BR415" si="6425">BL411+BO411</f>
        <v>0</v>
      </c>
      <c r="BS411" s="96">
        <f t="shared" ref="BS411:BS415" si="6426">BM411+BP411</f>
        <v>0</v>
      </c>
      <c r="BT411" s="172">
        <f t="shared" ref="BT411:BT415" si="6427">BN411+BQ411</f>
        <v>0</v>
      </c>
      <c r="BU411" s="97">
        <f t="shared" si="6282"/>
        <v>0</v>
      </c>
      <c r="BV411" s="97">
        <f t="shared" si="6283"/>
        <v>0</v>
      </c>
      <c r="BW411" s="251"/>
      <c r="BX411" s="251"/>
      <c r="BY411" s="248"/>
      <c r="BZ411" s="248"/>
      <c r="CA411" s="248"/>
      <c r="CB411" s="248"/>
      <c r="CC411" s="96">
        <f>VLOOKUP($E411,'факт '!$E$7:$DM$254,33,0)</f>
        <v>4</v>
      </c>
      <c r="CD411" s="96">
        <f>VLOOKUP($E411,'факт '!$E$7:$DM$254,34,0)</f>
        <v>853441.16</v>
      </c>
      <c r="CE411" s="105">
        <f>VLOOKUP($E411,'факт '!$E$7:$DM$254,35,0)</f>
        <v>19</v>
      </c>
      <c r="CF411" s="96">
        <f>VLOOKUP($E411,'факт '!$E$7:$DM$254,36,0)</f>
        <v>0</v>
      </c>
      <c r="CG411" s="96">
        <f>VLOOKUP($E411,'факт '!$E$7:$DM$254,37,0)</f>
        <v>0</v>
      </c>
      <c r="CH411" s="96">
        <f>VLOOKUP($E411,'факт '!$E$7:$DM$254,38,0)</f>
        <v>0</v>
      </c>
      <c r="CI411" s="96">
        <f t="shared" ref="CI411:CI415" si="6428">CC411+CF411</f>
        <v>4</v>
      </c>
      <c r="CJ411" s="96">
        <f t="shared" ref="CJ411:CJ415" si="6429">CD411+CG411</f>
        <v>853441.16</v>
      </c>
      <c r="CK411" s="172">
        <f t="shared" ref="CK411:CK415" si="6430">CE411+CH411</f>
        <v>19</v>
      </c>
      <c r="CL411" s="97">
        <f t="shared" si="5836"/>
        <v>4</v>
      </c>
      <c r="CM411" s="97">
        <f t="shared" si="5837"/>
        <v>853441.16</v>
      </c>
      <c r="CN411" s="235">
        <f t="shared" si="6347"/>
        <v>0</v>
      </c>
      <c r="CO411" s="97">
        <f t="shared" si="6348"/>
        <v>213360.29</v>
      </c>
      <c r="CP411" s="248"/>
      <c r="CQ411" s="248"/>
      <c r="CR411" s="248"/>
      <c r="CS411" s="248"/>
      <c r="CT411" s="248"/>
      <c r="CU411" s="248"/>
      <c r="CV411" s="96"/>
      <c r="CW411" s="248"/>
      <c r="CX411" s="248"/>
      <c r="CY411" s="96"/>
      <c r="CZ411" s="96"/>
      <c r="DA411" s="96"/>
      <c r="DB411" s="96"/>
      <c r="DC411" s="251"/>
      <c r="DD411" s="251"/>
      <c r="DE411" s="251"/>
      <c r="DF411" s="251"/>
      <c r="DG411" s="248"/>
      <c r="DH411" s="248"/>
      <c r="DI411" s="248"/>
      <c r="DJ411" s="248"/>
      <c r="DK411" s="248"/>
      <c r="DL411" s="248"/>
      <c r="DM411" s="248"/>
      <c r="DN411" s="248"/>
      <c r="DO411" s="248"/>
      <c r="DP411" s="248"/>
      <c r="DQ411" s="96"/>
      <c r="DR411" s="96"/>
      <c r="DS411" s="96"/>
      <c r="DT411" s="251"/>
      <c r="DU411" s="251"/>
      <c r="DV411" s="251"/>
      <c r="DW411" s="251"/>
      <c r="DX411" s="248"/>
      <c r="DY411" s="248"/>
      <c r="DZ411" s="248"/>
      <c r="EA411" s="248"/>
      <c r="EB411" s="248"/>
      <c r="EC411" s="248"/>
      <c r="ED411" s="248"/>
      <c r="EE411" s="248"/>
      <c r="EF411" s="248"/>
      <c r="EG411" s="248"/>
      <c r="EH411" s="96"/>
      <c r="EI411" s="96"/>
      <c r="EJ411" s="96"/>
      <c r="EK411" s="251"/>
      <c r="EL411" s="251"/>
      <c r="EM411" s="251"/>
      <c r="EN411" s="251"/>
      <c r="EO411" s="248"/>
      <c r="EP411" s="248"/>
      <c r="EQ411" s="248"/>
      <c r="ER411" s="248"/>
      <c r="ES411" s="248"/>
      <c r="ET411" s="248"/>
      <c r="EU411" s="248"/>
      <c r="EV411" s="248"/>
      <c r="EW411" s="248"/>
      <c r="EX411" s="248"/>
      <c r="EY411" s="96"/>
      <c r="EZ411" s="96"/>
      <c r="FA411" s="96"/>
      <c r="FB411" s="251"/>
      <c r="FC411" s="251"/>
      <c r="FD411" s="251"/>
      <c r="FE411" s="251"/>
      <c r="FF411" s="248"/>
      <c r="FG411" s="248"/>
      <c r="FH411" s="248"/>
      <c r="FI411" s="248"/>
      <c r="FJ411" s="248"/>
      <c r="FK411" s="248"/>
      <c r="FL411" s="248"/>
      <c r="FM411" s="248"/>
      <c r="FN411" s="248"/>
      <c r="FO411" s="248"/>
      <c r="FP411" s="96"/>
      <c r="FQ411" s="96"/>
      <c r="FR411" s="96"/>
      <c r="FS411" s="251"/>
      <c r="FT411" s="251"/>
      <c r="FU411" s="251"/>
      <c r="FV411" s="251"/>
      <c r="FW411" s="248"/>
      <c r="FX411" s="248"/>
      <c r="FY411" s="248"/>
      <c r="FZ411" s="248"/>
      <c r="GA411" s="96">
        <f>VLOOKUP($E411,'факт '!$E$7:$DM$254,63,0)</f>
        <v>0</v>
      </c>
      <c r="GB411" s="96">
        <f>VLOOKUP($E411,'факт '!$E$7:$DM$254,64,0)</f>
        <v>0</v>
      </c>
      <c r="GC411" s="96">
        <f>VLOOKUP($E411,'факт '!$E$7:$DM$254,65,0)</f>
        <v>0</v>
      </c>
      <c r="GD411" s="96">
        <f>VLOOKUP($E411,'факт '!$E$7:$DM$254,66,0)</f>
        <v>0</v>
      </c>
      <c r="GE411" s="96">
        <f>VLOOKUP($E411,'факт '!$E$7:$DM$254,67,0)</f>
        <v>0</v>
      </c>
      <c r="GF411" s="96">
        <f>VLOOKUP($E411,'факт '!$E$7:$DM$254,68,0)</f>
        <v>0</v>
      </c>
      <c r="GG411" s="96"/>
      <c r="GH411" s="96"/>
      <c r="GI411" s="96"/>
      <c r="GJ411" s="97">
        <f t="shared" si="5805"/>
        <v>0</v>
      </c>
      <c r="GK411" s="97">
        <f t="shared" si="5806"/>
        <v>0</v>
      </c>
      <c r="GL411" s="251"/>
      <c r="GM411" s="251"/>
      <c r="GN411" s="248"/>
      <c r="GO411" s="248"/>
      <c r="GP411" s="248"/>
      <c r="GQ411" s="248"/>
      <c r="GR411" s="96">
        <f>VLOOKUP($E411,'факт '!$E$7:$DM$254,93,0)</f>
        <v>0</v>
      </c>
      <c r="GS411" s="96">
        <f>VLOOKUP($E411,'факт '!$E$7:$DM$254,94,0)</f>
        <v>0</v>
      </c>
      <c r="GT411" s="96">
        <f>VLOOKUP($E411,'факт '!$E$7:$DM$254,95,0)</f>
        <v>0</v>
      </c>
      <c r="GU411" s="96">
        <f>VLOOKUP($E411,'факт '!$E$7:$DM$254,96,0)</f>
        <v>0</v>
      </c>
      <c r="GV411" s="96">
        <f>VLOOKUP($E411,'факт '!$E$7:$DM$254,97,0)</f>
        <v>0</v>
      </c>
      <c r="GW411" s="96">
        <f>VLOOKUP($E411,'факт '!$E$7:$DM$254,98,0)</f>
        <v>0</v>
      </c>
      <c r="GX411" s="96">
        <f t="shared" ref="GX411:GX415" si="6431">GR411+GU411</f>
        <v>0</v>
      </c>
      <c r="GY411" s="96">
        <f t="shared" ref="GY411:GY415" si="6432">GS411+GV411</f>
        <v>0</v>
      </c>
      <c r="GZ411" s="96">
        <f t="shared" ref="GZ411:GZ415" si="6433">GT411+GW411</f>
        <v>0</v>
      </c>
      <c r="HA411" s="97">
        <f t="shared" si="5866"/>
        <v>0</v>
      </c>
      <c r="HB411" s="97">
        <f t="shared" si="5867"/>
        <v>0</v>
      </c>
      <c r="HC411" s="235">
        <f t="shared" si="6389"/>
        <v>0</v>
      </c>
      <c r="HD411" s="236" t="e">
        <f t="shared" ref="HD411:HD415" si="6434">GS411/GR411</f>
        <v>#DIV/0!</v>
      </c>
      <c r="HE411" s="248"/>
      <c r="HF411" s="248"/>
      <c r="HG411" s="248"/>
      <c r="HH411" s="248"/>
      <c r="HI411" s="252"/>
      <c r="HJ411" s="252"/>
      <c r="HK411" s="252"/>
      <c r="HL411" s="248"/>
      <c r="HM411" s="248"/>
      <c r="HN411" s="248"/>
      <c r="HO411" s="96"/>
      <c r="HP411" s="96"/>
      <c r="HQ411" s="96"/>
      <c r="HR411" s="251"/>
      <c r="HS411" s="251"/>
      <c r="HT411" s="251"/>
      <c r="HU411" s="251"/>
      <c r="HV411" s="248"/>
      <c r="HW411" s="248"/>
      <c r="HX411" s="248"/>
      <c r="HY411" s="248"/>
      <c r="HZ411" s="96">
        <f>VLOOKUP($E411,'факт '!$E$7:$DM$254,87,0)</f>
        <v>0</v>
      </c>
      <c r="IA411" s="96">
        <f>VLOOKUP($E411,'факт '!$E$7:$DM$254,88,0)</f>
        <v>0</v>
      </c>
      <c r="IB411" s="96">
        <f>VLOOKUP($E411,'факт '!$E$7:$DM$254,89,0)</f>
        <v>0</v>
      </c>
      <c r="IC411" s="96">
        <f>VLOOKUP($E411,'факт '!$E$7:$DM$254,90,0)</f>
        <v>0</v>
      </c>
      <c r="ID411" s="96">
        <f>VLOOKUP($E411,'факт '!$E$7:$DM$254,91,0)</f>
        <v>0</v>
      </c>
      <c r="IE411" s="96">
        <f>VLOOKUP($E411,'факт '!$E$7:$DM$254,92,0)</f>
        <v>0</v>
      </c>
      <c r="IF411" s="96"/>
      <c r="IG411" s="96"/>
      <c r="IH411" s="96"/>
      <c r="II411" s="97">
        <f t="shared" si="5809"/>
        <v>0</v>
      </c>
      <c r="IJ411" s="97">
        <f t="shared" si="5810"/>
        <v>0</v>
      </c>
      <c r="IK411" s="251"/>
      <c r="IL411" s="251"/>
      <c r="IM411" s="248"/>
      <c r="IN411" s="248"/>
      <c r="IO411" s="248"/>
      <c r="IP411" s="248"/>
      <c r="IQ411" s="252"/>
      <c r="IR411" s="252"/>
      <c r="IS411" s="252"/>
      <c r="IT411" s="248"/>
      <c r="IU411" s="248"/>
      <c r="IV411" s="248"/>
      <c r="IW411" s="96"/>
      <c r="IX411" s="96"/>
      <c r="IY411" s="96"/>
      <c r="IZ411" s="251"/>
      <c r="JA411" s="251"/>
      <c r="JB411" s="251"/>
      <c r="JC411" s="251"/>
      <c r="JD411" s="248"/>
      <c r="JE411" s="248"/>
      <c r="JF411" s="248"/>
      <c r="JG411" s="248"/>
      <c r="JH411" s="248"/>
      <c r="JI411" s="248"/>
      <c r="JJ411" s="248"/>
      <c r="JK411" s="248"/>
      <c r="JL411" s="248"/>
      <c r="JM411" s="248"/>
      <c r="JN411" s="248"/>
      <c r="JO411" s="248"/>
      <c r="JP411" s="248"/>
      <c r="JQ411" s="251"/>
      <c r="JR411" s="251"/>
      <c r="JS411" s="251"/>
      <c r="JT411" s="251"/>
      <c r="JU411" s="251"/>
      <c r="JV411" s="251"/>
      <c r="JW411" s="251"/>
      <c r="JX411" s="251"/>
      <c r="JY411" s="251"/>
      <c r="JZ411" s="251"/>
      <c r="KA411" s="251"/>
      <c r="KB411" s="251"/>
      <c r="KC411" s="251"/>
      <c r="KD411" s="251"/>
      <c r="KE411" s="251"/>
      <c r="KF411" s="251"/>
      <c r="KG411" s="251"/>
      <c r="KH411" s="251"/>
      <c r="KI411" s="251"/>
      <c r="KJ411" s="251"/>
      <c r="KK411" s="251"/>
      <c r="KL411" s="251"/>
      <c r="KM411" s="251"/>
      <c r="KN411" s="251"/>
      <c r="KO411" s="251"/>
      <c r="KP411" s="248"/>
      <c r="KQ411" s="248"/>
      <c r="KR411" s="248"/>
      <c r="KS411" s="251"/>
      <c r="KT411" s="251"/>
      <c r="KU411" s="251"/>
      <c r="KV411" s="251"/>
      <c r="KW411" s="251"/>
      <c r="KX411" s="251"/>
      <c r="KY411" s="251">
        <f t="shared" si="6272"/>
        <v>0</v>
      </c>
      <c r="KZ411" s="251">
        <f t="shared" si="6273"/>
        <v>0</v>
      </c>
      <c r="LA411" s="251"/>
      <c r="LB411" s="251"/>
      <c r="LC411" s="253"/>
      <c r="LD411" s="254"/>
      <c r="LE411" s="253"/>
      <c r="LF411" s="253"/>
      <c r="LG411" s="231">
        <f t="shared" ref="LG411:LG415" si="6435">M411+AD411+AU411+BL411+CC411+CT411+DK411+EB411+ES411+FJ411+GA411+GR411+HI411+HZ411+IQ411+JH411+JY411+KP411</f>
        <v>4</v>
      </c>
      <c r="LH411" s="231">
        <f t="shared" ref="LH411:LH415" si="6436">N411+AE411+AV411+BM411+CD411+CU411+DL411+EC411+ET411+FK411+GB411+GS411+HJ411+IA411+IR411+JI411+JZ411+KQ411</f>
        <v>853441.16</v>
      </c>
      <c r="LI411" s="231">
        <f t="shared" ref="LI411:LI415" si="6437">O411+AF411+AW411+BN411+CE411+CV411+DM411+ED411+EU411+FL411+GC411+GT411+HK411+IB411+IS411+JJ411+KA411+KR411</f>
        <v>19</v>
      </c>
      <c r="LJ411" s="231">
        <f t="shared" ref="LJ411:LJ415" si="6438">P411+AG411+AX411+BO411+CF411+CW411+DN411+EE411+EV411+FM411+GD411+GU411+HL411+IC411+IT411+JK411+KB411+KS411</f>
        <v>0</v>
      </c>
      <c r="LK411" s="231">
        <f t="shared" ref="LK411:LK415" si="6439">Q411+AH411+AY411+BP411+CG411+CX411+DO411+EF411+EW411+FN411+GE411+GV411+HM411+ID411+IU411+JL411+KC411+KT411</f>
        <v>0</v>
      </c>
      <c r="LL411" s="231">
        <f t="shared" ref="LL411:LL415" si="6440">R411+AI411+AZ411+BQ411+CH411+CY411+DP411+EG411+EX411+FO411+GF411+GW411+HN411+IE411+IV411+JM411+KD411+KU411</f>
        <v>0</v>
      </c>
      <c r="LM411" s="231">
        <f t="shared" si="6313"/>
        <v>4</v>
      </c>
      <c r="LN411" s="231">
        <f t="shared" si="6314"/>
        <v>853441.16</v>
      </c>
      <c r="LO411" s="231">
        <f t="shared" si="6314"/>
        <v>19</v>
      </c>
      <c r="LP411" s="231">
        <f t="shared" si="6315"/>
        <v>4</v>
      </c>
      <c r="LQ411" s="231">
        <f t="shared" si="6316"/>
        <v>853441.16</v>
      </c>
      <c r="LR411" s="256"/>
      <c r="LS411" s="257"/>
      <c r="LT411" s="257"/>
      <c r="LU411" s="258"/>
      <c r="LV411" s="287"/>
    </row>
    <row r="412" spans="1:335" ht="13.5" x14ac:dyDescent="0.2">
      <c r="A412" s="215">
        <v>1</v>
      </c>
      <c r="B412" s="215">
        <v>1</v>
      </c>
      <c r="C412" s="101"/>
      <c r="D412" s="119"/>
      <c r="E412" s="430" t="s">
        <v>353</v>
      </c>
      <c r="F412" s="295"/>
      <c r="G412" s="122"/>
      <c r="H412" s="156"/>
      <c r="I412" s="96"/>
      <c r="J412" s="96"/>
      <c r="K412" s="96"/>
      <c r="L412" s="96"/>
      <c r="M412" s="96">
        <f>VLOOKUP($E412,'факт '!$E$7:$DM$254,3,0)</f>
        <v>0</v>
      </c>
      <c r="N412" s="96">
        <f>VLOOKUP($E412,'факт '!$E$7:$DM$254,4,0)</f>
        <v>0</v>
      </c>
      <c r="O412" s="96">
        <f>VLOOKUP($E412,'факт '!$E$7:$DM$254,5,0)</f>
        <v>0</v>
      </c>
      <c r="P412" s="96">
        <f>VLOOKUP($E412,'факт '!$E$7:$DM$254,6,0)</f>
        <v>0</v>
      </c>
      <c r="Q412" s="96">
        <f>VLOOKUP($E412,'факт '!$E$7:$DM$254,7,0)</f>
        <v>0</v>
      </c>
      <c r="R412" s="96">
        <f>VLOOKUP($E412,'факт '!$E$7:$DM$254,8,0)</f>
        <v>0</v>
      </c>
      <c r="S412" s="96">
        <f t="shared" si="6417"/>
        <v>0</v>
      </c>
      <c r="T412" s="96">
        <f t="shared" si="6418"/>
        <v>0</v>
      </c>
      <c r="U412" s="96">
        <f t="shared" si="6419"/>
        <v>0</v>
      </c>
      <c r="V412" s="97">
        <f t="shared" si="5820"/>
        <v>0</v>
      </c>
      <c r="W412" s="97">
        <f t="shared" si="5821"/>
        <v>0</v>
      </c>
      <c r="X412" s="97"/>
      <c r="Y412" s="97"/>
      <c r="Z412" s="96"/>
      <c r="AA412" s="96"/>
      <c r="AB412" s="96"/>
      <c r="AC412" s="96"/>
      <c r="AD412" s="96">
        <f>VLOOKUP($E412,'факт '!$E$7:$DM$254,15,0)</f>
        <v>0</v>
      </c>
      <c r="AE412" s="96">
        <f>VLOOKUP($E412,'факт '!$E$7:$DM$254,16,0)</f>
        <v>0</v>
      </c>
      <c r="AF412" s="105">
        <f>VLOOKUP($E412,'факт '!$E$7:$DM$254,17,0)</f>
        <v>0</v>
      </c>
      <c r="AG412" s="96">
        <f>VLOOKUP($E412,'факт '!$E$7:$DM$254,18,0)</f>
        <v>0</v>
      </c>
      <c r="AH412" s="96">
        <f>VLOOKUP($E412,'факт '!$E$7:$DM$254,19,0)</f>
        <v>0</v>
      </c>
      <c r="AI412" s="96">
        <f>VLOOKUP($E412,'факт '!$E$7:$DM$254,20,0)</f>
        <v>0</v>
      </c>
      <c r="AJ412" s="96">
        <f t="shared" si="6420"/>
        <v>0</v>
      </c>
      <c r="AK412" s="96">
        <f t="shared" si="6421"/>
        <v>0</v>
      </c>
      <c r="AL412" s="172">
        <f t="shared" si="6422"/>
        <v>0</v>
      </c>
      <c r="AM412" s="97">
        <f t="shared" si="6423"/>
        <v>0</v>
      </c>
      <c r="AN412" s="97">
        <f t="shared" si="6424"/>
        <v>0</v>
      </c>
      <c r="AO412" s="97"/>
      <c r="AP412" s="97"/>
      <c r="AQ412" s="96"/>
      <c r="AR412" s="96"/>
      <c r="AS412" s="96"/>
      <c r="AT412" s="96"/>
      <c r="AU412" s="96"/>
      <c r="AV412" s="96"/>
      <c r="AW412" s="96"/>
      <c r="AX412" s="96"/>
      <c r="AY412" s="96"/>
      <c r="AZ412" s="96"/>
      <c r="BA412" s="96"/>
      <c r="BB412" s="96"/>
      <c r="BC412" s="96"/>
      <c r="BD412" s="97"/>
      <c r="BE412" s="97"/>
      <c r="BF412" s="97"/>
      <c r="BG412" s="97"/>
      <c r="BH412" s="96"/>
      <c r="BI412" s="96"/>
      <c r="BJ412" s="96"/>
      <c r="BK412" s="96"/>
      <c r="BL412" s="96">
        <f>VLOOKUP($E412,'факт '!$E$7:$DM$254,21,0)</f>
        <v>0</v>
      </c>
      <c r="BM412" s="96">
        <f>VLOOKUP($E412,'факт '!$E$7:$DM$254,22,0)</f>
        <v>0</v>
      </c>
      <c r="BN412" s="96">
        <f>VLOOKUP($E412,'факт '!$E$7:$DM$254,23,0)</f>
        <v>0</v>
      </c>
      <c r="BO412" s="105">
        <f>VLOOKUP($E412,'факт '!$E$7:$DM$254,24,0)</f>
        <v>0</v>
      </c>
      <c r="BP412" s="96">
        <f>VLOOKUP($E412,'факт '!$E$7:$DM$254,25,0)</f>
        <v>0</v>
      </c>
      <c r="BQ412" s="96">
        <f>VLOOKUP($E412,'факт '!$E$7:$DM$254,26,0)</f>
        <v>0</v>
      </c>
      <c r="BR412" s="96">
        <f t="shared" si="6425"/>
        <v>0</v>
      </c>
      <c r="BS412" s="96">
        <f t="shared" si="6426"/>
        <v>0</v>
      </c>
      <c r="BT412" s="172">
        <f t="shared" si="6427"/>
        <v>0</v>
      </c>
      <c r="BU412" s="97">
        <f t="shared" si="6282"/>
        <v>0</v>
      </c>
      <c r="BV412" s="97">
        <f t="shared" si="6283"/>
        <v>0</v>
      </c>
      <c r="BW412" s="97"/>
      <c r="BX412" s="97"/>
      <c r="BY412" s="96"/>
      <c r="BZ412" s="96"/>
      <c r="CA412" s="96"/>
      <c r="CB412" s="96"/>
      <c r="CC412" s="96">
        <f>VLOOKUP($E412,'факт '!$E$7:$DM$254,33,0)</f>
        <v>0</v>
      </c>
      <c r="CD412" s="96">
        <f>VLOOKUP($E412,'факт '!$E$7:$DM$254,34,0)</f>
        <v>0</v>
      </c>
      <c r="CE412" s="105">
        <f>VLOOKUP($E412,'факт '!$E$7:$DM$254,35,0)</f>
        <v>0</v>
      </c>
      <c r="CF412" s="96">
        <f>VLOOKUP($E412,'факт '!$E$7:$DM$254,36,0)</f>
        <v>0</v>
      </c>
      <c r="CG412" s="96">
        <f>VLOOKUP($E412,'факт '!$E$7:$DM$254,37,0)</f>
        <v>0</v>
      </c>
      <c r="CH412" s="96">
        <f>VLOOKUP($E412,'факт '!$E$7:$DM$254,38,0)</f>
        <v>0</v>
      </c>
      <c r="CI412" s="96">
        <f t="shared" si="6428"/>
        <v>0</v>
      </c>
      <c r="CJ412" s="96">
        <f t="shared" si="6429"/>
        <v>0</v>
      </c>
      <c r="CK412" s="172">
        <f t="shared" si="6430"/>
        <v>0</v>
      </c>
      <c r="CL412" s="97">
        <f t="shared" si="5836"/>
        <v>0</v>
      </c>
      <c r="CM412" s="97">
        <f t="shared" si="5837"/>
        <v>0</v>
      </c>
      <c r="CN412" s="235">
        <f t="shared" si="6347"/>
        <v>0</v>
      </c>
      <c r="CO412" s="97" t="e">
        <f t="shared" si="6348"/>
        <v>#DIV/0!</v>
      </c>
      <c r="CP412" s="96"/>
      <c r="CQ412" s="96"/>
      <c r="CR412" s="96"/>
      <c r="CS412" s="96"/>
      <c r="CT412" s="96"/>
      <c r="CU412" s="96"/>
      <c r="CV412" s="96"/>
      <c r="CW412" s="96"/>
      <c r="CX412" s="96"/>
      <c r="CY412" s="96"/>
      <c r="CZ412" s="96"/>
      <c r="DA412" s="96"/>
      <c r="DB412" s="96"/>
      <c r="DC412" s="97"/>
      <c r="DD412" s="97"/>
      <c r="DE412" s="97"/>
      <c r="DF412" s="97"/>
      <c r="DG412" s="96"/>
      <c r="DH412" s="96"/>
      <c r="DI412" s="96"/>
      <c r="DJ412" s="96"/>
      <c r="DK412" s="96"/>
      <c r="DL412" s="96"/>
      <c r="DM412" s="96"/>
      <c r="DN412" s="96"/>
      <c r="DO412" s="96"/>
      <c r="DP412" s="96"/>
      <c r="DQ412" s="96"/>
      <c r="DR412" s="96"/>
      <c r="DS412" s="96"/>
      <c r="DT412" s="97"/>
      <c r="DU412" s="97"/>
      <c r="DV412" s="97"/>
      <c r="DW412" s="97"/>
      <c r="DX412" s="96"/>
      <c r="DY412" s="96"/>
      <c r="DZ412" s="96"/>
      <c r="EA412" s="96"/>
      <c r="EB412" s="96"/>
      <c r="EC412" s="96"/>
      <c r="ED412" s="96"/>
      <c r="EE412" s="96"/>
      <c r="EF412" s="96"/>
      <c r="EG412" s="96"/>
      <c r="EH412" s="96"/>
      <c r="EI412" s="96"/>
      <c r="EJ412" s="96"/>
      <c r="EK412" s="97"/>
      <c r="EL412" s="97"/>
      <c r="EM412" s="97"/>
      <c r="EN412" s="97"/>
      <c r="EO412" s="96"/>
      <c r="EP412" s="96"/>
      <c r="EQ412" s="96"/>
      <c r="ER412" s="96"/>
      <c r="ES412" s="96"/>
      <c r="ET412" s="96"/>
      <c r="EU412" s="96"/>
      <c r="EV412" s="96"/>
      <c r="EW412" s="96"/>
      <c r="EX412" s="96"/>
      <c r="EY412" s="96"/>
      <c r="EZ412" s="96"/>
      <c r="FA412" s="96"/>
      <c r="FB412" s="97"/>
      <c r="FC412" s="97"/>
      <c r="FD412" s="97"/>
      <c r="FE412" s="97"/>
      <c r="FF412" s="96"/>
      <c r="FG412" s="96"/>
      <c r="FH412" s="96"/>
      <c r="FI412" s="96"/>
      <c r="FJ412" s="96"/>
      <c r="FK412" s="96"/>
      <c r="FL412" s="96"/>
      <c r="FM412" s="96"/>
      <c r="FN412" s="96"/>
      <c r="FO412" s="96"/>
      <c r="FP412" s="96"/>
      <c r="FQ412" s="96"/>
      <c r="FR412" s="96"/>
      <c r="FS412" s="97"/>
      <c r="FT412" s="97"/>
      <c r="FU412" s="97"/>
      <c r="FV412" s="97"/>
      <c r="FW412" s="96"/>
      <c r="FX412" s="96"/>
      <c r="FY412" s="96"/>
      <c r="FZ412" s="96"/>
      <c r="GA412" s="96">
        <f>VLOOKUP($E412,'факт '!$E$7:$DM$254,63,0)</f>
        <v>0</v>
      </c>
      <c r="GB412" s="96">
        <f>VLOOKUP($E412,'факт '!$E$7:$DM$254,64,0)</f>
        <v>0</v>
      </c>
      <c r="GC412" s="96">
        <f>VLOOKUP($E412,'факт '!$E$7:$DM$254,65,0)</f>
        <v>0</v>
      </c>
      <c r="GD412" s="96">
        <f>VLOOKUP($E412,'факт '!$E$7:$DM$254,66,0)</f>
        <v>0</v>
      </c>
      <c r="GE412" s="96">
        <f>VLOOKUP($E412,'факт '!$E$7:$DM$254,67,0)</f>
        <v>0</v>
      </c>
      <c r="GF412" s="96">
        <f>VLOOKUP($E412,'факт '!$E$7:$DM$254,68,0)</f>
        <v>0</v>
      </c>
      <c r="GG412" s="96"/>
      <c r="GH412" s="96"/>
      <c r="GI412" s="96"/>
      <c r="GJ412" s="97">
        <f t="shared" si="5805"/>
        <v>0</v>
      </c>
      <c r="GK412" s="97">
        <f t="shared" si="5806"/>
        <v>0</v>
      </c>
      <c r="GL412" s="97"/>
      <c r="GM412" s="97"/>
      <c r="GN412" s="96"/>
      <c r="GO412" s="96"/>
      <c r="GP412" s="96"/>
      <c r="GQ412" s="96"/>
      <c r="GR412" s="96">
        <f>VLOOKUP($E412,'факт '!$E$7:$DM$254,93,0)</f>
        <v>0</v>
      </c>
      <c r="GS412" s="96">
        <f>VLOOKUP($E412,'факт '!$E$7:$DM$254,94,0)</f>
        <v>0</v>
      </c>
      <c r="GT412" s="96">
        <f>VLOOKUP($E412,'факт '!$E$7:$DM$254,95,0)</f>
        <v>0</v>
      </c>
      <c r="GU412" s="96">
        <f>VLOOKUP($E412,'факт '!$E$7:$DM$254,96,0)</f>
        <v>0</v>
      </c>
      <c r="GV412" s="96">
        <f>VLOOKUP($E412,'факт '!$E$7:$DM$254,97,0)</f>
        <v>0</v>
      </c>
      <c r="GW412" s="96">
        <f>VLOOKUP($E412,'факт '!$E$7:$DM$254,98,0)</f>
        <v>0</v>
      </c>
      <c r="GX412" s="96">
        <f t="shared" si="6431"/>
        <v>0</v>
      </c>
      <c r="GY412" s="96">
        <f t="shared" si="6432"/>
        <v>0</v>
      </c>
      <c r="GZ412" s="96">
        <f t="shared" si="6433"/>
        <v>0</v>
      </c>
      <c r="HA412" s="97">
        <f t="shared" si="5866"/>
        <v>0</v>
      </c>
      <c r="HB412" s="97">
        <f t="shared" si="5867"/>
        <v>0</v>
      </c>
      <c r="HC412" s="235">
        <f t="shared" si="6389"/>
        <v>0</v>
      </c>
      <c r="HD412" s="236" t="e">
        <f t="shared" si="6434"/>
        <v>#DIV/0!</v>
      </c>
      <c r="HE412" s="96"/>
      <c r="HF412" s="96"/>
      <c r="HG412" s="96"/>
      <c r="HH412" s="96"/>
      <c r="HI412" s="247"/>
      <c r="HJ412" s="247"/>
      <c r="HK412" s="247"/>
      <c r="HL412" s="96"/>
      <c r="HM412" s="96"/>
      <c r="HN412" s="96"/>
      <c r="HO412" s="96"/>
      <c r="HP412" s="96"/>
      <c r="HQ412" s="96"/>
      <c r="HR412" s="97"/>
      <c r="HS412" s="97"/>
      <c r="HT412" s="97"/>
      <c r="HU412" s="97"/>
      <c r="HV412" s="96"/>
      <c r="HW412" s="96"/>
      <c r="HX412" s="96"/>
      <c r="HY412" s="96"/>
      <c r="HZ412" s="96">
        <f>VLOOKUP($E412,'факт '!$E$7:$DM$254,87,0)</f>
        <v>0</v>
      </c>
      <c r="IA412" s="96">
        <f>VLOOKUP($E412,'факт '!$E$7:$DM$254,88,0)</f>
        <v>0</v>
      </c>
      <c r="IB412" s="96">
        <f>VLOOKUP($E412,'факт '!$E$7:$DM$254,89,0)</f>
        <v>0</v>
      </c>
      <c r="IC412" s="96">
        <f>VLOOKUP($E412,'факт '!$E$7:$DM$254,90,0)</f>
        <v>0</v>
      </c>
      <c r="ID412" s="96">
        <f>VLOOKUP($E412,'факт '!$E$7:$DM$254,91,0)</f>
        <v>0</v>
      </c>
      <c r="IE412" s="96">
        <f>VLOOKUP($E412,'факт '!$E$7:$DM$254,92,0)</f>
        <v>0</v>
      </c>
      <c r="IF412" s="96"/>
      <c r="IG412" s="96"/>
      <c r="IH412" s="96"/>
      <c r="II412" s="97">
        <f t="shared" si="5809"/>
        <v>0</v>
      </c>
      <c r="IJ412" s="97">
        <f t="shared" si="5810"/>
        <v>0</v>
      </c>
      <c r="IK412" s="97"/>
      <c r="IL412" s="97"/>
      <c r="IM412" s="96"/>
      <c r="IN412" s="96"/>
      <c r="IO412" s="96"/>
      <c r="IP412" s="96"/>
      <c r="IQ412" s="247"/>
      <c r="IR412" s="247"/>
      <c r="IS412" s="247"/>
      <c r="IT412" s="96"/>
      <c r="IU412" s="96"/>
      <c r="IV412" s="96"/>
      <c r="IW412" s="96"/>
      <c r="IX412" s="96"/>
      <c r="IY412" s="96"/>
      <c r="IZ412" s="97"/>
      <c r="JA412" s="97"/>
      <c r="JB412" s="97"/>
      <c r="JC412" s="97"/>
      <c r="JD412" s="96"/>
      <c r="JE412" s="96"/>
      <c r="JF412" s="96"/>
      <c r="JG412" s="96"/>
      <c r="JH412" s="96"/>
      <c r="JI412" s="96"/>
      <c r="JJ412" s="96"/>
      <c r="JK412" s="96"/>
      <c r="JL412" s="96"/>
      <c r="JM412" s="96"/>
      <c r="JN412" s="96"/>
      <c r="JO412" s="96"/>
      <c r="JP412" s="96"/>
      <c r="JQ412" s="97"/>
      <c r="JR412" s="97"/>
      <c r="JS412" s="97"/>
      <c r="JT412" s="97"/>
      <c r="JU412" s="97"/>
      <c r="JV412" s="97"/>
      <c r="JW412" s="97"/>
      <c r="JX412" s="97"/>
      <c r="JY412" s="97"/>
      <c r="JZ412" s="97"/>
      <c r="KA412" s="97"/>
      <c r="KB412" s="97"/>
      <c r="KC412" s="97"/>
      <c r="KD412" s="97"/>
      <c r="KE412" s="97"/>
      <c r="KF412" s="97"/>
      <c r="KG412" s="97"/>
      <c r="KH412" s="97"/>
      <c r="KI412" s="97"/>
      <c r="KJ412" s="97"/>
      <c r="KK412" s="97"/>
      <c r="KL412" s="97"/>
      <c r="KM412" s="97"/>
      <c r="KN412" s="97"/>
      <c r="KO412" s="97"/>
      <c r="KP412" s="96"/>
      <c r="KQ412" s="96"/>
      <c r="KR412" s="96"/>
      <c r="KS412" s="97"/>
      <c r="KT412" s="97"/>
      <c r="KU412" s="97"/>
      <c r="KV412" s="97"/>
      <c r="KW412" s="97"/>
      <c r="KX412" s="97"/>
      <c r="KY412" s="97">
        <f t="shared" si="6272"/>
        <v>0</v>
      </c>
      <c r="KZ412" s="97">
        <f t="shared" si="6273"/>
        <v>0</v>
      </c>
      <c r="LA412" s="97"/>
      <c r="LB412" s="97"/>
      <c r="LC412" s="98"/>
      <c r="LD412" s="99"/>
      <c r="LE412" s="98"/>
      <c r="LF412" s="98"/>
      <c r="LG412" s="231">
        <f t="shared" si="6435"/>
        <v>0</v>
      </c>
      <c r="LH412" s="231">
        <f t="shared" si="6436"/>
        <v>0</v>
      </c>
      <c r="LI412" s="231">
        <f t="shared" si="6437"/>
        <v>0</v>
      </c>
      <c r="LJ412" s="231">
        <f t="shared" si="6438"/>
        <v>0</v>
      </c>
      <c r="LK412" s="231">
        <f t="shared" si="6439"/>
        <v>0</v>
      </c>
      <c r="LL412" s="231">
        <f t="shared" si="6440"/>
        <v>0</v>
      </c>
      <c r="LM412" s="231">
        <f t="shared" si="6313"/>
        <v>0</v>
      </c>
      <c r="LN412" s="231">
        <f t="shared" si="6314"/>
        <v>0</v>
      </c>
      <c r="LO412" s="231">
        <f t="shared" si="6314"/>
        <v>0</v>
      </c>
      <c r="LP412" s="231">
        <f t="shared" si="6315"/>
        <v>0</v>
      </c>
      <c r="LQ412" s="231">
        <f t="shared" si="6316"/>
        <v>0</v>
      </c>
      <c r="LR412" s="100"/>
      <c r="LS412" s="101"/>
      <c r="LT412" s="101"/>
      <c r="LU412" s="102"/>
      <c r="LV412" s="245"/>
    </row>
    <row r="413" spans="1:335" ht="13.5" x14ac:dyDescent="0.2">
      <c r="A413" s="215">
        <v>1</v>
      </c>
      <c r="B413" s="215">
        <v>1</v>
      </c>
      <c r="C413" s="101"/>
      <c r="D413" s="119"/>
      <c r="E413" s="430" t="s">
        <v>353</v>
      </c>
      <c r="F413" s="295"/>
      <c r="G413" s="122"/>
      <c r="H413" s="156"/>
      <c r="I413" s="96"/>
      <c r="J413" s="96"/>
      <c r="K413" s="96"/>
      <c r="L413" s="96"/>
      <c r="M413" s="96">
        <f>VLOOKUP($E413,'факт '!$E$7:$DM$254,3,0)</f>
        <v>0</v>
      </c>
      <c r="N413" s="96">
        <f>VLOOKUP($E413,'факт '!$E$7:$DM$254,4,0)</f>
        <v>0</v>
      </c>
      <c r="O413" s="96">
        <f>VLOOKUP($E413,'факт '!$E$7:$DM$254,5,0)</f>
        <v>0</v>
      </c>
      <c r="P413" s="96">
        <f>VLOOKUP($E413,'факт '!$E$7:$DM$254,6,0)</f>
        <v>0</v>
      </c>
      <c r="Q413" s="96">
        <f>VLOOKUP($E413,'факт '!$E$7:$DM$254,7,0)</f>
        <v>0</v>
      </c>
      <c r="R413" s="96">
        <f>VLOOKUP($E413,'факт '!$E$7:$DM$254,8,0)</f>
        <v>0</v>
      </c>
      <c r="S413" s="96">
        <f t="shared" si="6417"/>
        <v>0</v>
      </c>
      <c r="T413" s="96">
        <f t="shared" si="6418"/>
        <v>0</v>
      </c>
      <c r="U413" s="96">
        <f t="shared" si="6419"/>
        <v>0</v>
      </c>
      <c r="V413" s="97">
        <f t="shared" si="5820"/>
        <v>0</v>
      </c>
      <c r="W413" s="97">
        <f t="shared" si="5821"/>
        <v>0</v>
      </c>
      <c r="X413" s="97"/>
      <c r="Y413" s="97"/>
      <c r="Z413" s="96"/>
      <c r="AA413" s="96"/>
      <c r="AB413" s="96"/>
      <c r="AC413" s="96"/>
      <c r="AD413" s="96">
        <f>VLOOKUP($E413,'факт '!$E$7:$DM$254,15,0)</f>
        <v>0</v>
      </c>
      <c r="AE413" s="96">
        <f>VLOOKUP($E413,'факт '!$E$7:$DM$254,16,0)</f>
        <v>0</v>
      </c>
      <c r="AF413" s="105">
        <f>VLOOKUP($E413,'факт '!$E$7:$DM$254,17,0)</f>
        <v>0</v>
      </c>
      <c r="AG413" s="96">
        <f>VLOOKUP($E413,'факт '!$E$7:$DM$254,18,0)</f>
        <v>0</v>
      </c>
      <c r="AH413" s="96">
        <f>VLOOKUP($E413,'факт '!$E$7:$DM$254,19,0)</f>
        <v>0</v>
      </c>
      <c r="AI413" s="96">
        <f>VLOOKUP($E413,'факт '!$E$7:$DM$254,20,0)</f>
        <v>0</v>
      </c>
      <c r="AJ413" s="96">
        <f t="shared" si="6420"/>
        <v>0</v>
      </c>
      <c r="AK413" s="96">
        <f t="shared" si="6421"/>
        <v>0</v>
      </c>
      <c r="AL413" s="172">
        <f t="shared" si="6422"/>
        <v>0</v>
      </c>
      <c r="AM413" s="97">
        <f t="shared" si="6423"/>
        <v>0</v>
      </c>
      <c r="AN413" s="97">
        <f t="shared" si="6424"/>
        <v>0</v>
      </c>
      <c r="AO413" s="97"/>
      <c r="AP413" s="97"/>
      <c r="AQ413" s="96"/>
      <c r="AR413" s="96"/>
      <c r="AS413" s="96"/>
      <c r="AT413" s="96"/>
      <c r="AU413" s="96"/>
      <c r="AV413" s="96"/>
      <c r="AW413" s="96"/>
      <c r="AX413" s="96"/>
      <c r="AY413" s="96"/>
      <c r="AZ413" s="96"/>
      <c r="BA413" s="96">
        <f>SUM(AU413+AX413)</f>
        <v>0</v>
      </c>
      <c r="BB413" s="96">
        <f>SUM(AV413+AY413)</f>
        <v>0</v>
      </c>
      <c r="BC413" s="96"/>
      <c r="BD413" s="97">
        <f>AU413-AS413</f>
        <v>0</v>
      </c>
      <c r="BE413" s="97">
        <f>AV413-AT413</f>
        <v>0</v>
      </c>
      <c r="BF413" s="97"/>
      <c r="BG413" s="97"/>
      <c r="BH413" s="96"/>
      <c r="BI413" s="96"/>
      <c r="BJ413" s="96"/>
      <c r="BK413" s="96"/>
      <c r="BL413" s="96">
        <f>VLOOKUP($E413,'факт '!$E$7:$DM$254,21,0)</f>
        <v>0</v>
      </c>
      <c r="BM413" s="96">
        <f>VLOOKUP($E413,'факт '!$E$7:$DM$254,22,0)</f>
        <v>0</v>
      </c>
      <c r="BN413" s="96">
        <f>VLOOKUP($E413,'факт '!$E$7:$DM$254,23,0)</f>
        <v>0</v>
      </c>
      <c r="BO413" s="105">
        <f>VLOOKUP($E413,'факт '!$E$7:$DM$254,24,0)</f>
        <v>0</v>
      </c>
      <c r="BP413" s="96">
        <f>VLOOKUP($E413,'факт '!$E$7:$DM$254,25,0)</f>
        <v>0</v>
      </c>
      <c r="BQ413" s="96">
        <f>VLOOKUP($E413,'факт '!$E$7:$DM$254,26,0)</f>
        <v>0</v>
      </c>
      <c r="BR413" s="96">
        <f t="shared" si="6425"/>
        <v>0</v>
      </c>
      <c r="BS413" s="96">
        <f t="shared" si="6426"/>
        <v>0</v>
      </c>
      <c r="BT413" s="172">
        <f t="shared" si="6427"/>
        <v>0</v>
      </c>
      <c r="BU413" s="97">
        <f t="shared" si="6282"/>
        <v>0</v>
      </c>
      <c r="BV413" s="97">
        <f t="shared" si="6283"/>
        <v>0</v>
      </c>
      <c r="BW413" s="97"/>
      <c r="BX413" s="97"/>
      <c r="BY413" s="96"/>
      <c r="BZ413" s="96"/>
      <c r="CA413" s="96"/>
      <c r="CB413" s="96"/>
      <c r="CC413" s="96">
        <f>VLOOKUP($E413,'факт '!$E$7:$DM$254,33,0)</f>
        <v>0</v>
      </c>
      <c r="CD413" s="96">
        <f>VLOOKUP($E413,'факт '!$E$7:$DM$254,34,0)</f>
        <v>0</v>
      </c>
      <c r="CE413" s="105">
        <f>VLOOKUP($E413,'факт '!$E$7:$DM$254,35,0)</f>
        <v>0</v>
      </c>
      <c r="CF413" s="96">
        <f>VLOOKUP($E413,'факт '!$E$7:$DM$254,36,0)</f>
        <v>0</v>
      </c>
      <c r="CG413" s="96">
        <f>VLOOKUP($E413,'факт '!$E$7:$DM$254,37,0)</f>
        <v>0</v>
      </c>
      <c r="CH413" s="96">
        <f>VLOOKUP($E413,'факт '!$E$7:$DM$254,38,0)</f>
        <v>0</v>
      </c>
      <c r="CI413" s="96">
        <f t="shared" si="6428"/>
        <v>0</v>
      </c>
      <c r="CJ413" s="96">
        <f t="shared" si="6429"/>
        <v>0</v>
      </c>
      <c r="CK413" s="172">
        <f t="shared" si="6430"/>
        <v>0</v>
      </c>
      <c r="CL413" s="97">
        <f t="shared" si="5836"/>
        <v>0</v>
      </c>
      <c r="CM413" s="97">
        <f t="shared" si="5837"/>
        <v>0</v>
      </c>
      <c r="CN413" s="235">
        <f t="shared" si="6347"/>
        <v>0</v>
      </c>
      <c r="CO413" s="97" t="e">
        <f t="shared" si="6348"/>
        <v>#DIV/0!</v>
      </c>
      <c r="CP413" s="96"/>
      <c r="CQ413" s="96"/>
      <c r="CR413" s="96"/>
      <c r="CS413" s="96"/>
      <c r="CT413" s="96"/>
      <c r="CU413" s="96"/>
      <c r="CV413" s="96"/>
      <c r="CW413" s="96"/>
      <c r="CX413" s="96"/>
      <c r="CY413" s="96"/>
      <c r="CZ413" s="96">
        <f t="shared" si="5586"/>
        <v>0</v>
      </c>
      <c r="DA413" s="96">
        <f t="shared" si="5587"/>
        <v>0</v>
      </c>
      <c r="DB413" s="96"/>
      <c r="DC413" s="97">
        <f t="shared" si="5795"/>
        <v>0</v>
      </c>
      <c r="DD413" s="97">
        <f t="shared" si="5796"/>
        <v>0</v>
      </c>
      <c r="DE413" s="97"/>
      <c r="DF413" s="97"/>
      <c r="DG413" s="96"/>
      <c r="DH413" s="96"/>
      <c r="DI413" s="96"/>
      <c r="DJ413" s="96"/>
      <c r="DK413" s="96"/>
      <c r="DL413" s="96"/>
      <c r="DM413" s="96"/>
      <c r="DN413" s="96"/>
      <c r="DO413" s="96"/>
      <c r="DP413" s="96"/>
      <c r="DQ413" s="96">
        <f t="shared" si="5588"/>
        <v>0</v>
      </c>
      <c r="DR413" s="96">
        <f t="shared" si="5589"/>
        <v>0</v>
      </c>
      <c r="DS413" s="96"/>
      <c r="DT413" s="97">
        <f t="shared" si="5797"/>
        <v>0</v>
      </c>
      <c r="DU413" s="97">
        <f t="shared" si="5798"/>
        <v>0</v>
      </c>
      <c r="DV413" s="97"/>
      <c r="DW413" s="97"/>
      <c r="DX413" s="96"/>
      <c r="DY413" s="96"/>
      <c r="DZ413" s="96"/>
      <c r="EA413" s="96"/>
      <c r="EB413" s="96"/>
      <c r="EC413" s="96"/>
      <c r="ED413" s="96"/>
      <c r="EE413" s="96"/>
      <c r="EF413" s="96"/>
      <c r="EG413" s="96"/>
      <c r="EH413" s="96">
        <f t="shared" si="5590"/>
        <v>0</v>
      </c>
      <c r="EI413" s="96">
        <f t="shared" si="5591"/>
        <v>0</v>
      </c>
      <c r="EJ413" s="96"/>
      <c r="EK413" s="97">
        <f t="shared" si="5799"/>
        <v>0</v>
      </c>
      <c r="EL413" s="97">
        <f t="shared" si="5800"/>
        <v>0</v>
      </c>
      <c r="EM413" s="97"/>
      <c r="EN413" s="97"/>
      <c r="EO413" s="96"/>
      <c r="EP413" s="96"/>
      <c r="EQ413" s="96"/>
      <c r="ER413" s="96"/>
      <c r="ES413" s="96"/>
      <c r="ET413" s="96"/>
      <c r="EU413" s="96"/>
      <c r="EV413" s="96"/>
      <c r="EW413" s="96"/>
      <c r="EX413" s="96"/>
      <c r="EY413" s="96">
        <f t="shared" si="5592"/>
        <v>0</v>
      </c>
      <c r="EZ413" s="96">
        <f t="shared" si="5593"/>
        <v>0</v>
      </c>
      <c r="FA413" s="96"/>
      <c r="FB413" s="97">
        <f t="shared" si="5801"/>
        <v>0</v>
      </c>
      <c r="FC413" s="97">
        <f t="shared" si="5802"/>
        <v>0</v>
      </c>
      <c r="FD413" s="97"/>
      <c r="FE413" s="97"/>
      <c r="FF413" s="96"/>
      <c r="FG413" s="96"/>
      <c r="FH413" s="96"/>
      <c r="FI413" s="96"/>
      <c r="FJ413" s="96"/>
      <c r="FK413" s="96"/>
      <c r="FL413" s="96"/>
      <c r="FM413" s="96"/>
      <c r="FN413" s="96"/>
      <c r="FO413" s="96"/>
      <c r="FP413" s="96">
        <f t="shared" si="5594"/>
        <v>0</v>
      </c>
      <c r="FQ413" s="96">
        <f t="shared" si="5595"/>
        <v>0</v>
      </c>
      <c r="FR413" s="96"/>
      <c r="FS413" s="97">
        <f t="shared" si="5803"/>
        <v>0</v>
      </c>
      <c r="FT413" s="97">
        <f t="shared" si="5804"/>
        <v>0</v>
      </c>
      <c r="FU413" s="97"/>
      <c r="FV413" s="97"/>
      <c r="FW413" s="96"/>
      <c r="FX413" s="96"/>
      <c r="FY413" s="96"/>
      <c r="FZ413" s="96"/>
      <c r="GA413" s="96">
        <f>VLOOKUP($E413,'факт '!$E$7:$DM$254,63,0)</f>
        <v>0</v>
      </c>
      <c r="GB413" s="96">
        <f>VLOOKUP($E413,'факт '!$E$7:$DM$254,64,0)</f>
        <v>0</v>
      </c>
      <c r="GC413" s="96">
        <f>VLOOKUP($E413,'факт '!$E$7:$DM$254,65,0)</f>
        <v>0</v>
      </c>
      <c r="GD413" s="96">
        <f>VLOOKUP($E413,'факт '!$E$7:$DM$254,66,0)</f>
        <v>0</v>
      </c>
      <c r="GE413" s="96">
        <f>VLOOKUP($E413,'факт '!$E$7:$DM$254,67,0)</f>
        <v>0</v>
      </c>
      <c r="GF413" s="96">
        <f>VLOOKUP($E413,'факт '!$E$7:$DM$254,68,0)</f>
        <v>0</v>
      </c>
      <c r="GG413" s="96">
        <f t="shared" si="5596"/>
        <v>0</v>
      </c>
      <c r="GH413" s="96">
        <f t="shared" si="5597"/>
        <v>0</v>
      </c>
      <c r="GI413" s="96">
        <f t="shared" si="5597"/>
        <v>0</v>
      </c>
      <c r="GJ413" s="97">
        <f t="shared" si="5805"/>
        <v>0</v>
      </c>
      <c r="GK413" s="97">
        <f t="shared" si="5806"/>
        <v>0</v>
      </c>
      <c r="GL413" s="97"/>
      <c r="GM413" s="97"/>
      <c r="GN413" s="96"/>
      <c r="GO413" s="96"/>
      <c r="GP413" s="96"/>
      <c r="GQ413" s="96"/>
      <c r="GR413" s="96">
        <f>VLOOKUP($E413,'факт '!$E$7:$DM$254,93,0)</f>
        <v>0</v>
      </c>
      <c r="GS413" s="96">
        <f>VLOOKUP($E413,'факт '!$E$7:$DM$254,94,0)</f>
        <v>0</v>
      </c>
      <c r="GT413" s="96">
        <f>VLOOKUP($E413,'факт '!$E$7:$DM$254,95,0)</f>
        <v>0</v>
      </c>
      <c r="GU413" s="96">
        <f>VLOOKUP($E413,'факт '!$E$7:$DM$254,96,0)</f>
        <v>0</v>
      </c>
      <c r="GV413" s="96">
        <f>VLOOKUP($E413,'факт '!$E$7:$DM$254,97,0)</f>
        <v>0</v>
      </c>
      <c r="GW413" s="96">
        <f>VLOOKUP($E413,'факт '!$E$7:$DM$254,98,0)</f>
        <v>0</v>
      </c>
      <c r="GX413" s="96">
        <f t="shared" si="6431"/>
        <v>0</v>
      </c>
      <c r="GY413" s="96">
        <f t="shared" si="6432"/>
        <v>0</v>
      </c>
      <c r="GZ413" s="96">
        <f t="shared" si="6433"/>
        <v>0</v>
      </c>
      <c r="HA413" s="97">
        <f t="shared" si="5866"/>
        <v>0</v>
      </c>
      <c r="HB413" s="97">
        <f t="shared" si="5867"/>
        <v>0</v>
      </c>
      <c r="HC413" s="235">
        <f t="shared" si="6389"/>
        <v>0</v>
      </c>
      <c r="HD413" s="236" t="e">
        <f t="shared" si="6434"/>
        <v>#DIV/0!</v>
      </c>
      <c r="HE413" s="96"/>
      <c r="HF413" s="96"/>
      <c r="HG413" s="96"/>
      <c r="HH413" s="96"/>
      <c r="HI413" s="247"/>
      <c r="HJ413" s="247"/>
      <c r="HK413" s="247"/>
      <c r="HL413" s="96"/>
      <c r="HM413" s="96"/>
      <c r="HN413" s="96"/>
      <c r="HO413" s="96">
        <f t="shared" si="5598"/>
        <v>0</v>
      </c>
      <c r="HP413" s="96">
        <f t="shared" si="5599"/>
        <v>0</v>
      </c>
      <c r="HQ413" s="96"/>
      <c r="HR413" s="97">
        <f t="shared" si="5807"/>
        <v>0</v>
      </c>
      <c r="HS413" s="97">
        <f t="shared" si="5808"/>
        <v>0</v>
      </c>
      <c r="HT413" s="97"/>
      <c r="HU413" s="97"/>
      <c r="HV413" s="96"/>
      <c r="HW413" s="96"/>
      <c r="HX413" s="96"/>
      <c r="HY413" s="96"/>
      <c r="HZ413" s="96">
        <f>VLOOKUP($E413,'факт '!$E$7:$DM$254,87,0)</f>
        <v>0</v>
      </c>
      <c r="IA413" s="96">
        <f>VLOOKUP($E413,'факт '!$E$7:$DM$254,88,0)</f>
        <v>0</v>
      </c>
      <c r="IB413" s="96">
        <f>VLOOKUP($E413,'факт '!$E$7:$DM$254,89,0)</f>
        <v>0</v>
      </c>
      <c r="IC413" s="96">
        <f>VLOOKUP($E413,'факт '!$E$7:$DM$254,90,0)</f>
        <v>0</v>
      </c>
      <c r="ID413" s="96">
        <f>VLOOKUP($E413,'факт '!$E$7:$DM$254,91,0)</f>
        <v>0</v>
      </c>
      <c r="IE413" s="96">
        <f>VLOOKUP($E413,'факт '!$E$7:$DM$254,92,0)</f>
        <v>0</v>
      </c>
      <c r="IF413" s="96">
        <f t="shared" si="5600"/>
        <v>0</v>
      </c>
      <c r="IG413" s="96">
        <f t="shared" si="5601"/>
        <v>0</v>
      </c>
      <c r="IH413" s="96"/>
      <c r="II413" s="97">
        <f t="shared" si="5809"/>
        <v>0</v>
      </c>
      <c r="IJ413" s="97">
        <f t="shared" si="5810"/>
        <v>0</v>
      </c>
      <c r="IK413" s="97"/>
      <c r="IL413" s="97"/>
      <c r="IM413" s="96"/>
      <c r="IN413" s="96"/>
      <c r="IO413" s="96"/>
      <c r="IP413" s="96"/>
      <c r="IQ413" s="247"/>
      <c r="IR413" s="247"/>
      <c r="IS413" s="247"/>
      <c r="IT413" s="96"/>
      <c r="IU413" s="96"/>
      <c r="IV413" s="96"/>
      <c r="IW413" s="96">
        <f t="shared" si="5602"/>
        <v>0</v>
      </c>
      <c r="IX413" s="96">
        <f t="shared" si="5603"/>
        <v>0</v>
      </c>
      <c r="IY413" s="96"/>
      <c r="IZ413" s="97">
        <f t="shared" si="5811"/>
        <v>0</v>
      </c>
      <c r="JA413" s="97">
        <f t="shared" si="5812"/>
        <v>0</v>
      </c>
      <c r="JB413" s="97"/>
      <c r="JC413" s="97"/>
      <c r="JD413" s="96"/>
      <c r="JE413" s="96"/>
      <c r="JF413" s="96"/>
      <c r="JG413" s="96"/>
      <c r="JH413" s="96"/>
      <c r="JI413" s="96"/>
      <c r="JJ413" s="96"/>
      <c r="JK413" s="96"/>
      <c r="JL413" s="96"/>
      <c r="JM413" s="96"/>
      <c r="JN413" s="96">
        <f t="shared" si="5604"/>
        <v>0</v>
      </c>
      <c r="JO413" s="96">
        <f t="shared" si="5605"/>
        <v>0</v>
      </c>
      <c r="JP413" s="96">
        <f t="shared" si="5605"/>
        <v>0</v>
      </c>
      <c r="JQ413" s="97">
        <f t="shared" si="5813"/>
        <v>0</v>
      </c>
      <c r="JR413" s="97">
        <f t="shared" si="5814"/>
        <v>0</v>
      </c>
      <c r="JS413" s="97"/>
      <c r="JT413" s="97"/>
      <c r="JU413" s="97"/>
      <c r="JV413" s="97"/>
      <c r="JW413" s="97"/>
      <c r="JX413" s="97"/>
      <c r="JY413" s="97"/>
      <c r="JZ413" s="97"/>
      <c r="KA413" s="97"/>
      <c r="KB413" s="97"/>
      <c r="KC413" s="97"/>
      <c r="KD413" s="97"/>
      <c r="KE413" s="97"/>
      <c r="KF413" s="97"/>
      <c r="KG413" s="97"/>
      <c r="KH413" s="97">
        <f t="shared" si="5815"/>
        <v>0</v>
      </c>
      <c r="KI413" s="97">
        <f t="shared" si="5816"/>
        <v>0</v>
      </c>
      <c r="KJ413" s="97"/>
      <c r="KK413" s="97"/>
      <c r="KL413" s="97"/>
      <c r="KM413" s="97"/>
      <c r="KN413" s="97"/>
      <c r="KO413" s="97"/>
      <c r="KP413" s="97"/>
      <c r="KQ413" s="97"/>
      <c r="KR413" s="97"/>
      <c r="KS413" s="97"/>
      <c r="KT413" s="97"/>
      <c r="KU413" s="97"/>
      <c r="KV413" s="97"/>
      <c r="KW413" s="97"/>
      <c r="KX413" s="97"/>
      <c r="KY413" s="97">
        <f t="shared" si="6272"/>
        <v>0</v>
      </c>
      <c r="KZ413" s="97">
        <f t="shared" si="6273"/>
        <v>0</v>
      </c>
      <c r="LA413" s="97"/>
      <c r="LB413" s="97"/>
      <c r="LC413" s="98"/>
      <c r="LD413" s="99"/>
      <c r="LE413" s="98"/>
      <c r="LF413" s="98"/>
      <c r="LG413" s="231">
        <f t="shared" si="6435"/>
        <v>0</v>
      </c>
      <c r="LH413" s="231">
        <f t="shared" si="6436"/>
        <v>0</v>
      </c>
      <c r="LI413" s="231">
        <f t="shared" si="6437"/>
        <v>0</v>
      </c>
      <c r="LJ413" s="231">
        <f t="shared" si="6438"/>
        <v>0</v>
      </c>
      <c r="LK413" s="231">
        <f t="shared" si="6439"/>
        <v>0</v>
      </c>
      <c r="LL413" s="231">
        <f t="shared" si="6440"/>
        <v>0</v>
      </c>
      <c r="LM413" s="231">
        <f t="shared" si="6313"/>
        <v>0</v>
      </c>
      <c r="LN413" s="231">
        <f t="shared" si="6314"/>
        <v>0</v>
      </c>
      <c r="LO413" s="231">
        <f t="shared" si="6314"/>
        <v>0</v>
      </c>
      <c r="LP413" s="231">
        <f t="shared" si="6315"/>
        <v>0</v>
      </c>
      <c r="LQ413" s="231">
        <f t="shared" si="6316"/>
        <v>0</v>
      </c>
      <c r="LR413" s="100"/>
      <c r="LS413" s="101"/>
      <c r="LT413" s="101"/>
      <c r="LU413" s="102"/>
      <c r="LV413" s="245"/>
    </row>
    <row r="414" spans="1:335" ht="13.5" x14ac:dyDescent="0.2">
      <c r="A414" s="215">
        <v>1</v>
      </c>
      <c r="B414" s="215">
        <v>1</v>
      </c>
      <c r="C414" s="101"/>
      <c r="D414" s="119"/>
      <c r="E414" s="430" t="s">
        <v>353</v>
      </c>
      <c r="F414" s="295"/>
      <c r="G414" s="122"/>
      <c r="H414" s="156"/>
      <c r="I414" s="96"/>
      <c r="J414" s="96"/>
      <c r="K414" s="96"/>
      <c r="L414" s="96"/>
      <c r="M414" s="96">
        <f>VLOOKUP($E414,'факт '!$E$7:$DM$254,3,0)</f>
        <v>0</v>
      </c>
      <c r="N414" s="96">
        <f>VLOOKUP($E414,'факт '!$E$7:$DM$254,4,0)</f>
        <v>0</v>
      </c>
      <c r="O414" s="96">
        <f>VLOOKUP($E414,'факт '!$E$7:$DM$254,5,0)</f>
        <v>0</v>
      </c>
      <c r="P414" s="96">
        <f>VLOOKUP($E414,'факт '!$E$7:$DM$254,6,0)</f>
        <v>0</v>
      </c>
      <c r="Q414" s="96">
        <f>VLOOKUP($E414,'факт '!$E$7:$DM$254,7,0)</f>
        <v>0</v>
      </c>
      <c r="R414" s="96">
        <f>VLOOKUP($E414,'факт '!$E$7:$DM$254,8,0)</f>
        <v>0</v>
      </c>
      <c r="S414" s="96">
        <f t="shared" si="6417"/>
        <v>0</v>
      </c>
      <c r="T414" s="96">
        <f t="shared" si="6418"/>
        <v>0</v>
      </c>
      <c r="U414" s="96">
        <f t="shared" si="6419"/>
        <v>0</v>
      </c>
      <c r="V414" s="97">
        <f t="shared" si="5820"/>
        <v>0</v>
      </c>
      <c r="W414" s="97">
        <f t="shared" si="5821"/>
        <v>0</v>
      </c>
      <c r="X414" s="97"/>
      <c r="Y414" s="97"/>
      <c r="Z414" s="96"/>
      <c r="AA414" s="96"/>
      <c r="AB414" s="96"/>
      <c r="AC414" s="96"/>
      <c r="AD414" s="96">
        <f>VLOOKUP($E414,'факт '!$E$7:$DM$254,15,0)</f>
        <v>0</v>
      </c>
      <c r="AE414" s="96">
        <f>VLOOKUP($E414,'факт '!$E$7:$DM$254,16,0)</f>
        <v>0</v>
      </c>
      <c r="AF414" s="105">
        <f>VLOOKUP($E414,'факт '!$E$7:$DM$254,17,0)</f>
        <v>0</v>
      </c>
      <c r="AG414" s="96">
        <f>VLOOKUP($E414,'факт '!$E$7:$DM$254,18,0)</f>
        <v>0</v>
      </c>
      <c r="AH414" s="96">
        <f>VLOOKUP($E414,'факт '!$E$7:$DM$254,19,0)</f>
        <v>0</v>
      </c>
      <c r="AI414" s="96">
        <f>VLOOKUP($E414,'факт '!$E$7:$DM$254,20,0)</f>
        <v>0</v>
      </c>
      <c r="AJ414" s="96">
        <f t="shared" si="6420"/>
        <v>0</v>
      </c>
      <c r="AK414" s="96">
        <f t="shared" si="6421"/>
        <v>0</v>
      </c>
      <c r="AL414" s="172">
        <f t="shared" si="6422"/>
        <v>0</v>
      </c>
      <c r="AM414" s="97">
        <f t="shared" si="6423"/>
        <v>0</v>
      </c>
      <c r="AN414" s="97">
        <f t="shared" si="6424"/>
        <v>0</v>
      </c>
      <c r="AO414" s="97"/>
      <c r="AP414" s="97"/>
      <c r="AQ414" s="96"/>
      <c r="AR414" s="96"/>
      <c r="AS414" s="96"/>
      <c r="AT414" s="96"/>
      <c r="AU414" s="96"/>
      <c r="AV414" s="96"/>
      <c r="AW414" s="96"/>
      <c r="AX414" s="96"/>
      <c r="AY414" s="96"/>
      <c r="AZ414" s="96"/>
      <c r="BA414" s="96">
        <f>SUM(AU414+AX414)</f>
        <v>0</v>
      </c>
      <c r="BB414" s="96">
        <f>SUM(AV414+AY414)</f>
        <v>0</v>
      </c>
      <c r="BC414" s="96"/>
      <c r="BD414" s="97">
        <f>AU414-AS414</f>
        <v>0</v>
      </c>
      <c r="BE414" s="97">
        <f>AV414-AT414</f>
        <v>0</v>
      </c>
      <c r="BF414" s="97"/>
      <c r="BG414" s="97"/>
      <c r="BH414" s="96"/>
      <c r="BI414" s="96"/>
      <c r="BJ414" s="96"/>
      <c r="BK414" s="96"/>
      <c r="BL414" s="96">
        <f>VLOOKUP($E414,'факт '!$E$7:$DM$254,21,0)</f>
        <v>0</v>
      </c>
      <c r="BM414" s="96">
        <f>VLOOKUP($E414,'факт '!$E$7:$DM$254,22,0)</f>
        <v>0</v>
      </c>
      <c r="BN414" s="96">
        <f>VLOOKUP($E414,'факт '!$E$7:$DM$254,23,0)</f>
        <v>0</v>
      </c>
      <c r="BO414" s="105">
        <f>VLOOKUP($E414,'факт '!$E$7:$DM$254,24,0)</f>
        <v>0</v>
      </c>
      <c r="BP414" s="96">
        <f>VLOOKUP($E414,'факт '!$E$7:$DM$254,25,0)</f>
        <v>0</v>
      </c>
      <c r="BQ414" s="96">
        <f>VLOOKUP($E414,'факт '!$E$7:$DM$254,26,0)</f>
        <v>0</v>
      </c>
      <c r="BR414" s="96">
        <f t="shared" si="6425"/>
        <v>0</v>
      </c>
      <c r="BS414" s="96">
        <f t="shared" si="6426"/>
        <v>0</v>
      </c>
      <c r="BT414" s="172">
        <f t="shared" si="6427"/>
        <v>0</v>
      </c>
      <c r="BU414" s="97">
        <f t="shared" si="6282"/>
        <v>0</v>
      </c>
      <c r="BV414" s="97">
        <f t="shared" si="6283"/>
        <v>0</v>
      </c>
      <c r="BW414" s="97"/>
      <c r="BX414" s="97"/>
      <c r="BY414" s="96"/>
      <c r="BZ414" s="96"/>
      <c r="CA414" s="96"/>
      <c r="CB414" s="96"/>
      <c r="CC414" s="96">
        <f>VLOOKUP($E414,'факт '!$E$7:$DM$254,33,0)</f>
        <v>0</v>
      </c>
      <c r="CD414" s="96">
        <f>VLOOKUP($E414,'факт '!$E$7:$DM$254,34,0)</f>
        <v>0</v>
      </c>
      <c r="CE414" s="105">
        <f>VLOOKUP($E414,'факт '!$E$7:$DM$254,35,0)</f>
        <v>0</v>
      </c>
      <c r="CF414" s="96">
        <f>VLOOKUP($E414,'факт '!$E$7:$DM$254,36,0)</f>
        <v>0</v>
      </c>
      <c r="CG414" s="96">
        <f>VLOOKUP($E414,'факт '!$E$7:$DM$254,37,0)</f>
        <v>0</v>
      </c>
      <c r="CH414" s="96">
        <f>VLOOKUP($E414,'факт '!$E$7:$DM$254,38,0)</f>
        <v>0</v>
      </c>
      <c r="CI414" s="96">
        <f t="shared" si="6428"/>
        <v>0</v>
      </c>
      <c r="CJ414" s="96">
        <f t="shared" si="6429"/>
        <v>0</v>
      </c>
      <c r="CK414" s="172">
        <f t="shared" si="6430"/>
        <v>0</v>
      </c>
      <c r="CL414" s="97">
        <f t="shared" si="5836"/>
        <v>0</v>
      </c>
      <c r="CM414" s="97">
        <f t="shared" si="5837"/>
        <v>0</v>
      </c>
      <c r="CN414" s="235">
        <f t="shared" si="6347"/>
        <v>0</v>
      </c>
      <c r="CO414" s="97" t="e">
        <f t="shared" si="6348"/>
        <v>#DIV/0!</v>
      </c>
      <c r="CP414" s="96"/>
      <c r="CQ414" s="96"/>
      <c r="CR414" s="96"/>
      <c r="CS414" s="96"/>
      <c r="CT414" s="96"/>
      <c r="CU414" s="96"/>
      <c r="CV414" s="96"/>
      <c r="CW414" s="96"/>
      <c r="CX414" s="96"/>
      <c r="CY414" s="96"/>
      <c r="CZ414" s="96">
        <f t="shared" si="5586"/>
        <v>0</v>
      </c>
      <c r="DA414" s="96">
        <f t="shared" si="5587"/>
        <v>0</v>
      </c>
      <c r="DB414" s="96"/>
      <c r="DC414" s="97">
        <f t="shared" si="5795"/>
        <v>0</v>
      </c>
      <c r="DD414" s="97">
        <f t="shared" si="5796"/>
        <v>0</v>
      </c>
      <c r="DE414" s="97"/>
      <c r="DF414" s="97"/>
      <c r="DG414" s="96"/>
      <c r="DH414" s="96"/>
      <c r="DI414" s="96"/>
      <c r="DJ414" s="96"/>
      <c r="DK414" s="96"/>
      <c r="DL414" s="96"/>
      <c r="DM414" s="96"/>
      <c r="DN414" s="96"/>
      <c r="DO414" s="96"/>
      <c r="DP414" s="96"/>
      <c r="DQ414" s="96">
        <f t="shared" si="5588"/>
        <v>0</v>
      </c>
      <c r="DR414" s="96">
        <f t="shared" si="5589"/>
        <v>0</v>
      </c>
      <c r="DS414" s="96"/>
      <c r="DT414" s="97">
        <f t="shared" si="5797"/>
        <v>0</v>
      </c>
      <c r="DU414" s="97">
        <f t="shared" si="5798"/>
        <v>0</v>
      </c>
      <c r="DV414" s="97"/>
      <c r="DW414" s="97"/>
      <c r="DX414" s="96"/>
      <c r="DY414" s="96"/>
      <c r="DZ414" s="96"/>
      <c r="EA414" s="96"/>
      <c r="EB414" s="96"/>
      <c r="EC414" s="96"/>
      <c r="ED414" s="96"/>
      <c r="EE414" s="96"/>
      <c r="EF414" s="96"/>
      <c r="EG414" s="96"/>
      <c r="EH414" s="96">
        <f t="shared" si="5590"/>
        <v>0</v>
      </c>
      <c r="EI414" s="96">
        <f t="shared" si="5591"/>
        <v>0</v>
      </c>
      <c r="EJ414" s="96"/>
      <c r="EK414" s="97">
        <f t="shared" si="5799"/>
        <v>0</v>
      </c>
      <c r="EL414" s="97">
        <f t="shared" si="5800"/>
        <v>0</v>
      </c>
      <c r="EM414" s="97"/>
      <c r="EN414" s="97"/>
      <c r="EO414" s="96"/>
      <c r="EP414" s="96"/>
      <c r="EQ414" s="96"/>
      <c r="ER414" s="96"/>
      <c r="ES414" s="96"/>
      <c r="ET414" s="96"/>
      <c r="EU414" s="96"/>
      <c r="EV414" s="96"/>
      <c r="EW414" s="96"/>
      <c r="EX414" s="96"/>
      <c r="EY414" s="96">
        <f t="shared" si="5592"/>
        <v>0</v>
      </c>
      <c r="EZ414" s="96">
        <f t="shared" si="5593"/>
        <v>0</v>
      </c>
      <c r="FA414" s="96"/>
      <c r="FB414" s="97">
        <f t="shared" si="5801"/>
        <v>0</v>
      </c>
      <c r="FC414" s="97">
        <f t="shared" si="5802"/>
        <v>0</v>
      </c>
      <c r="FD414" s="97"/>
      <c r="FE414" s="97"/>
      <c r="FF414" s="96"/>
      <c r="FG414" s="96"/>
      <c r="FH414" s="96"/>
      <c r="FI414" s="96"/>
      <c r="FJ414" s="96"/>
      <c r="FK414" s="96"/>
      <c r="FL414" s="96"/>
      <c r="FM414" s="96"/>
      <c r="FN414" s="96"/>
      <c r="FO414" s="96"/>
      <c r="FP414" s="96">
        <f t="shared" si="5594"/>
        <v>0</v>
      </c>
      <c r="FQ414" s="96">
        <f t="shared" si="5595"/>
        <v>0</v>
      </c>
      <c r="FR414" s="96"/>
      <c r="FS414" s="97">
        <f t="shared" si="5803"/>
        <v>0</v>
      </c>
      <c r="FT414" s="97">
        <f t="shared" si="5804"/>
        <v>0</v>
      </c>
      <c r="FU414" s="97"/>
      <c r="FV414" s="97"/>
      <c r="FW414" s="96"/>
      <c r="FX414" s="96"/>
      <c r="FY414" s="96"/>
      <c r="FZ414" s="96"/>
      <c r="GA414" s="96">
        <f>VLOOKUP($E414,'факт '!$E$7:$DM$254,63,0)</f>
        <v>0</v>
      </c>
      <c r="GB414" s="96">
        <f>VLOOKUP($E414,'факт '!$E$7:$DM$254,64,0)</f>
        <v>0</v>
      </c>
      <c r="GC414" s="96">
        <f>VLOOKUP($E414,'факт '!$E$7:$DM$254,65,0)</f>
        <v>0</v>
      </c>
      <c r="GD414" s="96">
        <f>VLOOKUP($E414,'факт '!$E$7:$DM$254,66,0)</f>
        <v>0</v>
      </c>
      <c r="GE414" s="96">
        <f>VLOOKUP($E414,'факт '!$E$7:$DM$254,67,0)</f>
        <v>0</v>
      </c>
      <c r="GF414" s="96">
        <f>VLOOKUP($E414,'факт '!$E$7:$DM$254,68,0)</f>
        <v>0</v>
      </c>
      <c r="GG414" s="96">
        <f t="shared" si="5596"/>
        <v>0</v>
      </c>
      <c r="GH414" s="96">
        <f t="shared" si="5597"/>
        <v>0</v>
      </c>
      <c r="GI414" s="96">
        <f t="shared" si="5597"/>
        <v>0</v>
      </c>
      <c r="GJ414" s="97">
        <f t="shared" si="5805"/>
        <v>0</v>
      </c>
      <c r="GK414" s="97">
        <f t="shared" si="5806"/>
        <v>0</v>
      </c>
      <c r="GL414" s="97"/>
      <c r="GM414" s="97"/>
      <c r="GN414" s="96"/>
      <c r="GO414" s="96"/>
      <c r="GP414" s="96"/>
      <c r="GQ414" s="96"/>
      <c r="GR414" s="96">
        <f>VLOOKUP($E414,'факт '!$E$7:$DM$254,93,0)</f>
        <v>0</v>
      </c>
      <c r="GS414" s="96">
        <f>VLOOKUP($E414,'факт '!$E$7:$DM$254,94,0)</f>
        <v>0</v>
      </c>
      <c r="GT414" s="96">
        <f>VLOOKUP($E414,'факт '!$E$7:$DM$254,95,0)</f>
        <v>0</v>
      </c>
      <c r="GU414" s="96">
        <f>VLOOKUP($E414,'факт '!$E$7:$DM$254,96,0)</f>
        <v>0</v>
      </c>
      <c r="GV414" s="96">
        <f>VLOOKUP($E414,'факт '!$E$7:$DM$254,97,0)</f>
        <v>0</v>
      </c>
      <c r="GW414" s="96">
        <f>VLOOKUP($E414,'факт '!$E$7:$DM$254,98,0)</f>
        <v>0</v>
      </c>
      <c r="GX414" s="96">
        <f t="shared" si="6431"/>
        <v>0</v>
      </c>
      <c r="GY414" s="96">
        <f t="shared" si="6432"/>
        <v>0</v>
      </c>
      <c r="GZ414" s="96">
        <f t="shared" si="6433"/>
        <v>0</v>
      </c>
      <c r="HA414" s="97">
        <f t="shared" si="5866"/>
        <v>0</v>
      </c>
      <c r="HB414" s="97">
        <f t="shared" si="5867"/>
        <v>0</v>
      </c>
      <c r="HC414" s="235">
        <f t="shared" si="6389"/>
        <v>0</v>
      </c>
      <c r="HD414" s="236" t="e">
        <f t="shared" si="6434"/>
        <v>#DIV/0!</v>
      </c>
      <c r="HE414" s="96"/>
      <c r="HF414" s="96"/>
      <c r="HG414" s="96"/>
      <c r="HH414" s="96"/>
      <c r="HI414" s="247"/>
      <c r="HJ414" s="247"/>
      <c r="HK414" s="247"/>
      <c r="HL414" s="96"/>
      <c r="HM414" s="96"/>
      <c r="HN414" s="96"/>
      <c r="HO414" s="96">
        <f t="shared" si="5598"/>
        <v>0</v>
      </c>
      <c r="HP414" s="96">
        <f t="shared" si="5599"/>
        <v>0</v>
      </c>
      <c r="HQ414" s="96"/>
      <c r="HR414" s="97">
        <f t="shared" si="5807"/>
        <v>0</v>
      </c>
      <c r="HS414" s="97">
        <f t="shared" si="5808"/>
        <v>0</v>
      </c>
      <c r="HT414" s="97"/>
      <c r="HU414" s="97"/>
      <c r="HV414" s="96"/>
      <c r="HW414" s="96"/>
      <c r="HX414" s="96"/>
      <c r="HY414" s="96"/>
      <c r="HZ414" s="96">
        <f>VLOOKUP($E414,'факт '!$E$7:$DM$254,87,0)</f>
        <v>0</v>
      </c>
      <c r="IA414" s="96">
        <f>VLOOKUP($E414,'факт '!$E$7:$DM$254,88,0)</f>
        <v>0</v>
      </c>
      <c r="IB414" s="96">
        <f>VLOOKUP($E414,'факт '!$E$7:$DM$254,89,0)</f>
        <v>0</v>
      </c>
      <c r="IC414" s="96">
        <f>VLOOKUP($E414,'факт '!$E$7:$DM$254,90,0)</f>
        <v>0</v>
      </c>
      <c r="ID414" s="96">
        <f>VLOOKUP($E414,'факт '!$E$7:$DM$254,91,0)</f>
        <v>0</v>
      </c>
      <c r="IE414" s="96">
        <f>VLOOKUP($E414,'факт '!$E$7:$DM$254,92,0)</f>
        <v>0</v>
      </c>
      <c r="IF414" s="96">
        <f t="shared" si="5600"/>
        <v>0</v>
      </c>
      <c r="IG414" s="96">
        <f t="shared" si="5601"/>
        <v>0</v>
      </c>
      <c r="IH414" s="96"/>
      <c r="II414" s="97">
        <f t="shared" si="5809"/>
        <v>0</v>
      </c>
      <c r="IJ414" s="97">
        <f t="shared" si="5810"/>
        <v>0</v>
      </c>
      <c r="IK414" s="97"/>
      <c r="IL414" s="97"/>
      <c r="IM414" s="96"/>
      <c r="IN414" s="96"/>
      <c r="IO414" s="96"/>
      <c r="IP414" s="96"/>
      <c r="IQ414" s="247"/>
      <c r="IR414" s="247"/>
      <c r="IS414" s="247"/>
      <c r="IT414" s="96"/>
      <c r="IU414" s="96"/>
      <c r="IV414" s="96"/>
      <c r="IW414" s="96">
        <f t="shared" si="5602"/>
        <v>0</v>
      </c>
      <c r="IX414" s="96">
        <f t="shared" si="5603"/>
        <v>0</v>
      </c>
      <c r="IY414" s="96"/>
      <c r="IZ414" s="97">
        <f t="shared" si="5811"/>
        <v>0</v>
      </c>
      <c r="JA414" s="97">
        <f t="shared" si="5812"/>
        <v>0</v>
      </c>
      <c r="JB414" s="97"/>
      <c r="JC414" s="97"/>
      <c r="JD414" s="96"/>
      <c r="JE414" s="96"/>
      <c r="JF414" s="96"/>
      <c r="JG414" s="96"/>
      <c r="JH414" s="96"/>
      <c r="JI414" s="96"/>
      <c r="JJ414" s="96"/>
      <c r="JK414" s="96"/>
      <c r="JL414" s="96"/>
      <c r="JM414" s="96"/>
      <c r="JN414" s="96">
        <f t="shared" si="5604"/>
        <v>0</v>
      </c>
      <c r="JO414" s="96">
        <f t="shared" si="5605"/>
        <v>0</v>
      </c>
      <c r="JP414" s="96">
        <f t="shared" si="5605"/>
        <v>0</v>
      </c>
      <c r="JQ414" s="97">
        <f t="shared" si="5813"/>
        <v>0</v>
      </c>
      <c r="JR414" s="97">
        <f t="shared" si="5814"/>
        <v>0</v>
      </c>
      <c r="JS414" s="97"/>
      <c r="JT414" s="97"/>
      <c r="JU414" s="97"/>
      <c r="JV414" s="97"/>
      <c r="JW414" s="97"/>
      <c r="JX414" s="97"/>
      <c r="JY414" s="97"/>
      <c r="JZ414" s="97"/>
      <c r="KA414" s="97"/>
      <c r="KB414" s="97"/>
      <c r="KC414" s="97"/>
      <c r="KD414" s="97"/>
      <c r="KE414" s="97"/>
      <c r="KF414" s="97"/>
      <c r="KG414" s="97"/>
      <c r="KH414" s="97">
        <f t="shared" si="5815"/>
        <v>0</v>
      </c>
      <c r="KI414" s="97">
        <f t="shared" si="5816"/>
        <v>0</v>
      </c>
      <c r="KJ414" s="97"/>
      <c r="KK414" s="97"/>
      <c r="KL414" s="97"/>
      <c r="KM414" s="97"/>
      <c r="KN414" s="97"/>
      <c r="KO414" s="97"/>
      <c r="KP414" s="97"/>
      <c r="KQ414" s="97"/>
      <c r="KR414" s="97"/>
      <c r="KS414" s="97"/>
      <c r="KT414" s="97"/>
      <c r="KU414" s="97"/>
      <c r="KV414" s="97"/>
      <c r="KW414" s="97"/>
      <c r="KX414" s="97"/>
      <c r="KY414" s="97">
        <f t="shared" si="6272"/>
        <v>0</v>
      </c>
      <c r="KZ414" s="97">
        <f t="shared" si="6273"/>
        <v>0</v>
      </c>
      <c r="LA414" s="97"/>
      <c r="LB414" s="97"/>
      <c r="LC414" s="98"/>
      <c r="LD414" s="99"/>
      <c r="LE414" s="98"/>
      <c r="LF414" s="98"/>
      <c r="LG414" s="231">
        <f t="shared" si="6435"/>
        <v>0</v>
      </c>
      <c r="LH414" s="231">
        <f t="shared" si="6436"/>
        <v>0</v>
      </c>
      <c r="LI414" s="231">
        <f t="shared" si="6437"/>
        <v>0</v>
      </c>
      <c r="LJ414" s="231">
        <f t="shared" si="6438"/>
        <v>0</v>
      </c>
      <c r="LK414" s="231">
        <f t="shared" si="6439"/>
        <v>0</v>
      </c>
      <c r="LL414" s="231">
        <f t="shared" si="6440"/>
        <v>0</v>
      </c>
      <c r="LM414" s="231">
        <f t="shared" si="6313"/>
        <v>0</v>
      </c>
      <c r="LN414" s="231">
        <f t="shared" si="6314"/>
        <v>0</v>
      </c>
      <c r="LO414" s="231">
        <f t="shared" si="6314"/>
        <v>0</v>
      </c>
      <c r="LP414" s="231">
        <f t="shared" si="6315"/>
        <v>0</v>
      </c>
      <c r="LQ414" s="231">
        <f t="shared" si="6316"/>
        <v>0</v>
      </c>
      <c r="LR414" s="100"/>
      <c r="LS414" s="101"/>
      <c r="LT414" s="353"/>
      <c r="LU414" s="353"/>
      <c r="LV414" s="263"/>
    </row>
    <row r="415" spans="1:335" ht="13.5" x14ac:dyDescent="0.2">
      <c r="A415" s="215">
        <v>1</v>
      </c>
      <c r="B415" s="215">
        <v>1</v>
      </c>
      <c r="C415" s="101"/>
      <c r="D415" s="119"/>
      <c r="E415" s="430" t="s">
        <v>353</v>
      </c>
      <c r="F415" s="295"/>
      <c r="G415" s="122"/>
      <c r="H415" s="156"/>
      <c r="I415" s="96"/>
      <c r="J415" s="96"/>
      <c r="K415" s="96"/>
      <c r="L415" s="96"/>
      <c r="M415" s="96">
        <f>VLOOKUP($E415,'факт '!$E$7:$DM$254,3,0)</f>
        <v>0</v>
      </c>
      <c r="N415" s="96">
        <f>VLOOKUP($E415,'факт '!$E$7:$DM$254,4,0)</f>
        <v>0</v>
      </c>
      <c r="O415" s="96">
        <f>VLOOKUP($E415,'факт '!$E$7:$DM$254,5,0)</f>
        <v>0</v>
      </c>
      <c r="P415" s="96">
        <f>VLOOKUP($E415,'факт '!$E$7:$DM$254,6,0)</f>
        <v>0</v>
      </c>
      <c r="Q415" s="96">
        <f>VLOOKUP($E415,'факт '!$E$7:$DM$254,7,0)</f>
        <v>0</v>
      </c>
      <c r="R415" s="96">
        <f>VLOOKUP($E415,'факт '!$E$7:$DM$254,8,0)</f>
        <v>0</v>
      </c>
      <c r="S415" s="96">
        <f t="shared" si="6417"/>
        <v>0</v>
      </c>
      <c r="T415" s="96">
        <f t="shared" si="6418"/>
        <v>0</v>
      </c>
      <c r="U415" s="96">
        <f t="shared" si="6419"/>
        <v>0</v>
      </c>
      <c r="V415" s="97">
        <f t="shared" si="5820"/>
        <v>0</v>
      </c>
      <c r="W415" s="97">
        <f t="shared" si="5821"/>
        <v>0</v>
      </c>
      <c r="X415" s="97"/>
      <c r="Y415" s="97"/>
      <c r="Z415" s="96"/>
      <c r="AA415" s="96"/>
      <c r="AB415" s="96"/>
      <c r="AC415" s="96"/>
      <c r="AD415" s="96">
        <f>VLOOKUP($E415,'факт '!$E$7:$DM$254,15,0)</f>
        <v>0</v>
      </c>
      <c r="AE415" s="96">
        <f>VLOOKUP($E415,'факт '!$E$7:$DM$254,16,0)</f>
        <v>0</v>
      </c>
      <c r="AF415" s="105">
        <f>VLOOKUP($E415,'факт '!$E$7:$DM$254,17,0)</f>
        <v>0</v>
      </c>
      <c r="AG415" s="96">
        <f>VLOOKUP($E415,'факт '!$E$7:$DM$254,18,0)</f>
        <v>0</v>
      </c>
      <c r="AH415" s="96">
        <f>VLOOKUP($E415,'факт '!$E$7:$DM$254,19,0)</f>
        <v>0</v>
      </c>
      <c r="AI415" s="96">
        <f>VLOOKUP($E415,'факт '!$E$7:$DM$254,20,0)</f>
        <v>0</v>
      </c>
      <c r="AJ415" s="96">
        <f t="shared" si="6420"/>
        <v>0</v>
      </c>
      <c r="AK415" s="96">
        <f t="shared" si="6421"/>
        <v>0</v>
      </c>
      <c r="AL415" s="172">
        <f t="shared" si="6422"/>
        <v>0</v>
      </c>
      <c r="AM415" s="97">
        <f t="shared" si="6423"/>
        <v>0</v>
      </c>
      <c r="AN415" s="97">
        <f t="shared" si="6424"/>
        <v>0</v>
      </c>
      <c r="AO415" s="97"/>
      <c r="AP415" s="97"/>
      <c r="AQ415" s="96"/>
      <c r="AR415" s="96"/>
      <c r="AS415" s="96"/>
      <c r="AT415" s="96"/>
      <c r="AU415" s="96"/>
      <c r="AV415" s="96"/>
      <c r="AW415" s="96"/>
      <c r="AX415" s="96"/>
      <c r="AY415" s="96"/>
      <c r="AZ415" s="96"/>
      <c r="BA415" s="105"/>
      <c r="BB415" s="96"/>
      <c r="BC415" s="172"/>
      <c r="BD415" s="97"/>
      <c r="BE415" s="97"/>
      <c r="BF415" s="97"/>
      <c r="BG415" s="97"/>
      <c r="BH415" s="96"/>
      <c r="BI415" s="96"/>
      <c r="BJ415" s="96"/>
      <c r="BK415" s="96"/>
      <c r="BL415" s="96">
        <f>VLOOKUP($E415,'факт '!$E$7:$DM$254,21,0)</f>
        <v>0</v>
      </c>
      <c r="BM415" s="96">
        <f>VLOOKUP($E415,'факт '!$E$7:$DM$254,22,0)</f>
        <v>0</v>
      </c>
      <c r="BN415" s="96">
        <f>VLOOKUP($E415,'факт '!$E$7:$DM$254,23,0)</f>
        <v>0</v>
      </c>
      <c r="BO415" s="105">
        <f>VLOOKUP($E415,'факт '!$E$7:$DM$254,24,0)</f>
        <v>0</v>
      </c>
      <c r="BP415" s="96">
        <f>VLOOKUP($E415,'факт '!$E$7:$DM$254,25,0)</f>
        <v>0</v>
      </c>
      <c r="BQ415" s="96">
        <f>VLOOKUP($E415,'факт '!$E$7:$DM$254,26,0)</f>
        <v>0</v>
      </c>
      <c r="BR415" s="96">
        <f t="shared" si="6425"/>
        <v>0</v>
      </c>
      <c r="BS415" s="96">
        <f t="shared" si="6426"/>
        <v>0</v>
      </c>
      <c r="BT415" s="172">
        <f t="shared" si="6427"/>
        <v>0</v>
      </c>
      <c r="BU415" s="97">
        <f t="shared" si="6282"/>
        <v>0</v>
      </c>
      <c r="BV415" s="97">
        <f t="shared" si="6283"/>
        <v>0</v>
      </c>
      <c r="BW415" s="97"/>
      <c r="BX415" s="97"/>
      <c r="BY415" s="96"/>
      <c r="BZ415" s="96"/>
      <c r="CA415" s="96"/>
      <c r="CB415" s="96"/>
      <c r="CC415" s="96">
        <f>VLOOKUP($E415,'факт '!$E$7:$DM$254,33,0)</f>
        <v>0</v>
      </c>
      <c r="CD415" s="96">
        <f>VLOOKUP($E415,'факт '!$E$7:$DM$254,34,0)</f>
        <v>0</v>
      </c>
      <c r="CE415" s="105">
        <f>VLOOKUP($E415,'факт '!$E$7:$DM$254,35,0)</f>
        <v>0</v>
      </c>
      <c r="CF415" s="96">
        <f>VLOOKUP($E415,'факт '!$E$7:$DM$254,36,0)</f>
        <v>0</v>
      </c>
      <c r="CG415" s="96">
        <f>VLOOKUP($E415,'факт '!$E$7:$DM$254,37,0)</f>
        <v>0</v>
      </c>
      <c r="CH415" s="96">
        <f>VLOOKUP($E415,'факт '!$E$7:$DM$254,38,0)</f>
        <v>0</v>
      </c>
      <c r="CI415" s="96">
        <f t="shared" si="6428"/>
        <v>0</v>
      </c>
      <c r="CJ415" s="96">
        <f t="shared" si="6429"/>
        <v>0</v>
      </c>
      <c r="CK415" s="172">
        <f t="shared" si="6430"/>
        <v>0</v>
      </c>
      <c r="CL415" s="97">
        <f t="shared" si="5836"/>
        <v>0</v>
      </c>
      <c r="CM415" s="97">
        <f t="shared" si="5837"/>
        <v>0</v>
      </c>
      <c r="CN415" s="235">
        <f t="shared" si="6347"/>
        <v>0</v>
      </c>
      <c r="CO415" s="97" t="e">
        <f t="shared" si="6348"/>
        <v>#DIV/0!</v>
      </c>
      <c r="CP415" s="96"/>
      <c r="CQ415" s="96"/>
      <c r="CR415" s="96"/>
      <c r="CS415" s="96"/>
      <c r="CT415" s="96"/>
      <c r="CU415" s="96"/>
      <c r="CV415" s="244"/>
      <c r="CW415" s="96"/>
      <c r="CX415" s="96"/>
      <c r="CY415" s="105"/>
      <c r="CZ415" s="96"/>
      <c r="DA415" s="96"/>
      <c r="DB415" s="172"/>
      <c r="DC415" s="97"/>
      <c r="DD415" s="97"/>
      <c r="DE415" s="97"/>
      <c r="DF415" s="97"/>
      <c r="DG415" s="96"/>
      <c r="DH415" s="96"/>
      <c r="DI415" s="96"/>
      <c r="DJ415" s="96"/>
      <c r="DK415" s="96"/>
      <c r="DL415" s="96"/>
      <c r="DM415" s="96"/>
      <c r="DN415" s="96"/>
      <c r="DO415" s="96"/>
      <c r="DP415" s="96"/>
      <c r="DQ415" s="105"/>
      <c r="DR415" s="96"/>
      <c r="DS415" s="172"/>
      <c r="DT415" s="97"/>
      <c r="DU415" s="97"/>
      <c r="DV415" s="97"/>
      <c r="DW415" s="97"/>
      <c r="DX415" s="96"/>
      <c r="DY415" s="96"/>
      <c r="DZ415" s="96"/>
      <c r="EA415" s="96"/>
      <c r="EB415" s="96"/>
      <c r="EC415" s="96"/>
      <c r="ED415" s="96"/>
      <c r="EE415" s="96"/>
      <c r="EF415" s="96"/>
      <c r="EG415" s="96"/>
      <c r="EH415" s="105"/>
      <c r="EI415" s="96"/>
      <c r="EJ415" s="172"/>
      <c r="EK415" s="97"/>
      <c r="EL415" s="97"/>
      <c r="EM415" s="97"/>
      <c r="EN415" s="97"/>
      <c r="EO415" s="96"/>
      <c r="EP415" s="96"/>
      <c r="EQ415" s="96"/>
      <c r="ER415" s="96"/>
      <c r="ES415" s="96"/>
      <c r="ET415" s="96"/>
      <c r="EU415" s="96"/>
      <c r="EV415" s="96"/>
      <c r="EW415" s="96"/>
      <c r="EX415" s="96"/>
      <c r="EY415" s="105"/>
      <c r="EZ415" s="96"/>
      <c r="FA415" s="172"/>
      <c r="FB415" s="97"/>
      <c r="FC415" s="97"/>
      <c r="FD415" s="97"/>
      <c r="FE415" s="97"/>
      <c r="FF415" s="96"/>
      <c r="FG415" s="96"/>
      <c r="FH415" s="96"/>
      <c r="FI415" s="96"/>
      <c r="FJ415" s="96"/>
      <c r="FK415" s="96"/>
      <c r="FL415" s="96"/>
      <c r="FM415" s="96"/>
      <c r="FN415" s="96"/>
      <c r="FO415" s="96"/>
      <c r="FP415" s="105"/>
      <c r="FQ415" s="96"/>
      <c r="FR415" s="172"/>
      <c r="FS415" s="97"/>
      <c r="FT415" s="97"/>
      <c r="FU415" s="97"/>
      <c r="FV415" s="97"/>
      <c r="FW415" s="96"/>
      <c r="FX415" s="96"/>
      <c r="FY415" s="96"/>
      <c r="FZ415" s="96"/>
      <c r="GA415" s="96">
        <f>VLOOKUP($E415,'факт '!$E$7:$DM$254,63,0)</f>
        <v>0</v>
      </c>
      <c r="GB415" s="96">
        <f>VLOOKUP($E415,'факт '!$E$7:$DM$254,64,0)</f>
        <v>0</v>
      </c>
      <c r="GC415" s="96">
        <f>VLOOKUP($E415,'факт '!$E$7:$DM$254,65,0)</f>
        <v>0</v>
      </c>
      <c r="GD415" s="96">
        <f>VLOOKUP($E415,'факт '!$E$7:$DM$254,66,0)</f>
        <v>0</v>
      </c>
      <c r="GE415" s="96">
        <f>VLOOKUP($E415,'факт '!$E$7:$DM$254,67,0)</f>
        <v>0</v>
      </c>
      <c r="GF415" s="96">
        <f>VLOOKUP($E415,'факт '!$E$7:$DM$254,68,0)</f>
        <v>0</v>
      </c>
      <c r="GG415" s="105"/>
      <c r="GH415" s="96"/>
      <c r="GI415" s="172"/>
      <c r="GJ415" s="97">
        <f t="shared" si="5805"/>
        <v>0</v>
      </c>
      <c r="GK415" s="97">
        <f t="shared" si="5806"/>
        <v>0</v>
      </c>
      <c r="GL415" s="97"/>
      <c r="GM415" s="97"/>
      <c r="GN415" s="96"/>
      <c r="GO415" s="96"/>
      <c r="GP415" s="96"/>
      <c r="GQ415" s="96"/>
      <c r="GR415" s="96">
        <f>VLOOKUP($E415,'факт '!$E$7:$DM$254,93,0)</f>
        <v>0</v>
      </c>
      <c r="GS415" s="96">
        <f>VLOOKUP($E415,'факт '!$E$7:$DM$254,94,0)</f>
        <v>0</v>
      </c>
      <c r="GT415" s="96">
        <f>VLOOKUP($E415,'факт '!$E$7:$DM$254,95,0)</f>
        <v>0</v>
      </c>
      <c r="GU415" s="96">
        <f>VLOOKUP($E415,'факт '!$E$7:$DM$254,96,0)</f>
        <v>0</v>
      </c>
      <c r="GV415" s="96">
        <f>VLOOKUP($E415,'факт '!$E$7:$DM$254,97,0)</f>
        <v>0</v>
      </c>
      <c r="GW415" s="96">
        <f>VLOOKUP($E415,'факт '!$E$7:$DM$254,98,0)</f>
        <v>0</v>
      </c>
      <c r="GX415" s="96">
        <f t="shared" si="6431"/>
        <v>0</v>
      </c>
      <c r="GY415" s="96">
        <f t="shared" si="6432"/>
        <v>0</v>
      </c>
      <c r="GZ415" s="96">
        <f t="shared" si="6433"/>
        <v>0</v>
      </c>
      <c r="HA415" s="97">
        <f t="shared" si="5866"/>
        <v>0</v>
      </c>
      <c r="HB415" s="97">
        <f t="shared" si="5867"/>
        <v>0</v>
      </c>
      <c r="HC415" s="235">
        <f t="shared" si="6389"/>
        <v>0</v>
      </c>
      <c r="HD415" s="236" t="e">
        <f t="shared" si="6434"/>
        <v>#DIV/0!</v>
      </c>
      <c r="HE415" s="96"/>
      <c r="HF415" s="96"/>
      <c r="HG415" s="96"/>
      <c r="HH415" s="96"/>
      <c r="HI415" s="247"/>
      <c r="HJ415" s="247"/>
      <c r="HK415" s="247"/>
      <c r="HL415" s="96"/>
      <c r="HM415" s="96"/>
      <c r="HN415" s="96"/>
      <c r="HO415" s="105"/>
      <c r="HP415" s="96"/>
      <c r="HQ415" s="172"/>
      <c r="HR415" s="97"/>
      <c r="HS415" s="97"/>
      <c r="HT415" s="97"/>
      <c r="HU415" s="97"/>
      <c r="HV415" s="96"/>
      <c r="HW415" s="96"/>
      <c r="HX415" s="96"/>
      <c r="HY415" s="96"/>
      <c r="HZ415" s="96">
        <f>VLOOKUP($E415,'факт '!$E$7:$DM$254,87,0)</f>
        <v>0</v>
      </c>
      <c r="IA415" s="96">
        <f>VLOOKUP($E415,'факт '!$E$7:$DM$254,88,0)</f>
        <v>0</v>
      </c>
      <c r="IB415" s="96">
        <f>VLOOKUP($E415,'факт '!$E$7:$DM$254,89,0)</f>
        <v>0</v>
      </c>
      <c r="IC415" s="96">
        <f>VLOOKUP($E415,'факт '!$E$7:$DM$254,90,0)</f>
        <v>0</v>
      </c>
      <c r="ID415" s="96">
        <f>VLOOKUP($E415,'факт '!$E$7:$DM$254,91,0)</f>
        <v>0</v>
      </c>
      <c r="IE415" s="96">
        <f>VLOOKUP($E415,'факт '!$E$7:$DM$254,92,0)</f>
        <v>0</v>
      </c>
      <c r="IF415" s="105"/>
      <c r="IG415" s="96"/>
      <c r="IH415" s="172"/>
      <c r="II415" s="97">
        <f t="shared" si="5809"/>
        <v>0</v>
      </c>
      <c r="IJ415" s="97">
        <f t="shared" si="5810"/>
        <v>0</v>
      </c>
      <c r="IK415" s="97"/>
      <c r="IL415" s="97"/>
      <c r="IM415" s="96"/>
      <c r="IN415" s="96"/>
      <c r="IO415" s="96"/>
      <c r="IP415" s="96"/>
      <c r="IQ415" s="247"/>
      <c r="IR415" s="247"/>
      <c r="IS415" s="247"/>
      <c r="IT415" s="96"/>
      <c r="IU415" s="96"/>
      <c r="IV415" s="96"/>
      <c r="IW415" s="105"/>
      <c r="IX415" s="96"/>
      <c r="IY415" s="172"/>
      <c r="IZ415" s="97"/>
      <c r="JA415" s="97"/>
      <c r="JB415" s="97"/>
      <c r="JC415" s="97"/>
      <c r="JD415" s="96"/>
      <c r="JE415" s="96"/>
      <c r="JF415" s="96"/>
      <c r="JG415" s="96"/>
      <c r="JH415" s="96"/>
      <c r="JI415" s="96"/>
      <c r="JJ415" s="96"/>
      <c r="JK415" s="96"/>
      <c r="JL415" s="96"/>
      <c r="JM415" s="96"/>
      <c r="JN415" s="96"/>
      <c r="JO415" s="96"/>
      <c r="JP415" s="96"/>
      <c r="JQ415" s="97"/>
      <c r="JR415" s="97"/>
      <c r="JS415" s="97"/>
      <c r="JT415" s="97"/>
      <c r="JU415" s="97"/>
      <c r="JV415" s="97"/>
      <c r="JW415" s="97"/>
      <c r="JX415" s="97"/>
      <c r="JY415" s="97"/>
      <c r="JZ415" s="97"/>
      <c r="KA415" s="97"/>
      <c r="KB415" s="97"/>
      <c r="KC415" s="97"/>
      <c r="KD415" s="97"/>
      <c r="KE415" s="97"/>
      <c r="KF415" s="97"/>
      <c r="KG415" s="97"/>
      <c r="KH415" s="97"/>
      <c r="KI415" s="97"/>
      <c r="KJ415" s="97"/>
      <c r="KK415" s="97"/>
      <c r="KL415" s="97"/>
      <c r="KM415" s="97"/>
      <c r="KN415" s="97"/>
      <c r="KO415" s="97"/>
      <c r="KP415" s="97"/>
      <c r="KQ415" s="97"/>
      <c r="KR415" s="97"/>
      <c r="KS415" s="97"/>
      <c r="KT415" s="97"/>
      <c r="KU415" s="97"/>
      <c r="KV415" s="97"/>
      <c r="KW415" s="97"/>
      <c r="KX415" s="97"/>
      <c r="KY415" s="97"/>
      <c r="KZ415" s="97"/>
      <c r="LA415" s="97"/>
      <c r="LB415" s="97"/>
      <c r="LC415" s="98"/>
      <c r="LD415" s="99"/>
      <c r="LE415" s="98"/>
      <c r="LF415" s="98"/>
      <c r="LG415" s="231">
        <f t="shared" si="6435"/>
        <v>0</v>
      </c>
      <c r="LH415" s="231">
        <f t="shared" si="6436"/>
        <v>0</v>
      </c>
      <c r="LI415" s="231">
        <f t="shared" si="6437"/>
        <v>0</v>
      </c>
      <c r="LJ415" s="231">
        <f t="shared" si="6438"/>
        <v>0</v>
      </c>
      <c r="LK415" s="231">
        <f t="shared" si="6439"/>
        <v>0</v>
      </c>
      <c r="LL415" s="231">
        <f t="shared" si="6440"/>
        <v>0</v>
      </c>
      <c r="LM415" s="231">
        <f t="shared" si="6313"/>
        <v>0</v>
      </c>
      <c r="LN415" s="231">
        <f t="shared" si="6314"/>
        <v>0</v>
      </c>
      <c r="LO415" s="231">
        <f t="shared" si="6314"/>
        <v>0</v>
      </c>
      <c r="LP415" s="231">
        <f t="shared" si="6315"/>
        <v>0</v>
      </c>
      <c r="LQ415" s="231">
        <f t="shared" si="6316"/>
        <v>0</v>
      </c>
      <c r="LR415" s="100"/>
      <c r="LS415" s="101"/>
      <c r="LT415" s="353"/>
      <c r="LU415" s="353"/>
      <c r="LV415" s="263"/>
    </row>
    <row r="416" spans="1:335" ht="13.5" x14ac:dyDescent="0.2">
      <c r="A416" s="215">
        <v>1</v>
      </c>
      <c r="B416" s="215">
        <v>1</v>
      </c>
      <c r="C416" s="234"/>
      <c r="D416" s="120"/>
      <c r="E416" s="425"/>
      <c r="F416" s="131" t="s">
        <v>272</v>
      </c>
      <c r="G416" s="418">
        <v>58</v>
      </c>
      <c r="H416" s="419">
        <v>125588.9616</v>
      </c>
      <c r="I416" s="112"/>
      <c r="J416" s="112"/>
      <c r="K416" s="112"/>
      <c r="L416" s="112"/>
      <c r="M416" s="112"/>
      <c r="N416" s="112"/>
      <c r="O416" s="112"/>
      <c r="P416" s="112"/>
      <c r="Q416" s="112"/>
      <c r="R416" s="112"/>
      <c r="S416" s="112"/>
      <c r="T416" s="112"/>
      <c r="U416" s="112"/>
      <c r="V416" s="111"/>
      <c r="W416" s="111"/>
      <c r="X416" s="111"/>
      <c r="Y416" s="111"/>
      <c r="Z416" s="112"/>
      <c r="AA416" s="112"/>
      <c r="AB416" s="112"/>
      <c r="AC416" s="112"/>
      <c r="AD416" s="112"/>
      <c r="AE416" s="112"/>
      <c r="AF416" s="182"/>
      <c r="AG416" s="112"/>
      <c r="AH416" s="112"/>
      <c r="AI416" s="112"/>
      <c r="AJ416" s="112"/>
      <c r="AK416" s="112"/>
      <c r="AL416" s="173"/>
      <c r="AM416" s="111"/>
      <c r="AN416" s="111"/>
      <c r="AO416" s="111"/>
      <c r="AP416" s="111"/>
      <c r="AQ416" s="112"/>
      <c r="AR416" s="112"/>
      <c r="AS416" s="112"/>
      <c r="AT416" s="112"/>
      <c r="AU416" s="112"/>
      <c r="AV416" s="112"/>
      <c r="AW416" s="112"/>
      <c r="AX416" s="112"/>
      <c r="AY416" s="112"/>
      <c r="AZ416" s="112"/>
      <c r="BA416" s="182"/>
      <c r="BB416" s="112"/>
      <c r="BC416" s="173"/>
      <c r="BD416" s="111"/>
      <c r="BE416" s="111"/>
      <c r="BF416" s="111"/>
      <c r="BG416" s="111"/>
      <c r="BH416" s="112"/>
      <c r="BI416" s="112"/>
      <c r="BJ416" s="112"/>
      <c r="BK416" s="112"/>
      <c r="BL416" s="112"/>
      <c r="BM416" s="112"/>
      <c r="BN416" s="112"/>
      <c r="BO416" s="182"/>
      <c r="BP416" s="112"/>
      <c r="BQ416" s="112"/>
      <c r="BR416" s="112"/>
      <c r="BS416" s="112"/>
      <c r="BT416" s="173"/>
      <c r="BU416" s="111"/>
      <c r="BV416" s="111"/>
      <c r="BW416" s="111"/>
      <c r="BX416" s="111"/>
      <c r="BY416" s="112"/>
      <c r="BZ416" s="112"/>
      <c r="CA416" s="109">
        <f>SUM(BY416/12*$B$2)</f>
        <v>0</v>
      </c>
      <c r="CB416" s="109">
        <f>SUM(BZ416/12*$B$2)</f>
        <v>0</v>
      </c>
      <c r="CC416" s="112"/>
      <c r="CD416" s="112"/>
      <c r="CE416" s="182"/>
      <c r="CF416" s="112"/>
      <c r="CG416" s="112"/>
      <c r="CH416" s="112"/>
      <c r="CI416" s="112"/>
      <c r="CJ416" s="112"/>
      <c r="CK416" s="173"/>
      <c r="CL416" s="111"/>
      <c r="CM416" s="111"/>
      <c r="CN416" s="111"/>
      <c r="CO416" s="111"/>
      <c r="CP416" s="112"/>
      <c r="CQ416" s="112"/>
      <c r="CR416" s="112"/>
      <c r="CS416" s="112"/>
      <c r="CT416" s="112"/>
      <c r="CU416" s="112"/>
      <c r="CV416" s="181"/>
      <c r="CW416" s="112"/>
      <c r="CX416" s="112"/>
      <c r="CY416" s="182"/>
      <c r="CZ416" s="112"/>
      <c r="DA416" s="112"/>
      <c r="DB416" s="173"/>
      <c r="DC416" s="111"/>
      <c r="DD416" s="111"/>
      <c r="DE416" s="111"/>
      <c r="DF416" s="111"/>
      <c r="DG416" s="112"/>
      <c r="DH416" s="112"/>
      <c r="DI416" s="112"/>
      <c r="DJ416" s="112"/>
      <c r="DK416" s="112"/>
      <c r="DL416" s="112"/>
      <c r="DM416" s="112"/>
      <c r="DN416" s="112"/>
      <c r="DO416" s="112"/>
      <c r="DP416" s="112"/>
      <c r="DQ416" s="182"/>
      <c r="DR416" s="112"/>
      <c r="DS416" s="173"/>
      <c r="DT416" s="111"/>
      <c r="DU416" s="111"/>
      <c r="DV416" s="111"/>
      <c r="DW416" s="111"/>
      <c r="DX416" s="112"/>
      <c r="DY416" s="112"/>
      <c r="DZ416" s="112"/>
      <c r="EA416" s="112"/>
      <c r="EB416" s="112"/>
      <c r="EC416" s="112"/>
      <c r="ED416" s="112"/>
      <c r="EE416" s="112"/>
      <c r="EF416" s="112"/>
      <c r="EG416" s="112"/>
      <c r="EH416" s="182"/>
      <c r="EI416" s="112"/>
      <c r="EJ416" s="173"/>
      <c r="EK416" s="111"/>
      <c r="EL416" s="111"/>
      <c r="EM416" s="111"/>
      <c r="EN416" s="111"/>
      <c r="EO416" s="112"/>
      <c r="EP416" s="112"/>
      <c r="EQ416" s="112"/>
      <c r="ER416" s="112"/>
      <c r="ES416" s="112"/>
      <c r="ET416" s="112"/>
      <c r="EU416" s="112"/>
      <c r="EV416" s="112"/>
      <c r="EW416" s="112"/>
      <c r="EX416" s="112"/>
      <c r="EY416" s="182"/>
      <c r="EZ416" s="112"/>
      <c r="FA416" s="173"/>
      <c r="FB416" s="111"/>
      <c r="FC416" s="111"/>
      <c r="FD416" s="111"/>
      <c r="FE416" s="111"/>
      <c r="FF416" s="112"/>
      <c r="FG416" s="112"/>
      <c r="FH416" s="112"/>
      <c r="FI416" s="112"/>
      <c r="FJ416" s="112"/>
      <c r="FK416" s="112"/>
      <c r="FL416" s="112"/>
      <c r="FM416" s="112"/>
      <c r="FN416" s="112"/>
      <c r="FO416" s="112"/>
      <c r="FP416" s="182"/>
      <c r="FQ416" s="112"/>
      <c r="FR416" s="173"/>
      <c r="FS416" s="111"/>
      <c r="FT416" s="111"/>
      <c r="FU416" s="111"/>
      <c r="FV416" s="111"/>
      <c r="FW416" s="112"/>
      <c r="FX416" s="112"/>
      <c r="FY416" s="112"/>
      <c r="FZ416" s="112"/>
      <c r="GA416" s="112"/>
      <c r="GB416" s="112"/>
      <c r="GC416" s="112"/>
      <c r="GD416" s="112"/>
      <c r="GE416" s="112"/>
      <c r="GF416" s="112"/>
      <c r="GG416" s="182"/>
      <c r="GH416" s="112"/>
      <c r="GI416" s="173"/>
      <c r="GJ416" s="111"/>
      <c r="GK416" s="111"/>
      <c r="GL416" s="111"/>
      <c r="GM416" s="111"/>
      <c r="GN416" s="112"/>
      <c r="GO416" s="112"/>
      <c r="GP416" s="112"/>
      <c r="GQ416" s="112"/>
      <c r="GR416" s="112"/>
      <c r="GS416" s="112"/>
      <c r="GT416" s="112"/>
      <c r="GU416" s="112"/>
      <c r="GV416" s="112"/>
      <c r="GW416" s="112"/>
      <c r="GX416" s="112"/>
      <c r="GY416" s="112"/>
      <c r="GZ416" s="112"/>
      <c r="HA416" s="111"/>
      <c r="HB416" s="111"/>
      <c r="HC416" s="111"/>
      <c r="HD416" s="111"/>
      <c r="HE416" s="112"/>
      <c r="HF416" s="112"/>
      <c r="HG416" s="112"/>
      <c r="HH416" s="112"/>
      <c r="HI416" s="112"/>
      <c r="HJ416" s="112"/>
      <c r="HK416" s="112"/>
      <c r="HL416" s="112"/>
      <c r="HM416" s="112"/>
      <c r="HN416" s="112"/>
      <c r="HO416" s="182"/>
      <c r="HP416" s="112"/>
      <c r="HQ416" s="173"/>
      <c r="HR416" s="111"/>
      <c r="HS416" s="111"/>
      <c r="HT416" s="111"/>
      <c r="HU416" s="111"/>
      <c r="HV416" s="112"/>
      <c r="HW416" s="112"/>
      <c r="HX416" s="112"/>
      <c r="HY416" s="112"/>
      <c r="HZ416" s="112"/>
      <c r="IA416" s="112"/>
      <c r="IB416" s="112"/>
      <c r="IC416" s="112"/>
      <c r="ID416" s="112"/>
      <c r="IE416" s="112"/>
      <c r="IF416" s="182"/>
      <c r="IG416" s="112"/>
      <c r="IH416" s="173"/>
      <c r="II416" s="111"/>
      <c r="IJ416" s="111"/>
      <c r="IK416" s="111"/>
      <c r="IL416" s="111"/>
      <c r="IM416" s="112"/>
      <c r="IN416" s="112"/>
      <c r="IO416" s="109">
        <f>SUM(IM416/12*$B$2)</f>
        <v>0</v>
      </c>
      <c r="IP416" s="109">
        <f>SUM(IN416/12*$B$2)</f>
        <v>0</v>
      </c>
      <c r="IQ416" s="112"/>
      <c r="IR416" s="112"/>
      <c r="IS416" s="112"/>
      <c r="IT416" s="112"/>
      <c r="IU416" s="112"/>
      <c r="IV416" s="112"/>
      <c r="IW416" s="182"/>
      <c r="IX416" s="112"/>
      <c r="IY416" s="173"/>
      <c r="IZ416" s="111"/>
      <c r="JA416" s="111"/>
      <c r="JB416" s="111"/>
      <c r="JC416" s="111"/>
      <c r="JD416" s="112"/>
      <c r="JE416" s="112"/>
      <c r="JF416" s="112"/>
      <c r="JG416" s="112"/>
      <c r="JH416" s="112"/>
      <c r="JI416" s="112"/>
      <c r="JJ416" s="112"/>
      <c r="JK416" s="112"/>
      <c r="JL416" s="112"/>
      <c r="JM416" s="112"/>
      <c r="JN416" s="112"/>
      <c r="JO416" s="112"/>
      <c r="JP416" s="112"/>
      <c r="JQ416" s="111"/>
      <c r="JR416" s="111"/>
      <c r="JS416" s="111"/>
      <c r="JT416" s="111"/>
      <c r="JU416" s="111"/>
      <c r="JV416" s="111"/>
      <c r="JW416" s="111"/>
      <c r="JX416" s="111"/>
      <c r="JY416" s="111"/>
      <c r="JZ416" s="111"/>
      <c r="KA416" s="111"/>
      <c r="KB416" s="111"/>
      <c r="KC416" s="111"/>
      <c r="KD416" s="111"/>
      <c r="KE416" s="111"/>
      <c r="KF416" s="111"/>
      <c r="KG416" s="111"/>
      <c r="KH416" s="111"/>
      <c r="KI416" s="111"/>
      <c r="KJ416" s="111"/>
      <c r="KK416" s="111"/>
      <c r="KL416" s="111"/>
      <c r="KM416" s="111"/>
      <c r="KN416" s="238">
        <f>SUM(KL416/12*$B$2)</f>
        <v>0</v>
      </c>
      <c r="KO416" s="238">
        <f>SUM(KM416/12*$B$2)</f>
        <v>0</v>
      </c>
      <c r="KP416" s="111"/>
      <c r="KQ416" s="111"/>
      <c r="KR416" s="111"/>
      <c r="KS416" s="111"/>
      <c r="KT416" s="111"/>
      <c r="KU416" s="111"/>
      <c r="KV416" s="111"/>
      <c r="KW416" s="111"/>
      <c r="KX416" s="111"/>
      <c r="KY416" s="111"/>
      <c r="KZ416" s="111"/>
      <c r="LA416" s="111"/>
      <c r="LB416" s="111"/>
      <c r="LC416" s="292"/>
      <c r="LD416" s="354"/>
      <c r="LE416" s="292"/>
      <c r="LF416" s="292"/>
      <c r="LG416" s="241"/>
      <c r="LH416" s="241"/>
      <c r="LI416" s="241"/>
      <c r="LJ416" s="241"/>
      <c r="LK416" s="241"/>
      <c r="LL416" s="241"/>
      <c r="LM416" s="241"/>
      <c r="LN416" s="241"/>
      <c r="LO416" s="241"/>
      <c r="LP416" s="241"/>
      <c r="LQ416" s="241"/>
      <c r="LR416" s="322"/>
      <c r="LS416" s="234"/>
      <c r="LT416" s="426"/>
      <c r="LU416" s="426"/>
      <c r="LV416" s="423"/>
      <c r="LW416" s="424"/>
    </row>
    <row r="417" spans="1:335" ht="13.5" x14ac:dyDescent="0.2">
      <c r="A417" s="215">
        <v>1</v>
      </c>
      <c r="B417" s="215">
        <v>1</v>
      </c>
      <c r="C417" s="101"/>
      <c r="D417" s="119"/>
      <c r="E417" s="430" t="s">
        <v>356</v>
      </c>
      <c r="F417" s="295"/>
      <c r="G417" s="122"/>
      <c r="H417" s="156"/>
      <c r="I417" s="96"/>
      <c r="J417" s="96"/>
      <c r="K417" s="96"/>
      <c r="L417" s="96"/>
      <c r="M417" s="96">
        <f>VLOOKUP($E417,'факт '!$E$7:$DM$254,3,0)</f>
        <v>0</v>
      </c>
      <c r="N417" s="96">
        <f>VLOOKUP($E417,'факт '!$E$7:$DM$254,4,0)</f>
        <v>0</v>
      </c>
      <c r="O417" s="96">
        <f>VLOOKUP($E417,'факт '!$E$7:$DM$254,5,0)</f>
        <v>0</v>
      </c>
      <c r="P417" s="96">
        <f>VLOOKUP($E417,'факт '!$E$7:$DM$254,6,0)</f>
        <v>0</v>
      </c>
      <c r="Q417" s="96">
        <f>VLOOKUP($E417,'факт '!$E$7:$DM$254,7,0)</f>
        <v>0</v>
      </c>
      <c r="R417" s="96">
        <f>VLOOKUP($E417,'факт '!$E$7:$DM$254,8,0)</f>
        <v>0</v>
      </c>
      <c r="S417" s="96">
        <f t="shared" ref="S417:S419" si="6441">M417+P417</f>
        <v>0</v>
      </c>
      <c r="T417" s="96">
        <f t="shared" ref="T417:T419" si="6442">N417+Q417</f>
        <v>0</v>
      </c>
      <c r="U417" s="96">
        <f t="shared" ref="U417:U419" si="6443">O417+R417</f>
        <v>0</v>
      </c>
      <c r="V417" s="97">
        <f t="shared" ref="V417:V419" si="6444">M417-K417</f>
        <v>0</v>
      </c>
      <c r="W417" s="97">
        <f t="shared" ref="W417:W419" si="6445">N417-L417</f>
        <v>0</v>
      </c>
      <c r="X417" s="97"/>
      <c r="Y417" s="97"/>
      <c r="Z417" s="96"/>
      <c r="AA417" s="96"/>
      <c r="AB417" s="96"/>
      <c r="AC417" s="96"/>
      <c r="AD417" s="96">
        <f>VLOOKUP($E417,'факт '!$E$7:$DM$254,15,0)</f>
        <v>0</v>
      </c>
      <c r="AE417" s="96">
        <f>VLOOKUP($E417,'факт '!$E$7:$DM$254,16,0)</f>
        <v>0</v>
      </c>
      <c r="AF417" s="105">
        <f>VLOOKUP($E417,'факт '!$E$7:$DM$254,17,0)</f>
        <v>0</v>
      </c>
      <c r="AG417" s="96">
        <f>VLOOKUP($E417,'факт '!$E$7:$DM$254,18,0)</f>
        <v>0</v>
      </c>
      <c r="AH417" s="96">
        <f>VLOOKUP($E417,'факт '!$E$7:$DM$254,19,0)</f>
        <v>0</v>
      </c>
      <c r="AI417" s="96">
        <f>VLOOKUP($E417,'факт '!$E$7:$DM$254,20,0)</f>
        <v>0</v>
      </c>
      <c r="AJ417" s="96">
        <f t="shared" ref="AJ417:AJ419" si="6446">AD417+AG417</f>
        <v>0</v>
      </c>
      <c r="AK417" s="96">
        <f t="shared" ref="AK417:AK419" si="6447">AE417+AH417</f>
        <v>0</v>
      </c>
      <c r="AL417" s="172">
        <f t="shared" ref="AL417:AL419" si="6448">AF417+AI417</f>
        <v>0</v>
      </c>
      <c r="AM417" s="97">
        <f t="shared" ref="AM417:AM419" si="6449">AD417-AB417</f>
        <v>0</v>
      </c>
      <c r="AN417" s="97">
        <f t="shared" ref="AN417:AN419" si="6450">AE417-AC417</f>
        <v>0</v>
      </c>
      <c r="AO417" s="97"/>
      <c r="AP417" s="97"/>
      <c r="AQ417" s="96"/>
      <c r="AR417" s="96"/>
      <c r="AS417" s="96"/>
      <c r="AT417" s="96"/>
      <c r="AU417" s="96"/>
      <c r="AV417" s="96"/>
      <c r="AW417" s="96"/>
      <c r="AX417" s="96"/>
      <c r="AY417" s="96"/>
      <c r="AZ417" s="96"/>
      <c r="BA417" s="105"/>
      <c r="BB417" s="96"/>
      <c r="BC417" s="172"/>
      <c r="BD417" s="97"/>
      <c r="BE417" s="97"/>
      <c r="BF417" s="97"/>
      <c r="BG417" s="97"/>
      <c r="BH417" s="96"/>
      <c r="BI417" s="96"/>
      <c r="BJ417" s="96"/>
      <c r="BK417" s="96"/>
      <c r="BL417" s="96">
        <f>VLOOKUP($E417,'факт '!$E$7:$DM$254,21,0)</f>
        <v>0</v>
      </c>
      <c r="BM417" s="96">
        <f>VLOOKUP($E417,'факт '!$E$7:$DM$254,22,0)</f>
        <v>0</v>
      </c>
      <c r="BN417" s="96">
        <f>VLOOKUP($E417,'факт '!$E$7:$DM$254,23,0)</f>
        <v>0</v>
      </c>
      <c r="BO417" s="105">
        <f>VLOOKUP($E417,'факт '!$E$7:$DM$254,24,0)</f>
        <v>0</v>
      </c>
      <c r="BP417" s="96">
        <f>VLOOKUP($E417,'факт '!$E$7:$DM$254,25,0)</f>
        <v>0</v>
      </c>
      <c r="BQ417" s="96">
        <f>VLOOKUP($E417,'факт '!$E$7:$DM$254,26,0)</f>
        <v>0</v>
      </c>
      <c r="BR417" s="96">
        <f t="shared" ref="BR417:BR419" si="6451">BL417+BO417</f>
        <v>0</v>
      </c>
      <c r="BS417" s="96">
        <f t="shared" ref="BS417:BS419" si="6452">BM417+BP417</f>
        <v>0</v>
      </c>
      <c r="BT417" s="172">
        <f t="shared" ref="BT417:BT419" si="6453">BN417+BQ417</f>
        <v>0</v>
      </c>
      <c r="BU417" s="97">
        <f t="shared" ref="BU417:BU419" si="6454">BL417-BJ417</f>
        <v>0</v>
      </c>
      <c r="BV417" s="97">
        <f t="shared" ref="BV417:BV419" si="6455">BM417-BK417</f>
        <v>0</v>
      </c>
      <c r="BW417" s="97"/>
      <c r="BX417" s="97"/>
      <c r="BY417" s="96"/>
      <c r="BZ417" s="96"/>
      <c r="CA417" s="96"/>
      <c r="CB417" s="96"/>
      <c r="CC417" s="96">
        <f>VLOOKUP($E417,'факт '!$E$7:$DM$254,33,0)</f>
        <v>0</v>
      </c>
      <c r="CD417" s="96">
        <f>VLOOKUP($E417,'факт '!$E$7:$DM$254,34,0)</f>
        <v>0</v>
      </c>
      <c r="CE417" s="105">
        <f>VLOOKUP($E417,'факт '!$E$7:$DM$254,35,0)</f>
        <v>0</v>
      </c>
      <c r="CF417" s="96">
        <f>VLOOKUP($E417,'факт '!$E$7:$DM$254,36,0)</f>
        <v>0</v>
      </c>
      <c r="CG417" s="96">
        <f>VLOOKUP($E417,'факт '!$E$7:$DM$254,37,0)</f>
        <v>0</v>
      </c>
      <c r="CH417" s="96">
        <f>VLOOKUP($E417,'факт '!$E$7:$DM$254,38,0)</f>
        <v>0</v>
      </c>
      <c r="CI417" s="96">
        <f t="shared" ref="CI417:CI419" si="6456">CC417+CF417</f>
        <v>0</v>
      </c>
      <c r="CJ417" s="96">
        <f t="shared" ref="CJ417:CJ419" si="6457">CD417+CG417</f>
        <v>0</v>
      </c>
      <c r="CK417" s="172">
        <f t="shared" ref="CK417:CK419" si="6458">CE417+CH417</f>
        <v>0</v>
      </c>
      <c r="CL417" s="97">
        <f t="shared" ref="CL417:CL419" si="6459">CC417-CA417</f>
        <v>0</v>
      </c>
      <c r="CM417" s="97">
        <f t="shared" ref="CM417:CM419" si="6460">CD417-CB417</f>
        <v>0</v>
      </c>
      <c r="CN417" s="235">
        <f t="shared" ref="CN417:CN419" si="6461">$H417</f>
        <v>0</v>
      </c>
      <c r="CO417" s="97" t="e">
        <f t="shared" ref="CO417:CO419" si="6462">CD417/CC417</f>
        <v>#DIV/0!</v>
      </c>
      <c r="CP417" s="96"/>
      <c r="CQ417" s="96"/>
      <c r="CR417" s="96"/>
      <c r="CS417" s="96"/>
      <c r="CT417" s="96"/>
      <c r="CU417" s="96"/>
      <c r="CV417" s="244"/>
      <c r="CW417" s="96"/>
      <c r="CX417" s="96"/>
      <c r="CY417" s="105"/>
      <c r="CZ417" s="96"/>
      <c r="DA417" s="96"/>
      <c r="DB417" s="172"/>
      <c r="DC417" s="97"/>
      <c r="DD417" s="97"/>
      <c r="DE417" s="97"/>
      <c r="DF417" s="97"/>
      <c r="DG417" s="96"/>
      <c r="DH417" s="96"/>
      <c r="DI417" s="96"/>
      <c r="DJ417" s="96"/>
      <c r="DK417" s="96"/>
      <c r="DL417" s="96"/>
      <c r="DM417" s="96"/>
      <c r="DN417" s="96"/>
      <c r="DO417" s="96"/>
      <c r="DP417" s="96"/>
      <c r="DQ417" s="105"/>
      <c r="DR417" s="96"/>
      <c r="DS417" s="172"/>
      <c r="DT417" s="97"/>
      <c r="DU417" s="97"/>
      <c r="DV417" s="97"/>
      <c r="DW417" s="97"/>
      <c r="DX417" s="96"/>
      <c r="DY417" s="96"/>
      <c r="DZ417" s="96"/>
      <c r="EA417" s="96"/>
      <c r="EB417" s="96"/>
      <c r="EC417" s="96"/>
      <c r="ED417" s="96"/>
      <c r="EE417" s="96"/>
      <c r="EF417" s="96"/>
      <c r="EG417" s="96"/>
      <c r="EH417" s="105"/>
      <c r="EI417" s="96"/>
      <c r="EJ417" s="172"/>
      <c r="EK417" s="97"/>
      <c r="EL417" s="97"/>
      <c r="EM417" s="97"/>
      <c r="EN417" s="97"/>
      <c r="EO417" s="96"/>
      <c r="EP417" s="96"/>
      <c r="EQ417" s="96"/>
      <c r="ER417" s="96"/>
      <c r="ES417" s="96"/>
      <c r="ET417" s="96"/>
      <c r="EU417" s="96"/>
      <c r="EV417" s="96"/>
      <c r="EW417" s="96"/>
      <c r="EX417" s="96"/>
      <c r="EY417" s="105"/>
      <c r="EZ417" s="96"/>
      <c r="FA417" s="172"/>
      <c r="FB417" s="97"/>
      <c r="FC417" s="97"/>
      <c r="FD417" s="97"/>
      <c r="FE417" s="97"/>
      <c r="FF417" s="96"/>
      <c r="FG417" s="96"/>
      <c r="FH417" s="96"/>
      <c r="FI417" s="96"/>
      <c r="FJ417" s="96"/>
      <c r="FK417" s="96"/>
      <c r="FL417" s="96"/>
      <c r="FM417" s="96"/>
      <c r="FN417" s="96"/>
      <c r="FO417" s="96"/>
      <c r="FP417" s="105"/>
      <c r="FQ417" s="96"/>
      <c r="FR417" s="172"/>
      <c r="FS417" s="97"/>
      <c r="FT417" s="97"/>
      <c r="FU417" s="97"/>
      <c r="FV417" s="97"/>
      <c r="FW417" s="96"/>
      <c r="FX417" s="96"/>
      <c r="FY417" s="96"/>
      <c r="FZ417" s="96"/>
      <c r="GA417" s="96">
        <f>VLOOKUP($E417,'факт '!$E$7:$DM$254,63,0)</f>
        <v>0</v>
      </c>
      <c r="GB417" s="96">
        <f>VLOOKUP($E417,'факт '!$E$7:$DM$254,64,0)</f>
        <v>0</v>
      </c>
      <c r="GC417" s="96">
        <f>VLOOKUP($E417,'факт '!$E$7:$DM$254,65,0)</f>
        <v>0</v>
      </c>
      <c r="GD417" s="96">
        <f>VLOOKUP($E417,'факт '!$E$7:$DM$254,66,0)</f>
        <v>0</v>
      </c>
      <c r="GE417" s="96">
        <f>VLOOKUP($E417,'факт '!$E$7:$DM$254,67,0)</f>
        <v>0</v>
      </c>
      <c r="GF417" s="96">
        <f>VLOOKUP($E417,'факт '!$E$7:$DM$254,68,0)</f>
        <v>0</v>
      </c>
      <c r="GG417" s="105"/>
      <c r="GH417" s="96"/>
      <c r="GI417" s="172"/>
      <c r="GJ417" s="97">
        <f t="shared" ref="GJ417:GJ419" si="6463">GA417-FY417</f>
        <v>0</v>
      </c>
      <c r="GK417" s="97">
        <f t="shared" ref="GK417:GK419" si="6464">GB417-FZ417</f>
        <v>0</v>
      </c>
      <c r="GL417" s="97"/>
      <c r="GM417" s="97"/>
      <c r="GN417" s="96"/>
      <c r="GO417" s="96"/>
      <c r="GP417" s="96"/>
      <c r="GQ417" s="96"/>
      <c r="GR417" s="96">
        <f>VLOOKUP($E417,'факт '!$E$7:$DM$254,93,0)</f>
        <v>0</v>
      </c>
      <c r="GS417" s="96">
        <f>VLOOKUP($E417,'факт '!$E$7:$DM$254,94,0)</f>
        <v>0</v>
      </c>
      <c r="GT417" s="96">
        <f>VLOOKUP($E417,'факт '!$E$7:$DM$254,95,0)</f>
        <v>0</v>
      </c>
      <c r="GU417" s="96">
        <f>VLOOKUP($E417,'факт '!$E$7:$DM$254,96,0)</f>
        <v>0</v>
      </c>
      <c r="GV417" s="96">
        <f>VLOOKUP($E417,'факт '!$E$7:$DM$254,97,0)</f>
        <v>0</v>
      </c>
      <c r="GW417" s="96">
        <f>VLOOKUP($E417,'факт '!$E$7:$DM$254,98,0)</f>
        <v>0</v>
      </c>
      <c r="GX417" s="96">
        <f t="shared" ref="GX417:GX419" si="6465">GR417+GU417</f>
        <v>0</v>
      </c>
      <c r="GY417" s="96">
        <f t="shared" ref="GY417:GY419" si="6466">GS417+GV417</f>
        <v>0</v>
      </c>
      <c r="GZ417" s="96">
        <f t="shared" ref="GZ417:GZ419" si="6467">GT417+GW417</f>
        <v>0</v>
      </c>
      <c r="HA417" s="97">
        <f t="shared" ref="HA417:HA419" si="6468">GR417-GP417</f>
        <v>0</v>
      </c>
      <c r="HB417" s="97">
        <f t="shared" ref="HB417:HB419" si="6469">GS417-GQ417</f>
        <v>0</v>
      </c>
      <c r="HC417" s="235">
        <f t="shared" ref="HC417:HC419" si="6470">$H417</f>
        <v>0</v>
      </c>
      <c r="HD417" s="236" t="e">
        <f t="shared" ref="HD417:HD419" si="6471">GS417/GR417</f>
        <v>#DIV/0!</v>
      </c>
      <c r="HE417" s="96"/>
      <c r="HF417" s="96"/>
      <c r="HG417" s="96"/>
      <c r="HH417" s="96"/>
      <c r="HI417" s="247"/>
      <c r="HJ417" s="247"/>
      <c r="HK417" s="247"/>
      <c r="HL417" s="96"/>
      <c r="HM417" s="96"/>
      <c r="HN417" s="96"/>
      <c r="HO417" s="105"/>
      <c r="HP417" s="96"/>
      <c r="HQ417" s="172"/>
      <c r="HR417" s="97"/>
      <c r="HS417" s="97"/>
      <c r="HT417" s="97"/>
      <c r="HU417" s="97"/>
      <c r="HV417" s="96"/>
      <c r="HW417" s="96"/>
      <c r="HX417" s="96"/>
      <c r="HY417" s="96"/>
      <c r="HZ417" s="96">
        <f>VLOOKUP($E417,'факт '!$E$7:$DM$254,87,0)</f>
        <v>0</v>
      </c>
      <c r="IA417" s="96">
        <f>VLOOKUP($E417,'факт '!$E$7:$DM$254,88,0)</f>
        <v>0</v>
      </c>
      <c r="IB417" s="96">
        <f>VLOOKUP($E417,'факт '!$E$7:$DM$254,89,0)</f>
        <v>0</v>
      </c>
      <c r="IC417" s="96">
        <f>VLOOKUP($E417,'факт '!$E$7:$DM$254,90,0)</f>
        <v>0</v>
      </c>
      <c r="ID417" s="96">
        <f>VLOOKUP($E417,'факт '!$E$7:$DM$254,91,0)</f>
        <v>0</v>
      </c>
      <c r="IE417" s="96">
        <f>VLOOKUP($E417,'факт '!$E$7:$DM$254,92,0)</f>
        <v>0</v>
      </c>
      <c r="IF417" s="105"/>
      <c r="IG417" s="96"/>
      <c r="IH417" s="172"/>
      <c r="II417" s="97">
        <f t="shared" ref="II417:II419" si="6472">HZ417-HX417</f>
        <v>0</v>
      </c>
      <c r="IJ417" s="97">
        <f t="shared" ref="IJ417:IJ419" si="6473">IA417-HY417</f>
        <v>0</v>
      </c>
      <c r="IK417" s="97"/>
      <c r="IL417" s="97"/>
      <c r="IM417" s="96"/>
      <c r="IN417" s="96"/>
      <c r="IO417" s="96"/>
      <c r="IP417" s="96"/>
      <c r="IQ417" s="247"/>
      <c r="IR417" s="247"/>
      <c r="IS417" s="247"/>
      <c r="IT417" s="96"/>
      <c r="IU417" s="96"/>
      <c r="IV417" s="96"/>
      <c r="IW417" s="105"/>
      <c r="IX417" s="96"/>
      <c r="IY417" s="172"/>
      <c r="IZ417" s="97"/>
      <c r="JA417" s="97"/>
      <c r="JB417" s="97"/>
      <c r="JC417" s="97"/>
      <c r="JD417" s="96"/>
      <c r="JE417" s="96"/>
      <c r="JF417" s="96"/>
      <c r="JG417" s="96"/>
      <c r="JH417" s="96"/>
      <c r="JI417" s="96"/>
      <c r="JJ417" s="96"/>
      <c r="JK417" s="96"/>
      <c r="JL417" s="96"/>
      <c r="JM417" s="96"/>
      <c r="JN417" s="96"/>
      <c r="JO417" s="96"/>
      <c r="JP417" s="96"/>
      <c r="JQ417" s="97"/>
      <c r="JR417" s="97"/>
      <c r="JS417" s="97"/>
      <c r="JT417" s="97"/>
      <c r="JU417" s="97"/>
      <c r="JV417" s="97"/>
      <c r="JW417" s="97"/>
      <c r="JX417" s="97"/>
      <c r="JY417" s="97"/>
      <c r="JZ417" s="97"/>
      <c r="KA417" s="97"/>
      <c r="KB417" s="97"/>
      <c r="KC417" s="97"/>
      <c r="KD417" s="97"/>
      <c r="KE417" s="97"/>
      <c r="KF417" s="97"/>
      <c r="KG417" s="97"/>
      <c r="KH417" s="97"/>
      <c r="KI417" s="97"/>
      <c r="KJ417" s="97"/>
      <c r="KK417" s="97"/>
      <c r="KL417" s="97"/>
      <c r="KM417" s="97"/>
      <c r="KN417" s="97"/>
      <c r="KO417" s="97"/>
      <c r="KP417" s="97"/>
      <c r="KQ417" s="97"/>
      <c r="KR417" s="97"/>
      <c r="KS417" s="97"/>
      <c r="KT417" s="97"/>
      <c r="KU417" s="97"/>
      <c r="KV417" s="97"/>
      <c r="KW417" s="97"/>
      <c r="KX417" s="97"/>
      <c r="KY417" s="97"/>
      <c r="KZ417" s="97"/>
      <c r="LA417" s="97"/>
      <c r="LB417" s="97"/>
      <c r="LC417" s="98"/>
      <c r="LD417" s="99"/>
      <c r="LE417" s="98"/>
      <c r="LF417" s="98"/>
      <c r="LG417" s="231">
        <f t="shared" ref="LG417:LG419" si="6474">M417+AD417+AU417+BL417+CC417+CT417+DK417+EB417+ES417+FJ417+GA417+GR417+HI417+HZ417+IQ417+JH417+JY417+KP417</f>
        <v>0</v>
      </c>
      <c r="LH417" s="231">
        <f t="shared" ref="LH417:LH419" si="6475">N417+AE417+AV417+BM417+CD417+CU417+DL417+EC417+ET417+FK417+GB417+GS417+HJ417+IA417+IR417+JI417+JZ417+KQ417</f>
        <v>0</v>
      </c>
      <c r="LI417" s="231">
        <f t="shared" ref="LI417:LI419" si="6476">O417+AF417+AW417+BN417+CE417+CV417+DM417+ED417+EU417+FL417+GC417+GT417+HK417+IB417+IS417+JJ417+KA417+KR417</f>
        <v>0</v>
      </c>
      <c r="LJ417" s="231">
        <f t="shared" ref="LJ417:LJ419" si="6477">P417+AG417+AX417+BO417+CF417+CW417+DN417+EE417+EV417+FM417+GD417+GU417+HL417+IC417+IT417+JK417+KB417+KS417</f>
        <v>0</v>
      </c>
      <c r="LK417" s="231">
        <f t="shared" ref="LK417:LK419" si="6478">Q417+AH417+AY417+BP417+CG417+CX417+DO417+EF417+EW417+FN417+GE417+GV417+HM417+ID417+IU417+JL417+KC417+KT417</f>
        <v>0</v>
      </c>
      <c r="LL417" s="231">
        <f t="shared" ref="LL417:LL419" si="6479">R417+AI417+AZ417+BQ417+CH417+CY417+DP417+EG417+EX417+FO417+GF417+GW417+HN417+IE417+IV417+JM417+KD417+KU417</f>
        <v>0</v>
      </c>
      <c r="LM417" s="231">
        <f t="shared" ref="LM417:LM419" si="6480">SUM(LG417+LJ417)</f>
        <v>0</v>
      </c>
      <c r="LN417" s="231">
        <f t="shared" ref="LN417:LN419" si="6481">SUM(LH417+LK417)</f>
        <v>0</v>
      </c>
      <c r="LO417" s="231">
        <f t="shared" ref="LO417:LO419" si="6482">SUM(LI417+LL417)</f>
        <v>0</v>
      </c>
      <c r="LP417" s="231">
        <f t="shared" ref="LP417:LP419" si="6483">SUM(LG417-LE417)</f>
        <v>0</v>
      </c>
      <c r="LQ417" s="231">
        <f t="shared" ref="LQ417:LQ419" si="6484">SUM(LH417-LF417)</f>
        <v>0</v>
      </c>
      <c r="LR417" s="100"/>
      <c r="LS417" s="101"/>
      <c r="LT417" s="353"/>
      <c r="LU417" s="353"/>
      <c r="LV417" s="263"/>
    </row>
    <row r="418" spans="1:335" ht="13.5" x14ac:dyDescent="0.2">
      <c r="A418" s="215">
        <v>1</v>
      </c>
      <c r="B418" s="215">
        <v>1</v>
      </c>
      <c r="C418" s="101"/>
      <c r="D418" s="119"/>
      <c r="E418" s="430" t="s">
        <v>356</v>
      </c>
      <c r="F418" s="295"/>
      <c r="G418" s="122"/>
      <c r="H418" s="156"/>
      <c r="I418" s="96"/>
      <c r="J418" s="96"/>
      <c r="K418" s="96"/>
      <c r="L418" s="96"/>
      <c r="M418" s="96">
        <f>VLOOKUP($E418,'факт '!$E$7:$DM$254,3,0)</f>
        <v>0</v>
      </c>
      <c r="N418" s="96">
        <f>VLOOKUP($E418,'факт '!$E$7:$DM$254,4,0)</f>
        <v>0</v>
      </c>
      <c r="O418" s="96">
        <f>VLOOKUP($E418,'факт '!$E$7:$DM$254,5,0)</f>
        <v>0</v>
      </c>
      <c r="P418" s="96">
        <f>VLOOKUP($E418,'факт '!$E$7:$DM$254,6,0)</f>
        <v>0</v>
      </c>
      <c r="Q418" s="96">
        <f>VLOOKUP($E418,'факт '!$E$7:$DM$254,7,0)</f>
        <v>0</v>
      </c>
      <c r="R418" s="96">
        <f>VLOOKUP($E418,'факт '!$E$7:$DM$254,8,0)</f>
        <v>0</v>
      </c>
      <c r="S418" s="96">
        <f t="shared" si="6441"/>
        <v>0</v>
      </c>
      <c r="T418" s="96">
        <f t="shared" si="6442"/>
        <v>0</v>
      </c>
      <c r="U418" s="96">
        <f t="shared" si="6443"/>
        <v>0</v>
      </c>
      <c r="V418" s="97">
        <f t="shared" si="6444"/>
        <v>0</v>
      </c>
      <c r="W418" s="97">
        <f t="shared" si="6445"/>
        <v>0</v>
      </c>
      <c r="X418" s="97"/>
      <c r="Y418" s="97"/>
      <c r="Z418" s="96"/>
      <c r="AA418" s="96"/>
      <c r="AB418" s="96"/>
      <c r="AC418" s="96"/>
      <c r="AD418" s="96">
        <f>VLOOKUP($E418,'факт '!$E$7:$DM$254,15,0)</f>
        <v>0</v>
      </c>
      <c r="AE418" s="96">
        <f>VLOOKUP($E418,'факт '!$E$7:$DM$254,16,0)</f>
        <v>0</v>
      </c>
      <c r="AF418" s="105">
        <f>VLOOKUP($E418,'факт '!$E$7:$DM$254,17,0)</f>
        <v>0</v>
      </c>
      <c r="AG418" s="96">
        <f>VLOOKUP($E418,'факт '!$E$7:$DM$254,18,0)</f>
        <v>0</v>
      </c>
      <c r="AH418" s="96">
        <f>VLOOKUP($E418,'факт '!$E$7:$DM$254,19,0)</f>
        <v>0</v>
      </c>
      <c r="AI418" s="96">
        <f>VLOOKUP($E418,'факт '!$E$7:$DM$254,20,0)</f>
        <v>0</v>
      </c>
      <c r="AJ418" s="96">
        <f t="shared" si="6446"/>
        <v>0</v>
      </c>
      <c r="AK418" s="96">
        <f t="shared" si="6447"/>
        <v>0</v>
      </c>
      <c r="AL418" s="172">
        <f t="shared" si="6448"/>
        <v>0</v>
      </c>
      <c r="AM418" s="97">
        <f t="shared" si="6449"/>
        <v>0</v>
      </c>
      <c r="AN418" s="97">
        <f t="shared" si="6450"/>
        <v>0</v>
      </c>
      <c r="AO418" s="97"/>
      <c r="AP418" s="97"/>
      <c r="AQ418" s="96"/>
      <c r="AR418" s="96"/>
      <c r="AS418" s="96"/>
      <c r="AT418" s="96"/>
      <c r="AU418" s="96"/>
      <c r="AV418" s="96"/>
      <c r="AW418" s="96"/>
      <c r="AX418" s="96"/>
      <c r="AY418" s="96"/>
      <c r="AZ418" s="96"/>
      <c r="BA418" s="105"/>
      <c r="BB418" s="96"/>
      <c r="BC418" s="172"/>
      <c r="BD418" s="97"/>
      <c r="BE418" s="97"/>
      <c r="BF418" s="97"/>
      <c r="BG418" s="97"/>
      <c r="BH418" s="96"/>
      <c r="BI418" s="96"/>
      <c r="BJ418" s="96"/>
      <c r="BK418" s="96"/>
      <c r="BL418" s="96">
        <f>VLOOKUP($E418,'факт '!$E$7:$DM$254,21,0)</f>
        <v>0</v>
      </c>
      <c r="BM418" s="96">
        <f>VLOOKUP($E418,'факт '!$E$7:$DM$254,22,0)</f>
        <v>0</v>
      </c>
      <c r="BN418" s="96">
        <f>VLOOKUP($E418,'факт '!$E$7:$DM$254,23,0)</f>
        <v>0</v>
      </c>
      <c r="BO418" s="105">
        <f>VLOOKUP($E418,'факт '!$E$7:$DM$254,24,0)</f>
        <v>0</v>
      </c>
      <c r="BP418" s="96">
        <f>VLOOKUP($E418,'факт '!$E$7:$DM$254,25,0)</f>
        <v>0</v>
      </c>
      <c r="BQ418" s="96">
        <f>VLOOKUP($E418,'факт '!$E$7:$DM$254,26,0)</f>
        <v>0</v>
      </c>
      <c r="BR418" s="96">
        <f t="shared" si="6451"/>
        <v>0</v>
      </c>
      <c r="BS418" s="96">
        <f t="shared" si="6452"/>
        <v>0</v>
      </c>
      <c r="BT418" s="172">
        <f t="shared" si="6453"/>
        <v>0</v>
      </c>
      <c r="BU418" s="97">
        <f t="shared" si="6454"/>
        <v>0</v>
      </c>
      <c r="BV418" s="97">
        <f t="shared" si="6455"/>
        <v>0</v>
      </c>
      <c r="BW418" s="97"/>
      <c r="BX418" s="97"/>
      <c r="BY418" s="96"/>
      <c r="BZ418" s="96"/>
      <c r="CA418" s="96"/>
      <c r="CB418" s="96"/>
      <c r="CC418" s="96">
        <f>VLOOKUP($E418,'факт '!$E$7:$DM$254,33,0)</f>
        <v>0</v>
      </c>
      <c r="CD418" s="96">
        <f>VLOOKUP($E418,'факт '!$E$7:$DM$254,34,0)</f>
        <v>0</v>
      </c>
      <c r="CE418" s="105">
        <f>VLOOKUP($E418,'факт '!$E$7:$DM$254,35,0)</f>
        <v>0</v>
      </c>
      <c r="CF418" s="96">
        <f>VLOOKUP($E418,'факт '!$E$7:$DM$254,36,0)</f>
        <v>0</v>
      </c>
      <c r="CG418" s="96">
        <f>VLOOKUP($E418,'факт '!$E$7:$DM$254,37,0)</f>
        <v>0</v>
      </c>
      <c r="CH418" s="96">
        <f>VLOOKUP($E418,'факт '!$E$7:$DM$254,38,0)</f>
        <v>0</v>
      </c>
      <c r="CI418" s="96">
        <f t="shared" si="6456"/>
        <v>0</v>
      </c>
      <c r="CJ418" s="96">
        <f t="shared" si="6457"/>
        <v>0</v>
      </c>
      <c r="CK418" s="172">
        <f t="shared" si="6458"/>
        <v>0</v>
      </c>
      <c r="CL418" s="97">
        <f t="shared" si="6459"/>
        <v>0</v>
      </c>
      <c r="CM418" s="97">
        <f t="shared" si="6460"/>
        <v>0</v>
      </c>
      <c r="CN418" s="235">
        <f t="shared" si="6461"/>
        <v>0</v>
      </c>
      <c r="CO418" s="97" t="e">
        <f t="shared" si="6462"/>
        <v>#DIV/0!</v>
      </c>
      <c r="CP418" s="96"/>
      <c r="CQ418" s="96"/>
      <c r="CR418" s="96"/>
      <c r="CS418" s="96"/>
      <c r="CT418" s="96"/>
      <c r="CU418" s="96"/>
      <c r="CV418" s="244"/>
      <c r="CW418" s="96"/>
      <c r="CX418" s="96"/>
      <c r="CY418" s="105"/>
      <c r="CZ418" s="96"/>
      <c r="DA418" s="96"/>
      <c r="DB418" s="172"/>
      <c r="DC418" s="97"/>
      <c r="DD418" s="97"/>
      <c r="DE418" s="97"/>
      <c r="DF418" s="97"/>
      <c r="DG418" s="96"/>
      <c r="DH418" s="96"/>
      <c r="DI418" s="96"/>
      <c r="DJ418" s="96"/>
      <c r="DK418" s="96"/>
      <c r="DL418" s="96"/>
      <c r="DM418" s="96"/>
      <c r="DN418" s="96"/>
      <c r="DO418" s="96"/>
      <c r="DP418" s="96"/>
      <c r="DQ418" s="105"/>
      <c r="DR418" s="96"/>
      <c r="DS418" s="172"/>
      <c r="DT418" s="97"/>
      <c r="DU418" s="97"/>
      <c r="DV418" s="97"/>
      <c r="DW418" s="97"/>
      <c r="DX418" s="96"/>
      <c r="DY418" s="96"/>
      <c r="DZ418" s="96"/>
      <c r="EA418" s="96"/>
      <c r="EB418" s="96"/>
      <c r="EC418" s="96"/>
      <c r="ED418" s="96"/>
      <c r="EE418" s="96"/>
      <c r="EF418" s="96"/>
      <c r="EG418" s="96"/>
      <c r="EH418" s="105"/>
      <c r="EI418" s="96"/>
      <c r="EJ418" s="172"/>
      <c r="EK418" s="97"/>
      <c r="EL418" s="97"/>
      <c r="EM418" s="97"/>
      <c r="EN418" s="97"/>
      <c r="EO418" s="96"/>
      <c r="EP418" s="96"/>
      <c r="EQ418" s="96"/>
      <c r="ER418" s="96"/>
      <c r="ES418" s="96"/>
      <c r="ET418" s="96"/>
      <c r="EU418" s="96"/>
      <c r="EV418" s="96"/>
      <c r="EW418" s="96"/>
      <c r="EX418" s="96"/>
      <c r="EY418" s="105"/>
      <c r="EZ418" s="96"/>
      <c r="FA418" s="172"/>
      <c r="FB418" s="97"/>
      <c r="FC418" s="97"/>
      <c r="FD418" s="97"/>
      <c r="FE418" s="97"/>
      <c r="FF418" s="96"/>
      <c r="FG418" s="96"/>
      <c r="FH418" s="96"/>
      <c r="FI418" s="96"/>
      <c r="FJ418" s="96"/>
      <c r="FK418" s="96"/>
      <c r="FL418" s="96"/>
      <c r="FM418" s="96"/>
      <c r="FN418" s="96"/>
      <c r="FO418" s="96"/>
      <c r="FP418" s="105"/>
      <c r="FQ418" s="96"/>
      <c r="FR418" s="172"/>
      <c r="FS418" s="97"/>
      <c r="FT418" s="97"/>
      <c r="FU418" s="97"/>
      <c r="FV418" s="97"/>
      <c r="FW418" s="96"/>
      <c r="FX418" s="96"/>
      <c r="FY418" s="96"/>
      <c r="FZ418" s="96"/>
      <c r="GA418" s="96">
        <f>VLOOKUP($E418,'факт '!$E$7:$DM$254,63,0)</f>
        <v>0</v>
      </c>
      <c r="GB418" s="96">
        <f>VLOOKUP($E418,'факт '!$E$7:$DM$254,64,0)</f>
        <v>0</v>
      </c>
      <c r="GC418" s="96">
        <f>VLOOKUP($E418,'факт '!$E$7:$DM$254,65,0)</f>
        <v>0</v>
      </c>
      <c r="GD418" s="96">
        <f>VLOOKUP($E418,'факт '!$E$7:$DM$254,66,0)</f>
        <v>0</v>
      </c>
      <c r="GE418" s="96">
        <f>VLOOKUP($E418,'факт '!$E$7:$DM$254,67,0)</f>
        <v>0</v>
      </c>
      <c r="GF418" s="96">
        <f>VLOOKUP($E418,'факт '!$E$7:$DM$254,68,0)</f>
        <v>0</v>
      </c>
      <c r="GG418" s="105"/>
      <c r="GH418" s="96"/>
      <c r="GI418" s="172"/>
      <c r="GJ418" s="97">
        <f t="shared" si="6463"/>
        <v>0</v>
      </c>
      <c r="GK418" s="97">
        <f t="shared" si="6464"/>
        <v>0</v>
      </c>
      <c r="GL418" s="97"/>
      <c r="GM418" s="97"/>
      <c r="GN418" s="96"/>
      <c r="GO418" s="96"/>
      <c r="GP418" s="96"/>
      <c r="GQ418" s="96"/>
      <c r="GR418" s="96">
        <f>VLOOKUP($E418,'факт '!$E$7:$DM$254,93,0)</f>
        <v>0</v>
      </c>
      <c r="GS418" s="96">
        <f>VLOOKUP($E418,'факт '!$E$7:$DM$254,94,0)</f>
        <v>0</v>
      </c>
      <c r="GT418" s="96">
        <f>VLOOKUP($E418,'факт '!$E$7:$DM$254,95,0)</f>
        <v>0</v>
      </c>
      <c r="GU418" s="96">
        <f>VLOOKUP($E418,'факт '!$E$7:$DM$254,96,0)</f>
        <v>0</v>
      </c>
      <c r="GV418" s="96">
        <f>VLOOKUP($E418,'факт '!$E$7:$DM$254,97,0)</f>
        <v>0</v>
      </c>
      <c r="GW418" s="96">
        <f>VLOOKUP($E418,'факт '!$E$7:$DM$254,98,0)</f>
        <v>0</v>
      </c>
      <c r="GX418" s="96">
        <f t="shared" si="6465"/>
        <v>0</v>
      </c>
      <c r="GY418" s="96">
        <f t="shared" si="6466"/>
        <v>0</v>
      </c>
      <c r="GZ418" s="96">
        <f t="shared" si="6467"/>
        <v>0</v>
      </c>
      <c r="HA418" s="97">
        <f t="shared" si="6468"/>
        <v>0</v>
      </c>
      <c r="HB418" s="97">
        <f t="shared" si="6469"/>
        <v>0</v>
      </c>
      <c r="HC418" s="235">
        <f t="shared" si="6470"/>
        <v>0</v>
      </c>
      <c r="HD418" s="236" t="e">
        <f t="shared" si="6471"/>
        <v>#DIV/0!</v>
      </c>
      <c r="HE418" s="96"/>
      <c r="HF418" s="96"/>
      <c r="HG418" s="96"/>
      <c r="HH418" s="96"/>
      <c r="HI418" s="247"/>
      <c r="HJ418" s="247"/>
      <c r="HK418" s="247"/>
      <c r="HL418" s="96"/>
      <c r="HM418" s="96"/>
      <c r="HN418" s="96"/>
      <c r="HO418" s="105"/>
      <c r="HP418" s="96"/>
      <c r="HQ418" s="172"/>
      <c r="HR418" s="97"/>
      <c r="HS418" s="97"/>
      <c r="HT418" s="97"/>
      <c r="HU418" s="97"/>
      <c r="HV418" s="96"/>
      <c r="HW418" s="96"/>
      <c r="HX418" s="96"/>
      <c r="HY418" s="96"/>
      <c r="HZ418" s="96">
        <f>VLOOKUP($E418,'факт '!$E$7:$DM$254,87,0)</f>
        <v>0</v>
      </c>
      <c r="IA418" s="96">
        <f>VLOOKUP($E418,'факт '!$E$7:$DM$254,88,0)</f>
        <v>0</v>
      </c>
      <c r="IB418" s="96">
        <f>VLOOKUP($E418,'факт '!$E$7:$DM$254,89,0)</f>
        <v>0</v>
      </c>
      <c r="IC418" s="96">
        <f>VLOOKUP($E418,'факт '!$E$7:$DM$254,90,0)</f>
        <v>0</v>
      </c>
      <c r="ID418" s="96">
        <f>VLOOKUP($E418,'факт '!$E$7:$DM$254,91,0)</f>
        <v>0</v>
      </c>
      <c r="IE418" s="96">
        <f>VLOOKUP($E418,'факт '!$E$7:$DM$254,92,0)</f>
        <v>0</v>
      </c>
      <c r="IF418" s="105"/>
      <c r="IG418" s="96"/>
      <c r="IH418" s="172"/>
      <c r="II418" s="97">
        <f t="shared" si="6472"/>
        <v>0</v>
      </c>
      <c r="IJ418" s="97">
        <f t="shared" si="6473"/>
        <v>0</v>
      </c>
      <c r="IK418" s="97"/>
      <c r="IL418" s="97"/>
      <c r="IM418" s="96"/>
      <c r="IN418" s="96"/>
      <c r="IO418" s="96"/>
      <c r="IP418" s="96"/>
      <c r="IQ418" s="247"/>
      <c r="IR418" s="247"/>
      <c r="IS418" s="247"/>
      <c r="IT418" s="96"/>
      <c r="IU418" s="96"/>
      <c r="IV418" s="96"/>
      <c r="IW418" s="105"/>
      <c r="IX418" s="96"/>
      <c r="IY418" s="172"/>
      <c r="IZ418" s="97"/>
      <c r="JA418" s="97"/>
      <c r="JB418" s="97"/>
      <c r="JC418" s="97"/>
      <c r="JD418" s="96"/>
      <c r="JE418" s="96"/>
      <c r="JF418" s="96"/>
      <c r="JG418" s="96"/>
      <c r="JH418" s="96"/>
      <c r="JI418" s="96"/>
      <c r="JJ418" s="96"/>
      <c r="JK418" s="96"/>
      <c r="JL418" s="96"/>
      <c r="JM418" s="96"/>
      <c r="JN418" s="96"/>
      <c r="JO418" s="96"/>
      <c r="JP418" s="96"/>
      <c r="JQ418" s="97"/>
      <c r="JR418" s="97"/>
      <c r="JS418" s="97"/>
      <c r="JT418" s="97"/>
      <c r="JU418" s="97"/>
      <c r="JV418" s="97"/>
      <c r="JW418" s="97"/>
      <c r="JX418" s="97"/>
      <c r="JY418" s="97"/>
      <c r="JZ418" s="97"/>
      <c r="KA418" s="97"/>
      <c r="KB418" s="97"/>
      <c r="KC418" s="97"/>
      <c r="KD418" s="97"/>
      <c r="KE418" s="97"/>
      <c r="KF418" s="97"/>
      <c r="KG418" s="97"/>
      <c r="KH418" s="97"/>
      <c r="KI418" s="97"/>
      <c r="KJ418" s="97"/>
      <c r="KK418" s="97"/>
      <c r="KL418" s="97"/>
      <c r="KM418" s="97"/>
      <c r="KN418" s="97"/>
      <c r="KO418" s="97"/>
      <c r="KP418" s="97"/>
      <c r="KQ418" s="97"/>
      <c r="KR418" s="97"/>
      <c r="KS418" s="97"/>
      <c r="KT418" s="97"/>
      <c r="KU418" s="97"/>
      <c r="KV418" s="97"/>
      <c r="KW418" s="97"/>
      <c r="KX418" s="97"/>
      <c r="KY418" s="97"/>
      <c r="KZ418" s="97"/>
      <c r="LA418" s="97"/>
      <c r="LB418" s="97"/>
      <c r="LC418" s="98"/>
      <c r="LD418" s="99"/>
      <c r="LE418" s="98"/>
      <c r="LF418" s="98"/>
      <c r="LG418" s="231">
        <f t="shared" si="6474"/>
        <v>0</v>
      </c>
      <c r="LH418" s="231">
        <f t="shared" si="6475"/>
        <v>0</v>
      </c>
      <c r="LI418" s="231">
        <f t="shared" si="6476"/>
        <v>0</v>
      </c>
      <c r="LJ418" s="231">
        <f t="shared" si="6477"/>
        <v>0</v>
      </c>
      <c r="LK418" s="231">
        <f t="shared" si="6478"/>
        <v>0</v>
      </c>
      <c r="LL418" s="231">
        <f t="shared" si="6479"/>
        <v>0</v>
      </c>
      <c r="LM418" s="231">
        <f t="shared" si="6480"/>
        <v>0</v>
      </c>
      <c r="LN418" s="231">
        <f t="shared" si="6481"/>
        <v>0</v>
      </c>
      <c r="LO418" s="231">
        <f t="shared" si="6482"/>
        <v>0</v>
      </c>
      <c r="LP418" s="231">
        <f t="shared" si="6483"/>
        <v>0</v>
      </c>
      <c r="LQ418" s="231">
        <f t="shared" si="6484"/>
        <v>0</v>
      </c>
      <c r="LR418" s="100"/>
      <c r="LS418" s="101"/>
      <c r="LT418" s="353"/>
      <c r="LU418" s="353"/>
      <c r="LV418" s="263"/>
    </row>
    <row r="419" spans="1:335" ht="13.5" x14ac:dyDescent="0.2">
      <c r="A419" s="215">
        <v>1</v>
      </c>
      <c r="B419" s="215">
        <v>1</v>
      </c>
      <c r="C419" s="257"/>
      <c r="D419" s="269"/>
      <c r="E419" s="430" t="s">
        <v>356</v>
      </c>
      <c r="F419" s="291"/>
      <c r="G419" s="290"/>
      <c r="H419" s="294"/>
      <c r="I419" s="248"/>
      <c r="J419" s="248"/>
      <c r="K419" s="248"/>
      <c r="L419" s="248"/>
      <c r="M419" s="96">
        <f>VLOOKUP($E419,'факт '!$E$7:$DM$254,3,0)</f>
        <v>0</v>
      </c>
      <c r="N419" s="96">
        <f>VLOOKUP($E419,'факт '!$E$7:$DM$254,4,0)</f>
        <v>0</v>
      </c>
      <c r="O419" s="96">
        <f>VLOOKUP($E419,'факт '!$E$7:$DM$254,5,0)</f>
        <v>0</v>
      </c>
      <c r="P419" s="96">
        <f>VLOOKUP($E419,'факт '!$E$7:$DM$254,6,0)</f>
        <v>0</v>
      </c>
      <c r="Q419" s="96">
        <f>VLOOKUP($E419,'факт '!$E$7:$DM$254,7,0)</f>
        <v>0</v>
      </c>
      <c r="R419" s="96">
        <f>VLOOKUP($E419,'факт '!$E$7:$DM$254,8,0)</f>
        <v>0</v>
      </c>
      <c r="S419" s="96">
        <f t="shared" si="6441"/>
        <v>0</v>
      </c>
      <c r="T419" s="96">
        <f t="shared" si="6442"/>
        <v>0</v>
      </c>
      <c r="U419" s="96">
        <f t="shared" si="6443"/>
        <v>0</v>
      </c>
      <c r="V419" s="97">
        <f t="shared" si="6444"/>
        <v>0</v>
      </c>
      <c r="W419" s="97">
        <f t="shared" si="6445"/>
        <v>0</v>
      </c>
      <c r="X419" s="251"/>
      <c r="Y419" s="251"/>
      <c r="Z419" s="248"/>
      <c r="AA419" s="248"/>
      <c r="AB419" s="248"/>
      <c r="AC419" s="248"/>
      <c r="AD419" s="96">
        <f>VLOOKUP($E419,'факт '!$E$7:$DM$254,15,0)</f>
        <v>0</v>
      </c>
      <c r="AE419" s="96">
        <f>VLOOKUP($E419,'факт '!$E$7:$DM$254,16,0)</f>
        <v>0</v>
      </c>
      <c r="AF419" s="105">
        <f>VLOOKUP($E419,'факт '!$E$7:$DM$254,17,0)</f>
        <v>0</v>
      </c>
      <c r="AG419" s="96">
        <f>VLOOKUP($E419,'факт '!$E$7:$DM$254,18,0)</f>
        <v>0</v>
      </c>
      <c r="AH419" s="96">
        <f>VLOOKUP($E419,'факт '!$E$7:$DM$254,19,0)</f>
        <v>0</v>
      </c>
      <c r="AI419" s="96">
        <f>VLOOKUP($E419,'факт '!$E$7:$DM$254,20,0)</f>
        <v>0</v>
      </c>
      <c r="AJ419" s="96">
        <f t="shared" si="6446"/>
        <v>0</v>
      </c>
      <c r="AK419" s="96">
        <f t="shared" si="6447"/>
        <v>0</v>
      </c>
      <c r="AL419" s="172">
        <f t="shared" si="6448"/>
        <v>0</v>
      </c>
      <c r="AM419" s="97">
        <f t="shared" si="6449"/>
        <v>0</v>
      </c>
      <c r="AN419" s="97">
        <f t="shared" si="6450"/>
        <v>0</v>
      </c>
      <c r="AO419" s="251"/>
      <c r="AP419" s="251"/>
      <c r="AQ419" s="248"/>
      <c r="AR419" s="248"/>
      <c r="AS419" s="248"/>
      <c r="AT419" s="248"/>
      <c r="AU419" s="248"/>
      <c r="AV419" s="248"/>
      <c r="AW419" s="248"/>
      <c r="AX419" s="248"/>
      <c r="AY419" s="248"/>
      <c r="AZ419" s="248"/>
      <c r="BA419" s="96"/>
      <c r="BB419" s="96"/>
      <c r="BC419" s="96"/>
      <c r="BD419" s="251"/>
      <c r="BE419" s="251"/>
      <c r="BF419" s="251"/>
      <c r="BG419" s="251"/>
      <c r="BH419" s="248"/>
      <c r="BI419" s="248"/>
      <c r="BJ419" s="248"/>
      <c r="BK419" s="248"/>
      <c r="BL419" s="96">
        <f>VLOOKUP($E419,'факт '!$E$7:$DM$254,21,0)</f>
        <v>0</v>
      </c>
      <c r="BM419" s="96">
        <f>VLOOKUP($E419,'факт '!$E$7:$DM$254,22,0)</f>
        <v>0</v>
      </c>
      <c r="BN419" s="96">
        <f>VLOOKUP($E419,'факт '!$E$7:$DM$254,23,0)</f>
        <v>0</v>
      </c>
      <c r="BO419" s="105">
        <f>VLOOKUP($E419,'факт '!$E$7:$DM$254,24,0)</f>
        <v>0</v>
      </c>
      <c r="BP419" s="96">
        <f>VLOOKUP($E419,'факт '!$E$7:$DM$254,25,0)</f>
        <v>0</v>
      </c>
      <c r="BQ419" s="96">
        <f>VLOOKUP($E419,'факт '!$E$7:$DM$254,26,0)</f>
        <v>0</v>
      </c>
      <c r="BR419" s="96">
        <f t="shared" si="6451"/>
        <v>0</v>
      </c>
      <c r="BS419" s="96">
        <f t="shared" si="6452"/>
        <v>0</v>
      </c>
      <c r="BT419" s="172">
        <f t="shared" si="6453"/>
        <v>0</v>
      </c>
      <c r="BU419" s="97">
        <f t="shared" si="6454"/>
        <v>0</v>
      </c>
      <c r="BV419" s="97">
        <f t="shared" si="6455"/>
        <v>0</v>
      </c>
      <c r="BW419" s="251"/>
      <c r="BX419" s="251"/>
      <c r="BY419" s="248"/>
      <c r="BZ419" s="248"/>
      <c r="CA419" s="248"/>
      <c r="CB419" s="248"/>
      <c r="CC419" s="96">
        <f>VLOOKUP($E419,'факт '!$E$7:$DM$254,33,0)</f>
        <v>0</v>
      </c>
      <c r="CD419" s="96">
        <f>VLOOKUP($E419,'факт '!$E$7:$DM$254,34,0)</f>
        <v>0</v>
      </c>
      <c r="CE419" s="105">
        <f>VLOOKUP($E419,'факт '!$E$7:$DM$254,35,0)</f>
        <v>0</v>
      </c>
      <c r="CF419" s="96">
        <f>VLOOKUP($E419,'факт '!$E$7:$DM$254,36,0)</f>
        <v>0</v>
      </c>
      <c r="CG419" s="96">
        <f>VLOOKUP($E419,'факт '!$E$7:$DM$254,37,0)</f>
        <v>0</v>
      </c>
      <c r="CH419" s="96">
        <f>VLOOKUP($E419,'факт '!$E$7:$DM$254,38,0)</f>
        <v>0</v>
      </c>
      <c r="CI419" s="96">
        <f t="shared" si="6456"/>
        <v>0</v>
      </c>
      <c r="CJ419" s="96">
        <f t="shared" si="6457"/>
        <v>0</v>
      </c>
      <c r="CK419" s="172">
        <f t="shared" si="6458"/>
        <v>0</v>
      </c>
      <c r="CL419" s="97">
        <f t="shared" si="6459"/>
        <v>0</v>
      </c>
      <c r="CM419" s="97">
        <f t="shared" si="6460"/>
        <v>0</v>
      </c>
      <c r="CN419" s="235">
        <f t="shared" si="6461"/>
        <v>0</v>
      </c>
      <c r="CO419" s="97" t="e">
        <f t="shared" si="6462"/>
        <v>#DIV/0!</v>
      </c>
      <c r="CP419" s="248"/>
      <c r="CQ419" s="248"/>
      <c r="CR419" s="248"/>
      <c r="CS419" s="248"/>
      <c r="CT419" s="248"/>
      <c r="CU419" s="248"/>
      <c r="CV419" s="96"/>
      <c r="CW419" s="248"/>
      <c r="CX419" s="248"/>
      <c r="CY419" s="96"/>
      <c r="CZ419" s="96"/>
      <c r="DA419" s="96"/>
      <c r="DB419" s="96"/>
      <c r="DC419" s="251"/>
      <c r="DD419" s="251"/>
      <c r="DE419" s="251"/>
      <c r="DF419" s="251"/>
      <c r="DG419" s="248"/>
      <c r="DH419" s="248"/>
      <c r="DI419" s="248"/>
      <c r="DJ419" s="248"/>
      <c r="DK419" s="248"/>
      <c r="DL419" s="248"/>
      <c r="DM419" s="248"/>
      <c r="DN419" s="248"/>
      <c r="DO419" s="248"/>
      <c r="DP419" s="248"/>
      <c r="DQ419" s="96"/>
      <c r="DR419" s="96"/>
      <c r="DS419" s="96"/>
      <c r="DT419" s="251"/>
      <c r="DU419" s="251"/>
      <c r="DV419" s="251"/>
      <c r="DW419" s="251"/>
      <c r="DX419" s="248"/>
      <c r="DY419" s="248"/>
      <c r="DZ419" s="248"/>
      <c r="EA419" s="248"/>
      <c r="EB419" s="248"/>
      <c r="EC419" s="248"/>
      <c r="ED419" s="248"/>
      <c r="EE419" s="248"/>
      <c r="EF419" s="248"/>
      <c r="EG419" s="248"/>
      <c r="EH419" s="96"/>
      <c r="EI419" s="96"/>
      <c r="EJ419" s="96"/>
      <c r="EK419" s="251"/>
      <c r="EL419" s="251"/>
      <c r="EM419" s="251"/>
      <c r="EN419" s="251"/>
      <c r="EO419" s="248"/>
      <c r="EP419" s="248"/>
      <c r="EQ419" s="248"/>
      <c r="ER419" s="248"/>
      <c r="ES419" s="248"/>
      <c r="ET419" s="248"/>
      <c r="EU419" s="248"/>
      <c r="EV419" s="248"/>
      <c r="EW419" s="248"/>
      <c r="EX419" s="248"/>
      <c r="EY419" s="96"/>
      <c r="EZ419" s="96"/>
      <c r="FA419" s="96"/>
      <c r="FB419" s="251"/>
      <c r="FC419" s="251"/>
      <c r="FD419" s="251"/>
      <c r="FE419" s="251"/>
      <c r="FF419" s="248"/>
      <c r="FG419" s="248"/>
      <c r="FH419" s="248"/>
      <c r="FI419" s="248"/>
      <c r="FJ419" s="248"/>
      <c r="FK419" s="248"/>
      <c r="FL419" s="248"/>
      <c r="FM419" s="248"/>
      <c r="FN419" s="248"/>
      <c r="FO419" s="248"/>
      <c r="FP419" s="96"/>
      <c r="FQ419" s="96"/>
      <c r="FR419" s="96"/>
      <c r="FS419" s="251"/>
      <c r="FT419" s="251"/>
      <c r="FU419" s="251"/>
      <c r="FV419" s="251"/>
      <c r="FW419" s="248"/>
      <c r="FX419" s="248"/>
      <c r="FY419" s="248"/>
      <c r="FZ419" s="248"/>
      <c r="GA419" s="96">
        <f>VLOOKUP($E419,'факт '!$E$7:$DM$254,63,0)</f>
        <v>0</v>
      </c>
      <c r="GB419" s="96">
        <f>VLOOKUP($E419,'факт '!$E$7:$DM$254,64,0)</f>
        <v>0</v>
      </c>
      <c r="GC419" s="96">
        <f>VLOOKUP($E419,'факт '!$E$7:$DM$254,65,0)</f>
        <v>0</v>
      </c>
      <c r="GD419" s="96">
        <f>VLOOKUP($E419,'факт '!$E$7:$DM$254,66,0)</f>
        <v>0</v>
      </c>
      <c r="GE419" s="96">
        <f>VLOOKUP($E419,'факт '!$E$7:$DM$254,67,0)</f>
        <v>0</v>
      </c>
      <c r="GF419" s="96">
        <f>VLOOKUP($E419,'факт '!$E$7:$DM$254,68,0)</f>
        <v>0</v>
      </c>
      <c r="GG419" s="96"/>
      <c r="GH419" s="96"/>
      <c r="GI419" s="96"/>
      <c r="GJ419" s="97">
        <f t="shared" si="6463"/>
        <v>0</v>
      </c>
      <c r="GK419" s="97">
        <f t="shared" si="6464"/>
        <v>0</v>
      </c>
      <c r="GL419" s="251"/>
      <c r="GM419" s="251"/>
      <c r="GN419" s="248"/>
      <c r="GO419" s="248"/>
      <c r="GP419" s="248"/>
      <c r="GQ419" s="248"/>
      <c r="GR419" s="96">
        <f>VLOOKUP($E419,'факт '!$E$7:$DM$254,93,0)</f>
        <v>0</v>
      </c>
      <c r="GS419" s="96">
        <f>VLOOKUP($E419,'факт '!$E$7:$DM$254,94,0)</f>
        <v>0</v>
      </c>
      <c r="GT419" s="96">
        <f>VLOOKUP($E419,'факт '!$E$7:$DM$254,95,0)</f>
        <v>0</v>
      </c>
      <c r="GU419" s="96">
        <f>VLOOKUP($E419,'факт '!$E$7:$DM$254,96,0)</f>
        <v>0</v>
      </c>
      <c r="GV419" s="96">
        <f>VLOOKUP($E419,'факт '!$E$7:$DM$254,97,0)</f>
        <v>0</v>
      </c>
      <c r="GW419" s="96">
        <f>VLOOKUP($E419,'факт '!$E$7:$DM$254,98,0)</f>
        <v>0</v>
      </c>
      <c r="GX419" s="96">
        <f t="shared" si="6465"/>
        <v>0</v>
      </c>
      <c r="GY419" s="96">
        <f t="shared" si="6466"/>
        <v>0</v>
      </c>
      <c r="GZ419" s="96">
        <f t="shared" si="6467"/>
        <v>0</v>
      </c>
      <c r="HA419" s="97">
        <f t="shared" si="6468"/>
        <v>0</v>
      </c>
      <c r="HB419" s="97">
        <f t="shared" si="6469"/>
        <v>0</v>
      </c>
      <c r="HC419" s="235">
        <f t="shared" si="6470"/>
        <v>0</v>
      </c>
      <c r="HD419" s="236" t="e">
        <f t="shared" si="6471"/>
        <v>#DIV/0!</v>
      </c>
      <c r="HE419" s="248"/>
      <c r="HF419" s="248"/>
      <c r="HG419" s="248"/>
      <c r="HH419" s="248"/>
      <c r="HI419" s="252"/>
      <c r="HJ419" s="252"/>
      <c r="HK419" s="252"/>
      <c r="HL419" s="248"/>
      <c r="HM419" s="248"/>
      <c r="HN419" s="248"/>
      <c r="HO419" s="96"/>
      <c r="HP419" s="96"/>
      <c r="HQ419" s="96"/>
      <c r="HR419" s="251"/>
      <c r="HS419" s="251"/>
      <c r="HT419" s="251"/>
      <c r="HU419" s="251"/>
      <c r="HV419" s="248"/>
      <c r="HW419" s="248"/>
      <c r="HX419" s="248"/>
      <c r="HY419" s="248"/>
      <c r="HZ419" s="96">
        <f>VLOOKUP($E419,'факт '!$E$7:$DM$254,87,0)</f>
        <v>0</v>
      </c>
      <c r="IA419" s="96">
        <f>VLOOKUP($E419,'факт '!$E$7:$DM$254,88,0)</f>
        <v>0</v>
      </c>
      <c r="IB419" s="96">
        <f>VLOOKUP($E419,'факт '!$E$7:$DM$254,89,0)</f>
        <v>0</v>
      </c>
      <c r="IC419" s="96">
        <f>VLOOKUP($E419,'факт '!$E$7:$DM$254,90,0)</f>
        <v>0</v>
      </c>
      <c r="ID419" s="96">
        <f>VLOOKUP($E419,'факт '!$E$7:$DM$254,91,0)</f>
        <v>0</v>
      </c>
      <c r="IE419" s="96">
        <f>VLOOKUP($E419,'факт '!$E$7:$DM$254,92,0)</f>
        <v>0</v>
      </c>
      <c r="IF419" s="96"/>
      <c r="IG419" s="96"/>
      <c r="IH419" s="96"/>
      <c r="II419" s="97">
        <f t="shared" si="6472"/>
        <v>0</v>
      </c>
      <c r="IJ419" s="97">
        <f t="shared" si="6473"/>
        <v>0</v>
      </c>
      <c r="IK419" s="251"/>
      <c r="IL419" s="251"/>
      <c r="IM419" s="248"/>
      <c r="IN419" s="248"/>
      <c r="IO419" s="248"/>
      <c r="IP419" s="248"/>
      <c r="IQ419" s="252"/>
      <c r="IR419" s="252"/>
      <c r="IS419" s="252"/>
      <c r="IT419" s="248"/>
      <c r="IU419" s="248"/>
      <c r="IV419" s="248"/>
      <c r="IW419" s="96"/>
      <c r="IX419" s="96"/>
      <c r="IY419" s="96"/>
      <c r="IZ419" s="251"/>
      <c r="JA419" s="251"/>
      <c r="JB419" s="251"/>
      <c r="JC419" s="251"/>
      <c r="JD419" s="248"/>
      <c r="JE419" s="248"/>
      <c r="JF419" s="248"/>
      <c r="JG419" s="248"/>
      <c r="JH419" s="248"/>
      <c r="JI419" s="248"/>
      <c r="JJ419" s="248"/>
      <c r="JK419" s="248"/>
      <c r="JL419" s="248"/>
      <c r="JM419" s="248"/>
      <c r="JN419" s="248"/>
      <c r="JO419" s="248"/>
      <c r="JP419" s="248"/>
      <c r="JQ419" s="251"/>
      <c r="JR419" s="251"/>
      <c r="JS419" s="251"/>
      <c r="JT419" s="251"/>
      <c r="JU419" s="251"/>
      <c r="JV419" s="251"/>
      <c r="JW419" s="251"/>
      <c r="JX419" s="251"/>
      <c r="JY419" s="251"/>
      <c r="JZ419" s="251"/>
      <c r="KA419" s="251"/>
      <c r="KB419" s="251"/>
      <c r="KC419" s="251"/>
      <c r="KD419" s="251"/>
      <c r="KE419" s="251"/>
      <c r="KF419" s="251"/>
      <c r="KG419" s="251"/>
      <c r="KH419" s="251"/>
      <c r="KI419" s="251"/>
      <c r="KJ419" s="251"/>
      <c r="KK419" s="251"/>
      <c r="KL419" s="251"/>
      <c r="KM419" s="251"/>
      <c r="KN419" s="251"/>
      <c r="KO419" s="251"/>
      <c r="KP419" s="251"/>
      <c r="KQ419" s="251"/>
      <c r="KR419" s="251"/>
      <c r="KS419" s="251"/>
      <c r="KT419" s="251"/>
      <c r="KU419" s="251"/>
      <c r="KV419" s="251"/>
      <c r="KW419" s="251"/>
      <c r="KX419" s="251"/>
      <c r="KY419" s="251"/>
      <c r="KZ419" s="251"/>
      <c r="LA419" s="251"/>
      <c r="LB419" s="251"/>
      <c r="LC419" s="253"/>
      <c r="LD419" s="254"/>
      <c r="LE419" s="253"/>
      <c r="LF419" s="253"/>
      <c r="LG419" s="231">
        <f t="shared" si="6474"/>
        <v>0</v>
      </c>
      <c r="LH419" s="231">
        <f t="shared" si="6475"/>
        <v>0</v>
      </c>
      <c r="LI419" s="231">
        <f t="shared" si="6476"/>
        <v>0</v>
      </c>
      <c r="LJ419" s="231">
        <f t="shared" si="6477"/>
        <v>0</v>
      </c>
      <c r="LK419" s="231">
        <f t="shared" si="6478"/>
        <v>0</v>
      </c>
      <c r="LL419" s="231">
        <f t="shared" si="6479"/>
        <v>0</v>
      </c>
      <c r="LM419" s="231">
        <f t="shared" si="6480"/>
        <v>0</v>
      </c>
      <c r="LN419" s="231">
        <f t="shared" si="6481"/>
        <v>0</v>
      </c>
      <c r="LO419" s="231">
        <f t="shared" si="6482"/>
        <v>0</v>
      </c>
      <c r="LP419" s="231">
        <f t="shared" si="6483"/>
        <v>0</v>
      </c>
      <c r="LQ419" s="231">
        <f t="shared" si="6484"/>
        <v>0</v>
      </c>
      <c r="LR419" s="256"/>
      <c r="LS419" s="257"/>
      <c r="LT419" s="355"/>
      <c r="LU419" s="355"/>
      <c r="LV419" s="272"/>
    </row>
    <row r="420" spans="1:335" s="363" customFormat="1" x14ac:dyDescent="0.2">
      <c r="A420" s="215">
        <v>1</v>
      </c>
      <c r="B420" s="215">
        <v>1</v>
      </c>
      <c r="C420" s="129"/>
      <c r="D420" s="601" t="s">
        <v>669</v>
      </c>
      <c r="E420" s="551"/>
      <c r="F420" s="552" t="s">
        <v>670</v>
      </c>
      <c r="G420" s="135"/>
      <c r="H420" s="135"/>
      <c r="I420" s="356">
        <f t="shared" ref="I420:U420" si="6485">SUM(I9,I25,I38,I44,I59,I65,I92,I128,I139,I208,I229,I245,I268,I275,I333,I345,I380,I398,I409)</f>
        <v>149</v>
      </c>
      <c r="J420" s="356">
        <f t="shared" si="6485"/>
        <v>25884416.540520001</v>
      </c>
      <c r="K420" s="356">
        <f t="shared" si="6485"/>
        <v>124.16666666666666</v>
      </c>
      <c r="L420" s="356">
        <f t="shared" si="6485"/>
        <v>21570347.1171</v>
      </c>
      <c r="M420" s="444">
        <f t="shared" si="6485"/>
        <v>64</v>
      </c>
      <c r="N420" s="444">
        <f t="shared" si="6485"/>
        <v>10070307.9</v>
      </c>
      <c r="O420" s="444">
        <f t="shared" si="6485"/>
        <v>950</v>
      </c>
      <c r="P420" s="444">
        <f t="shared" si="6485"/>
        <v>0</v>
      </c>
      <c r="Q420" s="444">
        <f t="shared" si="6485"/>
        <v>0</v>
      </c>
      <c r="R420" s="444">
        <f t="shared" si="6485"/>
        <v>0</v>
      </c>
      <c r="S420" s="444">
        <f t="shared" si="6485"/>
        <v>64</v>
      </c>
      <c r="T420" s="444">
        <f t="shared" si="6485"/>
        <v>10070307.9</v>
      </c>
      <c r="U420" s="444">
        <f t="shared" si="6485"/>
        <v>950</v>
      </c>
      <c r="V420" s="111">
        <f t="shared" si="5820"/>
        <v>-60.166666666666657</v>
      </c>
      <c r="W420" s="111">
        <f t="shared" si="5821"/>
        <v>-11500039.2171</v>
      </c>
      <c r="X420" s="111"/>
      <c r="Y420" s="111"/>
      <c r="Z420" s="113">
        <f>SUM(Z9,Z25,Z38,Z44,Z59,Z65,Z77,Z92,Z128,Z139,Z208,Z229,Z245,Z268,Z275,Z333,Z345,Z380,Z398,Z409)</f>
        <v>1748</v>
      </c>
      <c r="AA420" s="113">
        <f>SUM(AA9,AA25,AA38,AA44,AA59,AA65,AA77,AA92,AA128,AA139,AA208,AA229,AA245,AA268,AA275,AA333,AA345,AA380,AA398,AA409)</f>
        <v>368380085.64092004</v>
      </c>
      <c r="AB420" s="113">
        <f>SUM(AB9,AB25,AB38,AB44,AB59,AB65,AB77,AB92,AB128,AB139,AB208,AB229,AB245,AB268,AB275,AB333,AB345,AB380,AB398,AB409)</f>
        <v>1456.6666666666665</v>
      </c>
      <c r="AC420" s="113">
        <f>SUM(AC9,AC25,AC38,AC44,AC59,AC65,AC77,AC92,AC128,AC139,AC208,AC229,AC245,AC268,AC275,AC333,AC345,AC380,AC398,AC409)</f>
        <v>306983404.70076668</v>
      </c>
      <c r="AD420" s="444">
        <f t="shared" ref="AD420:AL420" si="6486">SUM(AD9,AD25,AD38,AD44,AD59,AD65,AD92,AD128,AD139,AD208,AD229,AD245,AD268,AD275,AD333,AD345,AD380,AD398,AD409)</f>
        <v>1497</v>
      </c>
      <c r="AE420" s="444">
        <f t="shared" si="6486"/>
        <v>314816621.6499998</v>
      </c>
      <c r="AF420" s="444">
        <f t="shared" si="6486"/>
        <v>12516</v>
      </c>
      <c r="AG420" s="444">
        <f t="shared" si="6486"/>
        <v>118</v>
      </c>
      <c r="AH420" s="444">
        <f t="shared" si="6486"/>
        <v>27453822.190000013</v>
      </c>
      <c r="AI420" s="444">
        <f t="shared" si="6486"/>
        <v>942</v>
      </c>
      <c r="AJ420" s="444">
        <f t="shared" si="6486"/>
        <v>1615</v>
      </c>
      <c r="AK420" s="444">
        <f t="shared" si="6486"/>
        <v>342270443.83999979</v>
      </c>
      <c r="AL420" s="444">
        <f t="shared" si="6486"/>
        <v>13458</v>
      </c>
      <c r="AM420" s="97">
        <f t="shared" ref="AM420" si="6487">AD420-AB420</f>
        <v>40.333333333333485</v>
      </c>
      <c r="AN420" s="97">
        <f t="shared" ref="AN420" si="6488">AE420-AC420</f>
        <v>7833216.9492331147</v>
      </c>
      <c r="AO420" s="111"/>
      <c r="AP420" s="111"/>
      <c r="AQ420" s="356">
        <f t="shared" ref="AQ420:AZ420" si="6489">SUM(AQ9,AQ25,AQ38,AQ44,AQ59,AQ65,AQ92,AQ128,AQ139,AQ208,AQ229,AQ245,AQ268,AQ275,AQ333,AQ345,AQ380,AQ398,AQ409)</f>
        <v>90</v>
      </c>
      <c r="AR420" s="356">
        <f t="shared" si="6489"/>
        <v>19439961.653399996</v>
      </c>
      <c r="AS420" s="356">
        <f t="shared" si="6489"/>
        <v>75</v>
      </c>
      <c r="AT420" s="356">
        <f t="shared" si="6489"/>
        <v>16199968.044499997</v>
      </c>
      <c r="AU420" s="356">
        <f t="shared" si="6489"/>
        <v>75</v>
      </c>
      <c r="AV420" s="356">
        <f t="shared" si="6489"/>
        <v>16199967.749999993</v>
      </c>
      <c r="AW420" s="356">
        <f t="shared" si="6489"/>
        <v>463</v>
      </c>
      <c r="AX420" s="357">
        <f t="shared" si="6489"/>
        <v>0</v>
      </c>
      <c r="AY420" s="357">
        <f t="shared" si="6489"/>
        <v>0</v>
      </c>
      <c r="AZ420" s="357">
        <f t="shared" si="6489"/>
        <v>0</v>
      </c>
      <c r="BA420" s="358">
        <f>SUM(AU420+AX420)</f>
        <v>75</v>
      </c>
      <c r="BB420" s="273">
        <f>SUM(AV420+AY420)</f>
        <v>16199967.749999993</v>
      </c>
      <c r="BC420" s="359">
        <f>SUM(AW420+AZ420)</f>
        <v>463</v>
      </c>
      <c r="BD420" s="132">
        <f>AU420-AS420</f>
        <v>0</v>
      </c>
      <c r="BE420" s="132">
        <f>AV420-AT420</f>
        <v>-0.29450000450015068</v>
      </c>
      <c r="BF420" s="111"/>
      <c r="BG420" s="111"/>
      <c r="BH420" s="356">
        <f t="shared" ref="BH420:BQ420" si="6490">SUM(BH9,BH25,BH38,BH44,BH59,BH65,BH92,BH128,BH139,BH208,BH229,BH245,BH268,BH275,BH333,BH345,BH380,BH398,BH409)</f>
        <v>180</v>
      </c>
      <c r="BI420" s="356">
        <f t="shared" si="6490"/>
        <v>28258895.5788</v>
      </c>
      <c r="BJ420" s="356">
        <f t="shared" si="6490"/>
        <v>150</v>
      </c>
      <c r="BK420" s="356">
        <f t="shared" si="6490"/>
        <v>23549079.649</v>
      </c>
      <c r="BL420" s="356">
        <f t="shared" si="6490"/>
        <v>169</v>
      </c>
      <c r="BM420" s="356">
        <f t="shared" si="6490"/>
        <v>26738464.340000007</v>
      </c>
      <c r="BN420" s="356">
        <f t="shared" si="6490"/>
        <v>4112</v>
      </c>
      <c r="BO420" s="360">
        <f t="shared" si="6490"/>
        <v>1</v>
      </c>
      <c r="BP420" s="357">
        <f t="shared" si="6490"/>
        <v>144199.69</v>
      </c>
      <c r="BQ420" s="357">
        <f t="shared" si="6490"/>
        <v>16</v>
      </c>
      <c r="BR420" s="273">
        <f t="shared" si="5614"/>
        <v>170</v>
      </c>
      <c r="BS420" s="273">
        <f t="shared" si="5615"/>
        <v>26882664.030000009</v>
      </c>
      <c r="BT420" s="359">
        <f t="shared" si="5615"/>
        <v>4128</v>
      </c>
      <c r="BU420" s="111">
        <f t="shared" si="6282"/>
        <v>19</v>
      </c>
      <c r="BV420" s="111">
        <f t="shared" si="6283"/>
        <v>3189384.6910000071</v>
      </c>
      <c r="BW420" s="111"/>
      <c r="BX420" s="111"/>
      <c r="BY420" s="113">
        <f>SUM(BY9,BY25,BY38,BY44,BY59,BY65,BY92,BY128,BY139,BY208,BY229,BY245,BY268,BY275,BY333,BY345,BY380,BY398,BY409)</f>
        <v>1588</v>
      </c>
      <c r="BZ420" s="113">
        <f>SUM(BZ9,BZ25,BZ38,BZ44,BZ59,BZ65,BZ92,BZ128,BZ139,BZ208,BZ229,BZ245,BZ268,BZ275,BZ333,BZ345,BZ380,BZ398,BZ409)</f>
        <v>303278847.90535998</v>
      </c>
      <c r="CA420" s="109">
        <f>SUM(BY420/12*$B$2)</f>
        <v>1323.3333333333335</v>
      </c>
      <c r="CB420" s="109">
        <f>SUM(BZ420/12*$B$2)</f>
        <v>252732373.25446665</v>
      </c>
      <c r="CC420" s="113">
        <f t="shared" ref="CC420:CH420" si="6491">SUM(CC9,CC25,CC38,CC44,CC59,CC65,CC92,CC128,CC139,CC208,CC229,CC245,CC268,CC275,CC333,CC345,CC380,CC398,CC409)</f>
        <v>1283</v>
      </c>
      <c r="CD420" s="113">
        <f t="shared" si="6491"/>
        <v>238191097.74999982</v>
      </c>
      <c r="CE420" s="183">
        <f t="shared" si="6491"/>
        <v>13203</v>
      </c>
      <c r="CF420" s="113">
        <f t="shared" si="6491"/>
        <v>75</v>
      </c>
      <c r="CG420" s="357">
        <f t="shared" si="6491"/>
        <v>13892033.459999999</v>
      </c>
      <c r="CH420" s="113">
        <f t="shared" si="6491"/>
        <v>823</v>
      </c>
      <c r="CI420" s="361">
        <f t="shared" si="5620"/>
        <v>1358</v>
      </c>
      <c r="CJ420" s="361">
        <f t="shared" si="5621"/>
        <v>252083131.20999983</v>
      </c>
      <c r="CK420" s="362">
        <f t="shared" si="5621"/>
        <v>14026</v>
      </c>
      <c r="CL420" s="111">
        <f t="shared" si="5836"/>
        <v>-40.333333333333485</v>
      </c>
      <c r="CM420" s="111">
        <f t="shared" si="5837"/>
        <v>-14541275.504466832</v>
      </c>
      <c r="CN420" s="111"/>
      <c r="CO420" s="111"/>
      <c r="CP420" s="113">
        <f t="shared" ref="CP420:DB420" si="6492">SUM(CP9,CP25,CP38,CP44,CP59,CP65,CP92,CP128,CP139,CP208,CP229,CP245,CP268,CP275,CP333,CP345,CP380,CP398,CP409)</f>
        <v>0</v>
      </c>
      <c r="CQ420" s="113">
        <f t="shared" si="6492"/>
        <v>0</v>
      </c>
      <c r="CR420" s="113">
        <f t="shared" si="6492"/>
        <v>0</v>
      </c>
      <c r="CS420" s="113">
        <f t="shared" si="6492"/>
        <v>0</v>
      </c>
      <c r="CT420" s="113">
        <f t="shared" si="6492"/>
        <v>0</v>
      </c>
      <c r="CU420" s="113">
        <f t="shared" si="6492"/>
        <v>0</v>
      </c>
      <c r="CV420" s="113">
        <f t="shared" si="6492"/>
        <v>0</v>
      </c>
      <c r="CW420" s="113">
        <f t="shared" si="6492"/>
        <v>0</v>
      </c>
      <c r="CX420" s="113">
        <f t="shared" si="6492"/>
        <v>0</v>
      </c>
      <c r="CY420" s="113">
        <f t="shared" si="6492"/>
        <v>0</v>
      </c>
      <c r="CZ420" s="113">
        <f t="shared" si="6492"/>
        <v>0</v>
      </c>
      <c r="DA420" s="113">
        <f t="shared" si="6492"/>
        <v>0</v>
      </c>
      <c r="DB420" s="174">
        <f t="shared" si="6492"/>
        <v>0</v>
      </c>
      <c r="DC420" s="111">
        <f t="shared" ref="DC420" si="6493">CT420-CR420</f>
        <v>0</v>
      </c>
      <c r="DD420" s="111">
        <f t="shared" ref="DD420" si="6494">CU420-CS420</f>
        <v>0</v>
      </c>
      <c r="DE420" s="113"/>
      <c r="DF420" s="113" t="e">
        <f t="shared" ref="DF420:DU420" si="6495">SUM(DF9,DF25,DF38,DF44,DF59,DF65,DF92,DF128,DF139,DF208,DF229,DF245,DF268,DF275,DF333,DF345,DF380,DF398,DF409)</f>
        <v>#DIV/0!</v>
      </c>
      <c r="DG420" s="113">
        <f t="shared" si="6495"/>
        <v>0</v>
      </c>
      <c r="DH420" s="113">
        <f t="shared" si="6495"/>
        <v>0</v>
      </c>
      <c r="DI420" s="113">
        <f t="shared" si="6495"/>
        <v>0</v>
      </c>
      <c r="DJ420" s="113">
        <f t="shared" si="6495"/>
        <v>0</v>
      </c>
      <c r="DK420" s="113">
        <f t="shared" si="6495"/>
        <v>0</v>
      </c>
      <c r="DL420" s="113">
        <f t="shared" si="6495"/>
        <v>0</v>
      </c>
      <c r="DM420" s="113">
        <f t="shared" si="6495"/>
        <v>0</v>
      </c>
      <c r="DN420" s="113">
        <f t="shared" si="6495"/>
        <v>1</v>
      </c>
      <c r="DO420" s="113">
        <f t="shared" si="6495"/>
        <v>132794.23999999999</v>
      </c>
      <c r="DP420" s="113">
        <f t="shared" si="6495"/>
        <v>13</v>
      </c>
      <c r="DQ420" s="183">
        <f t="shared" si="6495"/>
        <v>1</v>
      </c>
      <c r="DR420" s="113">
        <f t="shared" si="6495"/>
        <v>132794.23999999999</v>
      </c>
      <c r="DS420" s="174">
        <f t="shared" si="6495"/>
        <v>13</v>
      </c>
      <c r="DT420" s="113">
        <f t="shared" si="6495"/>
        <v>0</v>
      </c>
      <c r="DU420" s="113">
        <f t="shared" si="6495"/>
        <v>0</v>
      </c>
      <c r="DV420" s="113"/>
      <c r="DW420" s="113"/>
      <c r="DX420" s="113">
        <f t="shared" ref="DX420:EL420" si="6496">SUM(DX9,DX25,DX38,DX44,DX59,DX65,DX92,DX128,DX139,DX208,DX229,DX245,DX268,DX275,DX333,DX345,DX380,DX398,DX409)</f>
        <v>0</v>
      </c>
      <c r="DY420" s="113">
        <f t="shared" si="6496"/>
        <v>0</v>
      </c>
      <c r="DZ420" s="113">
        <f t="shared" si="6496"/>
        <v>0</v>
      </c>
      <c r="EA420" s="113">
        <f t="shared" si="6496"/>
        <v>0</v>
      </c>
      <c r="EB420" s="113">
        <f t="shared" si="6496"/>
        <v>0</v>
      </c>
      <c r="EC420" s="113">
        <f t="shared" si="6496"/>
        <v>0</v>
      </c>
      <c r="ED420" s="113">
        <f t="shared" si="6496"/>
        <v>0</v>
      </c>
      <c r="EE420" s="113">
        <f t="shared" si="6496"/>
        <v>0</v>
      </c>
      <c r="EF420" s="113">
        <f t="shared" si="6496"/>
        <v>0</v>
      </c>
      <c r="EG420" s="113">
        <f t="shared" si="6496"/>
        <v>0</v>
      </c>
      <c r="EH420" s="113">
        <f t="shared" si="6496"/>
        <v>0</v>
      </c>
      <c r="EI420" s="113">
        <f t="shared" si="6496"/>
        <v>0</v>
      </c>
      <c r="EJ420" s="113">
        <f t="shared" si="6496"/>
        <v>0</v>
      </c>
      <c r="EK420" s="113">
        <f t="shared" si="6496"/>
        <v>0</v>
      </c>
      <c r="EL420" s="113">
        <f t="shared" si="6496"/>
        <v>0</v>
      </c>
      <c r="EM420" s="113"/>
      <c r="EN420" s="113"/>
      <c r="EO420" s="113">
        <f t="shared" ref="EO420:FD420" si="6497">SUM(EO9,EO25,EO38,EO44,EO59,EO65,EO92,EO128,EO139,EO208,EO229,EO245,EO268,EO275,EO333,EO345,EO380,EO398,EO409)</f>
        <v>35</v>
      </c>
      <c r="EP420" s="113">
        <f t="shared" si="6497"/>
        <v>4930801.0617500003</v>
      </c>
      <c r="EQ420" s="113">
        <f t="shared" si="6497"/>
        <v>29.166666666666668</v>
      </c>
      <c r="ER420" s="113">
        <f t="shared" si="6497"/>
        <v>4109000.8847916671</v>
      </c>
      <c r="ES420" s="113">
        <f t="shared" si="6497"/>
        <v>12</v>
      </c>
      <c r="ET420" s="113">
        <f t="shared" si="6497"/>
        <v>1815577.0800000003</v>
      </c>
      <c r="EU420" s="113">
        <f t="shared" si="6497"/>
        <v>111</v>
      </c>
      <c r="EV420" s="113">
        <f t="shared" si="6497"/>
        <v>0</v>
      </c>
      <c r="EW420" s="113">
        <f t="shared" si="6497"/>
        <v>0</v>
      </c>
      <c r="EX420" s="113">
        <f t="shared" si="6497"/>
        <v>0</v>
      </c>
      <c r="EY420" s="183">
        <f t="shared" si="6497"/>
        <v>12</v>
      </c>
      <c r="EZ420" s="113">
        <f t="shared" si="6497"/>
        <v>1815577.0800000003</v>
      </c>
      <c r="FA420" s="174">
        <f t="shared" si="6497"/>
        <v>111</v>
      </c>
      <c r="FB420" s="113">
        <f t="shared" si="6497"/>
        <v>-17.166666666666668</v>
      </c>
      <c r="FC420" s="113">
        <f t="shared" si="6497"/>
        <v>-2293423.804791667</v>
      </c>
      <c r="FD420" s="113">
        <f t="shared" si="6497"/>
        <v>2661506.79312</v>
      </c>
      <c r="FE420" s="113"/>
      <c r="FF420" s="113">
        <f t="shared" ref="FF420:GK420" si="6498">SUM(FF9,FF25,FF38,FF44,FF59,FF65,FF92,FF128,FF139,FF208,FF229,FF245,FF268,FF275,FF333,FF345,FF380,FF398,FF409)</f>
        <v>76</v>
      </c>
      <c r="FG420" s="113">
        <f t="shared" si="6498"/>
        <v>9476271.2678399999</v>
      </c>
      <c r="FH420" s="113">
        <f t="shared" si="6498"/>
        <v>63.333333333333329</v>
      </c>
      <c r="FI420" s="113">
        <f t="shared" si="6498"/>
        <v>7896892.7231999999</v>
      </c>
      <c r="FJ420" s="113">
        <f t="shared" si="6498"/>
        <v>64</v>
      </c>
      <c r="FK420" s="113">
        <f t="shared" si="6498"/>
        <v>7980017.9199999971</v>
      </c>
      <c r="FL420" s="113">
        <f t="shared" si="6498"/>
        <v>679</v>
      </c>
      <c r="FM420" s="113">
        <f t="shared" si="6498"/>
        <v>0</v>
      </c>
      <c r="FN420" s="113">
        <f t="shared" si="6498"/>
        <v>0</v>
      </c>
      <c r="FO420" s="113">
        <f t="shared" si="6498"/>
        <v>0</v>
      </c>
      <c r="FP420" s="183">
        <f t="shared" si="6498"/>
        <v>64</v>
      </c>
      <c r="FQ420" s="113">
        <f t="shared" si="6498"/>
        <v>7980017.9199999971</v>
      </c>
      <c r="FR420" s="174">
        <f t="shared" si="6498"/>
        <v>679</v>
      </c>
      <c r="FS420" s="113">
        <f t="shared" si="6498"/>
        <v>0.6666666666666714</v>
      </c>
      <c r="FT420" s="113">
        <f t="shared" si="6498"/>
        <v>83125.19679999724</v>
      </c>
      <c r="FU420" s="113">
        <f t="shared" si="6498"/>
        <v>2661506.79312</v>
      </c>
      <c r="FV420" s="113">
        <f t="shared" si="6498"/>
        <v>0</v>
      </c>
      <c r="FW420" s="113">
        <f t="shared" si="6498"/>
        <v>200</v>
      </c>
      <c r="FX420" s="113">
        <f t="shared" si="6498"/>
        <v>24004912.603299998</v>
      </c>
      <c r="FY420" s="113">
        <f t="shared" si="6498"/>
        <v>166.66666666666669</v>
      </c>
      <c r="FZ420" s="113">
        <f t="shared" si="6498"/>
        <v>20004093.836083334</v>
      </c>
      <c r="GA420" s="113">
        <f t="shared" si="6498"/>
        <v>94</v>
      </c>
      <c r="GB420" s="113">
        <f t="shared" si="6498"/>
        <v>11318823.110000001</v>
      </c>
      <c r="GC420" s="113">
        <f t="shared" si="6498"/>
        <v>812</v>
      </c>
      <c r="GD420" s="113">
        <f t="shared" si="6498"/>
        <v>5</v>
      </c>
      <c r="GE420" s="357">
        <f t="shared" si="6498"/>
        <v>590023.49</v>
      </c>
      <c r="GF420" s="113">
        <f t="shared" si="6498"/>
        <v>56</v>
      </c>
      <c r="GG420" s="113">
        <f t="shared" si="6498"/>
        <v>90</v>
      </c>
      <c r="GH420" s="113">
        <f t="shared" si="6498"/>
        <v>11231608.48</v>
      </c>
      <c r="GI420" s="113">
        <f t="shared" si="6498"/>
        <v>776</v>
      </c>
      <c r="GJ420" s="113">
        <f t="shared" si="6498"/>
        <v>-72.666666666666686</v>
      </c>
      <c r="GK420" s="113">
        <f t="shared" si="6498"/>
        <v>-8685270.7260833327</v>
      </c>
      <c r="GL420" s="113">
        <f t="shared" ref="GL420:HJ420" si="6499">SUM(GL9,GL25,GL38,GL44,GL59,GL65,GL92,GL128,GL139,GL208,GL229,GL245,GL268,GL275,GL333,GL345,GL380,GL398,GL409)</f>
        <v>2661506.79312</v>
      </c>
      <c r="GM420" s="113">
        <f t="shared" si="6499"/>
        <v>144199.69</v>
      </c>
      <c r="GN420" s="113">
        <f t="shared" si="6499"/>
        <v>412</v>
      </c>
      <c r="GO420" s="113">
        <f t="shared" si="6499"/>
        <v>67468111.059170008</v>
      </c>
      <c r="GP420" s="113">
        <f t="shared" si="6499"/>
        <v>343.33333333333337</v>
      </c>
      <c r="GQ420" s="113">
        <f t="shared" si="6499"/>
        <v>56223425.882641658</v>
      </c>
      <c r="GR420" s="113">
        <f t="shared" si="6499"/>
        <v>374</v>
      </c>
      <c r="GS420" s="357">
        <f t="shared" si="6499"/>
        <v>60511474.040000007</v>
      </c>
      <c r="GT420" s="113">
        <f t="shared" si="6499"/>
        <v>3014</v>
      </c>
      <c r="GU420" s="113">
        <f t="shared" si="6499"/>
        <v>45</v>
      </c>
      <c r="GV420" s="357">
        <f t="shared" si="6499"/>
        <v>6843027.3100000005</v>
      </c>
      <c r="GW420" s="113">
        <f t="shared" si="6499"/>
        <v>373</v>
      </c>
      <c r="GX420" s="113">
        <f t="shared" si="6499"/>
        <v>419</v>
      </c>
      <c r="GY420" s="357">
        <f t="shared" si="6499"/>
        <v>67354501.350000024</v>
      </c>
      <c r="GZ420" s="113">
        <f t="shared" si="6499"/>
        <v>3387</v>
      </c>
      <c r="HA420" s="113">
        <f t="shared" si="6499"/>
        <v>30.666666666666647</v>
      </c>
      <c r="HB420" s="113">
        <f t="shared" si="6499"/>
        <v>4288048.1573583493</v>
      </c>
      <c r="HC420" s="113">
        <f t="shared" si="6499"/>
        <v>2661506.79312</v>
      </c>
      <c r="HD420" s="113" t="e">
        <f t="shared" si="6499"/>
        <v>#DIV/0!</v>
      </c>
      <c r="HE420" s="113">
        <f t="shared" si="6499"/>
        <v>0</v>
      </c>
      <c r="HF420" s="113">
        <f t="shared" si="6499"/>
        <v>0</v>
      </c>
      <c r="HG420" s="113">
        <f t="shared" si="6499"/>
        <v>0</v>
      </c>
      <c r="HH420" s="113">
        <f t="shared" si="6499"/>
        <v>0</v>
      </c>
      <c r="HI420" s="113">
        <f t="shared" si="6499"/>
        <v>0</v>
      </c>
      <c r="HJ420" s="113">
        <f t="shared" si="6499"/>
        <v>0</v>
      </c>
      <c r="HK420" s="113"/>
      <c r="HL420" s="113">
        <f>SUM(HL9,HL25,HL38,HL44,HL59,HL65,HL92,HL128,HL139,HL208,HL229,HL245,HL268,HL275,HL333,HL345,HL380,HL398,HL409)</f>
        <v>0</v>
      </c>
      <c r="HM420" s="113">
        <f>SUM(HM9,HM25,HM38,HM44,HM59,HM65,HM92,HM128,HM139,HM208,HM229,HM245,HM268,HM275,HM333,HM345,HM380,HM398,HM409)</f>
        <v>0</v>
      </c>
      <c r="HN420" s="113"/>
      <c r="HO420" s="183">
        <f>SUM(HO9,HO25,HO38,HO44,HO59,HO65,HO92,HO128,HO139,HO208,HO229,HO245,HO268,HO275,HO333,HO345,HO380,HO398,HO409)</f>
        <v>0</v>
      </c>
      <c r="HP420" s="113">
        <f>SUM(HP9,HP25,HP38,HP44,HP59,HP65,HP92,HP128,HP139,HP208,HP229,HP245,HP268,HP275,HP333,HP345,HP380,HP398,HP409)</f>
        <v>0</v>
      </c>
      <c r="HQ420" s="174"/>
      <c r="HR420" s="113">
        <f>SUM(HR9,HR25,HR38,HR44,HR59,HR65,HR92,HR128,HR139,HR208,HR229,HR245,HR268,HR275,HR333,HR345,HR380,HR398,HR409)</f>
        <v>0</v>
      </c>
      <c r="HS420" s="113">
        <f>SUM(HS9,HS25,HS38,HS44,HS59,HS65,HS92,HS128,HS139,HS208,HS229,HS245,HS268,HS275,HS333,HS345,HS380,HS398,HS409)</f>
        <v>0</v>
      </c>
      <c r="HT420" s="113"/>
      <c r="HU420" s="113"/>
      <c r="HV420" s="113">
        <f t="shared" ref="HV420:IN420" si="6500">SUM(HV9,HV25,HV38,HV44,HV59,HV65,HV92,HV128,HV139,HV208,HV229,HV245,HV268,HV275,HV333,HV345,HV380,HV398,HV409)</f>
        <v>42</v>
      </c>
      <c r="HW420" s="113">
        <f t="shared" si="6500"/>
        <v>6784157.7144600004</v>
      </c>
      <c r="HX420" s="113">
        <f t="shared" si="6500"/>
        <v>35</v>
      </c>
      <c r="HY420" s="113">
        <f t="shared" si="6500"/>
        <v>5653464.762050001</v>
      </c>
      <c r="HZ420" s="113">
        <f t="shared" si="6500"/>
        <v>31</v>
      </c>
      <c r="IA420" s="113">
        <f t="shared" si="6500"/>
        <v>5003889.0500000017</v>
      </c>
      <c r="IB420" s="113">
        <f t="shared" si="6500"/>
        <v>320</v>
      </c>
      <c r="IC420" s="113">
        <f t="shared" si="6500"/>
        <v>0</v>
      </c>
      <c r="ID420" s="113">
        <f t="shared" si="6500"/>
        <v>0</v>
      </c>
      <c r="IE420" s="113">
        <f t="shared" si="6500"/>
        <v>0</v>
      </c>
      <c r="IF420" s="183">
        <f t="shared" si="6500"/>
        <v>31</v>
      </c>
      <c r="IG420" s="113">
        <f t="shared" si="6500"/>
        <v>5003889.0500000017</v>
      </c>
      <c r="IH420" s="174">
        <f t="shared" si="6500"/>
        <v>320</v>
      </c>
      <c r="II420" s="113">
        <f t="shared" si="6500"/>
        <v>-4</v>
      </c>
      <c r="IJ420" s="113">
        <f t="shared" si="6500"/>
        <v>-649575.71204999881</v>
      </c>
      <c r="IK420" s="113">
        <f t="shared" si="6500"/>
        <v>2661506.79312</v>
      </c>
      <c r="IL420" s="113">
        <f t="shared" si="6500"/>
        <v>312658.41000000009</v>
      </c>
      <c r="IM420" s="113">
        <f t="shared" si="6500"/>
        <v>11</v>
      </c>
      <c r="IN420" s="113">
        <f t="shared" si="6500"/>
        <v>1738951.2032199998</v>
      </c>
      <c r="IO420" s="109">
        <f>SUM(IM420/12*$B$2)</f>
        <v>9.1666666666666661</v>
      </c>
      <c r="IP420" s="109">
        <f>SUM(IN420/12*$B$2)</f>
        <v>1449126.0026833331</v>
      </c>
      <c r="IQ420" s="113">
        <f t="shared" ref="IQ420:JR420" si="6501">SUM(IQ9,IQ25,IQ38,IQ44,IQ59,IQ65,IQ92,IQ128,IQ139,IQ208,IQ229,IQ245,IQ268,IQ275,IQ333,IQ345,IQ380,IQ398,IQ409)</f>
        <v>10</v>
      </c>
      <c r="IR420" s="113">
        <f t="shared" si="6501"/>
        <v>1580864.7</v>
      </c>
      <c r="IS420" s="113">
        <f t="shared" si="6501"/>
        <v>52</v>
      </c>
      <c r="IT420" s="113">
        <f t="shared" si="6501"/>
        <v>0</v>
      </c>
      <c r="IU420" s="113">
        <f t="shared" si="6501"/>
        <v>0</v>
      </c>
      <c r="IV420" s="113">
        <f t="shared" si="6501"/>
        <v>0</v>
      </c>
      <c r="IW420" s="183">
        <f t="shared" si="6501"/>
        <v>10</v>
      </c>
      <c r="IX420" s="113">
        <f t="shared" si="6501"/>
        <v>1580864.7</v>
      </c>
      <c r="IY420" s="174">
        <f t="shared" si="6501"/>
        <v>52</v>
      </c>
      <c r="IZ420" s="113">
        <f t="shared" si="6501"/>
        <v>0.83333333333333393</v>
      </c>
      <c r="JA420" s="113">
        <f t="shared" si="6501"/>
        <v>131738.69731666683</v>
      </c>
      <c r="JB420" s="113">
        <f t="shared" si="6501"/>
        <v>2661506.79312</v>
      </c>
      <c r="JC420" s="113" t="e">
        <f t="shared" si="6501"/>
        <v>#DIV/0!</v>
      </c>
      <c r="JD420" s="113">
        <f t="shared" si="6501"/>
        <v>171</v>
      </c>
      <c r="JE420" s="113">
        <f t="shared" si="6501"/>
        <v>36375515.203950003</v>
      </c>
      <c r="JF420" s="113">
        <f t="shared" si="6501"/>
        <v>142.5</v>
      </c>
      <c r="JG420" s="113">
        <f t="shared" si="6501"/>
        <v>30312929.336625002</v>
      </c>
      <c r="JH420" s="113">
        <f t="shared" si="6501"/>
        <v>27</v>
      </c>
      <c r="JI420" s="113">
        <f t="shared" si="6501"/>
        <v>5828004.9000000004</v>
      </c>
      <c r="JJ420" s="113">
        <f t="shared" si="6501"/>
        <v>294</v>
      </c>
      <c r="JK420" s="113">
        <f t="shared" si="6501"/>
        <v>0</v>
      </c>
      <c r="JL420" s="113">
        <f t="shared" si="6501"/>
        <v>0</v>
      </c>
      <c r="JM420" s="113">
        <f t="shared" si="6501"/>
        <v>0</v>
      </c>
      <c r="JN420" s="113">
        <f t="shared" si="6501"/>
        <v>27</v>
      </c>
      <c r="JO420" s="113">
        <f t="shared" si="6501"/>
        <v>5828004.9000000004</v>
      </c>
      <c r="JP420" s="113">
        <f t="shared" si="6501"/>
        <v>294</v>
      </c>
      <c r="JQ420" s="113">
        <f t="shared" si="6501"/>
        <v>-115.5</v>
      </c>
      <c r="JR420" s="113">
        <f t="shared" si="6501"/>
        <v>-24484924.436625004</v>
      </c>
      <c r="JS420" s="113"/>
      <c r="JT420" s="113"/>
      <c r="JU420" s="113">
        <f t="shared" ref="JU420:KM420" si="6502">SUM(JU9,JU25,JU38,JU44,JU59,JU65,JU92,JU128,JU139,JU208,JU229,JU245,JU268,JU275,JU333,JU345,JU380,JU398,JU409)</f>
        <v>10</v>
      </c>
      <c r="JV420" s="113">
        <f t="shared" si="6502"/>
        <v>1952775.2827799998</v>
      </c>
      <c r="JW420" s="113">
        <f t="shared" si="6502"/>
        <v>8.3333333333333339</v>
      </c>
      <c r="JX420" s="113">
        <f t="shared" si="6502"/>
        <v>1627312.7356499997</v>
      </c>
      <c r="JY420" s="113">
        <f t="shared" si="6502"/>
        <v>10</v>
      </c>
      <c r="JZ420" s="113">
        <f t="shared" si="6502"/>
        <v>1931066.4999999998</v>
      </c>
      <c r="KA420" s="113">
        <f t="shared" si="6502"/>
        <v>109</v>
      </c>
      <c r="KB420" s="113">
        <f t="shared" si="6502"/>
        <v>0</v>
      </c>
      <c r="KC420" s="113">
        <f t="shared" si="6502"/>
        <v>0</v>
      </c>
      <c r="KD420" s="113">
        <f t="shared" si="6502"/>
        <v>0</v>
      </c>
      <c r="KE420" s="113">
        <f t="shared" si="6502"/>
        <v>10</v>
      </c>
      <c r="KF420" s="113">
        <f t="shared" si="6502"/>
        <v>1931066.4999999998</v>
      </c>
      <c r="KG420" s="113">
        <f t="shared" si="6502"/>
        <v>109</v>
      </c>
      <c r="KH420" s="113">
        <f t="shared" si="6502"/>
        <v>1.6666666666666667</v>
      </c>
      <c r="KI420" s="113">
        <f t="shared" si="6502"/>
        <v>303753.76434999995</v>
      </c>
      <c r="KJ420" s="113">
        <f t="shared" si="6502"/>
        <v>2661506.79312</v>
      </c>
      <c r="KK420" s="113" t="e">
        <f t="shared" si="6502"/>
        <v>#DIV/0!</v>
      </c>
      <c r="KL420" s="113">
        <f t="shared" si="6502"/>
        <v>229</v>
      </c>
      <c r="KM420" s="113">
        <f t="shared" si="6502"/>
        <v>48809945.195660003</v>
      </c>
      <c r="KN420" s="238">
        <f>SUM(KL420/12*$B$2)</f>
        <v>190.83333333333331</v>
      </c>
      <c r="KO420" s="238">
        <f>SUM(KM420/12*$B$2)</f>
        <v>40674954.329716668</v>
      </c>
      <c r="KP420" s="113">
        <f t="shared" ref="KP420:KZ420" si="6503">SUM(KP9,KP25,KP38,KP44,KP59,KP65,KP92,KP128,KP139,KP208,KP229,KP245,KP268,KP275,KP333,KP345,KP380,KP398,KP409)</f>
        <v>244</v>
      </c>
      <c r="KQ420" s="113">
        <f t="shared" si="6503"/>
        <v>53074298.320000023</v>
      </c>
      <c r="KR420" s="113">
        <f t="shared" si="6503"/>
        <v>2116</v>
      </c>
      <c r="KS420" s="113">
        <f t="shared" si="6503"/>
        <v>1</v>
      </c>
      <c r="KT420" s="113">
        <f t="shared" si="6503"/>
        <v>268070.74</v>
      </c>
      <c r="KU420" s="113">
        <f t="shared" si="6503"/>
        <v>7</v>
      </c>
      <c r="KV420" s="113">
        <f t="shared" si="6503"/>
        <v>201</v>
      </c>
      <c r="KW420" s="113">
        <f t="shared" si="6503"/>
        <v>46398364.740000024</v>
      </c>
      <c r="KX420" s="113">
        <f t="shared" si="6503"/>
        <v>1747</v>
      </c>
      <c r="KY420" s="113">
        <f t="shared" si="6503"/>
        <v>53.166666666666686</v>
      </c>
      <c r="KZ420" s="113">
        <f t="shared" si="6503"/>
        <v>12399343.990283355</v>
      </c>
      <c r="LA420" s="113"/>
      <c r="LB420" s="113"/>
      <c r="LC420" s="113">
        <f t="shared" ref="LC420:LO420" si="6504">SUM(LC9,LC25,LC38,LC44,LC59,LC65,LC77,LC92,LC128,LC139,LC208,LC229,LC245,LC268,LC275,LC333,LC345,LC380,LC398,LC409)</f>
        <v>4941</v>
      </c>
      <c r="LD420" s="113">
        <f t="shared" si="6504"/>
        <v>946783647.91112983</v>
      </c>
      <c r="LE420" s="113">
        <f t="shared" si="6504"/>
        <v>4117.5</v>
      </c>
      <c r="LF420" s="113">
        <f t="shared" si="6504"/>
        <v>788986373.25927496</v>
      </c>
      <c r="LG420" s="113">
        <f t="shared" si="6504"/>
        <v>3954</v>
      </c>
      <c r="LH420" s="113">
        <f t="shared" si="6504"/>
        <v>755060475.00999975</v>
      </c>
      <c r="LI420" s="113">
        <f t="shared" si="6504"/>
        <v>38751</v>
      </c>
      <c r="LJ420" s="113">
        <f t="shared" si="6504"/>
        <v>246</v>
      </c>
      <c r="LK420" s="113">
        <f t="shared" si="6504"/>
        <v>49323971.12000002</v>
      </c>
      <c r="LL420" s="113">
        <f t="shared" si="6504"/>
        <v>2230</v>
      </c>
      <c r="LM420" s="113">
        <f t="shared" si="6504"/>
        <v>4200</v>
      </c>
      <c r="LN420" s="113">
        <f t="shared" si="6504"/>
        <v>804384446.12999964</v>
      </c>
      <c r="LO420" s="113">
        <f t="shared" si="6504"/>
        <v>40981</v>
      </c>
      <c r="LP420" s="255">
        <f t="shared" ref="LP420" si="6505">SUM(LG420-LE420)</f>
        <v>-163.5</v>
      </c>
      <c r="LQ420" s="255">
        <f t="shared" ref="LQ420" si="6506">SUM(LH420-LF420)</f>
        <v>-33925898.249275208</v>
      </c>
      <c r="LR420" s="113"/>
      <c r="LS420" s="113"/>
      <c r="LT420" s="113"/>
      <c r="LU420" s="113"/>
      <c r="LV420" s="113" t="e">
        <f>SUM(LV9,LV25,LV38,LV44,LV59,LV65,LV92,LV128,LV139,LV208,LV229,LV245,LV268,LV275,LV333,LV345,LV380,LV398,LV409)</f>
        <v>#DIV/0!</v>
      </c>
      <c r="LW420" s="113">
        <f>SUM(LW9,LW25,LW38,LW44,LW59,LW65,LW92,LW128,LW139,LW208,LW229,LW245,LW268,LW275,LW333,LW345,LW380,LW398,LW409)</f>
        <v>2156274.6558105745</v>
      </c>
    </row>
    <row r="421" spans="1:335" ht="12" customHeight="1" x14ac:dyDescent="0.2">
      <c r="A421" s="215">
        <v>1</v>
      </c>
      <c r="B421" s="215">
        <v>1</v>
      </c>
      <c r="D421" s="6"/>
      <c r="E421" s="6"/>
      <c r="I421" s="363">
        <f>'ВМП план'!L66</f>
        <v>149</v>
      </c>
      <c r="J421" s="363">
        <f>'ВМП план'!M66</f>
        <v>25884416.540520001</v>
      </c>
      <c r="K421" s="388">
        <f t="shared" ref="K421" si="6507">SUM(I421/12*$B$2)</f>
        <v>124.16666666666666</v>
      </c>
      <c r="L421" s="306">
        <f t="shared" ref="L421" si="6508">SUM(J421/12*$B$2)</f>
        <v>21570347.1171</v>
      </c>
      <c r="M421" s="363">
        <f>'факт '!G254</f>
        <v>64</v>
      </c>
      <c r="N421" s="363">
        <f>'факт '!H254</f>
        <v>10070307.900000012</v>
      </c>
      <c r="O421" s="363">
        <f>'факт '!I254</f>
        <v>950</v>
      </c>
      <c r="P421" s="363">
        <f>'факт '!J254</f>
        <v>0</v>
      </c>
      <c r="Q421" s="363">
        <f>'факт '!K254</f>
        <v>0</v>
      </c>
      <c r="R421" s="363">
        <f>'факт '!L254</f>
        <v>0</v>
      </c>
      <c r="Z421" s="363">
        <f>'ВМП план'!J66</f>
        <v>1748</v>
      </c>
      <c r="AA421" s="363">
        <f>'ВМП план'!K66</f>
        <v>368380085.64092004</v>
      </c>
      <c r="AB421" s="283">
        <f t="shared" ref="AB421" si="6509">SUM(Z421/12*$B$2)</f>
        <v>1456.6666666666665</v>
      </c>
      <c r="AC421" s="283">
        <f t="shared" ref="AC421" si="6510">SUM(AA421/12*$B$2)</f>
        <v>306983404.70076668</v>
      </c>
      <c r="AD421" s="363">
        <f>'факт '!S254</f>
        <v>1497</v>
      </c>
      <c r="AE421" s="363">
        <f>'факт '!T254</f>
        <v>314816621.65000761</v>
      </c>
      <c r="AF421" s="363">
        <f>'факт '!U254</f>
        <v>12516</v>
      </c>
      <c r="AG421" s="363">
        <f>'факт '!V254</f>
        <v>118</v>
      </c>
      <c r="AH421" s="363">
        <f>'факт '!W254</f>
        <v>27453822.189999975</v>
      </c>
      <c r="AI421" s="363">
        <f>'факт '!X254</f>
        <v>942</v>
      </c>
      <c r="AQ421" s="363">
        <f>'ВМП план'!N66</f>
        <v>90</v>
      </c>
      <c r="AR421" s="363">
        <f>'ВМП план'!O66</f>
        <v>19439961.653399996</v>
      </c>
      <c r="AS421" s="389">
        <f t="shared" ref="AS421" si="6511">SUM(AQ421/12*$B$2)</f>
        <v>75</v>
      </c>
      <c r="AT421" s="389">
        <f>SUM(AR421/12*$B$2)</f>
        <v>16199968.044499997</v>
      </c>
      <c r="AU421" s="363">
        <f>'факт '!M254</f>
        <v>75</v>
      </c>
      <c r="AV421" s="363">
        <f>'факт '!N254</f>
        <v>16199967.749999978</v>
      </c>
      <c r="AW421" s="363">
        <f>'факт '!O254</f>
        <v>463</v>
      </c>
      <c r="AX421" s="363">
        <f>'факт '!P254</f>
        <v>0</v>
      </c>
      <c r="AY421" s="363">
        <f>'факт '!Q254</f>
        <v>0</v>
      </c>
      <c r="AZ421" s="363">
        <f>'факт '!R254</f>
        <v>0</v>
      </c>
      <c r="BH421" s="363">
        <f>'ВМП план'!P66</f>
        <v>180</v>
      </c>
      <c r="BI421" s="363">
        <f>'ВМП план'!Q66</f>
        <v>28258895.5788</v>
      </c>
      <c r="BJ421" s="389">
        <f t="shared" ref="BJ421" si="6512">SUM(BH421/12*$B$2)</f>
        <v>150</v>
      </c>
      <c r="BK421" s="389">
        <f t="shared" ref="BK421" si="6513">SUM(BI421/12*$B$2)</f>
        <v>23549079.649</v>
      </c>
      <c r="BL421" s="363">
        <f>'факт '!Y254</f>
        <v>169</v>
      </c>
      <c r="BM421" s="363">
        <f>'факт '!Z254</f>
        <v>26738464.340000015</v>
      </c>
      <c r="BN421" s="363">
        <f>'факт '!AA254</f>
        <v>4112</v>
      </c>
      <c r="BO421" s="363">
        <f>'факт '!AB254</f>
        <v>1</v>
      </c>
      <c r="BP421" s="363">
        <f>'факт '!AC254</f>
        <v>144199.69</v>
      </c>
      <c r="BQ421" s="363">
        <f>'факт '!AD254</f>
        <v>16</v>
      </c>
      <c r="BY421" s="363">
        <f>'ВМП план'!H66</f>
        <v>1588</v>
      </c>
      <c r="BZ421" s="363">
        <f>'ВМП план'!I66</f>
        <v>303278847.90535998</v>
      </c>
      <c r="CA421" s="389">
        <f t="shared" ref="CA421" si="6514">SUM(BY421/12*$B$2)</f>
        <v>1323.3333333333335</v>
      </c>
      <c r="CB421" s="389">
        <f t="shared" ref="CB421" si="6515">SUM(BZ421/12*$B$2)</f>
        <v>252732373.25446665</v>
      </c>
      <c r="CC421" s="363">
        <f>'факт '!AK254</f>
        <v>1283</v>
      </c>
      <c r="CD421" s="363">
        <f>'факт '!AL254</f>
        <v>238191097.75000042</v>
      </c>
      <c r="CE421" s="363">
        <f>'факт '!AM254</f>
        <v>13203</v>
      </c>
      <c r="CF421" s="363">
        <f>'факт '!AN254</f>
        <v>75</v>
      </c>
      <c r="CG421" s="391">
        <f>'факт '!AO254</f>
        <v>13892033.459999993</v>
      </c>
      <c r="CH421" s="363">
        <f>'факт '!AP254</f>
        <v>823</v>
      </c>
      <c r="CP421" s="363">
        <f>'ВМП план'!R66</f>
        <v>0</v>
      </c>
      <c r="CQ421" s="363">
        <f>'ВМП план'!S66</f>
        <v>0</v>
      </c>
      <c r="CR421" s="389">
        <f t="shared" ref="CR421" si="6516">SUM(CP421/12*$B$2)</f>
        <v>0</v>
      </c>
      <c r="CS421" s="389">
        <f t="shared" ref="CS421" si="6517">SUM(CQ421/12*$B$2)</f>
        <v>0</v>
      </c>
      <c r="CT421" s="363">
        <f>'факт '!AQ254</f>
        <v>0</v>
      </c>
      <c r="CU421" s="363">
        <f>'факт '!AR254</f>
        <v>0</v>
      </c>
      <c r="CV421" s="363">
        <f>'факт '!AS254</f>
        <v>0</v>
      </c>
      <c r="CW421" s="363">
        <f>'факт '!AT254</f>
        <v>0</v>
      </c>
      <c r="CX421" s="363">
        <f>'факт '!AU254</f>
        <v>0</v>
      </c>
      <c r="CY421" s="363">
        <f>'факт '!AV254</f>
        <v>0</v>
      </c>
      <c r="DG421" s="363">
        <f>'ВМП план'!T66</f>
        <v>0</v>
      </c>
      <c r="DH421" s="363">
        <f>'ВМП план'!U66</f>
        <v>0</v>
      </c>
      <c r="DI421" s="389">
        <f t="shared" ref="DI421" si="6518">SUM(DG421/12*$B$2)</f>
        <v>0</v>
      </c>
      <c r="DJ421" s="389">
        <f t="shared" ref="DJ421" si="6519">SUM(DH421/12*$B$2)</f>
        <v>0</v>
      </c>
      <c r="DK421" s="363">
        <f>'факт '!AW254</f>
        <v>0</v>
      </c>
      <c r="DL421" s="363">
        <f>'факт '!AX254</f>
        <v>0</v>
      </c>
      <c r="DM421" s="363">
        <f>'факт '!AY254</f>
        <v>0</v>
      </c>
      <c r="DN421" s="363">
        <f>'факт '!AZ254</f>
        <v>1</v>
      </c>
      <c r="DO421" s="363">
        <f>'факт '!BA254</f>
        <v>132794.23999999999</v>
      </c>
      <c r="DP421" s="363">
        <f>'факт '!BB254</f>
        <v>13</v>
      </c>
      <c r="DX421" s="363">
        <f>'ВМП план'!V66</f>
        <v>0</v>
      </c>
      <c r="DY421" s="363">
        <f>'ВМП план'!W66</f>
        <v>0</v>
      </c>
      <c r="DZ421" s="389">
        <f t="shared" ref="DZ421" si="6520">SUM(DX421/12*$B$2)</f>
        <v>0</v>
      </c>
      <c r="EA421" s="389">
        <f t="shared" ref="EA421" si="6521">SUM(DY421/12*$B$2)</f>
        <v>0</v>
      </c>
      <c r="EB421" s="363">
        <f>'факт '!BC254</f>
        <v>0</v>
      </c>
      <c r="EC421" s="363">
        <f>'факт '!BD254</f>
        <v>0</v>
      </c>
      <c r="ED421" s="363">
        <f>'факт '!BE254</f>
        <v>0</v>
      </c>
      <c r="EE421" s="363">
        <f>'факт '!BF254</f>
        <v>0</v>
      </c>
      <c r="EF421" s="363">
        <f>'факт '!BG254</f>
        <v>0</v>
      </c>
      <c r="EG421" s="363">
        <f>'факт '!BH254</f>
        <v>0</v>
      </c>
      <c r="EK421" s="6" t="e">
        <f>EB421/DX421</f>
        <v>#DIV/0!</v>
      </c>
      <c r="EO421" s="363">
        <f>'ВМП план'!X66</f>
        <v>35</v>
      </c>
      <c r="EP421" s="363">
        <f>'ВМП план'!Y66</f>
        <v>4930801.0617500003</v>
      </c>
      <c r="EQ421" s="389">
        <f t="shared" ref="EQ421" si="6522">SUM(EO421/12*$B$2)</f>
        <v>29.166666666666664</v>
      </c>
      <c r="ER421" s="389">
        <f t="shared" ref="ER421" si="6523">SUM(EP421/12*$B$2)</f>
        <v>4109000.8847916666</v>
      </c>
      <c r="ES421" s="363">
        <f>'факт '!BI254</f>
        <v>12</v>
      </c>
      <c r="ET421" s="363">
        <f>'факт '!BJ254</f>
        <v>1815577.0800000003</v>
      </c>
      <c r="EU421" s="363">
        <f>'факт '!BK254</f>
        <v>111</v>
      </c>
      <c r="EV421" s="363">
        <f>'факт '!BL254</f>
        <v>0</v>
      </c>
      <c r="EW421" s="363">
        <f>'факт '!BM254</f>
        <v>0</v>
      </c>
      <c r="EX421" s="363">
        <f>'факт '!BN254</f>
        <v>0</v>
      </c>
      <c r="FF421" s="363">
        <f>'ВМП план'!Z66</f>
        <v>76</v>
      </c>
      <c r="FG421" s="363">
        <f>'ВМП план'!AA66</f>
        <v>9476271.2678399999</v>
      </c>
      <c r="FH421" s="389">
        <f t="shared" ref="FH421" si="6524">SUM(FF421/12*$B$2)</f>
        <v>63.333333333333329</v>
      </c>
      <c r="FI421" s="389">
        <f t="shared" ref="FI421" si="6525">SUM(FG421/12*$B$2)</f>
        <v>7896892.7231999999</v>
      </c>
      <c r="FJ421" s="363">
        <f>'факт '!AE254</f>
        <v>64</v>
      </c>
      <c r="FK421" s="363">
        <f>'факт '!AF254</f>
        <v>7980017.9200000046</v>
      </c>
      <c r="FL421" s="363">
        <f>'факт '!AG254</f>
        <v>679</v>
      </c>
      <c r="FM421" s="363">
        <f>'факт '!AH254</f>
        <v>0</v>
      </c>
      <c r="FN421" s="363">
        <f>'факт '!AI254</f>
        <v>0</v>
      </c>
      <c r="FO421" s="363">
        <f>'факт '!AJ254</f>
        <v>0</v>
      </c>
      <c r="FW421" s="363">
        <f>'ВМП план'!AB66</f>
        <v>200</v>
      </c>
      <c r="FX421" s="363">
        <f>'ВМП план'!AC66</f>
        <v>24004912.603299998</v>
      </c>
      <c r="FY421" s="389">
        <f t="shared" ref="FY421" si="6526">SUM(FW421/12*$B$2)</f>
        <v>166.66666666666669</v>
      </c>
      <c r="FZ421" s="389">
        <f t="shared" ref="FZ421" si="6527">SUM(FX421/12*$B$2)</f>
        <v>20004093.83608333</v>
      </c>
      <c r="GA421" s="363">
        <f>'факт '!BO254</f>
        <v>94</v>
      </c>
      <c r="GB421" s="363">
        <f>'факт '!BP254</f>
        <v>11318823.110000001</v>
      </c>
      <c r="GC421" s="363">
        <f>'факт '!BQ254</f>
        <v>812</v>
      </c>
      <c r="GD421" s="363">
        <f>'факт '!BR254</f>
        <v>5</v>
      </c>
      <c r="GE421" s="391">
        <f>'факт '!BS254</f>
        <v>590023.49</v>
      </c>
      <c r="GF421" s="363">
        <f>'факт '!BT254</f>
        <v>56</v>
      </c>
      <c r="GN421" s="363">
        <f>'ВМП план'!AD66</f>
        <v>412</v>
      </c>
      <c r="GO421" s="363">
        <f>'ВМП план'!AE66</f>
        <v>67468111.059170008</v>
      </c>
      <c r="GP421" s="389">
        <f t="shared" ref="GP421" si="6528">SUM(GN421/12*$B$2)</f>
        <v>343.33333333333337</v>
      </c>
      <c r="GQ421" s="389">
        <f t="shared" ref="GQ421" si="6529">SUM(GO421/12*$B$2)</f>
        <v>56223425.882641673</v>
      </c>
      <c r="GR421" s="363">
        <f>'факт '!CS254</f>
        <v>374</v>
      </c>
      <c r="GS421" s="363">
        <f>'факт '!CT254</f>
        <v>60511474.039999947</v>
      </c>
      <c r="GT421" s="363">
        <f>'факт '!CU254</f>
        <v>3014</v>
      </c>
      <c r="GU421" s="363">
        <f>'факт '!CV254</f>
        <v>45</v>
      </c>
      <c r="GV421" s="363">
        <f>'факт '!CW254</f>
        <v>6843027.3100000042</v>
      </c>
      <c r="GW421" s="363">
        <f>'факт '!CX254</f>
        <v>373</v>
      </c>
      <c r="HE421" s="363">
        <f>'ВМП план'!AP66</f>
        <v>0</v>
      </c>
      <c r="HF421" s="363">
        <f>'ВМП план'!AQ66</f>
        <v>0</v>
      </c>
      <c r="HG421" s="389">
        <f t="shared" ref="HG421" si="6530">SUM(HE421/12*$B$2)</f>
        <v>0</v>
      </c>
      <c r="HH421" s="389">
        <f t="shared" ref="HH421" si="6531">SUM(HF421/12*$B$2)</f>
        <v>0</v>
      </c>
      <c r="HI421" s="363"/>
      <c r="HJ421" s="363"/>
      <c r="HK421" s="363"/>
      <c r="HL421" s="363"/>
      <c r="HM421" s="363"/>
      <c r="HN421" s="363"/>
      <c r="HV421" s="363">
        <f>'ВМП план'!AH66</f>
        <v>42</v>
      </c>
      <c r="HW421" s="363">
        <f>'ВМП план'!AI66</f>
        <v>6784157.7144600004</v>
      </c>
      <c r="HX421" s="389">
        <f t="shared" ref="HX421" si="6532">SUM(HV421/12*$B$2)</f>
        <v>35</v>
      </c>
      <c r="HY421" s="389">
        <f t="shared" ref="HY421" si="6533">SUM(HW421/12*$B$2)</f>
        <v>5653464.762050001</v>
      </c>
      <c r="HZ421" s="363">
        <f>'факт '!CM254</f>
        <v>31</v>
      </c>
      <c r="IA421" s="363">
        <f>'факт '!CN254</f>
        <v>5003889.0500000007</v>
      </c>
      <c r="IB421" s="363">
        <f>'факт '!CO254</f>
        <v>320</v>
      </c>
      <c r="IC421" s="363">
        <f>'факт '!CP254</f>
        <v>0</v>
      </c>
      <c r="ID421" s="363">
        <f>'факт '!CQ254</f>
        <v>0</v>
      </c>
      <c r="IE421" s="363">
        <f>'факт '!CR254</f>
        <v>0</v>
      </c>
      <c r="IF421" s="363"/>
      <c r="IG421" s="363"/>
      <c r="IH421" s="363"/>
      <c r="IM421" s="363">
        <f>'ВМП план'!AJ66</f>
        <v>11</v>
      </c>
      <c r="IN421" s="363">
        <f>'ВМП план'!AK66</f>
        <v>1738951.2032199998</v>
      </c>
      <c r="IO421" s="389">
        <f t="shared" ref="IO421" si="6534">SUM(IM421/12*$B$2)</f>
        <v>9.1666666666666661</v>
      </c>
      <c r="IP421" s="389">
        <f t="shared" ref="IP421" si="6535">SUM(IN421/12*$B$2)</f>
        <v>1449126.0026833331</v>
      </c>
      <c r="IQ421" s="363">
        <f>'факт '!CY254</f>
        <v>10</v>
      </c>
      <c r="IR421" s="363">
        <f>'факт '!CZ254</f>
        <v>1580864.7</v>
      </c>
      <c r="IS421" s="363">
        <f>'факт '!DA254</f>
        <v>52</v>
      </c>
      <c r="IT421" s="363">
        <f>'факт '!DB255</f>
        <v>0</v>
      </c>
      <c r="IU421" s="363">
        <f>'факт '!DC255</f>
        <v>0</v>
      </c>
      <c r="IV421" s="363">
        <f>'факт '!DD255</f>
        <v>0</v>
      </c>
      <c r="JD421" s="363">
        <f>'ВМП план'!AL66</f>
        <v>171</v>
      </c>
      <c r="JE421" s="363">
        <f>'ВМП план'!AM66</f>
        <v>36375515.203950003</v>
      </c>
      <c r="JF421" s="389">
        <f t="shared" ref="JF421" si="6536">SUM(JD421/12*$B$2)</f>
        <v>142.5</v>
      </c>
      <c r="JG421" s="389">
        <f t="shared" ref="JG421" si="6537">SUM(JE421/12*$B$2)</f>
        <v>30312929.336625002</v>
      </c>
      <c r="JH421" s="363">
        <f>'факт '!CG254</f>
        <v>27</v>
      </c>
      <c r="JI421" s="363">
        <f>'факт '!CH254</f>
        <v>5828004.9000000032</v>
      </c>
      <c r="JJ421" s="363">
        <f>'факт '!CI254</f>
        <v>294</v>
      </c>
      <c r="JK421" s="363">
        <f>'факт '!CJ254</f>
        <v>0</v>
      </c>
      <c r="JL421" s="363">
        <f>'факт '!CK254</f>
        <v>0</v>
      </c>
      <c r="JM421" s="363">
        <f>'факт '!CL254</f>
        <v>0</v>
      </c>
      <c r="JU421" s="363">
        <f>'ВМП план'!AF66</f>
        <v>10</v>
      </c>
      <c r="JV421" s="363">
        <f>'ВМП план'!AG66</f>
        <v>1952775.2827799998</v>
      </c>
      <c r="JW421" s="390">
        <f>SUM(JU421/12*$B$2)</f>
        <v>8.3333333333333339</v>
      </c>
      <c r="JX421" s="390">
        <f>SUM(JV421/12*$B$2)</f>
        <v>1627312.7356499997</v>
      </c>
      <c r="JY421" s="6">
        <f>'факт '!BU254</f>
        <v>10</v>
      </c>
      <c r="JZ421" s="6">
        <f>'факт '!BV254</f>
        <v>1931066.4999999995</v>
      </c>
      <c r="KA421" s="6">
        <f>'факт '!BW254</f>
        <v>109</v>
      </c>
      <c r="KB421" s="6">
        <f>'факт '!BX254</f>
        <v>0</v>
      </c>
      <c r="KC421" s="6">
        <f>'факт '!BY254</f>
        <v>0</v>
      </c>
      <c r="KD421" s="6">
        <f>'факт '!BZ254</f>
        <v>0</v>
      </c>
      <c r="KL421" s="363">
        <f>'ВМП план'!AN66</f>
        <v>229</v>
      </c>
      <c r="KM421" s="363">
        <f>'ВМП план'!AO66</f>
        <v>48809945.195660003</v>
      </c>
      <c r="KN421" s="390">
        <f>SUM(KL421/12*$B$2)</f>
        <v>190.83333333333331</v>
      </c>
      <c r="KO421" s="390">
        <f>SUM(KM421/12*$B$2)</f>
        <v>40674954.329716668</v>
      </c>
      <c r="KP421" s="391">
        <f>'факт '!CA254</f>
        <v>244</v>
      </c>
      <c r="KQ421" s="391">
        <f>'факт '!CB254</f>
        <v>53074298.319999948</v>
      </c>
      <c r="KR421" s="391">
        <f>'факт '!CC254</f>
        <v>2116</v>
      </c>
      <c r="KS421" s="6">
        <f>'факт '!CD254</f>
        <v>1</v>
      </c>
      <c r="KT421" s="6">
        <f>'факт '!CE254</f>
        <v>268070.74</v>
      </c>
      <c r="KU421" s="6">
        <f>'факт '!CF254</f>
        <v>7</v>
      </c>
      <c r="LC421" s="363">
        <f>'ВМП план'!AR66</f>
        <v>4941</v>
      </c>
      <c r="LD421" s="391">
        <f>'ВМП план'!AS66</f>
        <v>946783647.91112995</v>
      </c>
      <c r="LE421" s="248">
        <f>LC420/12*10</f>
        <v>4117.5</v>
      </c>
      <c r="LF421" s="248">
        <f>LD420/12*10</f>
        <v>788986373.25927484</v>
      </c>
      <c r="LG421" s="363">
        <f>'факт '!DE254</f>
        <v>3954</v>
      </c>
      <c r="LH421" s="363">
        <f>'факт '!DF254</f>
        <v>755060475.01000798</v>
      </c>
      <c r="LI421" s="363">
        <f>'факт '!DG254</f>
        <v>38751</v>
      </c>
      <c r="LJ421" s="363">
        <f>'факт '!DH254</f>
        <v>246</v>
      </c>
      <c r="LK421" s="363">
        <f>'факт '!DI254</f>
        <v>49323971.119999982</v>
      </c>
      <c r="LL421" s="363">
        <f>'факт '!DJ254</f>
        <v>2230</v>
      </c>
      <c r="LM421" s="248">
        <f>'факт '!DK254</f>
        <v>4200</v>
      </c>
      <c r="LN421" s="248">
        <f>'факт '!DL254</f>
        <v>804384446.13000047</v>
      </c>
      <c r="LO421" s="392">
        <f>'факт '!DM254</f>
        <v>40981</v>
      </c>
      <c r="LP421" s="363"/>
      <c r="LQ421" s="363"/>
    </row>
    <row r="422" spans="1:335" ht="12" customHeight="1" x14ac:dyDescent="0.2">
      <c r="A422" s="215">
        <v>1</v>
      </c>
      <c r="B422" s="215">
        <v>1</v>
      </c>
      <c r="D422" s="6"/>
      <c r="E422" s="6"/>
      <c r="I422" s="363">
        <f>I421-I420</f>
        <v>0</v>
      </c>
      <c r="J422" s="363">
        <f>J421-J420</f>
        <v>0</v>
      </c>
      <c r="K422" s="363">
        <f t="shared" ref="K422:L422" si="6538">K421-K420</f>
        <v>0</v>
      </c>
      <c r="L422" s="363">
        <f t="shared" si="6538"/>
        <v>0</v>
      </c>
      <c r="M422" s="363">
        <f t="shared" ref="M422:R422" si="6539">M421-M420</f>
        <v>0</v>
      </c>
      <c r="N422" s="363">
        <f t="shared" si="6539"/>
        <v>0</v>
      </c>
      <c r="O422" s="363">
        <f t="shared" si="6539"/>
        <v>0</v>
      </c>
      <c r="P422" s="363">
        <f t="shared" si="6539"/>
        <v>0</v>
      </c>
      <c r="Q422" s="363">
        <f t="shared" si="6539"/>
        <v>0</v>
      </c>
      <c r="R422" s="363">
        <f t="shared" si="6539"/>
        <v>0</v>
      </c>
      <c r="Z422" s="363">
        <f>Z421-Z420</f>
        <v>0</v>
      </c>
      <c r="AA422" s="363">
        <f t="shared" ref="AA422:AC422" si="6540">AA421-AA420</f>
        <v>0</v>
      </c>
      <c r="AB422" s="363">
        <f t="shared" si="6540"/>
        <v>0</v>
      </c>
      <c r="AC422" s="363">
        <f t="shared" si="6540"/>
        <v>0</v>
      </c>
      <c r="AD422" s="393">
        <f t="shared" ref="AD422:AI422" si="6541">AD421-AD420</f>
        <v>0</v>
      </c>
      <c r="AE422" s="394">
        <f t="shared" si="6541"/>
        <v>7.8082084655761719E-6</v>
      </c>
      <c r="AF422" s="394">
        <f t="shared" si="6541"/>
        <v>0</v>
      </c>
      <c r="AG422" s="363">
        <f t="shared" si="6541"/>
        <v>0</v>
      </c>
      <c r="AH422" s="363">
        <f t="shared" si="6541"/>
        <v>-3.7252902984619141E-8</v>
      </c>
      <c r="AI422" s="363">
        <f t="shared" si="6541"/>
        <v>0</v>
      </c>
      <c r="AQ422" s="363">
        <f t="shared" ref="AQ422:AT422" si="6542">AQ421-AQ420</f>
        <v>0</v>
      </c>
      <c r="AR422" s="363">
        <f t="shared" si="6542"/>
        <v>0</v>
      </c>
      <c r="AS422" s="363">
        <f t="shared" si="6542"/>
        <v>0</v>
      </c>
      <c r="AT422" s="363">
        <f t="shared" si="6542"/>
        <v>0</v>
      </c>
      <c r="AU422" s="363">
        <f>AU421-AU420</f>
        <v>0</v>
      </c>
      <c r="AV422" s="363">
        <f>AV421-AV420</f>
        <v>-1.4901161193847656E-8</v>
      </c>
      <c r="AW422" s="363">
        <f t="shared" ref="AW422:AZ422" si="6543">AW421-AW420</f>
        <v>0</v>
      </c>
      <c r="AX422" s="363">
        <f t="shared" si="6543"/>
        <v>0</v>
      </c>
      <c r="AY422" s="363">
        <f t="shared" si="6543"/>
        <v>0</v>
      </c>
      <c r="AZ422" s="363">
        <f t="shared" si="6543"/>
        <v>0</v>
      </c>
      <c r="BH422" s="363">
        <f>BH420-BH421</f>
        <v>0</v>
      </c>
      <c r="BI422" s="363">
        <f>BI420-BI421</f>
        <v>0</v>
      </c>
      <c r="BJ422" s="363">
        <f t="shared" ref="BJ422:BN422" si="6544">BJ420-BJ421</f>
        <v>0</v>
      </c>
      <c r="BK422" s="363">
        <f t="shared" si="6544"/>
        <v>0</v>
      </c>
      <c r="BL422" s="363">
        <f t="shared" si="6544"/>
        <v>0</v>
      </c>
      <c r="BM422" s="363">
        <f t="shared" si="6544"/>
        <v>0</v>
      </c>
      <c r="BN422" s="363">
        <f t="shared" si="6544"/>
        <v>0</v>
      </c>
      <c r="BO422" s="363">
        <f t="shared" ref="BO422:BQ422" si="6545">BO420-BO421</f>
        <v>0</v>
      </c>
      <c r="BP422" s="363">
        <f t="shared" si="6545"/>
        <v>0</v>
      </c>
      <c r="BQ422" s="363">
        <f t="shared" si="6545"/>
        <v>0</v>
      </c>
      <c r="BY422" s="363">
        <f>BY421-BY420</f>
        <v>0</v>
      </c>
      <c r="BZ422" s="363">
        <f>BZ421-BZ420</f>
        <v>0</v>
      </c>
      <c r="CA422" s="363">
        <f t="shared" ref="CA422:CH422" si="6546">CA421-CA420</f>
        <v>0</v>
      </c>
      <c r="CB422" s="363">
        <f t="shared" si="6546"/>
        <v>0</v>
      </c>
      <c r="CC422" s="363">
        <f t="shared" si="6546"/>
        <v>0</v>
      </c>
      <c r="CD422" s="363">
        <f t="shared" si="6546"/>
        <v>5.9604644775390625E-7</v>
      </c>
      <c r="CE422" s="363">
        <f t="shared" si="6546"/>
        <v>0</v>
      </c>
      <c r="CF422" s="363">
        <f t="shared" si="6546"/>
        <v>0</v>
      </c>
      <c r="CG422" s="391">
        <f t="shared" si="6546"/>
        <v>0</v>
      </c>
      <c r="CH422" s="363">
        <f t="shared" si="6546"/>
        <v>0</v>
      </c>
      <c r="CT422" s="363">
        <f>CT421-CT420</f>
        <v>0</v>
      </c>
      <c r="CU422" s="391">
        <f>CU421-CU420</f>
        <v>0</v>
      </c>
      <c r="CV422" s="363">
        <f t="shared" ref="CV422:CY422" si="6547">CV421-CV420</f>
        <v>0</v>
      </c>
      <c r="CW422" s="363">
        <f t="shared" si="6547"/>
        <v>0</v>
      </c>
      <c r="CX422" s="363">
        <f t="shared" si="6547"/>
        <v>0</v>
      </c>
      <c r="CY422" s="363">
        <f t="shared" si="6547"/>
        <v>0</v>
      </c>
      <c r="DK422" s="363">
        <f t="shared" ref="DK422:DP422" si="6548">DK421-DK420</f>
        <v>0</v>
      </c>
      <c r="DL422" s="363">
        <f t="shared" si="6548"/>
        <v>0</v>
      </c>
      <c r="DM422" s="363">
        <f t="shared" si="6548"/>
        <v>0</v>
      </c>
      <c r="DN422" s="363">
        <f t="shared" si="6548"/>
        <v>0</v>
      </c>
      <c r="DO422" s="363">
        <f t="shared" si="6548"/>
        <v>0</v>
      </c>
      <c r="DP422" s="363">
        <f t="shared" si="6548"/>
        <v>0</v>
      </c>
      <c r="EB422" s="363">
        <f>EB421-EB420</f>
        <v>0</v>
      </c>
      <c r="EC422" s="363">
        <f t="shared" ref="EC422:EG422" si="6549">EC421-EC420</f>
        <v>0</v>
      </c>
      <c r="ED422" s="363">
        <f t="shared" si="6549"/>
        <v>0</v>
      </c>
      <c r="EE422" s="363">
        <f t="shared" si="6549"/>
        <v>0</v>
      </c>
      <c r="EF422" s="363">
        <f t="shared" si="6549"/>
        <v>0</v>
      </c>
      <c r="EG422" s="363">
        <f t="shared" si="6549"/>
        <v>0</v>
      </c>
      <c r="ES422" s="363">
        <f>ES421-ES420</f>
        <v>0</v>
      </c>
      <c r="ET422" s="363">
        <f>ET421-ET420</f>
        <v>0</v>
      </c>
      <c r="EU422" s="363">
        <f t="shared" ref="EU422:EX422" si="6550">EU421-EU420</f>
        <v>0</v>
      </c>
      <c r="EV422" s="363">
        <f t="shared" si="6550"/>
        <v>0</v>
      </c>
      <c r="EW422" s="363">
        <f t="shared" si="6550"/>
        <v>0</v>
      </c>
      <c r="EX422" s="363">
        <f t="shared" si="6550"/>
        <v>0</v>
      </c>
      <c r="FJ422" s="363">
        <f>FJ421-FJ420</f>
        <v>0</v>
      </c>
      <c r="FK422" s="391">
        <f>FK421-FK420</f>
        <v>7.4505805969238281E-9</v>
      </c>
      <c r="FL422" s="363">
        <f t="shared" ref="FL422:FO422" si="6551">FL421-FL420</f>
        <v>0</v>
      </c>
      <c r="FM422" s="363">
        <f t="shared" si="6551"/>
        <v>0</v>
      </c>
      <c r="FN422" s="363">
        <f t="shared" si="6551"/>
        <v>0</v>
      </c>
      <c r="FO422" s="363">
        <f t="shared" si="6551"/>
        <v>0</v>
      </c>
      <c r="GA422" s="363">
        <f>GA421-GA420</f>
        <v>0</v>
      </c>
      <c r="GB422" s="363">
        <f t="shared" ref="GB422:GF422" si="6552">GB421-GB420</f>
        <v>0</v>
      </c>
      <c r="GC422" s="363">
        <f t="shared" si="6552"/>
        <v>0</v>
      </c>
      <c r="GD422" s="363">
        <f t="shared" si="6552"/>
        <v>0</v>
      </c>
      <c r="GE422" s="363">
        <f t="shared" si="6552"/>
        <v>0</v>
      </c>
      <c r="GF422" s="363">
        <f t="shared" si="6552"/>
        <v>0</v>
      </c>
      <c r="GR422" s="363">
        <f t="shared" ref="GR422:GW422" si="6553">GR421-GR420</f>
        <v>0</v>
      </c>
      <c r="GS422" s="363">
        <f t="shared" si="6553"/>
        <v>-5.9604644775390625E-8</v>
      </c>
      <c r="GT422" s="363">
        <f t="shared" si="6553"/>
        <v>0</v>
      </c>
      <c r="GU422" s="363">
        <f t="shared" si="6553"/>
        <v>0</v>
      </c>
      <c r="GV422" s="363">
        <f t="shared" si="6553"/>
        <v>0</v>
      </c>
      <c r="GW422" s="363">
        <f t="shared" si="6553"/>
        <v>0</v>
      </c>
      <c r="HI422" s="363">
        <f>HI421-HI420</f>
        <v>0</v>
      </c>
      <c r="HJ422" s="363">
        <f>HJ421-HJ420</f>
        <v>0</v>
      </c>
      <c r="HK422" s="363"/>
      <c r="HZ422" s="363">
        <f>HZ421-HZ420</f>
        <v>0</v>
      </c>
      <c r="IA422" s="363">
        <f t="shared" ref="IA422:ID422" si="6554">IA421-IA420</f>
        <v>0</v>
      </c>
      <c r="IB422" s="363">
        <f t="shared" si="6554"/>
        <v>0</v>
      </c>
      <c r="IC422" s="363">
        <f t="shared" si="6554"/>
        <v>0</v>
      </c>
      <c r="ID422" s="363">
        <f t="shared" si="6554"/>
        <v>0</v>
      </c>
      <c r="IE422" s="363">
        <f t="shared" ref="IE422" si="6555">IE421-IE420</f>
        <v>0</v>
      </c>
      <c r="IF422" s="363"/>
      <c r="IG422" s="363"/>
      <c r="IQ422" s="363">
        <f>IQ421-IQ420</f>
        <v>0</v>
      </c>
      <c r="IR422" s="363">
        <f>IR421-IR420</f>
        <v>0</v>
      </c>
      <c r="IS422" s="363">
        <f>IS421-IS420</f>
        <v>0</v>
      </c>
      <c r="IT422" s="363">
        <f>IT421-IT420</f>
        <v>0</v>
      </c>
      <c r="IU422" s="363">
        <f>IU421-IU420</f>
        <v>0</v>
      </c>
      <c r="IV422" s="363"/>
      <c r="JH422" s="363">
        <f>JH421-JH420</f>
        <v>0</v>
      </c>
      <c r="JI422" s="363">
        <f>JI421-JI420</f>
        <v>0</v>
      </c>
      <c r="JJ422" s="363">
        <f t="shared" ref="JJ422:JM422" si="6556">JJ421-JJ420</f>
        <v>0</v>
      </c>
      <c r="JK422" s="363">
        <f t="shared" si="6556"/>
        <v>0</v>
      </c>
      <c r="JL422" s="363">
        <f t="shared" si="6556"/>
        <v>0</v>
      </c>
      <c r="JM422" s="363">
        <f t="shared" si="6556"/>
        <v>0</v>
      </c>
      <c r="LC422" s="363">
        <f>LC420-LC421</f>
        <v>0</v>
      </c>
      <c r="LD422" s="363">
        <f>LD420-LD421</f>
        <v>0</v>
      </c>
      <c r="LE422" s="363"/>
      <c r="LF422" s="363"/>
      <c r="LG422" s="363">
        <f t="shared" ref="LG422:LO422" si="6557">LG421-LG420</f>
        <v>0</v>
      </c>
      <c r="LH422" s="391">
        <f t="shared" si="6557"/>
        <v>8.2254409790039063E-6</v>
      </c>
      <c r="LI422" s="391">
        <f t="shared" si="6557"/>
        <v>0</v>
      </c>
      <c r="LJ422" s="391">
        <f t="shared" si="6557"/>
        <v>0</v>
      </c>
      <c r="LK422" s="391">
        <f t="shared" si="6557"/>
        <v>0</v>
      </c>
      <c r="LL422" s="391">
        <f t="shared" si="6557"/>
        <v>0</v>
      </c>
      <c r="LM422" s="391">
        <f t="shared" si="6557"/>
        <v>0</v>
      </c>
      <c r="LN422" s="391">
        <f t="shared" si="6557"/>
        <v>0</v>
      </c>
      <c r="LO422" s="391">
        <f t="shared" si="6557"/>
        <v>0</v>
      </c>
      <c r="LP422" s="363"/>
      <c r="LQ422" s="363"/>
    </row>
    <row r="423" spans="1:335" x14ac:dyDescent="0.2">
      <c r="B423" s="215">
        <v>1</v>
      </c>
      <c r="D423" s="6"/>
      <c r="EC423" s="363"/>
      <c r="ED423" s="363"/>
      <c r="GA423" s="395"/>
      <c r="GB423" s="395">
        <v>-175551.61</v>
      </c>
      <c r="GC423" s="395"/>
      <c r="LF423" s="391"/>
      <c r="LG423" s="391"/>
      <c r="LH423" s="391"/>
      <c r="LI423" s="391"/>
    </row>
    <row r="424" spans="1:335" x14ac:dyDescent="0.2">
      <c r="B424" s="215">
        <v>1</v>
      </c>
      <c r="D424" s="6"/>
      <c r="BZ424" s="391"/>
      <c r="CB424" s="391"/>
      <c r="CD424" s="391"/>
      <c r="CE424" s="391"/>
      <c r="CQ424" s="391"/>
      <c r="CS424" s="391"/>
      <c r="CU424" s="391"/>
      <c r="CV424" s="391"/>
    </row>
    <row r="425" spans="1:335" x14ac:dyDescent="0.2">
      <c r="B425" s="215">
        <v>1</v>
      </c>
      <c r="V425" s="114">
        <f>M420/K420</f>
        <v>0.51543624161073831</v>
      </c>
      <c r="W425" s="114">
        <f>N420/L420</f>
        <v>0.466858870899519</v>
      </c>
      <c r="X425" s="114"/>
      <c r="Y425" s="114"/>
      <c r="AM425" s="114">
        <f>AD420/AB420</f>
        <v>1.0276887871853548</v>
      </c>
      <c r="AN425" s="114">
        <f>AE420/AC420</f>
        <v>1.0255167439975088</v>
      </c>
      <c r="AO425" s="114"/>
      <c r="AP425" s="114"/>
      <c r="BD425" s="114">
        <f>AU420/AS420</f>
        <v>1</v>
      </c>
      <c r="BE425" s="114">
        <f>AV420/AT420</f>
        <v>0.99999998182095151</v>
      </c>
      <c r="BF425" s="114"/>
      <c r="BG425" s="114"/>
      <c r="BU425" s="114">
        <f>BL420/BJ420</f>
        <v>1.1266666666666667</v>
      </c>
      <c r="BV425" s="114">
        <f>BM420/BK420</f>
        <v>1.1354356407357704</v>
      </c>
      <c r="BW425" s="114"/>
      <c r="BX425" s="114"/>
      <c r="CL425" s="114">
        <f>CC420/CA420</f>
        <v>0.96952141057934493</v>
      </c>
      <c r="CM425" s="114">
        <f>CD420/CB420</f>
        <v>0.94246374013262724</v>
      </c>
      <c r="CN425" s="114"/>
      <c r="CO425" s="114"/>
      <c r="DC425" s="114" t="e">
        <f>CT420/CR420</f>
        <v>#DIV/0!</v>
      </c>
      <c r="DD425" s="114" t="e">
        <f>CU420/CS420</f>
        <v>#DIV/0!</v>
      </c>
      <c r="DE425" s="114"/>
      <c r="DF425" s="114"/>
      <c r="DT425" s="114" t="e">
        <f>DK420/DI420</f>
        <v>#DIV/0!</v>
      </c>
      <c r="DU425" s="114" t="e">
        <f>DL420/DJ420</f>
        <v>#DIV/0!</v>
      </c>
      <c r="DV425" s="114"/>
      <c r="DW425" s="114"/>
      <c r="EF425" s="391"/>
      <c r="EG425" s="391"/>
      <c r="EK425" s="114" t="e">
        <f>EB420/DZ420</f>
        <v>#DIV/0!</v>
      </c>
      <c r="EL425" s="114" t="e">
        <f>EC420/EA420</f>
        <v>#DIV/0!</v>
      </c>
      <c r="EM425" s="114"/>
      <c r="EN425" s="114"/>
      <c r="FB425" s="114">
        <f>ES420/EQ420</f>
        <v>0.41142857142857142</v>
      </c>
      <c r="FC425" s="114">
        <f>ET420/ER420</f>
        <v>0.4418536600271511</v>
      </c>
      <c r="FD425" s="114"/>
      <c r="FE425" s="114"/>
      <c r="FS425" s="114">
        <f>FJ420/FH420</f>
        <v>1.0105263157894737</v>
      </c>
      <c r="FT425" s="114">
        <f>FK420/FI420</f>
        <v>1.0105263170861858</v>
      </c>
      <c r="FU425" s="114"/>
      <c r="FV425" s="114"/>
      <c r="GJ425" s="114">
        <f>GA420/FY420</f>
        <v>0.56399999999999995</v>
      </c>
      <c r="GK425" s="114">
        <f>GB420/FZ420</f>
        <v>0.5658253356911942</v>
      </c>
      <c r="GL425" s="114"/>
      <c r="GM425" s="114"/>
      <c r="HA425" s="114">
        <f>GR420/GP420</f>
        <v>1.0893203883495144</v>
      </c>
      <c r="HB425" s="114">
        <f>GS420/GQ420</f>
        <v>1.0762679984373247</v>
      </c>
      <c r="HC425" s="114"/>
      <c r="HD425" s="114"/>
      <c r="HR425" s="114" t="e">
        <f>HI420/HG420</f>
        <v>#DIV/0!</v>
      </c>
      <c r="HS425" s="114" t="e">
        <f>HJ420/HH420</f>
        <v>#DIV/0!</v>
      </c>
      <c r="HT425" s="114"/>
      <c r="HU425" s="114"/>
      <c r="II425" s="114">
        <f>HZ420/HX420</f>
        <v>0.88571428571428568</v>
      </c>
      <c r="IJ425" s="114">
        <f>IA420/HY420</f>
        <v>0.88510130700550138</v>
      </c>
      <c r="IK425" s="114"/>
      <c r="IL425" s="114"/>
      <c r="IZ425" s="114">
        <f>IQ420/IO420</f>
        <v>1.0909090909090911</v>
      </c>
      <c r="JA425" s="114">
        <f>IR420/IP420</f>
        <v>1.0909090700689432</v>
      </c>
      <c r="JB425" s="114"/>
      <c r="JC425" s="114"/>
      <c r="JQ425" s="114">
        <f>JH420/JF420</f>
        <v>0.18947368421052632</v>
      </c>
      <c r="JR425" s="114">
        <f>JI420/JG420</f>
        <v>0.19226135604645864</v>
      </c>
      <c r="JS425" s="114"/>
      <c r="JT425" s="114"/>
      <c r="KJ425" s="114"/>
      <c r="KK425" s="114"/>
      <c r="LA425" s="114"/>
      <c r="LB425" s="114"/>
      <c r="LC425" s="234" t="s">
        <v>120</v>
      </c>
      <c r="LP425" s="114">
        <f>LG420/LE420</f>
        <v>0.96029143897996361</v>
      </c>
      <c r="LQ425" s="114">
        <f>LH420/LF420</f>
        <v>0.95700065375130816</v>
      </c>
    </row>
    <row r="426" spans="1:335" x14ac:dyDescent="0.2">
      <c r="B426" s="215">
        <v>1</v>
      </c>
      <c r="D426" s="6"/>
      <c r="EF426" s="391"/>
      <c r="EG426" s="391"/>
      <c r="JR426" s="234" t="s">
        <v>120</v>
      </c>
      <c r="JU426" s="234"/>
      <c r="JV426" s="234"/>
      <c r="JW426" s="234"/>
      <c r="JX426" s="234"/>
      <c r="JY426" s="101"/>
      <c r="JZ426" s="101"/>
      <c r="KA426" s="101"/>
      <c r="KB426" s="234"/>
      <c r="KC426" s="234"/>
      <c r="KD426" s="234"/>
      <c r="KE426" s="234"/>
      <c r="KF426" s="234"/>
      <c r="KG426" s="234"/>
      <c r="KH426" s="234"/>
      <c r="KI426" s="234"/>
      <c r="KL426" s="234"/>
      <c r="KM426" s="234"/>
      <c r="KN426" s="234"/>
      <c r="KO426" s="234"/>
      <c r="KP426" s="101"/>
      <c r="KQ426" s="101"/>
      <c r="KR426" s="101"/>
      <c r="KS426" s="234"/>
      <c r="KT426" s="234"/>
      <c r="KU426" s="234"/>
      <c r="KV426" s="234"/>
      <c r="KW426" s="234"/>
      <c r="KX426" s="234"/>
      <c r="KY426" s="234"/>
      <c r="KZ426" s="234"/>
      <c r="LC426" s="396"/>
      <c r="LD426" s="391"/>
      <c r="LE426" s="397"/>
      <c r="LF426" s="391"/>
      <c r="LG426" s="398"/>
      <c r="LH426" s="393"/>
      <c r="LI426" s="393"/>
      <c r="LJ426" s="399"/>
      <c r="LK426" s="400"/>
      <c r="LL426" s="400"/>
    </row>
    <row r="427" spans="1:335" x14ac:dyDescent="0.2">
      <c r="B427" s="215">
        <v>1</v>
      </c>
      <c r="D427" s="6"/>
      <c r="CW427" s="395"/>
      <c r="CX427" s="395"/>
      <c r="CY427" s="395"/>
      <c r="CZ427" s="401" t="e">
        <f>CX427/CW427</f>
        <v>#DIV/0!</v>
      </c>
      <c r="LC427" s="363">
        <f>LC420-LC426</f>
        <v>4941</v>
      </c>
      <c r="LD427" s="363">
        <f t="shared" ref="LD427:LK427" si="6558">LD420-LD426</f>
        <v>946783647.91112983</v>
      </c>
      <c r="LE427" s="363">
        <f t="shared" si="6558"/>
        <v>4117.5</v>
      </c>
      <c r="LF427" s="363">
        <f t="shared" si="6558"/>
        <v>788986373.25927496</v>
      </c>
      <c r="LG427" s="363">
        <f t="shared" si="6558"/>
        <v>3954</v>
      </c>
      <c r="LH427" s="391">
        <f t="shared" si="6558"/>
        <v>755060475.00999975</v>
      </c>
      <c r="LI427" s="391"/>
      <c r="LJ427" s="363">
        <f t="shared" si="6558"/>
        <v>246</v>
      </c>
      <c r="LK427" s="363">
        <f t="shared" si="6558"/>
        <v>49323971.12000002</v>
      </c>
      <c r="LL427" s="363"/>
    </row>
    <row r="428" spans="1:335" x14ac:dyDescent="0.2">
      <c r="B428" s="215">
        <v>1</v>
      </c>
      <c r="D428" s="6"/>
      <c r="CD428" s="391"/>
      <c r="CE428" s="391"/>
    </row>
    <row r="429" spans="1:335" x14ac:dyDescent="0.2">
      <c r="B429" s="215">
        <v>1</v>
      </c>
      <c r="D429" s="6"/>
      <c r="CC429" s="363"/>
      <c r="CD429" s="363"/>
      <c r="CE429" s="363"/>
      <c r="CM429" s="6">
        <v>-14773966.150733352</v>
      </c>
      <c r="LC429" s="332">
        <f>LC9+LC333+LC398</f>
        <v>125</v>
      </c>
      <c r="LD429" s="332">
        <f>LD9+LD333+LD398</f>
        <v>21780439.84668</v>
      </c>
    </row>
    <row r="430" spans="1:335" x14ac:dyDescent="0.2">
      <c r="B430" s="6">
        <v>1</v>
      </c>
      <c r="D430" s="6"/>
      <c r="F430" s="130" t="s">
        <v>32</v>
      </c>
      <c r="G430" s="101"/>
      <c r="H430" s="101"/>
      <c r="I430" s="101"/>
      <c r="J430" s="101"/>
      <c r="K430" s="101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  <c r="AA430" s="101"/>
      <c r="AB430" s="101"/>
      <c r="AC430" s="101"/>
      <c r="AD430" s="101"/>
      <c r="AE430" s="101"/>
      <c r="AF430" s="101"/>
      <c r="AG430" s="101"/>
      <c r="AH430" s="101"/>
      <c r="AI430" s="101"/>
      <c r="AJ430" s="101"/>
      <c r="AK430" s="101"/>
      <c r="AL430" s="101"/>
      <c r="AM430" s="101"/>
      <c r="AN430" s="101"/>
      <c r="AO430" s="101"/>
      <c r="AP430" s="101"/>
      <c r="AQ430" s="101"/>
      <c r="AR430" s="101"/>
      <c r="AS430" s="101"/>
      <c r="AT430" s="101"/>
      <c r="AU430" s="101"/>
      <c r="AV430" s="101"/>
      <c r="AW430" s="101"/>
      <c r="AX430" s="101"/>
      <c r="AY430" s="101"/>
      <c r="AZ430" s="101"/>
      <c r="BA430" s="101"/>
      <c r="BB430" s="101"/>
      <c r="BC430" s="101"/>
      <c r="BD430" s="101"/>
      <c r="BE430" s="101"/>
      <c r="BF430" s="101"/>
      <c r="BG430" s="101"/>
      <c r="BH430" s="459">
        <f t="shared" ref="BH430:BV430" si="6559">BH139</f>
        <v>180</v>
      </c>
      <c r="BI430" s="459">
        <f t="shared" si="6559"/>
        <v>28258895.5788</v>
      </c>
      <c r="BJ430" s="459">
        <f t="shared" si="6559"/>
        <v>150</v>
      </c>
      <c r="BK430" s="459">
        <f t="shared" si="6559"/>
        <v>23549079.649</v>
      </c>
      <c r="BL430" s="459">
        <f t="shared" si="6559"/>
        <v>169</v>
      </c>
      <c r="BM430" s="459">
        <f t="shared" si="6559"/>
        <v>26738464.340000007</v>
      </c>
      <c r="BN430" s="459">
        <f t="shared" si="6559"/>
        <v>4112</v>
      </c>
      <c r="BO430" s="459">
        <f t="shared" si="6559"/>
        <v>1</v>
      </c>
      <c r="BP430" s="459">
        <f t="shared" si="6559"/>
        <v>144199.69</v>
      </c>
      <c r="BQ430" s="459">
        <f t="shared" si="6559"/>
        <v>16</v>
      </c>
      <c r="BR430" s="459">
        <f t="shared" si="6559"/>
        <v>170</v>
      </c>
      <c r="BS430" s="459">
        <f t="shared" si="6559"/>
        <v>26882664.030000009</v>
      </c>
      <c r="BT430" s="459">
        <f t="shared" si="6559"/>
        <v>4128</v>
      </c>
      <c r="BU430" s="459">
        <f t="shared" si="6559"/>
        <v>19.000000000000007</v>
      </c>
      <c r="BV430" s="459">
        <f t="shared" si="6559"/>
        <v>3189384.6910000076</v>
      </c>
      <c r="BW430" s="101"/>
      <c r="BX430" s="101"/>
      <c r="BY430" s="459">
        <f t="shared" ref="BY430:CM430" si="6560">BY139</f>
        <v>156</v>
      </c>
      <c r="BZ430" s="459">
        <f t="shared" si="6560"/>
        <v>24921054.049480002</v>
      </c>
      <c r="CA430" s="459">
        <f t="shared" si="6560"/>
        <v>130</v>
      </c>
      <c r="CB430" s="459">
        <f t="shared" si="6560"/>
        <v>20767545.041233335</v>
      </c>
      <c r="CC430" s="459">
        <f t="shared" si="6560"/>
        <v>103</v>
      </c>
      <c r="CD430" s="459">
        <f t="shared" si="6560"/>
        <v>16162555.689999999</v>
      </c>
      <c r="CE430" s="459">
        <f t="shared" si="6560"/>
        <v>1730</v>
      </c>
      <c r="CF430" s="459">
        <f t="shared" si="6560"/>
        <v>8</v>
      </c>
      <c r="CG430" s="459">
        <f t="shared" si="6560"/>
        <v>1299151.7</v>
      </c>
      <c r="CH430" s="459">
        <f t="shared" si="6560"/>
        <v>105</v>
      </c>
      <c r="CI430" s="459">
        <f t="shared" si="6560"/>
        <v>111</v>
      </c>
      <c r="CJ430" s="459">
        <f t="shared" si="6560"/>
        <v>17461707.390000001</v>
      </c>
      <c r="CK430" s="459">
        <f t="shared" si="6560"/>
        <v>1835</v>
      </c>
      <c r="CL430" s="459">
        <f t="shared" si="6560"/>
        <v>-27.000000000000014</v>
      </c>
      <c r="CM430" s="459">
        <f t="shared" si="6560"/>
        <v>-4604989.3512333352</v>
      </c>
      <c r="CN430" s="101"/>
      <c r="CO430" s="101"/>
      <c r="CP430" s="101"/>
      <c r="CQ430" s="101"/>
      <c r="CR430" s="101"/>
      <c r="CS430" s="101"/>
      <c r="CT430" s="101"/>
      <c r="CU430" s="101"/>
      <c r="CV430" s="101"/>
      <c r="CW430" s="101"/>
      <c r="CX430" s="101"/>
      <c r="CY430" s="101"/>
      <c r="CZ430" s="101"/>
      <c r="DA430" s="101"/>
      <c r="DB430" s="101"/>
      <c r="DC430" s="101"/>
      <c r="DD430" s="101"/>
      <c r="DE430" s="101"/>
      <c r="DF430" s="101"/>
      <c r="DG430" s="101"/>
      <c r="DH430" s="101"/>
      <c r="DI430" s="101"/>
      <c r="DJ430" s="101"/>
      <c r="DK430" s="101"/>
      <c r="DL430" s="101"/>
      <c r="DM430" s="101"/>
      <c r="DN430" s="101"/>
      <c r="DO430" s="101"/>
      <c r="DP430" s="101"/>
      <c r="DQ430" s="101"/>
      <c r="DR430" s="101"/>
      <c r="DS430" s="101"/>
      <c r="DT430" s="101"/>
      <c r="DU430" s="101"/>
      <c r="DV430" s="101"/>
      <c r="DW430" s="101"/>
      <c r="DX430" s="101"/>
      <c r="DY430" s="101"/>
      <c r="DZ430" s="101"/>
      <c r="EA430" s="101"/>
      <c r="EB430" s="101"/>
      <c r="EC430" s="101"/>
      <c r="ED430" s="101"/>
      <c r="EE430" s="101"/>
      <c r="EF430" s="101"/>
      <c r="EG430" s="101"/>
      <c r="EH430" s="101"/>
      <c r="EI430" s="101"/>
      <c r="EJ430" s="101"/>
      <c r="EK430" s="101"/>
      <c r="EL430" s="101"/>
      <c r="EM430" s="101"/>
      <c r="EN430" s="101"/>
      <c r="EO430" s="101"/>
      <c r="EP430" s="101"/>
      <c r="EQ430" s="101"/>
      <c r="ER430" s="101"/>
      <c r="ES430" s="101"/>
      <c r="ET430" s="101"/>
      <c r="EU430" s="101"/>
      <c r="EV430" s="101"/>
      <c r="EW430" s="101"/>
      <c r="EX430" s="101"/>
      <c r="EY430" s="101"/>
      <c r="EZ430" s="101"/>
      <c r="FA430" s="101"/>
      <c r="FB430" s="101"/>
      <c r="FC430" s="101"/>
      <c r="FD430" s="101"/>
      <c r="FE430" s="101"/>
      <c r="FF430" s="101"/>
      <c r="FG430" s="101"/>
      <c r="FH430" s="101"/>
      <c r="FI430" s="101"/>
      <c r="FJ430" s="101"/>
      <c r="FK430" s="101"/>
      <c r="FL430" s="101"/>
      <c r="FM430" s="101"/>
      <c r="FN430" s="101"/>
      <c r="FO430" s="101"/>
      <c r="FP430" s="101"/>
      <c r="FQ430" s="101"/>
      <c r="FR430" s="101"/>
      <c r="FS430" s="101"/>
      <c r="FT430" s="101"/>
      <c r="FU430" s="101"/>
      <c r="FV430" s="101"/>
      <c r="FW430" s="459">
        <f t="shared" ref="FW430:GK430" si="6561">FW139</f>
        <v>5</v>
      </c>
      <c r="FX430" s="459">
        <f t="shared" si="6561"/>
        <v>720998.43790000002</v>
      </c>
      <c r="FY430" s="459">
        <f t="shared" si="6561"/>
        <v>4.166666666666667</v>
      </c>
      <c r="FZ430" s="459">
        <f t="shared" si="6561"/>
        <v>600832.03158333339</v>
      </c>
      <c r="GA430" s="459">
        <f t="shared" si="6561"/>
        <v>3</v>
      </c>
      <c r="GB430" s="459">
        <f t="shared" si="6561"/>
        <v>432599.07</v>
      </c>
      <c r="GC430" s="459">
        <f t="shared" si="6561"/>
        <v>37</v>
      </c>
      <c r="GD430" s="459">
        <f t="shared" si="6561"/>
        <v>0</v>
      </c>
      <c r="GE430" s="459">
        <f t="shared" si="6561"/>
        <v>0</v>
      </c>
      <c r="GF430" s="459">
        <f t="shared" si="6561"/>
        <v>0</v>
      </c>
      <c r="GG430" s="459">
        <f t="shared" si="6561"/>
        <v>3</v>
      </c>
      <c r="GH430" s="459">
        <f t="shared" si="6561"/>
        <v>432599.07</v>
      </c>
      <c r="GI430" s="459">
        <f t="shared" si="6561"/>
        <v>37</v>
      </c>
      <c r="GJ430" s="459">
        <f t="shared" si="6561"/>
        <v>-1.166666666666667</v>
      </c>
      <c r="GK430" s="459">
        <f t="shared" si="6561"/>
        <v>-168232.96158333338</v>
      </c>
      <c r="GL430" s="101"/>
      <c r="GM430" s="101"/>
      <c r="GN430" s="101"/>
      <c r="GO430" s="101"/>
      <c r="GP430" s="101"/>
      <c r="GQ430" s="101"/>
      <c r="GR430" s="101"/>
      <c r="GS430" s="101"/>
      <c r="GT430" s="101"/>
      <c r="GU430" s="101"/>
      <c r="GV430" s="101"/>
      <c r="GW430" s="101"/>
      <c r="GX430" s="101"/>
      <c r="GY430" s="101"/>
      <c r="GZ430" s="101"/>
      <c r="HA430" s="101"/>
      <c r="HB430" s="101"/>
      <c r="HC430" s="101"/>
      <c r="HD430" s="101"/>
      <c r="HE430" s="101"/>
      <c r="HF430" s="101"/>
      <c r="HG430" s="101"/>
      <c r="HH430" s="101"/>
      <c r="HI430" s="101"/>
      <c r="HJ430" s="101"/>
      <c r="HK430" s="101"/>
      <c r="HL430" s="101"/>
      <c r="HM430" s="101"/>
      <c r="HN430" s="101"/>
      <c r="HO430" s="101"/>
      <c r="HP430" s="101"/>
      <c r="HQ430" s="101"/>
      <c r="HR430" s="101"/>
      <c r="HS430" s="101"/>
      <c r="HT430" s="101"/>
      <c r="HU430" s="101"/>
      <c r="HV430" s="459">
        <f t="shared" ref="HV430:IJ430" si="6562">HV139</f>
        <v>42</v>
      </c>
      <c r="HW430" s="459">
        <f t="shared" si="6562"/>
        <v>6784157.7144600004</v>
      </c>
      <c r="HX430" s="459">
        <f t="shared" si="6562"/>
        <v>35</v>
      </c>
      <c r="HY430" s="459">
        <f t="shared" si="6562"/>
        <v>5653464.762050001</v>
      </c>
      <c r="HZ430" s="459">
        <f t="shared" si="6562"/>
        <v>31</v>
      </c>
      <c r="IA430" s="459">
        <f t="shared" si="6562"/>
        <v>5003889.0500000017</v>
      </c>
      <c r="IB430" s="459">
        <f t="shared" si="6562"/>
        <v>320</v>
      </c>
      <c r="IC430" s="459">
        <f t="shared" si="6562"/>
        <v>0</v>
      </c>
      <c r="ID430" s="459">
        <f t="shared" si="6562"/>
        <v>0</v>
      </c>
      <c r="IE430" s="459">
        <f t="shared" si="6562"/>
        <v>0</v>
      </c>
      <c r="IF430" s="459">
        <f t="shared" si="6562"/>
        <v>31</v>
      </c>
      <c r="IG430" s="459">
        <f t="shared" si="6562"/>
        <v>5003889.0500000017</v>
      </c>
      <c r="IH430" s="459">
        <f t="shared" si="6562"/>
        <v>320</v>
      </c>
      <c r="II430" s="459">
        <f t="shared" si="6562"/>
        <v>-4</v>
      </c>
      <c r="IJ430" s="459">
        <f t="shared" si="6562"/>
        <v>-649575.71204999881</v>
      </c>
      <c r="IK430" s="101"/>
      <c r="IL430" s="101"/>
      <c r="IM430" s="101"/>
      <c r="IN430" s="101"/>
      <c r="IO430" s="101"/>
      <c r="IP430" s="101"/>
      <c r="IQ430" s="101"/>
      <c r="IR430" s="101"/>
      <c r="IS430" s="101"/>
      <c r="IT430" s="101"/>
      <c r="IU430" s="101"/>
      <c r="IV430" s="101"/>
      <c r="IW430" s="101"/>
      <c r="IX430" s="101"/>
      <c r="IY430" s="101"/>
      <c r="IZ430" s="101"/>
      <c r="JA430" s="101"/>
      <c r="JB430" s="101"/>
      <c r="JC430" s="101"/>
      <c r="JD430" s="101"/>
      <c r="JE430" s="101"/>
      <c r="JF430" s="101"/>
      <c r="JG430" s="101"/>
      <c r="JH430" s="101"/>
      <c r="JI430" s="101"/>
      <c r="JJ430" s="101"/>
      <c r="JK430" s="101"/>
      <c r="JL430" s="101"/>
      <c r="JM430" s="101"/>
      <c r="JN430" s="101"/>
      <c r="JO430" s="101"/>
      <c r="JP430" s="101"/>
      <c r="JQ430" s="101"/>
      <c r="JR430" s="101"/>
      <c r="JS430" s="101"/>
      <c r="JT430" s="101"/>
      <c r="JU430" s="101"/>
      <c r="JV430" s="101"/>
      <c r="JW430" s="101"/>
      <c r="JX430" s="101"/>
      <c r="JY430" s="101"/>
      <c r="JZ430" s="101"/>
      <c r="KA430" s="101"/>
      <c r="KB430" s="101"/>
      <c r="KC430" s="101"/>
      <c r="KD430" s="101"/>
      <c r="KE430" s="101"/>
      <c r="KF430" s="101"/>
      <c r="KG430" s="101"/>
      <c r="KH430" s="101"/>
      <c r="KI430" s="101"/>
      <c r="KJ430" s="101"/>
      <c r="KK430" s="101"/>
      <c r="KL430" s="101"/>
      <c r="KM430" s="101"/>
      <c r="KN430" s="101"/>
      <c r="KO430" s="101"/>
      <c r="KP430" s="101"/>
      <c r="KQ430" s="101"/>
      <c r="KR430" s="101"/>
      <c r="KS430" s="101"/>
      <c r="KT430" s="101"/>
      <c r="KU430" s="101"/>
      <c r="KV430" s="101"/>
      <c r="KW430" s="101"/>
      <c r="KX430" s="101"/>
      <c r="KY430" s="101"/>
      <c r="KZ430" s="101"/>
      <c r="LA430" s="101"/>
      <c r="LB430" s="101"/>
      <c r="LC430" s="459">
        <f t="shared" ref="LC430:LQ430" si="6563">LC139</f>
        <v>383</v>
      </c>
      <c r="LD430" s="459">
        <f t="shared" si="6563"/>
        <v>60685105.780639999</v>
      </c>
      <c r="LE430" s="459">
        <f t="shared" si="6563"/>
        <v>319.16666666666669</v>
      </c>
      <c r="LF430" s="459">
        <f t="shared" si="6563"/>
        <v>50570921.483866669</v>
      </c>
      <c r="LG430" s="459">
        <f t="shared" si="6563"/>
        <v>306</v>
      </c>
      <c r="LH430" s="459">
        <f t="shared" si="6563"/>
        <v>48337508.150000013</v>
      </c>
      <c r="LI430" s="459">
        <f t="shared" si="6563"/>
        <v>6199</v>
      </c>
      <c r="LJ430" s="459">
        <f t="shared" si="6563"/>
        <v>9</v>
      </c>
      <c r="LK430" s="459">
        <f t="shared" si="6563"/>
        <v>1443351.39</v>
      </c>
      <c r="LL430" s="459">
        <f t="shared" si="6563"/>
        <v>121</v>
      </c>
      <c r="LM430" s="459">
        <f t="shared" si="6563"/>
        <v>315</v>
      </c>
      <c r="LN430" s="459">
        <f t="shared" si="6563"/>
        <v>49780859.540000014</v>
      </c>
      <c r="LO430" s="459">
        <f t="shared" si="6563"/>
        <v>6320</v>
      </c>
      <c r="LP430" s="459">
        <f t="shared" si="6563"/>
        <v>-13.166666666666686</v>
      </c>
      <c r="LQ430" s="459">
        <f t="shared" si="6563"/>
        <v>-2233413.3338666558</v>
      </c>
    </row>
    <row r="431" spans="1:335" ht="13.5" x14ac:dyDescent="0.2">
      <c r="B431" s="6">
        <v>1</v>
      </c>
      <c r="D431" s="6"/>
      <c r="F431" s="131" t="s">
        <v>36</v>
      </c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  <c r="AA431" s="101"/>
      <c r="AB431" s="101"/>
      <c r="AC431" s="101"/>
      <c r="AD431" s="101"/>
      <c r="AE431" s="101"/>
      <c r="AF431" s="101"/>
      <c r="AG431" s="101"/>
      <c r="AH431" s="101"/>
      <c r="AI431" s="101"/>
      <c r="AJ431" s="101"/>
      <c r="AK431" s="101"/>
      <c r="AL431" s="101"/>
      <c r="AM431" s="101"/>
      <c r="AN431" s="101"/>
      <c r="AO431" s="101"/>
      <c r="AP431" s="101"/>
      <c r="AQ431" s="101"/>
      <c r="AR431" s="101"/>
      <c r="AS431" s="101"/>
      <c r="AT431" s="101"/>
      <c r="AU431" s="101"/>
      <c r="AV431" s="101"/>
      <c r="AW431" s="101"/>
      <c r="AX431" s="101"/>
      <c r="AY431" s="101"/>
      <c r="AZ431" s="101"/>
      <c r="BA431" s="101"/>
      <c r="BB431" s="101"/>
      <c r="BC431" s="101"/>
      <c r="BD431" s="101"/>
      <c r="BE431" s="101"/>
      <c r="BF431" s="101"/>
      <c r="BG431" s="101"/>
      <c r="BH431" s="459">
        <f t="shared" ref="BH431:BV431" si="6564">BH140</f>
        <v>140</v>
      </c>
      <c r="BI431" s="459">
        <f t="shared" si="6564"/>
        <v>20187956.2612</v>
      </c>
      <c r="BJ431" s="459">
        <f t="shared" si="6564"/>
        <v>116.66666666666666</v>
      </c>
      <c r="BK431" s="459">
        <f t="shared" si="6564"/>
        <v>16823296.884333335</v>
      </c>
      <c r="BL431" s="459">
        <f t="shared" si="6564"/>
        <v>129</v>
      </c>
      <c r="BM431" s="459">
        <f t="shared" si="6564"/>
        <v>18601760.010000005</v>
      </c>
      <c r="BN431" s="459">
        <f t="shared" si="6564"/>
        <v>2583</v>
      </c>
      <c r="BO431" s="459">
        <f t="shared" si="6564"/>
        <v>1</v>
      </c>
      <c r="BP431" s="459">
        <f t="shared" si="6564"/>
        <v>144199.69</v>
      </c>
      <c r="BQ431" s="459">
        <f t="shared" si="6564"/>
        <v>16</v>
      </c>
      <c r="BR431" s="459">
        <f t="shared" si="6564"/>
        <v>130</v>
      </c>
      <c r="BS431" s="459">
        <f t="shared" si="6564"/>
        <v>18745959.700000007</v>
      </c>
      <c r="BT431" s="459">
        <f t="shared" si="6564"/>
        <v>2599</v>
      </c>
      <c r="BU431" s="459">
        <f t="shared" si="6564"/>
        <v>12.333333333333343</v>
      </c>
      <c r="BV431" s="459">
        <f t="shared" si="6564"/>
        <v>1778463.1256666705</v>
      </c>
      <c r="BW431" s="101"/>
      <c r="BX431" s="101"/>
      <c r="BY431" s="459">
        <f t="shared" ref="BY431:CM431" si="6565">BY140</f>
        <v>56</v>
      </c>
      <c r="BZ431" s="459">
        <f t="shared" si="6565"/>
        <v>8075182.5044799997</v>
      </c>
      <c r="CA431" s="459">
        <f t="shared" si="6565"/>
        <v>46.666666666666671</v>
      </c>
      <c r="CB431" s="459">
        <f t="shared" si="6565"/>
        <v>6729318.7537333332</v>
      </c>
      <c r="CC431" s="459">
        <f t="shared" si="6565"/>
        <v>49</v>
      </c>
      <c r="CD431" s="459">
        <f t="shared" si="6565"/>
        <v>7065784.8100000005</v>
      </c>
      <c r="CE431" s="459">
        <f t="shared" si="6565"/>
        <v>795</v>
      </c>
      <c r="CF431" s="459">
        <f t="shared" si="6565"/>
        <v>2</v>
      </c>
      <c r="CG431" s="459">
        <f t="shared" si="6565"/>
        <v>288399.38</v>
      </c>
      <c r="CH431" s="459">
        <f t="shared" si="6565"/>
        <v>23</v>
      </c>
      <c r="CI431" s="459">
        <f t="shared" si="6565"/>
        <v>51</v>
      </c>
      <c r="CJ431" s="459">
        <f t="shared" si="6565"/>
        <v>7354184.1900000013</v>
      </c>
      <c r="CK431" s="459">
        <f t="shared" si="6565"/>
        <v>818</v>
      </c>
      <c r="CL431" s="459">
        <f t="shared" si="6565"/>
        <v>2.3333333333333286</v>
      </c>
      <c r="CM431" s="459">
        <f t="shared" si="6565"/>
        <v>336466.05626666732</v>
      </c>
      <c r="CN431" s="101"/>
      <c r="CO431" s="101"/>
      <c r="CP431" s="101"/>
      <c r="CQ431" s="101"/>
      <c r="CR431" s="101"/>
      <c r="CS431" s="101"/>
      <c r="CT431" s="101"/>
      <c r="CU431" s="101"/>
      <c r="CV431" s="101"/>
      <c r="CW431" s="101"/>
      <c r="CX431" s="101"/>
      <c r="CY431" s="101"/>
      <c r="CZ431" s="101"/>
      <c r="DA431" s="101"/>
      <c r="DB431" s="101"/>
      <c r="DC431" s="101"/>
      <c r="DD431" s="101"/>
      <c r="DE431" s="101"/>
      <c r="DF431" s="101"/>
      <c r="DG431" s="101"/>
      <c r="DH431" s="101"/>
      <c r="DI431" s="101"/>
      <c r="DJ431" s="101"/>
      <c r="DK431" s="101"/>
      <c r="DL431" s="101"/>
      <c r="DM431" s="101"/>
      <c r="DN431" s="101"/>
      <c r="DO431" s="101"/>
      <c r="DP431" s="101"/>
      <c r="DQ431" s="101"/>
      <c r="DR431" s="101"/>
      <c r="DS431" s="101"/>
      <c r="DT431" s="101"/>
      <c r="DU431" s="101"/>
      <c r="DV431" s="101"/>
      <c r="DW431" s="101"/>
      <c r="DX431" s="101"/>
      <c r="DY431" s="101"/>
      <c r="DZ431" s="101"/>
      <c r="EA431" s="101"/>
      <c r="EB431" s="101"/>
      <c r="EC431" s="101"/>
      <c r="ED431" s="101"/>
      <c r="EE431" s="101"/>
      <c r="EF431" s="101"/>
      <c r="EG431" s="101"/>
      <c r="EH431" s="101"/>
      <c r="EI431" s="101"/>
      <c r="EJ431" s="101"/>
      <c r="EK431" s="101"/>
      <c r="EL431" s="101"/>
      <c r="EM431" s="101"/>
      <c r="EN431" s="101"/>
      <c r="EO431" s="101"/>
      <c r="EP431" s="101"/>
      <c r="EQ431" s="101"/>
      <c r="ER431" s="101"/>
      <c r="ES431" s="101"/>
      <c r="ET431" s="101"/>
      <c r="EU431" s="101"/>
      <c r="EV431" s="101"/>
      <c r="EW431" s="101"/>
      <c r="EX431" s="101"/>
      <c r="EY431" s="101"/>
      <c r="EZ431" s="101"/>
      <c r="FA431" s="101"/>
      <c r="FB431" s="101"/>
      <c r="FC431" s="101"/>
      <c r="FD431" s="101"/>
      <c r="FE431" s="101"/>
      <c r="FF431" s="101"/>
      <c r="FG431" s="101"/>
      <c r="FH431" s="101"/>
      <c r="FI431" s="101"/>
      <c r="FJ431" s="101"/>
      <c r="FK431" s="101"/>
      <c r="FL431" s="101"/>
      <c r="FM431" s="101"/>
      <c r="FN431" s="101"/>
      <c r="FO431" s="101"/>
      <c r="FP431" s="101"/>
      <c r="FQ431" s="101"/>
      <c r="FR431" s="101"/>
      <c r="FS431" s="101"/>
      <c r="FT431" s="101"/>
      <c r="FU431" s="101"/>
      <c r="FV431" s="101"/>
      <c r="FW431" s="459">
        <f t="shared" ref="FW431:GK431" si="6566">FW140</f>
        <v>5</v>
      </c>
      <c r="FX431" s="459">
        <f t="shared" si="6566"/>
        <v>720998.43790000002</v>
      </c>
      <c r="FY431" s="459">
        <f t="shared" si="6566"/>
        <v>4.166666666666667</v>
      </c>
      <c r="FZ431" s="459">
        <f t="shared" si="6566"/>
        <v>600832.03158333339</v>
      </c>
      <c r="GA431" s="459">
        <f t="shared" si="6566"/>
        <v>3</v>
      </c>
      <c r="GB431" s="459">
        <f t="shared" si="6566"/>
        <v>432599.07</v>
      </c>
      <c r="GC431" s="459">
        <f t="shared" si="6566"/>
        <v>37</v>
      </c>
      <c r="GD431" s="459">
        <f t="shared" si="6566"/>
        <v>0</v>
      </c>
      <c r="GE431" s="459">
        <f t="shared" si="6566"/>
        <v>0</v>
      </c>
      <c r="GF431" s="459">
        <f t="shared" si="6566"/>
        <v>0</v>
      </c>
      <c r="GG431" s="459">
        <f t="shared" si="6566"/>
        <v>3</v>
      </c>
      <c r="GH431" s="459">
        <f t="shared" si="6566"/>
        <v>432599.07</v>
      </c>
      <c r="GI431" s="459">
        <f t="shared" si="6566"/>
        <v>37</v>
      </c>
      <c r="GJ431" s="459">
        <f t="shared" si="6566"/>
        <v>-1.166666666666667</v>
      </c>
      <c r="GK431" s="459">
        <f t="shared" si="6566"/>
        <v>-168232.96158333338</v>
      </c>
      <c r="GL431" s="101"/>
      <c r="GM431" s="101"/>
      <c r="GN431" s="101"/>
      <c r="GO431" s="101"/>
      <c r="GP431" s="101"/>
      <c r="GQ431" s="101"/>
      <c r="GR431" s="101"/>
      <c r="GS431" s="101"/>
      <c r="GT431" s="101"/>
      <c r="GU431" s="101"/>
      <c r="GV431" s="101"/>
      <c r="GW431" s="101"/>
      <c r="GX431" s="101"/>
      <c r="GY431" s="101"/>
      <c r="GZ431" s="101"/>
      <c r="HA431" s="101"/>
      <c r="HB431" s="101"/>
      <c r="HC431" s="101"/>
      <c r="HD431" s="101"/>
      <c r="HE431" s="101"/>
      <c r="HF431" s="101"/>
      <c r="HG431" s="101"/>
      <c r="HH431" s="101"/>
      <c r="HI431" s="101"/>
      <c r="HJ431" s="101"/>
      <c r="HK431" s="101"/>
      <c r="HL431" s="101"/>
      <c r="HM431" s="101"/>
      <c r="HN431" s="101"/>
      <c r="HO431" s="101"/>
      <c r="HP431" s="101"/>
      <c r="HQ431" s="101"/>
      <c r="HR431" s="101"/>
      <c r="HS431" s="101"/>
      <c r="HT431" s="101"/>
      <c r="HU431" s="101"/>
      <c r="HV431" s="459">
        <f t="shared" ref="HV431:IJ431" si="6567">HV140</f>
        <v>12</v>
      </c>
      <c r="HW431" s="459">
        <f t="shared" si="6567"/>
        <v>1730396.2509599999</v>
      </c>
      <c r="HX431" s="459">
        <f t="shared" si="6567"/>
        <v>10</v>
      </c>
      <c r="HY431" s="459">
        <f t="shared" si="6567"/>
        <v>1441996.8758</v>
      </c>
      <c r="HZ431" s="459">
        <f t="shared" si="6567"/>
        <v>9</v>
      </c>
      <c r="IA431" s="459">
        <f t="shared" si="6567"/>
        <v>1297797.21</v>
      </c>
      <c r="IB431" s="459">
        <f t="shared" si="6567"/>
        <v>159</v>
      </c>
      <c r="IC431" s="459">
        <f t="shared" si="6567"/>
        <v>0</v>
      </c>
      <c r="ID431" s="459">
        <f t="shared" si="6567"/>
        <v>0</v>
      </c>
      <c r="IE431" s="459">
        <f t="shared" si="6567"/>
        <v>0</v>
      </c>
      <c r="IF431" s="459">
        <f t="shared" si="6567"/>
        <v>9</v>
      </c>
      <c r="IG431" s="459">
        <f t="shared" si="6567"/>
        <v>1297797.21</v>
      </c>
      <c r="IH431" s="459">
        <f t="shared" si="6567"/>
        <v>159</v>
      </c>
      <c r="II431" s="459">
        <f t="shared" si="6567"/>
        <v>-1</v>
      </c>
      <c r="IJ431" s="459">
        <f t="shared" si="6567"/>
        <v>-144199.66580000008</v>
      </c>
      <c r="IK431" s="101"/>
      <c r="IL431" s="101"/>
      <c r="IM431" s="101"/>
      <c r="IN431" s="101"/>
      <c r="IO431" s="101"/>
      <c r="IP431" s="101"/>
      <c r="IQ431" s="101"/>
      <c r="IR431" s="101"/>
      <c r="IS431" s="101"/>
      <c r="IT431" s="101"/>
      <c r="IU431" s="101"/>
      <c r="IV431" s="101"/>
      <c r="IW431" s="101"/>
      <c r="IX431" s="101"/>
      <c r="IY431" s="101"/>
      <c r="IZ431" s="101"/>
      <c r="JA431" s="101"/>
      <c r="JB431" s="101"/>
      <c r="JC431" s="101"/>
      <c r="JD431" s="101"/>
      <c r="JE431" s="101"/>
      <c r="JF431" s="101"/>
      <c r="JG431" s="101"/>
      <c r="JH431" s="101"/>
      <c r="JI431" s="101"/>
      <c r="JJ431" s="101"/>
      <c r="JK431" s="101"/>
      <c r="JL431" s="101"/>
      <c r="JM431" s="101"/>
      <c r="JN431" s="101"/>
      <c r="JO431" s="101"/>
      <c r="JP431" s="101"/>
      <c r="JQ431" s="101"/>
      <c r="JR431" s="101"/>
      <c r="JS431" s="101"/>
      <c r="JT431" s="101"/>
      <c r="JU431" s="101"/>
      <c r="JV431" s="101"/>
      <c r="JW431" s="101"/>
      <c r="JX431" s="101"/>
      <c r="JY431" s="101"/>
      <c r="JZ431" s="101"/>
      <c r="KA431" s="101"/>
      <c r="KB431" s="101"/>
      <c r="KC431" s="101"/>
      <c r="KD431" s="101"/>
      <c r="KE431" s="101"/>
      <c r="KF431" s="101"/>
      <c r="KG431" s="101"/>
      <c r="KH431" s="101"/>
      <c r="KI431" s="101"/>
      <c r="KJ431" s="101"/>
      <c r="KK431" s="101"/>
      <c r="KL431" s="101"/>
      <c r="KM431" s="101"/>
      <c r="KN431" s="101"/>
      <c r="KO431" s="101"/>
      <c r="KP431" s="101"/>
      <c r="KQ431" s="101"/>
      <c r="KR431" s="101"/>
      <c r="KS431" s="101"/>
      <c r="KT431" s="101"/>
      <c r="KU431" s="101"/>
      <c r="KV431" s="101"/>
      <c r="KW431" s="101"/>
      <c r="KX431" s="101"/>
      <c r="KY431" s="101"/>
      <c r="KZ431" s="101"/>
      <c r="LA431" s="101"/>
      <c r="LB431" s="101"/>
      <c r="LC431" s="459">
        <f t="shared" ref="LC431:LQ431" si="6568">LC140</f>
        <v>213</v>
      </c>
      <c r="LD431" s="459">
        <f t="shared" si="6568"/>
        <v>30714533.454539999</v>
      </c>
      <c r="LE431" s="459">
        <f t="shared" si="6568"/>
        <v>177.49999999999997</v>
      </c>
      <c r="LF431" s="459">
        <f t="shared" si="6568"/>
        <v>25595444.545450002</v>
      </c>
      <c r="LG431" s="459">
        <f t="shared" si="6568"/>
        <v>190</v>
      </c>
      <c r="LH431" s="459">
        <f t="shared" si="6568"/>
        <v>27397941.100000009</v>
      </c>
      <c r="LI431" s="459">
        <f t="shared" si="6568"/>
        <v>3574</v>
      </c>
      <c r="LJ431" s="459">
        <f t="shared" si="6568"/>
        <v>3</v>
      </c>
      <c r="LK431" s="459">
        <f t="shared" si="6568"/>
        <v>432599.07</v>
      </c>
      <c r="LL431" s="459">
        <f t="shared" si="6568"/>
        <v>39</v>
      </c>
      <c r="LM431" s="459">
        <f t="shared" si="6568"/>
        <v>193</v>
      </c>
      <c r="LN431" s="459">
        <f t="shared" si="6568"/>
        <v>27830540.170000009</v>
      </c>
      <c r="LO431" s="459">
        <f t="shared" si="6568"/>
        <v>3613</v>
      </c>
      <c r="LP431" s="459">
        <f t="shared" si="6568"/>
        <v>12.500000000000028</v>
      </c>
      <c r="LQ431" s="459">
        <f t="shared" si="6568"/>
        <v>1802496.554550007</v>
      </c>
    </row>
    <row r="432" spans="1:335" ht="13.5" x14ac:dyDescent="0.2">
      <c r="B432" s="6">
        <v>1</v>
      </c>
      <c r="D432" s="6"/>
      <c r="F432" s="131" t="s">
        <v>273</v>
      </c>
      <c r="G432" s="101"/>
      <c r="H432" s="101"/>
      <c r="I432" s="101"/>
      <c r="J432" s="101"/>
      <c r="K432" s="101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  <c r="AA432" s="101"/>
      <c r="AB432" s="101"/>
      <c r="AC432" s="101"/>
      <c r="AD432" s="101"/>
      <c r="AE432" s="101"/>
      <c r="AF432" s="101"/>
      <c r="AG432" s="101"/>
      <c r="AH432" s="101"/>
      <c r="AI432" s="101"/>
      <c r="AJ432" s="101"/>
      <c r="AK432" s="101"/>
      <c r="AL432" s="101"/>
      <c r="AM432" s="101"/>
      <c r="AN432" s="101"/>
      <c r="AO432" s="101"/>
      <c r="AP432" s="101"/>
      <c r="AQ432" s="101"/>
      <c r="AR432" s="101"/>
      <c r="AS432" s="101"/>
      <c r="AT432" s="101"/>
      <c r="AU432" s="101"/>
      <c r="AV432" s="101"/>
      <c r="AW432" s="101"/>
      <c r="AX432" s="101"/>
      <c r="AY432" s="101"/>
      <c r="AZ432" s="101"/>
      <c r="BA432" s="101"/>
      <c r="BB432" s="101"/>
      <c r="BC432" s="101"/>
      <c r="BD432" s="101"/>
      <c r="BE432" s="101"/>
      <c r="BF432" s="101"/>
      <c r="BG432" s="101"/>
      <c r="BH432" s="459">
        <f>BH181</f>
        <v>0</v>
      </c>
      <c r="BI432" s="459">
        <f t="shared" ref="BI432:BV432" si="6569">BI181</f>
        <v>0</v>
      </c>
      <c r="BJ432" s="459">
        <f t="shared" si="6569"/>
        <v>0</v>
      </c>
      <c r="BK432" s="459">
        <f t="shared" si="6569"/>
        <v>0</v>
      </c>
      <c r="BL432" s="459">
        <f t="shared" si="6569"/>
        <v>0</v>
      </c>
      <c r="BM432" s="459">
        <f t="shared" si="6569"/>
        <v>0</v>
      </c>
      <c r="BN432" s="459">
        <f t="shared" si="6569"/>
        <v>0</v>
      </c>
      <c r="BO432" s="459">
        <f t="shared" si="6569"/>
        <v>0</v>
      </c>
      <c r="BP432" s="459">
        <f t="shared" si="6569"/>
        <v>0</v>
      </c>
      <c r="BQ432" s="459">
        <f t="shared" si="6569"/>
        <v>0</v>
      </c>
      <c r="BR432" s="459">
        <f t="shared" si="6569"/>
        <v>0</v>
      </c>
      <c r="BS432" s="459">
        <f t="shared" si="6569"/>
        <v>0</v>
      </c>
      <c r="BT432" s="459">
        <f t="shared" si="6569"/>
        <v>0</v>
      </c>
      <c r="BU432" s="459">
        <f t="shared" si="6569"/>
        <v>0</v>
      </c>
      <c r="BV432" s="459">
        <f t="shared" si="6569"/>
        <v>0</v>
      </c>
      <c r="BW432" s="101"/>
      <c r="BX432" s="101"/>
      <c r="BY432" s="459">
        <f>BY181</f>
        <v>0</v>
      </c>
      <c r="BZ432" s="459">
        <f t="shared" ref="BZ432:CM432" si="6570">BZ181</f>
        <v>0</v>
      </c>
      <c r="CA432" s="459">
        <f t="shared" si="6570"/>
        <v>0</v>
      </c>
      <c r="CB432" s="459">
        <f t="shared" si="6570"/>
        <v>0</v>
      </c>
      <c r="CC432" s="459">
        <f t="shared" si="6570"/>
        <v>0</v>
      </c>
      <c r="CD432" s="459">
        <f t="shared" si="6570"/>
        <v>0</v>
      </c>
      <c r="CE432" s="459">
        <f t="shared" si="6570"/>
        <v>0</v>
      </c>
      <c r="CF432" s="459">
        <f t="shared" si="6570"/>
        <v>0</v>
      </c>
      <c r="CG432" s="459">
        <f t="shared" si="6570"/>
        <v>0</v>
      </c>
      <c r="CH432" s="459">
        <f t="shared" si="6570"/>
        <v>0</v>
      </c>
      <c r="CI432" s="459">
        <f t="shared" si="6570"/>
        <v>0</v>
      </c>
      <c r="CJ432" s="459">
        <f t="shared" si="6570"/>
        <v>0</v>
      </c>
      <c r="CK432" s="459">
        <f t="shared" si="6570"/>
        <v>0</v>
      </c>
      <c r="CL432" s="459">
        <f t="shared" si="6570"/>
        <v>0</v>
      </c>
      <c r="CM432" s="459">
        <f t="shared" si="6570"/>
        <v>0</v>
      </c>
      <c r="CN432" s="101"/>
      <c r="CO432" s="101"/>
      <c r="CP432" s="101"/>
      <c r="CQ432" s="101"/>
      <c r="CR432" s="101"/>
      <c r="CS432" s="101"/>
      <c r="CT432" s="101"/>
      <c r="CU432" s="101"/>
      <c r="CV432" s="101"/>
      <c r="CW432" s="101"/>
      <c r="CX432" s="101"/>
      <c r="CY432" s="101"/>
      <c r="CZ432" s="101"/>
      <c r="DA432" s="101"/>
      <c r="DB432" s="101"/>
      <c r="DC432" s="101"/>
      <c r="DD432" s="101"/>
      <c r="DE432" s="101"/>
      <c r="DF432" s="101"/>
      <c r="DG432" s="101"/>
      <c r="DH432" s="101"/>
      <c r="DI432" s="101"/>
      <c r="DJ432" s="101"/>
      <c r="DK432" s="101"/>
      <c r="DL432" s="101"/>
      <c r="DM432" s="101"/>
      <c r="DN432" s="101"/>
      <c r="DO432" s="101"/>
      <c r="DP432" s="101"/>
      <c r="DQ432" s="101"/>
      <c r="DR432" s="101"/>
      <c r="DS432" s="101"/>
      <c r="DT432" s="101"/>
      <c r="DU432" s="101"/>
      <c r="DV432" s="101"/>
      <c r="DW432" s="101"/>
      <c r="DX432" s="101"/>
      <c r="DY432" s="101"/>
      <c r="DZ432" s="101"/>
      <c r="EA432" s="101"/>
      <c r="EB432" s="101"/>
      <c r="EC432" s="101"/>
      <c r="ED432" s="101"/>
      <c r="EE432" s="101"/>
      <c r="EF432" s="101"/>
      <c r="EG432" s="101"/>
      <c r="EH432" s="101"/>
      <c r="EI432" s="101"/>
      <c r="EJ432" s="101"/>
      <c r="EK432" s="101"/>
      <c r="EL432" s="101"/>
      <c r="EM432" s="101"/>
      <c r="EN432" s="101"/>
      <c r="EO432" s="101"/>
      <c r="EP432" s="101"/>
      <c r="EQ432" s="101"/>
      <c r="ER432" s="101"/>
      <c r="ES432" s="101"/>
      <c r="ET432" s="101"/>
      <c r="EU432" s="101"/>
      <c r="EV432" s="101"/>
      <c r="EW432" s="101"/>
      <c r="EX432" s="101"/>
      <c r="EY432" s="101"/>
      <c r="EZ432" s="101"/>
      <c r="FA432" s="101"/>
      <c r="FB432" s="101"/>
      <c r="FC432" s="101"/>
      <c r="FD432" s="101"/>
      <c r="FE432" s="101"/>
      <c r="FF432" s="101"/>
      <c r="FG432" s="101"/>
      <c r="FH432" s="101"/>
      <c r="FI432" s="101"/>
      <c r="FJ432" s="101"/>
      <c r="FK432" s="101"/>
      <c r="FL432" s="101"/>
      <c r="FM432" s="101"/>
      <c r="FN432" s="101"/>
      <c r="FO432" s="101"/>
      <c r="FP432" s="101"/>
      <c r="FQ432" s="101"/>
      <c r="FR432" s="101"/>
      <c r="FS432" s="101"/>
      <c r="FT432" s="101"/>
      <c r="FU432" s="101"/>
      <c r="FV432" s="101"/>
      <c r="FW432" s="459">
        <f>FW181</f>
        <v>0</v>
      </c>
      <c r="FX432" s="459">
        <f t="shared" ref="FX432:GK432" si="6571">FX181</f>
        <v>0</v>
      </c>
      <c r="FY432" s="459">
        <f t="shared" si="6571"/>
        <v>0</v>
      </c>
      <c r="FZ432" s="459">
        <f t="shared" si="6571"/>
        <v>0</v>
      </c>
      <c r="GA432" s="459">
        <f t="shared" si="6571"/>
        <v>0</v>
      </c>
      <c r="GB432" s="459">
        <f t="shared" si="6571"/>
        <v>0</v>
      </c>
      <c r="GC432" s="459">
        <f t="shared" si="6571"/>
        <v>0</v>
      </c>
      <c r="GD432" s="459">
        <f t="shared" si="6571"/>
        <v>0</v>
      </c>
      <c r="GE432" s="459">
        <f t="shared" si="6571"/>
        <v>0</v>
      </c>
      <c r="GF432" s="459">
        <f t="shared" si="6571"/>
        <v>0</v>
      </c>
      <c r="GG432" s="459">
        <f t="shared" si="6571"/>
        <v>0</v>
      </c>
      <c r="GH432" s="459">
        <f t="shared" si="6571"/>
        <v>0</v>
      </c>
      <c r="GI432" s="459">
        <f t="shared" si="6571"/>
        <v>0</v>
      </c>
      <c r="GJ432" s="459">
        <f t="shared" si="6571"/>
        <v>0</v>
      </c>
      <c r="GK432" s="459">
        <f t="shared" si="6571"/>
        <v>0</v>
      </c>
      <c r="GL432" s="101"/>
      <c r="GM432" s="101"/>
      <c r="GN432" s="101"/>
      <c r="GO432" s="101"/>
      <c r="GP432" s="101"/>
      <c r="GQ432" s="101"/>
      <c r="GR432" s="101"/>
      <c r="GS432" s="101"/>
      <c r="GT432" s="101"/>
      <c r="GU432" s="101"/>
      <c r="GV432" s="101"/>
      <c r="GW432" s="101"/>
      <c r="GX432" s="101"/>
      <c r="GY432" s="101"/>
      <c r="GZ432" s="101"/>
      <c r="HA432" s="101"/>
      <c r="HB432" s="101"/>
      <c r="HC432" s="101"/>
      <c r="HD432" s="101"/>
      <c r="HE432" s="101"/>
      <c r="HF432" s="101"/>
      <c r="HG432" s="101"/>
      <c r="HH432" s="101"/>
      <c r="HI432" s="101"/>
      <c r="HJ432" s="101"/>
      <c r="HK432" s="101"/>
      <c r="HL432" s="101"/>
      <c r="HM432" s="101"/>
      <c r="HN432" s="101"/>
      <c r="HO432" s="101"/>
      <c r="HP432" s="101"/>
      <c r="HQ432" s="101"/>
      <c r="HR432" s="101"/>
      <c r="HS432" s="101"/>
      <c r="HT432" s="101"/>
      <c r="HU432" s="101"/>
      <c r="HV432" s="459">
        <f>HV181</f>
        <v>0</v>
      </c>
      <c r="HW432" s="459">
        <f t="shared" ref="HW432:IJ432" si="6572">HW181</f>
        <v>0</v>
      </c>
      <c r="HX432" s="459">
        <f t="shared" si="6572"/>
        <v>0</v>
      </c>
      <c r="HY432" s="459">
        <f t="shared" si="6572"/>
        <v>0</v>
      </c>
      <c r="HZ432" s="459">
        <f t="shared" si="6572"/>
        <v>0</v>
      </c>
      <c r="IA432" s="459">
        <f t="shared" si="6572"/>
        <v>0</v>
      </c>
      <c r="IB432" s="459">
        <f t="shared" si="6572"/>
        <v>0</v>
      </c>
      <c r="IC432" s="459">
        <f t="shared" si="6572"/>
        <v>0</v>
      </c>
      <c r="ID432" s="459">
        <f t="shared" si="6572"/>
        <v>0</v>
      </c>
      <c r="IE432" s="459">
        <f t="shared" si="6572"/>
        <v>0</v>
      </c>
      <c r="IF432" s="459">
        <f t="shared" si="6572"/>
        <v>0</v>
      </c>
      <c r="IG432" s="459">
        <f t="shared" si="6572"/>
        <v>0</v>
      </c>
      <c r="IH432" s="459">
        <f t="shared" si="6572"/>
        <v>0</v>
      </c>
      <c r="II432" s="459">
        <f t="shared" si="6572"/>
        <v>0</v>
      </c>
      <c r="IJ432" s="459">
        <f t="shared" si="6572"/>
        <v>0</v>
      </c>
      <c r="IK432" s="101"/>
      <c r="IL432" s="101"/>
      <c r="IM432" s="101"/>
      <c r="IN432" s="101"/>
      <c r="IO432" s="101"/>
      <c r="IP432" s="101"/>
      <c r="IQ432" s="101"/>
      <c r="IR432" s="101"/>
      <c r="IS432" s="101"/>
      <c r="IT432" s="101"/>
      <c r="IU432" s="101"/>
      <c r="IV432" s="101"/>
      <c r="IW432" s="101"/>
      <c r="IX432" s="101"/>
      <c r="IY432" s="101"/>
      <c r="IZ432" s="101"/>
      <c r="JA432" s="101"/>
      <c r="JB432" s="101"/>
      <c r="JC432" s="101"/>
      <c r="JD432" s="101"/>
      <c r="JE432" s="101"/>
      <c r="JF432" s="101"/>
      <c r="JG432" s="101"/>
      <c r="JH432" s="101"/>
      <c r="JI432" s="101"/>
      <c r="JJ432" s="101"/>
      <c r="JK432" s="101"/>
      <c r="JL432" s="101"/>
      <c r="JM432" s="101"/>
      <c r="JN432" s="101"/>
      <c r="JO432" s="101"/>
      <c r="JP432" s="101"/>
      <c r="JQ432" s="101"/>
      <c r="JR432" s="101"/>
      <c r="JS432" s="101"/>
      <c r="JT432" s="101"/>
      <c r="JU432" s="101"/>
      <c r="JV432" s="101"/>
      <c r="JW432" s="101"/>
      <c r="JX432" s="101"/>
      <c r="JY432" s="101"/>
      <c r="JZ432" s="101"/>
      <c r="KA432" s="101"/>
      <c r="KB432" s="101"/>
      <c r="KC432" s="101"/>
      <c r="KD432" s="101"/>
      <c r="KE432" s="101"/>
      <c r="KF432" s="101"/>
      <c r="KG432" s="101"/>
      <c r="KH432" s="101"/>
      <c r="KI432" s="101"/>
      <c r="KJ432" s="101"/>
      <c r="KK432" s="101"/>
      <c r="KL432" s="101"/>
      <c r="KM432" s="101"/>
      <c r="KN432" s="101"/>
      <c r="KO432" s="101"/>
      <c r="KP432" s="101"/>
      <c r="KQ432" s="101"/>
      <c r="KR432" s="101"/>
      <c r="KS432" s="101"/>
      <c r="KT432" s="101"/>
      <c r="KU432" s="101"/>
      <c r="KV432" s="101"/>
      <c r="KW432" s="101"/>
      <c r="KX432" s="101"/>
      <c r="KY432" s="101"/>
      <c r="KZ432" s="101"/>
      <c r="LA432" s="101"/>
      <c r="LB432" s="101"/>
      <c r="LC432" s="459">
        <f>LC181</f>
        <v>0</v>
      </c>
      <c r="LD432" s="459">
        <f t="shared" ref="LD432:LQ432" si="6573">LD181</f>
        <v>0</v>
      </c>
      <c r="LE432" s="459">
        <f t="shared" si="6573"/>
        <v>0</v>
      </c>
      <c r="LF432" s="459">
        <f t="shared" si="6573"/>
        <v>0</v>
      </c>
      <c r="LG432" s="459">
        <f t="shared" si="6573"/>
        <v>0</v>
      </c>
      <c r="LH432" s="459">
        <f t="shared" si="6573"/>
        <v>0</v>
      </c>
      <c r="LI432" s="459">
        <f t="shared" si="6573"/>
        <v>0</v>
      </c>
      <c r="LJ432" s="459">
        <f t="shared" si="6573"/>
        <v>0</v>
      </c>
      <c r="LK432" s="459">
        <f t="shared" si="6573"/>
        <v>0</v>
      </c>
      <c r="LL432" s="459">
        <f t="shared" si="6573"/>
        <v>0</v>
      </c>
      <c r="LM432" s="459">
        <f t="shared" si="6573"/>
        <v>0</v>
      </c>
      <c r="LN432" s="459">
        <f t="shared" si="6573"/>
        <v>0</v>
      </c>
      <c r="LO432" s="459">
        <f t="shared" si="6573"/>
        <v>0</v>
      </c>
      <c r="LP432" s="459">
        <f t="shared" si="6573"/>
        <v>0</v>
      </c>
      <c r="LQ432" s="459">
        <f t="shared" si="6573"/>
        <v>0</v>
      </c>
    </row>
    <row r="433" spans="2:329" ht="13.5" x14ac:dyDescent="0.2">
      <c r="B433" s="6">
        <v>1</v>
      </c>
      <c r="D433" s="6"/>
      <c r="F433" s="131" t="s">
        <v>110</v>
      </c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  <c r="AA433" s="101"/>
      <c r="AB433" s="101"/>
      <c r="AC433" s="101"/>
      <c r="AD433" s="101"/>
      <c r="AE433" s="101"/>
      <c r="AF433" s="101"/>
      <c r="AG433" s="101"/>
      <c r="AH433" s="101"/>
      <c r="AI433" s="101"/>
      <c r="AJ433" s="101"/>
      <c r="AK433" s="101"/>
      <c r="AL433" s="101"/>
      <c r="AM433" s="101"/>
      <c r="AN433" s="101"/>
      <c r="AO433" s="101"/>
      <c r="AP433" s="101"/>
      <c r="AQ433" s="101"/>
      <c r="AR433" s="101"/>
      <c r="AS433" s="101"/>
      <c r="AT433" s="101"/>
      <c r="AU433" s="101"/>
      <c r="AV433" s="101"/>
      <c r="AW433" s="101"/>
      <c r="AX433" s="101"/>
      <c r="AY433" s="101"/>
      <c r="AZ433" s="101"/>
      <c r="BA433" s="101"/>
      <c r="BB433" s="101"/>
      <c r="BC433" s="101"/>
      <c r="BD433" s="101"/>
      <c r="BE433" s="101"/>
      <c r="BF433" s="101"/>
      <c r="BG433" s="101"/>
      <c r="BH433" s="459">
        <f>BH190</f>
        <v>0</v>
      </c>
      <c r="BI433" s="459">
        <f t="shared" ref="BI433:BV433" si="6574">BI190</f>
        <v>0</v>
      </c>
      <c r="BJ433" s="459">
        <f t="shared" si="6574"/>
        <v>0</v>
      </c>
      <c r="BK433" s="459">
        <f t="shared" si="6574"/>
        <v>0</v>
      </c>
      <c r="BL433" s="459">
        <f t="shared" si="6574"/>
        <v>0</v>
      </c>
      <c r="BM433" s="459">
        <f t="shared" si="6574"/>
        <v>0</v>
      </c>
      <c r="BN433" s="459">
        <f t="shared" si="6574"/>
        <v>0</v>
      </c>
      <c r="BO433" s="459">
        <f t="shared" si="6574"/>
        <v>0</v>
      </c>
      <c r="BP433" s="459">
        <f t="shared" si="6574"/>
        <v>0</v>
      </c>
      <c r="BQ433" s="459">
        <f t="shared" si="6574"/>
        <v>0</v>
      </c>
      <c r="BR433" s="459">
        <f t="shared" si="6574"/>
        <v>0</v>
      </c>
      <c r="BS433" s="459">
        <f t="shared" si="6574"/>
        <v>0</v>
      </c>
      <c r="BT433" s="459">
        <f t="shared" si="6574"/>
        <v>0</v>
      </c>
      <c r="BU433" s="459">
        <f t="shared" si="6574"/>
        <v>0</v>
      </c>
      <c r="BV433" s="459">
        <f t="shared" si="6574"/>
        <v>0</v>
      </c>
      <c r="BW433" s="101"/>
      <c r="BX433" s="101"/>
      <c r="BY433" s="459">
        <f>BY190</f>
        <v>100</v>
      </c>
      <c r="BZ433" s="459">
        <f t="shared" ref="BZ433:CM433" si="6575">BZ190</f>
        <v>16845871.545000002</v>
      </c>
      <c r="CA433" s="459">
        <f t="shared" si="6575"/>
        <v>83.333333333333343</v>
      </c>
      <c r="CB433" s="459">
        <f t="shared" si="6575"/>
        <v>14038226.287500001</v>
      </c>
      <c r="CC433" s="459">
        <f t="shared" si="6575"/>
        <v>54</v>
      </c>
      <c r="CD433" s="459">
        <f t="shared" si="6575"/>
        <v>9096770.879999999</v>
      </c>
      <c r="CE433" s="459">
        <f t="shared" si="6575"/>
        <v>935</v>
      </c>
      <c r="CF433" s="459">
        <f t="shared" si="6575"/>
        <v>6</v>
      </c>
      <c r="CG433" s="459">
        <f t="shared" si="6575"/>
        <v>1010752.32</v>
      </c>
      <c r="CH433" s="459">
        <f t="shared" si="6575"/>
        <v>82</v>
      </c>
      <c r="CI433" s="459">
        <f t="shared" si="6575"/>
        <v>60</v>
      </c>
      <c r="CJ433" s="459">
        <f t="shared" si="6575"/>
        <v>10107523.199999999</v>
      </c>
      <c r="CK433" s="459">
        <f t="shared" si="6575"/>
        <v>1017</v>
      </c>
      <c r="CL433" s="459">
        <f t="shared" si="6575"/>
        <v>-29.333333333333343</v>
      </c>
      <c r="CM433" s="459">
        <f t="shared" si="6575"/>
        <v>-4941455.4075000025</v>
      </c>
      <c r="CN433" s="101"/>
      <c r="CO433" s="101"/>
      <c r="CP433" s="101"/>
      <c r="CQ433" s="101"/>
      <c r="CR433" s="101"/>
      <c r="CS433" s="101"/>
      <c r="CT433" s="101"/>
      <c r="CU433" s="101"/>
      <c r="CV433" s="101"/>
      <c r="CW433" s="101"/>
      <c r="CX433" s="101"/>
      <c r="CY433" s="101"/>
      <c r="CZ433" s="101"/>
      <c r="DA433" s="101"/>
      <c r="DB433" s="101"/>
      <c r="DC433" s="101"/>
      <c r="DD433" s="101"/>
      <c r="DE433" s="101"/>
      <c r="DF433" s="101"/>
      <c r="DG433" s="101"/>
      <c r="DH433" s="101"/>
      <c r="DI433" s="101"/>
      <c r="DJ433" s="101"/>
      <c r="DK433" s="101"/>
      <c r="DL433" s="101"/>
      <c r="DM433" s="101"/>
      <c r="DN433" s="101"/>
      <c r="DO433" s="101"/>
      <c r="DP433" s="101"/>
      <c r="DQ433" s="101"/>
      <c r="DR433" s="101"/>
      <c r="DS433" s="101"/>
      <c r="DT433" s="101"/>
      <c r="DU433" s="101"/>
      <c r="DV433" s="101"/>
      <c r="DW433" s="101"/>
      <c r="DX433" s="101"/>
      <c r="DY433" s="101"/>
      <c r="DZ433" s="101"/>
      <c r="EA433" s="101"/>
      <c r="EB433" s="101"/>
      <c r="EC433" s="101"/>
      <c r="ED433" s="101"/>
      <c r="EE433" s="101"/>
      <c r="EF433" s="101"/>
      <c r="EG433" s="101"/>
      <c r="EH433" s="101"/>
      <c r="EI433" s="101"/>
      <c r="EJ433" s="101"/>
      <c r="EK433" s="101"/>
      <c r="EL433" s="101"/>
      <c r="EM433" s="101"/>
      <c r="EN433" s="101"/>
      <c r="EO433" s="101"/>
      <c r="EP433" s="101"/>
      <c r="EQ433" s="101"/>
      <c r="ER433" s="101"/>
      <c r="ES433" s="101"/>
      <c r="ET433" s="101"/>
      <c r="EU433" s="101"/>
      <c r="EV433" s="101"/>
      <c r="EW433" s="101"/>
      <c r="EX433" s="101"/>
      <c r="EY433" s="101"/>
      <c r="EZ433" s="101"/>
      <c r="FA433" s="101"/>
      <c r="FB433" s="101"/>
      <c r="FC433" s="101"/>
      <c r="FD433" s="101"/>
      <c r="FE433" s="101"/>
      <c r="FF433" s="101"/>
      <c r="FG433" s="101"/>
      <c r="FH433" s="101"/>
      <c r="FI433" s="101"/>
      <c r="FJ433" s="101"/>
      <c r="FK433" s="101"/>
      <c r="FL433" s="101"/>
      <c r="FM433" s="101"/>
      <c r="FN433" s="101"/>
      <c r="FO433" s="101"/>
      <c r="FP433" s="101"/>
      <c r="FQ433" s="101"/>
      <c r="FR433" s="101"/>
      <c r="FS433" s="101"/>
      <c r="FT433" s="101"/>
      <c r="FU433" s="101"/>
      <c r="FV433" s="101"/>
      <c r="FW433" s="459">
        <f>FW190</f>
        <v>0</v>
      </c>
      <c r="FX433" s="459">
        <f t="shared" ref="FX433:GK433" si="6576">FX190</f>
        <v>0</v>
      </c>
      <c r="FY433" s="459">
        <f t="shared" si="6576"/>
        <v>0</v>
      </c>
      <c r="FZ433" s="459">
        <f t="shared" si="6576"/>
        <v>0</v>
      </c>
      <c r="GA433" s="459">
        <f t="shared" si="6576"/>
        <v>0</v>
      </c>
      <c r="GB433" s="459">
        <f t="shared" si="6576"/>
        <v>0</v>
      </c>
      <c r="GC433" s="459">
        <f t="shared" si="6576"/>
        <v>0</v>
      </c>
      <c r="GD433" s="459">
        <f t="shared" si="6576"/>
        <v>0</v>
      </c>
      <c r="GE433" s="459">
        <f t="shared" si="6576"/>
        <v>0</v>
      </c>
      <c r="GF433" s="459">
        <f t="shared" si="6576"/>
        <v>0</v>
      </c>
      <c r="GG433" s="459">
        <f t="shared" si="6576"/>
        <v>0</v>
      </c>
      <c r="GH433" s="459">
        <f t="shared" si="6576"/>
        <v>0</v>
      </c>
      <c r="GI433" s="459">
        <f t="shared" si="6576"/>
        <v>0</v>
      </c>
      <c r="GJ433" s="459">
        <f t="shared" si="6576"/>
        <v>0</v>
      </c>
      <c r="GK433" s="459">
        <f t="shared" si="6576"/>
        <v>0</v>
      </c>
      <c r="GL433" s="101"/>
      <c r="GM433" s="101"/>
      <c r="GN433" s="101"/>
      <c r="GO433" s="101"/>
      <c r="GP433" s="101"/>
      <c r="GQ433" s="101"/>
      <c r="GR433" s="101"/>
      <c r="GS433" s="101"/>
      <c r="GT433" s="101"/>
      <c r="GU433" s="101"/>
      <c r="GV433" s="101"/>
      <c r="GW433" s="101"/>
      <c r="GX433" s="101"/>
      <c r="GY433" s="101"/>
      <c r="GZ433" s="101"/>
      <c r="HA433" s="101"/>
      <c r="HB433" s="101"/>
      <c r="HC433" s="101"/>
      <c r="HD433" s="101"/>
      <c r="HE433" s="101"/>
      <c r="HF433" s="101"/>
      <c r="HG433" s="101"/>
      <c r="HH433" s="101"/>
      <c r="HI433" s="101"/>
      <c r="HJ433" s="101"/>
      <c r="HK433" s="101"/>
      <c r="HL433" s="101"/>
      <c r="HM433" s="101"/>
      <c r="HN433" s="101"/>
      <c r="HO433" s="101"/>
      <c r="HP433" s="101"/>
      <c r="HQ433" s="101"/>
      <c r="HR433" s="101"/>
      <c r="HS433" s="101"/>
      <c r="HT433" s="101"/>
      <c r="HU433" s="101"/>
      <c r="HV433" s="459">
        <f>HV190</f>
        <v>30</v>
      </c>
      <c r="HW433" s="459">
        <f t="shared" ref="HW433:IJ433" si="6577">HW190</f>
        <v>5053761.4635000005</v>
      </c>
      <c r="HX433" s="459">
        <f t="shared" si="6577"/>
        <v>25</v>
      </c>
      <c r="HY433" s="459">
        <f t="shared" si="6577"/>
        <v>4211467.8862500004</v>
      </c>
      <c r="HZ433" s="459">
        <f t="shared" si="6577"/>
        <v>22</v>
      </c>
      <c r="IA433" s="459">
        <f t="shared" si="6577"/>
        <v>3706091.8400000017</v>
      </c>
      <c r="IB433" s="459">
        <f t="shared" si="6577"/>
        <v>161</v>
      </c>
      <c r="IC433" s="459">
        <f t="shared" si="6577"/>
        <v>0</v>
      </c>
      <c r="ID433" s="459">
        <f t="shared" si="6577"/>
        <v>0</v>
      </c>
      <c r="IE433" s="459">
        <f t="shared" si="6577"/>
        <v>0</v>
      </c>
      <c r="IF433" s="459">
        <f t="shared" si="6577"/>
        <v>22</v>
      </c>
      <c r="IG433" s="459">
        <f t="shared" si="6577"/>
        <v>3706091.8400000017</v>
      </c>
      <c r="IH433" s="459">
        <f t="shared" si="6577"/>
        <v>161</v>
      </c>
      <c r="II433" s="459">
        <f t="shared" si="6577"/>
        <v>-3</v>
      </c>
      <c r="IJ433" s="459">
        <f t="shared" si="6577"/>
        <v>-505376.04624999873</v>
      </c>
      <c r="IK433" s="101"/>
      <c r="IL433" s="101"/>
      <c r="IM433" s="101"/>
      <c r="IN433" s="101"/>
      <c r="IO433" s="101"/>
      <c r="IP433" s="101"/>
      <c r="IQ433" s="101"/>
      <c r="IR433" s="101"/>
      <c r="IS433" s="101"/>
      <c r="IT433" s="101"/>
      <c r="IU433" s="101"/>
      <c r="IV433" s="101"/>
      <c r="IW433" s="101"/>
      <c r="IX433" s="101"/>
      <c r="IY433" s="101"/>
      <c r="IZ433" s="101"/>
      <c r="JA433" s="101"/>
      <c r="JB433" s="101"/>
      <c r="JC433" s="101"/>
      <c r="JD433" s="101"/>
      <c r="JE433" s="101"/>
      <c r="JF433" s="101"/>
      <c r="JG433" s="101"/>
      <c r="JH433" s="101"/>
      <c r="JI433" s="101"/>
      <c r="JJ433" s="101"/>
      <c r="JK433" s="101"/>
      <c r="JL433" s="101"/>
      <c r="JM433" s="101"/>
      <c r="JN433" s="101"/>
      <c r="JO433" s="101"/>
      <c r="JP433" s="101"/>
      <c r="JQ433" s="101"/>
      <c r="JR433" s="101"/>
      <c r="JS433" s="101"/>
      <c r="JT433" s="101"/>
      <c r="JU433" s="101"/>
      <c r="JV433" s="101"/>
      <c r="JW433" s="101"/>
      <c r="JX433" s="101"/>
      <c r="JY433" s="101"/>
      <c r="JZ433" s="101"/>
      <c r="KA433" s="101"/>
      <c r="KB433" s="101"/>
      <c r="KC433" s="101"/>
      <c r="KD433" s="101"/>
      <c r="KE433" s="101"/>
      <c r="KF433" s="101"/>
      <c r="KG433" s="101"/>
      <c r="KH433" s="101"/>
      <c r="KI433" s="101"/>
      <c r="KJ433" s="101"/>
      <c r="KK433" s="101"/>
      <c r="KL433" s="101"/>
      <c r="KM433" s="101"/>
      <c r="KN433" s="101"/>
      <c r="KO433" s="101"/>
      <c r="KP433" s="101"/>
      <c r="KQ433" s="101"/>
      <c r="KR433" s="101"/>
      <c r="KS433" s="101"/>
      <c r="KT433" s="101"/>
      <c r="KU433" s="101"/>
      <c r="KV433" s="101"/>
      <c r="KW433" s="101"/>
      <c r="KX433" s="101"/>
      <c r="KY433" s="101"/>
      <c r="KZ433" s="101"/>
      <c r="LA433" s="101"/>
      <c r="LB433" s="101"/>
      <c r="LC433" s="459">
        <f>LC190</f>
        <v>130</v>
      </c>
      <c r="LD433" s="459">
        <f t="shared" ref="LD433:LQ433" si="6578">LD190</f>
        <v>21899633.008500002</v>
      </c>
      <c r="LE433" s="459">
        <f t="shared" si="6578"/>
        <v>108.33333333333334</v>
      </c>
      <c r="LF433" s="459">
        <f t="shared" si="6578"/>
        <v>18249694.173750002</v>
      </c>
      <c r="LG433" s="459">
        <f t="shared" si="6578"/>
        <v>76</v>
      </c>
      <c r="LH433" s="459">
        <f t="shared" si="6578"/>
        <v>12802862.720000001</v>
      </c>
      <c r="LI433" s="459">
        <f t="shared" si="6578"/>
        <v>1096</v>
      </c>
      <c r="LJ433" s="459">
        <f t="shared" si="6578"/>
        <v>6</v>
      </c>
      <c r="LK433" s="459">
        <f t="shared" si="6578"/>
        <v>1010752.32</v>
      </c>
      <c r="LL433" s="459">
        <f t="shared" si="6578"/>
        <v>82</v>
      </c>
      <c r="LM433" s="459">
        <f t="shared" si="6578"/>
        <v>82</v>
      </c>
      <c r="LN433" s="459">
        <f t="shared" si="6578"/>
        <v>13813615.040000001</v>
      </c>
      <c r="LO433" s="459">
        <f t="shared" si="6578"/>
        <v>1178</v>
      </c>
      <c r="LP433" s="459">
        <f t="shared" si="6578"/>
        <v>-32.333333333333343</v>
      </c>
      <c r="LQ433" s="459">
        <f t="shared" si="6578"/>
        <v>-5446831.4537500013</v>
      </c>
    </row>
    <row r="434" spans="2:329" ht="13.5" x14ac:dyDescent="0.2">
      <c r="B434" s="6">
        <v>1</v>
      </c>
      <c r="D434" s="6"/>
      <c r="F434" s="131" t="s">
        <v>177</v>
      </c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01"/>
      <c r="AK434" s="101"/>
      <c r="AL434" s="101"/>
      <c r="AM434" s="101"/>
      <c r="AN434" s="101"/>
      <c r="AO434" s="101"/>
      <c r="AP434" s="101"/>
      <c r="AQ434" s="101"/>
      <c r="AR434" s="101"/>
      <c r="AS434" s="101"/>
      <c r="AT434" s="101"/>
      <c r="AU434" s="101"/>
      <c r="AV434" s="101"/>
      <c r="AW434" s="101"/>
      <c r="AX434" s="101"/>
      <c r="AY434" s="101"/>
      <c r="AZ434" s="101"/>
      <c r="BA434" s="101"/>
      <c r="BB434" s="101"/>
      <c r="BC434" s="101"/>
      <c r="BD434" s="101"/>
      <c r="BE434" s="101"/>
      <c r="BF434" s="101"/>
      <c r="BG434" s="101"/>
      <c r="BH434" s="459">
        <f>BH195</f>
        <v>0</v>
      </c>
      <c r="BI434" s="459">
        <f t="shared" ref="BI434:BV434" si="6579">BI195</f>
        <v>0</v>
      </c>
      <c r="BJ434" s="459">
        <f t="shared" si="6579"/>
        <v>0</v>
      </c>
      <c r="BK434" s="459">
        <f t="shared" si="6579"/>
        <v>0</v>
      </c>
      <c r="BL434" s="459">
        <f t="shared" si="6579"/>
        <v>0</v>
      </c>
      <c r="BM434" s="459">
        <f t="shared" si="6579"/>
        <v>0</v>
      </c>
      <c r="BN434" s="459">
        <f t="shared" si="6579"/>
        <v>0</v>
      </c>
      <c r="BO434" s="459">
        <f t="shared" si="6579"/>
        <v>0</v>
      </c>
      <c r="BP434" s="459">
        <f t="shared" si="6579"/>
        <v>0</v>
      </c>
      <c r="BQ434" s="459">
        <f t="shared" si="6579"/>
        <v>0</v>
      </c>
      <c r="BR434" s="459">
        <f t="shared" si="6579"/>
        <v>0</v>
      </c>
      <c r="BS434" s="459">
        <f t="shared" si="6579"/>
        <v>0</v>
      </c>
      <c r="BT434" s="459">
        <f t="shared" si="6579"/>
        <v>0</v>
      </c>
      <c r="BU434" s="459">
        <f t="shared" si="6579"/>
        <v>0</v>
      </c>
      <c r="BV434" s="459">
        <f t="shared" si="6579"/>
        <v>0</v>
      </c>
      <c r="BW434" s="101"/>
      <c r="BX434" s="101"/>
      <c r="BY434" s="459">
        <f>BY195</f>
        <v>0</v>
      </c>
      <c r="BZ434" s="459">
        <f t="shared" ref="BZ434:CM434" si="6580">BZ195</f>
        <v>0</v>
      </c>
      <c r="CA434" s="459">
        <f t="shared" si="6580"/>
        <v>0</v>
      </c>
      <c r="CB434" s="459">
        <f t="shared" si="6580"/>
        <v>0</v>
      </c>
      <c r="CC434" s="459">
        <f t="shared" si="6580"/>
        <v>0</v>
      </c>
      <c r="CD434" s="459">
        <f t="shared" si="6580"/>
        <v>0</v>
      </c>
      <c r="CE434" s="459">
        <f t="shared" si="6580"/>
        <v>0</v>
      </c>
      <c r="CF434" s="459">
        <f t="shared" si="6580"/>
        <v>0</v>
      </c>
      <c r="CG434" s="459">
        <f t="shared" si="6580"/>
        <v>0</v>
      </c>
      <c r="CH434" s="459">
        <f t="shared" si="6580"/>
        <v>0</v>
      </c>
      <c r="CI434" s="459">
        <f t="shared" si="6580"/>
        <v>0</v>
      </c>
      <c r="CJ434" s="459">
        <f t="shared" si="6580"/>
        <v>0</v>
      </c>
      <c r="CK434" s="459">
        <f t="shared" si="6580"/>
        <v>0</v>
      </c>
      <c r="CL434" s="459">
        <f t="shared" si="6580"/>
        <v>0</v>
      </c>
      <c r="CM434" s="459">
        <f t="shared" si="6580"/>
        <v>0</v>
      </c>
      <c r="CN434" s="101"/>
      <c r="CO434" s="101"/>
      <c r="CP434" s="101"/>
      <c r="CQ434" s="101"/>
      <c r="CR434" s="101"/>
      <c r="CS434" s="101"/>
      <c r="CT434" s="101"/>
      <c r="CU434" s="101"/>
      <c r="CV434" s="101"/>
      <c r="CW434" s="101"/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  <c r="EB434" s="101"/>
      <c r="EC434" s="101"/>
      <c r="ED434" s="101"/>
      <c r="EE434" s="101"/>
      <c r="EF434" s="101"/>
      <c r="EG434" s="101"/>
      <c r="EH434" s="101"/>
      <c r="EI434" s="101"/>
      <c r="EJ434" s="101"/>
      <c r="EK434" s="101"/>
      <c r="EL434" s="101"/>
      <c r="EM434" s="101"/>
      <c r="EN434" s="101"/>
      <c r="EO434" s="101"/>
      <c r="EP434" s="101"/>
      <c r="EQ434" s="101"/>
      <c r="ER434" s="101"/>
      <c r="ES434" s="101"/>
      <c r="ET434" s="101"/>
      <c r="EU434" s="101"/>
      <c r="EV434" s="101"/>
      <c r="EW434" s="101"/>
      <c r="EX434" s="101"/>
      <c r="EY434" s="101"/>
      <c r="EZ434" s="101"/>
      <c r="FA434" s="101"/>
      <c r="FB434" s="101"/>
      <c r="FC434" s="101"/>
      <c r="FD434" s="101"/>
      <c r="FE434" s="101"/>
      <c r="FF434" s="101"/>
      <c r="FG434" s="101"/>
      <c r="FH434" s="101"/>
      <c r="FI434" s="101"/>
      <c r="FJ434" s="101"/>
      <c r="FK434" s="101"/>
      <c r="FL434" s="101"/>
      <c r="FM434" s="101"/>
      <c r="FN434" s="101"/>
      <c r="FO434" s="101"/>
      <c r="FP434" s="101"/>
      <c r="FQ434" s="101"/>
      <c r="FR434" s="101"/>
      <c r="FS434" s="101"/>
      <c r="FT434" s="101"/>
      <c r="FU434" s="101"/>
      <c r="FV434" s="101"/>
      <c r="FW434" s="459">
        <f>FW195</f>
        <v>0</v>
      </c>
      <c r="FX434" s="459">
        <f t="shared" ref="FX434:GK434" si="6581">FX195</f>
        <v>0</v>
      </c>
      <c r="FY434" s="459">
        <f t="shared" si="6581"/>
        <v>0</v>
      </c>
      <c r="FZ434" s="459">
        <f t="shared" si="6581"/>
        <v>0</v>
      </c>
      <c r="GA434" s="459">
        <f t="shared" si="6581"/>
        <v>0</v>
      </c>
      <c r="GB434" s="459">
        <f t="shared" si="6581"/>
        <v>0</v>
      </c>
      <c r="GC434" s="459">
        <f t="shared" si="6581"/>
        <v>0</v>
      </c>
      <c r="GD434" s="459">
        <f t="shared" si="6581"/>
        <v>0</v>
      </c>
      <c r="GE434" s="459">
        <f t="shared" si="6581"/>
        <v>0</v>
      </c>
      <c r="GF434" s="459">
        <f t="shared" si="6581"/>
        <v>0</v>
      </c>
      <c r="GG434" s="459">
        <f t="shared" si="6581"/>
        <v>0</v>
      </c>
      <c r="GH434" s="459">
        <f t="shared" si="6581"/>
        <v>0</v>
      </c>
      <c r="GI434" s="459">
        <f t="shared" si="6581"/>
        <v>0</v>
      </c>
      <c r="GJ434" s="459">
        <f t="shared" si="6581"/>
        <v>0</v>
      </c>
      <c r="GK434" s="459">
        <f t="shared" si="6581"/>
        <v>0</v>
      </c>
      <c r="GL434" s="101"/>
      <c r="GM434" s="101"/>
      <c r="GN434" s="101"/>
      <c r="GO434" s="101"/>
      <c r="GP434" s="101"/>
      <c r="GQ434" s="101"/>
      <c r="GR434" s="101"/>
      <c r="GS434" s="101"/>
      <c r="GT434" s="101"/>
      <c r="GU434" s="101"/>
      <c r="GV434" s="101"/>
      <c r="GW434" s="101"/>
      <c r="GX434" s="101"/>
      <c r="GY434" s="101"/>
      <c r="GZ434" s="101"/>
      <c r="HA434" s="101"/>
      <c r="HB434" s="101"/>
      <c r="HC434" s="101"/>
      <c r="HD434" s="101"/>
      <c r="HE434" s="101"/>
      <c r="HF434" s="101"/>
      <c r="HG434" s="101"/>
      <c r="HH434" s="101"/>
      <c r="HI434" s="101"/>
      <c r="HJ434" s="101"/>
      <c r="HK434" s="101"/>
      <c r="HL434" s="101"/>
      <c r="HM434" s="101"/>
      <c r="HN434" s="101"/>
      <c r="HO434" s="101"/>
      <c r="HP434" s="101"/>
      <c r="HQ434" s="101"/>
      <c r="HR434" s="101"/>
      <c r="HS434" s="101"/>
      <c r="HT434" s="101"/>
      <c r="HU434" s="101"/>
      <c r="HV434" s="459">
        <f>HV195</f>
        <v>0</v>
      </c>
      <c r="HW434" s="459">
        <f t="shared" ref="HW434:IJ434" si="6582">HW195</f>
        <v>0</v>
      </c>
      <c r="HX434" s="459">
        <f t="shared" si="6582"/>
        <v>0</v>
      </c>
      <c r="HY434" s="459">
        <f t="shared" si="6582"/>
        <v>0</v>
      </c>
      <c r="HZ434" s="459">
        <f t="shared" si="6582"/>
        <v>0</v>
      </c>
      <c r="IA434" s="459">
        <f t="shared" si="6582"/>
        <v>0</v>
      </c>
      <c r="IB434" s="459">
        <f t="shared" si="6582"/>
        <v>0</v>
      </c>
      <c r="IC434" s="459">
        <f t="shared" si="6582"/>
        <v>0</v>
      </c>
      <c r="ID434" s="459">
        <f t="shared" si="6582"/>
        <v>0</v>
      </c>
      <c r="IE434" s="459">
        <f t="shared" si="6582"/>
        <v>0</v>
      </c>
      <c r="IF434" s="459">
        <f t="shared" si="6582"/>
        <v>0</v>
      </c>
      <c r="IG434" s="459">
        <f t="shared" si="6582"/>
        <v>0</v>
      </c>
      <c r="IH434" s="459">
        <f t="shared" si="6582"/>
        <v>0</v>
      </c>
      <c r="II434" s="459">
        <f t="shared" si="6582"/>
        <v>0</v>
      </c>
      <c r="IJ434" s="459">
        <f t="shared" si="6582"/>
        <v>0</v>
      </c>
      <c r="IK434" s="101"/>
      <c r="IL434" s="101"/>
      <c r="IM434" s="101"/>
      <c r="IN434" s="101"/>
      <c r="IO434" s="101"/>
      <c r="IP434" s="101"/>
      <c r="IQ434" s="101"/>
      <c r="IR434" s="101"/>
      <c r="IS434" s="101"/>
      <c r="IT434" s="101"/>
      <c r="IU434" s="101"/>
      <c r="IV434" s="101"/>
      <c r="IW434" s="101"/>
      <c r="IX434" s="101"/>
      <c r="IY434" s="101"/>
      <c r="IZ434" s="101"/>
      <c r="JA434" s="101"/>
      <c r="JB434" s="101"/>
      <c r="JC434" s="101"/>
      <c r="JD434" s="101"/>
      <c r="JE434" s="101"/>
      <c r="JF434" s="101"/>
      <c r="JG434" s="101"/>
      <c r="JH434" s="101"/>
      <c r="JI434" s="101"/>
      <c r="JJ434" s="101"/>
      <c r="JK434" s="101"/>
      <c r="JL434" s="101"/>
      <c r="JM434" s="101"/>
      <c r="JN434" s="101"/>
      <c r="JO434" s="101"/>
      <c r="JP434" s="101"/>
      <c r="JQ434" s="101"/>
      <c r="JR434" s="101"/>
      <c r="JS434" s="101"/>
      <c r="JT434" s="101"/>
      <c r="JU434" s="101"/>
      <c r="JV434" s="101"/>
      <c r="JW434" s="101"/>
      <c r="JX434" s="101"/>
      <c r="JY434" s="101"/>
      <c r="JZ434" s="101"/>
      <c r="KA434" s="101"/>
      <c r="KB434" s="101"/>
      <c r="KC434" s="101"/>
      <c r="KD434" s="101"/>
      <c r="KE434" s="101"/>
      <c r="KF434" s="101"/>
      <c r="KG434" s="101"/>
      <c r="KH434" s="101"/>
      <c r="KI434" s="101"/>
      <c r="KJ434" s="101"/>
      <c r="KK434" s="101"/>
      <c r="KL434" s="101"/>
      <c r="KM434" s="101"/>
      <c r="KN434" s="101"/>
      <c r="KO434" s="101"/>
      <c r="KP434" s="101"/>
      <c r="KQ434" s="101"/>
      <c r="KR434" s="101"/>
      <c r="KS434" s="101"/>
      <c r="KT434" s="101"/>
      <c r="KU434" s="101"/>
      <c r="KV434" s="101"/>
      <c r="KW434" s="101"/>
      <c r="KX434" s="101"/>
      <c r="KY434" s="101"/>
      <c r="KZ434" s="101"/>
      <c r="LA434" s="101"/>
      <c r="LB434" s="101"/>
      <c r="LC434" s="459">
        <f>LC195</f>
        <v>0</v>
      </c>
      <c r="LD434" s="459">
        <f t="shared" ref="LD434:LQ434" si="6583">LD195</f>
        <v>0</v>
      </c>
      <c r="LE434" s="459">
        <f t="shared" si="6583"/>
        <v>0</v>
      </c>
      <c r="LF434" s="459">
        <f t="shared" si="6583"/>
        <v>0</v>
      </c>
      <c r="LG434" s="459">
        <f t="shared" si="6583"/>
        <v>0</v>
      </c>
      <c r="LH434" s="459">
        <f t="shared" si="6583"/>
        <v>0</v>
      </c>
      <c r="LI434" s="459">
        <f t="shared" si="6583"/>
        <v>0</v>
      </c>
      <c r="LJ434" s="459">
        <f t="shared" si="6583"/>
        <v>0</v>
      </c>
      <c r="LK434" s="459">
        <f t="shared" si="6583"/>
        <v>0</v>
      </c>
      <c r="LL434" s="459">
        <f t="shared" si="6583"/>
        <v>0</v>
      </c>
      <c r="LM434" s="459">
        <f t="shared" si="6583"/>
        <v>0</v>
      </c>
      <c r="LN434" s="459">
        <f t="shared" si="6583"/>
        <v>0</v>
      </c>
      <c r="LO434" s="459">
        <f t="shared" si="6583"/>
        <v>0</v>
      </c>
      <c r="LP434" s="459">
        <f t="shared" si="6583"/>
        <v>0</v>
      </c>
      <c r="LQ434" s="459">
        <f t="shared" si="6583"/>
        <v>0</v>
      </c>
    </row>
    <row r="435" spans="2:329" ht="13.5" x14ac:dyDescent="0.2">
      <c r="B435" s="6">
        <v>1</v>
      </c>
      <c r="D435" s="6"/>
      <c r="F435" s="131" t="s">
        <v>178</v>
      </c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01"/>
      <c r="AK435" s="101"/>
      <c r="AL435" s="101"/>
      <c r="AM435" s="101"/>
      <c r="AN435" s="101"/>
      <c r="AO435" s="101"/>
      <c r="AP435" s="101"/>
      <c r="AQ435" s="101"/>
      <c r="AR435" s="101"/>
      <c r="AS435" s="101"/>
      <c r="AT435" s="101"/>
      <c r="AU435" s="101"/>
      <c r="AV435" s="101"/>
      <c r="AW435" s="101"/>
      <c r="AX435" s="101"/>
      <c r="AY435" s="101"/>
      <c r="AZ435" s="101"/>
      <c r="BA435" s="101"/>
      <c r="BB435" s="101"/>
      <c r="BC435" s="101"/>
      <c r="BD435" s="101"/>
      <c r="BE435" s="101"/>
      <c r="BF435" s="101"/>
      <c r="BG435" s="101"/>
      <c r="BH435" s="459">
        <f>BH199</f>
        <v>40</v>
      </c>
      <c r="BI435" s="459">
        <f t="shared" ref="BI435:BV435" si="6584">BI199</f>
        <v>8070939.3175999997</v>
      </c>
      <c r="BJ435" s="459">
        <f t="shared" si="6584"/>
        <v>33.333333333333336</v>
      </c>
      <c r="BK435" s="459">
        <f t="shared" si="6584"/>
        <v>6725782.7646666663</v>
      </c>
      <c r="BL435" s="459">
        <f t="shared" si="6584"/>
        <v>39</v>
      </c>
      <c r="BM435" s="459">
        <f t="shared" si="6584"/>
        <v>7869165.7200000035</v>
      </c>
      <c r="BN435" s="459">
        <f t="shared" si="6584"/>
        <v>1492</v>
      </c>
      <c r="BO435" s="459">
        <f t="shared" si="6584"/>
        <v>0</v>
      </c>
      <c r="BP435" s="459">
        <f t="shared" si="6584"/>
        <v>0</v>
      </c>
      <c r="BQ435" s="459">
        <f t="shared" si="6584"/>
        <v>0</v>
      </c>
      <c r="BR435" s="459">
        <f t="shared" si="6584"/>
        <v>39</v>
      </c>
      <c r="BS435" s="459">
        <f t="shared" si="6584"/>
        <v>7869165.7200000035</v>
      </c>
      <c r="BT435" s="459">
        <f t="shared" si="6584"/>
        <v>1492</v>
      </c>
      <c r="BU435" s="459">
        <f t="shared" si="6584"/>
        <v>5.6666666666666643</v>
      </c>
      <c r="BV435" s="459">
        <f t="shared" si="6584"/>
        <v>1143382.9553333372</v>
      </c>
      <c r="BW435" s="101"/>
      <c r="BX435" s="101"/>
      <c r="BY435" s="459">
        <f>BY199</f>
        <v>0</v>
      </c>
      <c r="BZ435" s="459">
        <f t="shared" ref="BZ435:CM435" si="6585">BZ199</f>
        <v>0</v>
      </c>
      <c r="CA435" s="459">
        <f t="shared" si="6585"/>
        <v>0</v>
      </c>
      <c r="CB435" s="459">
        <f t="shared" si="6585"/>
        <v>0</v>
      </c>
      <c r="CC435" s="459">
        <f t="shared" si="6585"/>
        <v>0</v>
      </c>
      <c r="CD435" s="459">
        <f t="shared" si="6585"/>
        <v>0</v>
      </c>
      <c r="CE435" s="459">
        <f t="shared" si="6585"/>
        <v>0</v>
      </c>
      <c r="CF435" s="459">
        <f t="shared" si="6585"/>
        <v>0</v>
      </c>
      <c r="CG435" s="459">
        <f t="shared" si="6585"/>
        <v>0</v>
      </c>
      <c r="CH435" s="459">
        <f t="shared" si="6585"/>
        <v>0</v>
      </c>
      <c r="CI435" s="459">
        <f t="shared" si="6585"/>
        <v>0</v>
      </c>
      <c r="CJ435" s="459">
        <f t="shared" si="6585"/>
        <v>0</v>
      </c>
      <c r="CK435" s="459">
        <f t="shared" si="6585"/>
        <v>0</v>
      </c>
      <c r="CL435" s="459">
        <f t="shared" si="6585"/>
        <v>0</v>
      </c>
      <c r="CM435" s="459">
        <f t="shared" si="6585"/>
        <v>0</v>
      </c>
      <c r="CN435" s="101"/>
      <c r="CO435" s="101"/>
      <c r="CP435" s="101"/>
      <c r="CQ435" s="101"/>
      <c r="CR435" s="101"/>
      <c r="CS435" s="101"/>
      <c r="CT435" s="101"/>
      <c r="CU435" s="101"/>
      <c r="CV435" s="101"/>
      <c r="CW435" s="101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  <c r="EB435" s="101"/>
      <c r="EC435" s="101"/>
      <c r="ED435" s="101"/>
      <c r="EE435" s="101"/>
      <c r="EF435" s="101"/>
      <c r="EG435" s="101"/>
      <c r="EH435" s="101"/>
      <c r="EI435" s="101"/>
      <c r="EJ435" s="101"/>
      <c r="EK435" s="101"/>
      <c r="EL435" s="101"/>
      <c r="EM435" s="101"/>
      <c r="EN435" s="101"/>
      <c r="EO435" s="101"/>
      <c r="EP435" s="101"/>
      <c r="EQ435" s="101"/>
      <c r="ER435" s="101"/>
      <c r="ES435" s="101"/>
      <c r="ET435" s="101"/>
      <c r="EU435" s="101"/>
      <c r="EV435" s="101"/>
      <c r="EW435" s="101"/>
      <c r="EX435" s="101"/>
      <c r="EY435" s="101"/>
      <c r="EZ435" s="101"/>
      <c r="FA435" s="101"/>
      <c r="FB435" s="101"/>
      <c r="FC435" s="101"/>
      <c r="FD435" s="101"/>
      <c r="FE435" s="101"/>
      <c r="FF435" s="101"/>
      <c r="FG435" s="101"/>
      <c r="FH435" s="101"/>
      <c r="FI435" s="101"/>
      <c r="FJ435" s="101"/>
      <c r="FK435" s="101"/>
      <c r="FL435" s="101"/>
      <c r="FM435" s="101"/>
      <c r="FN435" s="101"/>
      <c r="FO435" s="101"/>
      <c r="FP435" s="101"/>
      <c r="FQ435" s="101"/>
      <c r="FR435" s="101"/>
      <c r="FS435" s="101"/>
      <c r="FT435" s="101"/>
      <c r="FU435" s="101"/>
      <c r="FV435" s="101"/>
      <c r="FW435" s="459">
        <f>FW199</f>
        <v>0</v>
      </c>
      <c r="FX435" s="459">
        <f t="shared" ref="FX435:GK435" si="6586">FX199</f>
        <v>0</v>
      </c>
      <c r="FY435" s="459">
        <f t="shared" si="6586"/>
        <v>0</v>
      </c>
      <c r="FZ435" s="459">
        <f t="shared" si="6586"/>
        <v>0</v>
      </c>
      <c r="GA435" s="459">
        <f t="shared" si="6586"/>
        <v>0</v>
      </c>
      <c r="GB435" s="459">
        <f t="shared" si="6586"/>
        <v>0</v>
      </c>
      <c r="GC435" s="459">
        <f t="shared" si="6586"/>
        <v>0</v>
      </c>
      <c r="GD435" s="459">
        <f t="shared" si="6586"/>
        <v>0</v>
      </c>
      <c r="GE435" s="459">
        <f t="shared" si="6586"/>
        <v>0</v>
      </c>
      <c r="GF435" s="459">
        <f t="shared" si="6586"/>
        <v>0</v>
      </c>
      <c r="GG435" s="459">
        <f t="shared" si="6586"/>
        <v>0</v>
      </c>
      <c r="GH435" s="459">
        <f t="shared" si="6586"/>
        <v>0</v>
      </c>
      <c r="GI435" s="459">
        <f t="shared" si="6586"/>
        <v>0</v>
      </c>
      <c r="GJ435" s="459">
        <f t="shared" si="6586"/>
        <v>0</v>
      </c>
      <c r="GK435" s="459">
        <f t="shared" si="6586"/>
        <v>0</v>
      </c>
      <c r="GL435" s="101"/>
      <c r="GM435" s="101"/>
      <c r="GN435" s="101"/>
      <c r="GO435" s="101"/>
      <c r="GP435" s="101"/>
      <c r="GQ435" s="101"/>
      <c r="GR435" s="101"/>
      <c r="GS435" s="101"/>
      <c r="GT435" s="101"/>
      <c r="GU435" s="101"/>
      <c r="GV435" s="101"/>
      <c r="GW435" s="101"/>
      <c r="GX435" s="101"/>
      <c r="GY435" s="101"/>
      <c r="GZ435" s="101"/>
      <c r="HA435" s="101"/>
      <c r="HB435" s="101"/>
      <c r="HC435" s="101"/>
      <c r="HD435" s="101"/>
      <c r="HE435" s="101"/>
      <c r="HF435" s="101"/>
      <c r="HG435" s="101"/>
      <c r="HH435" s="101"/>
      <c r="HI435" s="101"/>
      <c r="HJ435" s="101"/>
      <c r="HK435" s="101"/>
      <c r="HL435" s="101"/>
      <c r="HM435" s="101"/>
      <c r="HN435" s="101"/>
      <c r="HO435" s="101"/>
      <c r="HP435" s="101"/>
      <c r="HQ435" s="101"/>
      <c r="HR435" s="101"/>
      <c r="HS435" s="101"/>
      <c r="HT435" s="101"/>
      <c r="HU435" s="101"/>
      <c r="HV435" s="459">
        <f>HV199</f>
        <v>0</v>
      </c>
      <c r="HW435" s="459">
        <f t="shared" ref="HW435:IJ435" si="6587">HW199</f>
        <v>0</v>
      </c>
      <c r="HX435" s="459">
        <f t="shared" si="6587"/>
        <v>0</v>
      </c>
      <c r="HY435" s="459">
        <f t="shared" si="6587"/>
        <v>0</v>
      </c>
      <c r="HZ435" s="459">
        <f t="shared" si="6587"/>
        <v>0</v>
      </c>
      <c r="IA435" s="459">
        <f t="shared" si="6587"/>
        <v>0</v>
      </c>
      <c r="IB435" s="459">
        <f t="shared" si="6587"/>
        <v>0</v>
      </c>
      <c r="IC435" s="459">
        <f t="shared" si="6587"/>
        <v>0</v>
      </c>
      <c r="ID435" s="459">
        <f t="shared" si="6587"/>
        <v>0</v>
      </c>
      <c r="IE435" s="459">
        <f t="shared" si="6587"/>
        <v>0</v>
      </c>
      <c r="IF435" s="459">
        <f t="shared" si="6587"/>
        <v>0</v>
      </c>
      <c r="IG435" s="459">
        <f t="shared" si="6587"/>
        <v>0</v>
      </c>
      <c r="IH435" s="459">
        <f t="shared" si="6587"/>
        <v>0</v>
      </c>
      <c r="II435" s="459">
        <f t="shared" si="6587"/>
        <v>0</v>
      </c>
      <c r="IJ435" s="459">
        <f t="shared" si="6587"/>
        <v>0</v>
      </c>
      <c r="IK435" s="101"/>
      <c r="IL435" s="101"/>
      <c r="IM435" s="101"/>
      <c r="IN435" s="101"/>
      <c r="IO435" s="101"/>
      <c r="IP435" s="101"/>
      <c r="IQ435" s="101"/>
      <c r="IR435" s="101"/>
      <c r="IS435" s="101"/>
      <c r="IT435" s="101"/>
      <c r="IU435" s="101"/>
      <c r="IV435" s="101"/>
      <c r="IW435" s="101"/>
      <c r="IX435" s="101"/>
      <c r="IY435" s="101"/>
      <c r="IZ435" s="101"/>
      <c r="JA435" s="101"/>
      <c r="JB435" s="101"/>
      <c r="JC435" s="101"/>
      <c r="JD435" s="101"/>
      <c r="JE435" s="101"/>
      <c r="JF435" s="101"/>
      <c r="JG435" s="101"/>
      <c r="JH435" s="101"/>
      <c r="JI435" s="101"/>
      <c r="JJ435" s="101"/>
      <c r="JK435" s="101"/>
      <c r="JL435" s="101"/>
      <c r="JM435" s="101"/>
      <c r="JN435" s="101"/>
      <c r="JO435" s="101"/>
      <c r="JP435" s="101"/>
      <c r="JQ435" s="101"/>
      <c r="JR435" s="101"/>
      <c r="JS435" s="101"/>
      <c r="JT435" s="101"/>
      <c r="JU435" s="101"/>
      <c r="JV435" s="101"/>
      <c r="JW435" s="101"/>
      <c r="JX435" s="101"/>
      <c r="JY435" s="101"/>
      <c r="JZ435" s="101"/>
      <c r="KA435" s="101"/>
      <c r="KB435" s="101"/>
      <c r="KC435" s="101"/>
      <c r="KD435" s="101"/>
      <c r="KE435" s="101"/>
      <c r="KF435" s="101"/>
      <c r="KG435" s="101"/>
      <c r="KH435" s="101"/>
      <c r="KI435" s="101"/>
      <c r="KJ435" s="101"/>
      <c r="KK435" s="101"/>
      <c r="KL435" s="101"/>
      <c r="KM435" s="101"/>
      <c r="KN435" s="101"/>
      <c r="KO435" s="101"/>
      <c r="KP435" s="101"/>
      <c r="KQ435" s="101"/>
      <c r="KR435" s="101"/>
      <c r="KS435" s="101"/>
      <c r="KT435" s="101"/>
      <c r="KU435" s="101"/>
      <c r="KV435" s="101"/>
      <c r="KW435" s="101"/>
      <c r="KX435" s="101"/>
      <c r="KY435" s="101"/>
      <c r="KZ435" s="101"/>
      <c r="LA435" s="101"/>
      <c r="LB435" s="101"/>
      <c r="LC435" s="459">
        <f>LC199</f>
        <v>40</v>
      </c>
      <c r="LD435" s="459">
        <f t="shared" ref="LD435:LQ435" si="6588">LD199</f>
        <v>8070939.3175999997</v>
      </c>
      <c r="LE435" s="459">
        <f t="shared" si="6588"/>
        <v>33.333333333333336</v>
      </c>
      <c r="LF435" s="459">
        <f t="shared" si="6588"/>
        <v>6725782.7646666663</v>
      </c>
      <c r="LG435" s="459">
        <f t="shared" si="6588"/>
        <v>39</v>
      </c>
      <c r="LH435" s="459">
        <f t="shared" si="6588"/>
        <v>7869165.7200000035</v>
      </c>
      <c r="LI435" s="459">
        <f t="shared" si="6588"/>
        <v>1492</v>
      </c>
      <c r="LJ435" s="459">
        <f t="shared" si="6588"/>
        <v>0</v>
      </c>
      <c r="LK435" s="459">
        <f t="shared" si="6588"/>
        <v>0</v>
      </c>
      <c r="LL435" s="459">
        <f t="shared" si="6588"/>
        <v>0</v>
      </c>
      <c r="LM435" s="459">
        <f t="shared" si="6588"/>
        <v>39</v>
      </c>
      <c r="LN435" s="459">
        <f t="shared" si="6588"/>
        <v>7869165.7200000035</v>
      </c>
      <c r="LO435" s="459">
        <f t="shared" si="6588"/>
        <v>1492</v>
      </c>
      <c r="LP435" s="459">
        <f t="shared" si="6588"/>
        <v>5.6666666666666643</v>
      </c>
      <c r="LQ435" s="459">
        <f t="shared" si="6588"/>
        <v>1143382.9553333372</v>
      </c>
    </row>
    <row r="436" spans="2:329" ht="13.5" x14ac:dyDescent="0.2">
      <c r="B436" s="6">
        <v>1</v>
      </c>
      <c r="D436" s="6"/>
      <c r="F436" s="131" t="s">
        <v>179</v>
      </c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01"/>
      <c r="AK436" s="101"/>
      <c r="AL436" s="101"/>
      <c r="AM436" s="101"/>
      <c r="AN436" s="101"/>
      <c r="AO436" s="101"/>
      <c r="AP436" s="101"/>
      <c r="AQ436" s="101"/>
      <c r="AR436" s="101"/>
      <c r="AS436" s="101"/>
      <c r="AT436" s="101"/>
      <c r="AU436" s="101"/>
      <c r="AV436" s="101"/>
      <c r="AW436" s="101"/>
      <c r="AX436" s="101"/>
      <c r="AY436" s="101"/>
      <c r="AZ436" s="101"/>
      <c r="BA436" s="101"/>
      <c r="BB436" s="101"/>
      <c r="BC436" s="101"/>
      <c r="BD436" s="101"/>
      <c r="BE436" s="101"/>
      <c r="BF436" s="101"/>
      <c r="BG436" s="101"/>
      <c r="BH436" s="459">
        <f>BH204</f>
        <v>0</v>
      </c>
      <c r="BI436" s="459">
        <f t="shared" ref="BI436:BV436" si="6589">BI204</f>
        <v>0</v>
      </c>
      <c r="BJ436" s="459">
        <f t="shared" si="6589"/>
        <v>0</v>
      </c>
      <c r="BK436" s="459">
        <f t="shared" si="6589"/>
        <v>0</v>
      </c>
      <c r="BL436" s="459">
        <f t="shared" si="6589"/>
        <v>1</v>
      </c>
      <c r="BM436" s="459">
        <f t="shared" si="6589"/>
        <v>267538.61</v>
      </c>
      <c r="BN436" s="459">
        <f t="shared" si="6589"/>
        <v>37</v>
      </c>
      <c r="BO436" s="459">
        <f t="shared" si="6589"/>
        <v>0</v>
      </c>
      <c r="BP436" s="459">
        <f t="shared" si="6589"/>
        <v>0</v>
      </c>
      <c r="BQ436" s="459">
        <f t="shared" si="6589"/>
        <v>0</v>
      </c>
      <c r="BR436" s="459">
        <f t="shared" si="6589"/>
        <v>1</v>
      </c>
      <c r="BS436" s="459">
        <f t="shared" si="6589"/>
        <v>267538.61</v>
      </c>
      <c r="BT436" s="459">
        <f t="shared" si="6589"/>
        <v>37</v>
      </c>
      <c r="BU436" s="459">
        <f t="shared" si="6589"/>
        <v>1</v>
      </c>
      <c r="BV436" s="459">
        <f t="shared" si="6589"/>
        <v>267538.61</v>
      </c>
      <c r="BW436" s="101"/>
      <c r="BX436" s="101"/>
      <c r="BY436" s="459">
        <f>BY204</f>
        <v>0</v>
      </c>
      <c r="BZ436" s="459">
        <f t="shared" ref="BZ436:CM436" si="6590">BZ204</f>
        <v>0</v>
      </c>
      <c r="CA436" s="459">
        <f t="shared" si="6590"/>
        <v>0</v>
      </c>
      <c r="CB436" s="459">
        <f t="shared" si="6590"/>
        <v>0</v>
      </c>
      <c r="CC436" s="459">
        <f t="shared" si="6590"/>
        <v>0</v>
      </c>
      <c r="CD436" s="459">
        <f t="shared" si="6590"/>
        <v>0</v>
      </c>
      <c r="CE436" s="459">
        <f t="shared" si="6590"/>
        <v>0</v>
      </c>
      <c r="CF436" s="459">
        <f t="shared" si="6590"/>
        <v>0</v>
      </c>
      <c r="CG436" s="459">
        <f t="shared" si="6590"/>
        <v>0</v>
      </c>
      <c r="CH436" s="459">
        <f t="shared" si="6590"/>
        <v>0</v>
      </c>
      <c r="CI436" s="459">
        <f t="shared" si="6590"/>
        <v>0</v>
      </c>
      <c r="CJ436" s="459">
        <f t="shared" si="6590"/>
        <v>0</v>
      </c>
      <c r="CK436" s="459">
        <f t="shared" si="6590"/>
        <v>0</v>
      </c>
      <c r="CL436" s="459">
        <f t="shared" si="6590"/>
        <v>0</v>
      </c>
      <c r="CM436" s="459">
        <f t="shared" si="6590"/>
        <v>0</v>
      </c>
      <c r="CN436" s="101"/>
      <c r="CO436" s="101"/>
      <c r="CP436" s="101"/>
      <c r="CQ436" s="101"/>
      <c r="CR436" s="101"/>
      <c r="CS436" s="101"/>
      <c r="CT436" s="101"/>
      <c r="CU436" s="101"/>
      <c r="CV436" s="101"/>
      <c r="CW436" s="101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  <c r="EB436" s="101"/>
      <c r="EC436" s="101"/>
      <c r="ED436" s="101"/>
      <c r="EE436" s="101"/>
      <c r="EF436" s="101"/>
      <c r="EG436" s="101"/>
      <c r="EH436" s="101"/>
      <c r="EI436" s="101"/>
      <c r="EJ436" s="101"/>
      <c r="EK436" s="101"/>
      <c r="EL436" s="101"/>
      <c r="EM436" s="101"/>
      <c r="EN436" s="101"/>
      <c r="EO436" s="101"/>
      <c r="EP436" s="101"/>
      <c r="EQ436" s="101"/>
      <c r="ER436" s="101"/>
      <c r="ES436" s="101"/>
      <c r="ET436" s="101"/>
      <c r="EU436" s="101"/>
      <c r="EV436" s="101"/>
      <c r="EW436" s="101"/>
      <c r="EX436" s="101"/>
      <c r="EY436" s="101"/>
      <c r="EZ436" s="101"/>
      <c r="FA436" s="101"/>
      <c r="FB436" s="101"/>
      <c r="FC436" s="101"/>
      <c r="FD436" s="101"/>
      <c r="FE436" s="101"/>
      <c r="FF436" s="101"/>
      <c r="FG436" s="101"/>
      <c r="FH436" s="101"/>
      <c r="FI436" s="101"/>
      <c r="FJ436" s="101"/>
      <c r="FK436" s="101"/>
      <c r="FL436" s="101"/>
      <c r="FM436" s="101"/>
      <c r="FN436" s="101"/>
      <c r="FO436" s="101"/>
      <c r="FP436" s="101"/>
      <c r="FQ436" s="101"/>
      <c r="FR436" s="101"/>
      <c r="FS436" s="101"/>
      <c r="FT436" s="101"/>
      <c r="FU436" s="101"/>
      <c r="FV436" s="101"/>
      <c r="FW436" s="459">
        <f>FW204</f>
        <v>0</v>
      </c>
      <c r="FX436" s="459">
        <f t="shared" ref="FX436:GK436" si="6591">FX204</f>
        <v>0</v>
      </c>
      <c r="FY436" s="459">
        <f t="shared" si="6591"/>
        <v>0</v>
      </c>
      <c r="FZ436" s="459">
        <f t="shared" si="6591"/>
        <v>0</v>
      </c>
      <c r="GA436" s="459">
        <f t="shared" si="6591"/>
        <v>0</v>
      </c>
      <c r="GB436" s="459">
        <f t="shared" si="6591"/>
        <v>0</v>
      </c>
      <c r="GC436" s="459">
        <f t="shared" si="6591"/>
        <v>0</v>
      </c>
      <c r="GD436" s="459">
        <f t="shared" si="6591"/>
        <v>0</v>
      </c>
      <c r="GE436" s="459">
        <f t="shared" si="6591"/>
        <v>0</v>
      </c>
      <c r="GF436" s="459">
        <f t="shared" si="6591"/>
        <v>0</v>
      </c>
      <c r="GG436" s="459">
        <f t="shared" si="6591"/>
        <v>0</v>
      </c>
      <c r="GH436" s="459">
        <f t="shared" si="6591"/>
        <v>0</v>
      </c>
      <c r="GI436" s="459">
        <f t="shared" si="6591"/>
        <v>0</v>
      </c>
      <c r="GJ436" s="459">
        <f t="shared" si="6591"/>
        <v>0</v>
      </c>
      <c r="GK436" s="459">
        <f t="shared" si="6591"/>
        <v>0</v>
      </c>
      <c r="GL436" s="101"/>
      <c r="GM436" s="101"/>
      <c r="GN436" s="101"/>
      <c r="GO436" s="101"/>
      <c r="GP436" s="101"/>
      <c r="GQ436" s="101"/>
      <c r="GR436" s="101"/>
      <c r="GS436" s="101"/>
      <c r="GT436" s="101"/>
      <c r="GU436" s="101"/>
      <c r="GV436" s="101"/>
      <c r="GW436" s="101"/>
      <c r="GX436" s="101"/>
      <c r="GY436" s="101"/>
      <c r="GZ436" s="101"/>
      <c r="HA436" s="101"/>
      <c r="HB436" s="101"/>
      <c r="HC436" s="101"/>
      <c r="HD436" s="101"/>
      <c r="HE436" s="101"/>
      <c r="HF436" s="101"/>
      <c r="HG436" s="101"/>
      <c r="HH436" s="101"/>
      <c r="HI436" s="101"/>
      <c r="HJ436" s="101"/>
      <c r="HK436" s="101"/>
      <c r="HL436" s="101"/>
      <c r="HM436" s="101"/>
      <c r="HN436" s="101"/>
      <c r="HO436" s="101"/>
      <c r="HP436" s="101"/>
      <c r="HQ436" s="101"/>
      <c r="HR436" s="101"/>
      <c r="HS436" s="101"/>
      <c r="HT436" s="101"/>
      <c r="HU436" s="101"/>
      <c r="HV436" s="459">
        <f>HV204</f>
        <v>0</v>
      </c>
      <c r="HW436" s="459">
        <f t="shared" ref="HW436:IJ436" si="6592">HW204</f>
        <v>0</v>
      </c>
      <c r="HX436" s="459">
        <f t="shared" si="6592"/>
        <v>0</v>
      </c>
      <c r="HY436" s="459">
        <f t="shared" si="6592"/>
        <v>0</v>
      </c>
      <c r="HZ436" s="459">
        <f t="shared" si="6592"/>
        <v>0</v>
      </c>
      <c r="IA436" s="459">
        <f t="shared" si="6592"/>
        <v>0</v>
      </c>
      <c r="IB436" s="459">
        <f t="shared" si="6592"/>
        <v>0</v>
      </c>
      <c r="IC436" s="459">
        <f t="shared" si="6592"/>
        <v>0</v>
      </c>
      <c r="ID436" s="459">
        <f t="shared" si="6592"/>
        <v>0</v>
      </c>
      <c r="IE436" s="459">
        <f t="shared" si="6592"/>
        <v>0</v>
      </c>
      <c r="IF436" s="459">
        <f t="shared" si="6592"/>
        <v>0</v>
      </c>
      <c r="IG436" s="459">
        <f t="shared" si="6592"/>
        <v>0</v>
      </c>
      <c r="IH436" s="459">
        <f t="shared" si="6592"/>
        <v>0</v>
      </c>
      <c r="II436" s="459">
        <f t="shared" si="6592"/>
        <v>0</v>
      </c>
      <c r="IJ436" s="459">
        <f t="shared" si="6592"/>
        <v>0</v>
      </c>
      <c r="IK436" s="101"/>
      <c r="IL436" s="101"/>
      <c r="IM436" s="101"/>
      <c r="IN436" s="101"/>
      <c r="IO436" s="101"/>
      <c r="IP436" s="101"/>
      <c r="IQ436" s="101"/>
      <c r="IR436" s="101"/>
      <c r="IS436" s="101"/>
      <c r="IT436" s="101"/>
      <c r="IU436" s="101"/>
      <c r="IV436" s="101"/>
      <c r="IW436" s="101"/>
      <c r="IX436" s="101"/>
      <c r="IY436" s="101"/>
      <c r="IZ436" s="101"/>
      <c r="JA436" s="101"/>
      <c r="JB436" s="101"/>
      <c r="JC436" s="101"/>
      <c r="JD436" s="101"/>
      <c r="JE436" s="101"/>
      <c r="JF436" s="101"/>
      <c r="JG436" s="101"/>
      <c r="JH436" s="101"/>
      <c r="JI436" s="101"/>
      <c r="JJ436" s="101"/>
      <c r="JK436" s="101"/>
      <c r="JL436" s="101"/>
      <c r="JM436" s="101"/>
      <c r="JN436" s="101"/>
      <c r="JO436" s="101"/>
      <c r="JP436" s="101"/>
      <c r="JQ436" s="101"/>
      <c r="JR436" s="101"/>
      <c r="JS436" s="101"/>
      <c r="JT436" s="101"/>
      <c r="JU436" s="101"/>
      <c r="JV436" s="101"/>
      <c r="JW436" s="101"/>
      <c r="JX436" s="101"/>
      <c r="JY436" s="101"/>
      <c r="JZ436" s="101"/>
      <c r="KA436" s="101"/>
      <c r="KB436" s="101"/>
      <c r="KC436" s="101"/>
      <c r="KD436" s="101"/>
      <c r="KE436" s="101"/>
      <c r="KF436" s="101"/>
      <c r="KG436" s="101"/>
      <c r="KH436" s="101"/>
      <c r="KI436" s="101"/>
      <c r="KJ436" s="101"/>
      <c r="KK436" s="101"/>
      <c r="KL436" s="101"/>
      <c r="KM436" s="101"/>
      <c r="KN436" s="101"/>
      <c r="KO436" s="101"/>
      <c r="KP436" s="101"/>
      <c r="KQ436" s="101"/>
      <c r="KR436" s="101"/>
      <c r="KS436" s="101"/>
      <c r="KT436" s="101"/>
      <c r="KU436" s="101"/>
      <c r="KV436" s="101"/>
      <c r="KW436" s="101"/>
      <c r="KX436" s="101"/>
      <c r="KY436" s="101"/>
      <c r="KZ436" s="101"/>
      <c r="LA436" s="101"/>
      <c r="LB436" s="101"/>
      <c r="LC436" s="459">
        <f>LC204</f>
        <v>0</v>
      </c>
      <c r="LD436" s="459">
        <f t="shared" ref="LD436:LQ436" si="6593">LD204</f>
        <v>0</v>
      </c>
      <c r="LE436" s="459">
        <f t="shared" si="6593"/>
        <v>0</v>
      </c>
      <c r="LF436" s="459">
        <f t="shared" si="6593"/>
        <v>0</v>
      </c>
      <c r="LG436" s="459">
        <f t="shared" si="6593"/>
        <v>1</v>
      </c>
      <c r="LH436" s="459">
        <f t="shared" si="6593"/>
        <v>267538.61</v>
      </c>
      <c r="LI436" s="459">
        <f t="shared" si="6593"/>
        <v>37</v>
      </c>
      <c r="LJ436" s="459">
        <f t="shared" si="6593"/>
        <v>0</v>
      </c>
      <c r="LK436" s="459">
        <f t="shared" si="6593"/>
        <v>0</v>
      </c>
      <c r="LL436" s="459">
        <f t="shared" si="6593"/>
        <v>0</v>
      </c>
      <c r="LM436" s="459">
        <f t="shared" si="6593"/>
        <v>1</v>
      </c>
      <c r="LN436" s="459">
        <f t="shared" si="6593"/>
        <v>267538.61</v>
      </c>
      <c r="LO436" s="459">
        <f t="shared" si="6593"/>
        <v>37</v>
      </c>
      <c r="LP436" s="459">
        <f t="shared" si="6593"/>
        <v>1</v>
      </c>
      <c r="LQ436" s="459">
        <f t="shared" si="6593"/>
        <v>267538.61</v>
      </c>
    </row>
  </sheetData>
  <autoFilter ref="A8:LW436">
    <filterColumn colId="1">
      <customFilters>
        <customFilter operator="notEqual" val=" "/>
      </customFilters>
    </filterColumn>
  </autoFilter>
  <sortState ref="A395:LY401">
    <sortCondition ref="E395:E401"/>
  </sortState>
  <mergeCells count="166">
    <mergeCell ref="LM7:LO7"/>
    <mergeCell ref="JN7:JP7"/>
    <mergeCell ref="JY7:KA7"/>
    <mergeCell ref="KB7:KD7"/>
    <mergeCell ref="KE7:KG7"/>
    <mergeCell ref="KP7:KR7"/>
    <mergeCell ref="KS7:KU7"/>
    <mergeCell ref="KV7:KX7"/>
    <mergeCell ref="LG7:LI7"/>
    <mergeCell ref="LJ7:LL7"/>
    <mergeCell ref="EY7:FA7"/>
    <mergeCell ref="HZ7:IB7"/>
    <mergeCell ref="IC7:IE7"/>
    <mergeCell ref="IF7:IH7"/>
    <mergeCell ref="IQ7:IS7"/>
    <mergeCell ref="IT7:IV7"/>
    <mergeCell ref="IW7:IY7"/>
    <mergeCell ref="JH7:JJ7"/>
    <mergeCell ref="JK7:JM7"/>
    <mergeCell ref="GJ7:GK7"/>
    <mergeCell ref="DX6:EL6"/>
    <mergeCell ref="DC7:DD7"/>
    <mergeCell ref="CP6:DD6"/>
    <mergeCell ref="FW7:FX7"/>
    <mergeCell ref="FY7:FZ7"/>
    <mergeCell ref="BL7:BN7"/>
    <mergeCell ref="BO7:BQ7"/>
    <mergeCell ref="BR7:BT7"/>
    <mergeCell ref="CC7:CE7"/>
    <mergeCell ref="CF7:CH7"/>
    <mergeCell ref="CI7:CK7"/>
    <mergeCell ref="CT7:CV7"/>
    <mergeCell ref="CW7:CY7"/>
    <mergeCell ref="CZ7:DB7"/>
    <mergeCell ref="CA7:CB7"/>
    <mergeCell ref="CL7:CM7"/>
    <mergeCell ref="DK7:DM7"/>
    <mergeCell ref="DN7:DP7"/>
    <mergeCell ref="DQ7:DS7"/>
    <mergeCell ref="EB7:ED7"/>
    <mergeCell ref="EE7:EG7"/>
    <mergeCell ref="EH7:EJ7"/>
    <mergeCell ref="ES7:EU7"/>
    <mergeCell ref="EV7:EX7"/>
    <mergeCell ref="AG7:AI7"/>
    <mergeCell ref="AJ7:AL7"/>
    <mergeCell ref="AX7:AZ7"/>
    <mergeCell ref="BA7:BC7"/>
    <mergeCell ref="AU7:AW7"/>
    <mergeCell ref="CW3:CX3"/>
    <mergeCell ref="KH7:KI7"/>
    <mergeCell ref="JD5:JR5"/>
    <mergeCell ref="JD6:JR6"/>
    <mergeCell ref="JD7:JE7"/>
    <mergeCell ref="JF7:JG7"/>
    <mergeCell ref="JQ7:JR7"/>
    <mergeCell ref="EO7:EP7"/>
    <mergeCell ref="EQ7:ER7"/>
    <mergeCell ref="FB7:FC7"/>
    <mergeCell ref="EO6:FC6"/>
    <mergeCell ref="FF7:FG7"/>
    <mergeCell ref="FH7:FI7"/>
    <mergeCell ref="EO5:FC5"/>
    <mergeCell ref="FF5:FT5"/>
    <mergeCell ref="JU5:KI5"/>
    <mergeCell ref="JU6:KI6"/>
    <mergeCell ref="JU7:JV7"/>
    <mergeCell ref="JW7:JX7"/>
    <mergeCell ref="C5:C8"/>
    <mergeCell ref="DX5:EL5"/>
    <mergeCell ref="DG7:DH7"/>
    <mergeCell ref="CP7:CQ7"/>
    <mergeCell ref="CR7:CS7"/>
    <mergeCell ref="DG6:DU6"/>
    <mergeCell ref="DI7:DJ7"/>
    <mergeCell ref="AQ5:BE5"/>
    <mergeCell ref="DX7:DY7"/>
    <mergeCell ref="DZ7:EA7"/>
    <mergeCell ref="EK7:EL7"/>
    <mergeCell ref="BH5:BV5"/>
    <mergeCell ref="BY5:CM5"/>
    <mergeCell ref="CP5:DD5"/>
    <mergeCell ref="DG5:DU5"/>
    <mergeCell ref="DT7:DU7"/>
    <mergeCell ref="V7:W7"/>
    <mergeCell ref="BJ7:BK7"/>
    <mergeCell ref="BU7:BV7"/>
    <mergeCell ref="BH6:BV6"/>
    <mergeCell ref="BH7:BI7"/>
    <mergeCell ref="M7:O7"/>
    <mergeCell ref="P7:R7"/>
    <mergeCell ref="S7:U7"/>
    <mergeCell ref="BI1:BZ1"/>
    <mergeCell ref="BI2:BZ2"/>
    <mergeCell ref="D5:D8"/>
    <mergeCell ref="F5:F8"/>
    <mergeCell ref="H5:H8"/>
    <mergeCell ref="E5:E8"/>
    <mergeCell ref="G5:G8"/>
    <mergeCell ref="Z5:AN5"/>
    <mergeCell ref="Z6:AN6"/>
    <mergeCell ref="Z7:AA7"/>
    <mergeCell ref="AB7:AC7"/>
    <mergeCell ref="AQ7:AR7"/>
    <mergeCell ref="AS7:AT7"/>
    <mergeCell ref="BD7:BE7"/>
    <mergeCell ref="AQ6:BE6"/>
    <mergeCell ref="I5:W5"/>
    <mergeCell ref="I6:W6"/>
    <mergeCell ref="I7:J7"/>
    <mergeCell ref="K7:L7"/>
    <mergeCell ref="AM7:AN7"/>
    <mergeCell ref="BY7:BZ7"/>
    <mergeCell ref="BY6:CM6"/>
    <mergeCell ref="D4:G4"/>
    <mergeCell ref="AD7:AF7"/>
    <mergeCell ref="FW6:GK6"/>
    <mergeCell ref="FJ7:FL7"/>
    <mergeCell ref="FM7:FO7"/>
    <mergeCell ref="FP7:FR7"/>
    <mergeCell ref="GA7:GC7"/>
    <mergeCell ref="GD7:GF7"/>
    <mergeCell ref="GG7:GI7"/>
    <mergeCell ref="FW5:GK5"/>
    <mergeCell ref="FS7:FT7"/>
    <mergeCell ref="FF6:FT6"/>
    <mergeCell ref="HE5:HS5"/>
    <mergeCell ref="HE7:HF7"/>
    <mergeCell ref="HG7:HH7"/>
    <mergeCell ref="HR7:HS7"/>
    <mergeCell ref="HE6:HS6"/>
    <mergeCell ref="GR7:GT7"/>
    <mergeCell ref="GU7:GW7"/>
    <mergeCell ref="GX7:GZ7"/>
    <mergeCell ref="HI7:HK7"/>
    <mergeCell ref="HL7:HN7"/>
    <mergeCell ref="HO7:HQ7"/>
    <mergeCell ref="GN5:HB5"/>
    <mergeCell ref="GN7:GO7"/>
    <mergeCell ref="GP7:GQ7"/>
    <mergeCell ref="HA7:HB7"/>
    <mergeCell ref="GN6:HB6"/>
    <mergeCell ref="LV5:LV8"/>
    <mergeCell ref="LT5:LU6"/>
    <mergeCell ref="LR5:LS7"/>
    <mergeCell ref="LT7:LU7"/>
    <mergeCell ref="HV5:IJ5"/>
    <mergeCell ref="HV7:HW7"/>
    <mergeCell ref="II7:IJ7"/>
    <mergeCell ref="HV6:IJ6"/>
    <mergeCell ref="HX7:HY7"/>
    <mergeCell ref="KL5:KZ5"/>
    <mergeCell ref="KL6:KZ6"/>
    <mergeCell ref="KL7:KM7"/>
    <mergeCell ref="KN7:KO7"/>
    <mergeCell ref="KY7:KZ7"/>
    <mergeCell ref="LC5:LQ5"/>
    <mergeCell ref="LC7:LD7"/>
    <mergeCell ref="LE7:LF7"/>
    <mergeCell ref="LP7:LQ7"/>
    <mergeCell ref="LC6:LQ6"/>
    <mergeCell ref="IM5:JA5"/>
    <mergeCell ref="IM7:IN7"/>
    <mergeCell ref="IO7:IP7"/>
    <mergeCell ref="IZ7:JA7"/>
    <mergeCell ref="IM6:JA6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S100"/>
  <sheetViews>
    <sheetView tabSelected="1" view="pageBreakPreview" zoomScaleNormal="100" zoomScaleSheetLayoutView="100" workbookViewId="0">
      <pane xSplit="3" ySplit="15" topLeftCell="D79" activePane="bottomRight" state="frozen"/>
      <selection activeCell="AN2" sqref="AN2"/>
      <selection pane="topRight" activeCell="AN2" sqref="AN2"/>
      <selection pane="bottomLeft" activeCell="AN2" sqref="AN2"/>
      <selection pane="bottomRight" activeCell="G101" sqref="G101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63" bestFit="1" customWidth="1"/>
    <col min="6" max="6" width="9.7109375" customWidth="1"/>
    <col min="7" max="7" width="15" style="63" customWidth="1"/>
    <col min="8" max="8" width="9.5703125" customWidth="1"/>
    <col min="9" max="9" width="16.28515625" style="63" customWidth="1"/>
    <col min="10" max="10" width="9.85546875" customWidth="1"/>
    <col min="11" max="11" width="13.140625" style="63" customWidth="1"/>
    <col min="12" max="12" width="10.28515625" customWidth="1"/>
    <col min="13" max="13" width="14.42578125" style="63" customWidth="1"/>
    <col min="14" max="14" width="10.28515625" customWidth="1"/>
    <col min="15" max="15" width="13.85546875" style="63" customWidth="1"/>
    <col min="16" max="16" width="12.140625" customWidth="1"/>
    <col min="17" max="17" width="12.28515625" customWidth="1"/>
  </cols>
  <sheetData>
    <row r="1" spans="1:17" s="33" customFormat="1" x14ac:dyDescent="0.25">
      <c r="E1" s="61"/>
      <c r="F1" s="34"/>
      <c r="G1" s="61"/>
      <c r="I1" s="64"/>
      <c r="K1" s="62"/>
      <c r="L1" s="740" t="s">
        <v>91</v>
      </c>
      <c r="M1" s="740"/>
      <c r="N1" s="740"/>
      <c r="O1" s="62"/>
    </row>
    <row r="2" spans="1:17" s="33" customFormat="1" x14ac:dyDescent="0.25">
      <c r="E2" s="61"/>
      <c r="F2" s="34"/>
      <c r="G2" s="61"/>
      <c r="I2" s="64"/>
      <c r="K2" s="62"/>
      <c r="L2" s="10" t="s">
        <v>92</v>
      </c>
      <c r="M2" s="62"/>
      <c r="N2" s="10"/>
      <c r="O2" s="62"/>
    </row>
    <row r="3" spans="1:17" s="33" customFormat="1" x14ac:dyDescent="0.25">
      <c r="E3" s="61"/>
      <c r="F3" s="34"/>
      <c r="G3" s="61"/>
      <c r="I3" s="64"/>
      <c r="K3" s="740" t="s">
        <v>93</v>
      </c>
      <c r="L3" s="740"/>
      <c r="M3" s="740"/>
      <c r="N3" s="740"/>
      <c r="O3" s="740"/>
    </row>
    <row r="4" spans="1:17" s="33" customFormat="1" ht="12" customHeight="1" x14ac:dyDescent="0.25">
      <c r="E4" s="61"/>
      <c r="F4" s="34"/>
      <c r="G4" s="61"/>
      <c r="I4" s="64"/>
      <c r="K4" s="65"/>
      <c r="L4" s="741" t="s">
        <v>94</v>
      </c>
      <c r="M4" s="742"/>
      <c r="N4" s="742"/>
      <c r="O4" s="62"/>
    </row>
    <row r="5" spans="1:17" s="33" customFormat="1" ht="12.75" hidden="1" customHeight="1" x14ac:dyDescent="0.25">
      <c r="E5" s="61"/>
      <c r="F5" s="34"/>
      <c r="G5" s="61"/>
      <c r="I5" s="64"/>
      <c r="K5" s="64"/>
      <c r="M5" s="64"/>
      <c r="O5" s="64"/>
    </row>
    <row r="6" spans="1:17" s="33" customFormat="1" x14ac:dyDescent="0.25">
      <c r="D6" s="743" t="s">
        <v>95</v>
      </c>
      <c r="E6" s="743"/>
      <c r="F6" s="743"/>
      <c r="G6" s="743" t="s">
        <v>96</v>
      </c>
      <c r="H6" s="743"/>
      <c r="I6" s="743"/>
      <c r="J6" s="743"/>
      <c r="K6" s="743"/>
      <c r="L6" s="743"/>
      <c r="M6" s="743"/>
      <c r="N6" s="743"/>
      <c r="O6" s="743"/>
    </row>
    <row r="7" spans="1:17" s="33" customFormat="1" ht="36" customHeight="1" x14ac:dyDescent="0.25">
      <c r="D7" s="735" t="s">
        <v>97</v>
      </c>
      <c r="E7" s="735"/>
      <c r="F7" s="735"/>
      <c r="G7" s="735" t="s">
        <v>98</v>
      </c>
      <c r="H7" s="735"/>
      <c r="I7" s="735"/>
      <c r="J7" s="735"/>
      <c r="K7" s="735"/>
      <c r="L7" s="735"/>
      <c r="M7" s="735"/>
      <c r="N7" s="735"/>
      <c r="O7" s="735"/>
    </row>
    <row r="8" spans="1:17" s="33" customFormat="1" ht="15.75" x14ac:dyDescent="0.25">
      <c r="D8" s="4"/>
      <c r="E8" s="62"/>
      <c r="F8" s="4"/>
      <c r="G8" s="736" t="s">
        <v>99</v>
      </c>
      <c r="H8" s="737"/>
      <c r="I8" s="737"/>
      <c r="J8" s="737"/>
      <c r="K8" s="737"/>
      <c r="L8" s="25"/>
      <c r="M8" s="66"/>
      <c r="N8" s="4"/>
      <c r="O8" s="62"/>
    </row>
    <row r="9" spans="1:17" s="33" customFormat="1" ht="15.75" customHeight="1" x14ac:dyDescent="0.25">
      <c r="D9" s="738" t="s">
        <v>672</v>
      </c>
      <c r="E9" s="739"/>
      <c r="F9" s="739"/>
      <c r="G9" s="739"/>
      <c r="H9" s="739"/>
      <c r="I9" s="739"/>
      <c r="J9" s="739"/>
      <c r="K9" s="739"/>
      <c r="L9" s="739"/>
      <c r="M9" s="739"/>
      <c r="N9" s="739"/>
      <c r="O9" s="739"/>
    </row>
    <row r="10" spans="1:17" s="33" customFormat="1" ht="29.25" customHeight="1" x14ac:dyDescent="0.25">
      <c r="A10" s="35"/>
      <c r="B10" s="36"/>
      <c r="D10" s="738"/>
      <c r="E10" s="739"/>
      <c r="F10" s="739"/>
      <c r="G10" s="739"/>
      <c r="H10" s="739"/>
      <c r="I10" s="739"/>
      <c r="J10" s="739"/>
      <c r="K10" s="739"/>
      <c r="L10" s="739"/>
      <c r="M10" s="739"/>
      <c r="N10" s="739"/>
      <c r="O10" s="739"/>
    </row>
    <row r="11" spans="1:17" s="33" customFormat="1" ht="14.25" hidden="1" customHeight="1" thickBot="1" x14ac:dyDescent="0.3">
      <c r="A11" s="410"/>
      <c r="B11" s="410"/>
      <c r="C11" s="410"/>
      <c r="D11" s="8"/>
      <c r="E11" s="407"/>
      <c r="F11" s="8"/>
      <c r="G11" s="407"/>
      <c r="H11" s="8"/>
      <c r="I11" s="407"/>
      <c r="J11" s="408"/>
      <c r="K11" s="409"/>
      <c r="L11" s="408"/>
      <c r="M11" s="409"/>
      <c r="N11" s="8"/>
      <c r="O11" s="407"/>
    </row>
    <row r="12" spans="1:17" x14ac:dyDescent="0.25">
      <c r="A12" s="745" t="s">
        <v>62</v>
      </c>
      <c r="B12" s="745" t="s">
        <v>64</v>
      </c>
      <c r="C12" s="746" t="s">
        <v>252</v>
      </c>
      <c r="D12" s="747" t="s">
        <v>10</v>
      </c>
      <c r="E12" s="747"/>
      <c r="F12" s="747"/>
      <c r="G12" s="747"/>
      <c r="H12" s="747"/>
      <c r="I12" s="747"/>
      <c r="J12" s="747"/>
      <c r="K12" s="747"/>
      <c r="L12" s="747"/>
      <c r="M12" s="747"/>
      <c r="N12" s="747"/>
      <c r="O12" s="747"/>
      <c r="P12" s="406"/>
      <c r="Q12" s="39"/>
    </row>
    <row r="13" spans="1:17" ht="16.5" hidden="1" customHeight="1" x14ac:dyDescent="0.25">
      <c r="A13" s="745"/>
      <c r="B13" s="745"/>
      <c r="C13" s="746"/>
      <c r="D13" s="748"/>
      <c r="E13" s="748"/>
      <c r="F13" s="748"/>
      <c r="G13" s="748"/>
      <c r="H13" s="748"/>
      <c r="I13" s="748"/>
      <c r="J13" s="748"/>
      <c r="K13" s="748"/>
      <c r="L13" s="748"/>
      <c r="M13" s="748"/>
      <c r="N13" s="748"/>
      <c r="O13" s="748"/>
      <c r="P13" s="406"/>
      <c r="Q13" s="39"/>
    </row>
    <row r="14" spans="1:17" ht="30.75" customHeight="1" x14ac:dyDescent="0.25">
      <c r="A14" s="745"/>
      <c r="B14" s="745"/>
      <c r="C14" s="746"/>
      <c r="D14" s="749" t="s">
        <v>151</v>
      </c>
      <c r="E14" s="749"/>
      <c r="F14" s="700" t="s">
        <v>674</v>
      </c>
      <c r="G14" s="700"/>
      <c r="H14" s="749" t="s">
        <v>90</v>
      </c>
      <c r="I14" s="749"/>
      <c r="J14" s="749" t="s">
        <v>88</v>
      </c>
      <c r="K14" s="749"/>
      <c r="L14" s="749" t="s">
        <v>89</v>
      </c>
      <c r="M14" s="749"/>
      <c r="N14" s="749" t="s">
        <v>52</v>
      </c>
      <c r="O14" s="749"/>
      <c r="P14" s="744" t="s">
        <v>152</v>
      </c>
      <c r="Q14" s="744"/>
    </row>
    <row r="15" spans="1:17" ht="33" customHeight="1" x14ac:dyDescent="0.25">
      <c r="A15" s="745"/>
      <c r="B15" s="745"/>
      <c r="C15" s="746"/>
      <c r="D15" s="404" t="s">
        <v>53</v>
      </c>
      <c r="E15" s="167" t="s">
        <v>11</v>
      </c>
      <c r="F15" s="404" t="s">
        <v>53</v>
      </c>
      <c r="G15" s="167" t="s">
        <v>11</v>
      </c>
      <c r="H15" s="404" t="s">
        <v>53</v>
      </c>
      <c r="I15" s="167" t="s">
        <v>11</v>
      </c>
      <c r="J15" s="404" t="s">
        <v>53</v>
      </c>
      <c r="K15" s="167" t="s">
        <v>11</v>
      </c>
      <c r="L15" s="404" t="s">
        <v>53</v>
      </c>
      <c r="M15" s="167" t="s">
        <v>11</v>
      </c>
      <c r="N15" s="404" t="s">
        <v>53</v>
      </c>
      <c r="O15" s="167" t="s">
        <v>11</v>
      </c>
      <c r="P15" s="405" t="s">
        <v>151</v>
      </c>
      <c r="Q15" s="87" t="s">
        <v>153</v>
      </c>
    </row>
    <row r="16" spans="1:17" s="51" customFormat="1" x14ac:dyDescent="0.25">
      <c r="A16" s="83" t="s">
        <v>12</v>
      </c>
      <c r="B16" s="68"/>
      <c r="C16" s="69"/>
      <c r="D16" s="17">
        <f>свод!LC9</f>
        <v>52</v>
      </c>
      <c r="E16" s="70">
        <f>свод!LD9</f>
        <v>10193507.191979999</v>
      </c>
      <c r="F16" s="17">
        <f>свод!LE9</f>
        <v>43.333333333333336</v>
      </c>
      <c r="G16" s="70">
        <f>свод!LF9</f>
        <v>8494589.3266499992</v>
      </c>
      <c r="H16" s="17">
        <f>свод!LG9</f>
        <v>28</v>
      </c>
      <c r="I16" s="70">
        <f>свод!LH9</f>
        <v>5428694.9400000004</v>
      </c>
      <c r="J16" s="17">
        <f>свод!LJ9</f>
        <v>1</v>
      </c>
      <c r="K16" s="70">
        <f>свод!LK9</f>
        <v>193106.65</v>
      </c>
      <c r="L16" s="17">
        <f>свод!LM9</f>
        <v>29</v>
      </c>
      <c r="M16" s="70">
        <f>свод!LN9</f>
        <v>5621801.5900000008</v>
      </c>
      <c r="N16" s="17">
        <f>H16-F16</f>
        <v>-15.333333333333336</v>
      </c>
      <c r="O16" s="166">
        <f t="shared" ref="O16:Q16" si="0">I16-G16</f>
        <v>-3065894.3866499988</v>
      </c>
      <c r="P16" s="17">
        <f t="shared" si="0"/>
        <v>-27</v>
      </c>
      <c r="Q16" s="17">
        <f t="shared" si="0"/>
        <v>-5235588.29</v>
      </c>
    </row>
    <row r="17" spans="1:17" s="51" customFormat="1" x14ac:dyDescent="0.25">
      <c r="A17" s="71" t="s">
        <v>13</v>
      </c>
      <c r="B17" s="60">
        <f>свод!G10</f>
        <v>1</v>
      </c>
      <c r="C17" s="161">
        <f>свод!H10</f>
        <v>193106.65485999998</v>
      </c>
      <c r="D17" s="17">
        <f>свод!LC10</f>
        <v>45</v>
      </c>
      <c r="E17" s="70">
        <f>свод!LD10</f>
        <v>8689799.4686999992</v>
      </c>
      <c r="F17" s="17">
        <f>свод!LE10</f>
        <v>37.5</v>
      </c>
      <c r="G17" s="70">
        <f>свод!LF10</f>
        <v>7241499.5572499996</v>
      </c>
      <c r="H17" s="17">
        <f>свод!LG10</f>
        <v>27</v>
      </c>
      <c r="I17" s="70">
        <f>свод!LH10</f>
        <v>5213879.5500000007</v>
      </c>
      <c r="J17" s="17">
        <f>свод!LJ10</f>
        <v>1</v>
      </c>
      <c r="K17" s="70">
        <f>свод!LK10</f>
        <v>193106.65</v>
      </c>
      <c r="L17" s="17">
        <f>свод!LM10</f>
        <v>28</v>
      </c>
      <c r="M17" s="70">
        <f>свод!LN10</f>
        <v>5406986.2000000011</v>
      </c>
      <c r="N17" s="17">
        <f t="shared" ref="N17:N84" si="1">H17-F17</f>
        <v>-10.5</v>
      </c>
      <c r="O17" s="166">
        <f t="shared" ref="O17:O84" si="2">I17-G17</f>
        <v>-2027620.0072499989</v>
      </c>
      <c r="P17" s="54"/>
      <c r="Q17" s="54"/>
    </row>
    <row r="18" spans="1:17" s="51" customFormat="1" x14ac:dyDescent="0.25">
      <c r="A18" s="71" t="s">
        <v>14</v>
      </c>
      <c r="B18" s="60">
        <f>свод!G21</f>
        <v>2</v>
      </c>
      <c r="C18" s="161">
        <f>свод!H21</f>
        <v>214815.38904000001</v>
      </c>
      <c r="D18" s="17">
        <f>свод!LC21</f>
        <v>7</v>
      </c>
      <c r="E18" s="70">
        <f>свод!LD21</f>
        <v>1503707.72328</v>
      </c>
      <c r="F18" s="17">
        <f>свод!LE21</f>
        <v>5.833333333333333</v>
      </c>
      <c r="G18" s="70">
        <f>свод!LF21</f>
        <v>1253089.7693999999</v>
      </c>
      <c r="H18" s="17">
        <f>свод!LG21</f>
        <v>1</v>
      </c>
      <c r="I18" s="70">
        <f>свод!LH21</f>
        <v>214815.39</v>
      </c>
      <c r="J18" s="17">
        <f>свод!LJ21</f>
        <v>0</v>
      </c>
      <c r="K18" s="70">
        <f>свод!LK21</f>
        <v>0</v>
      </c>
      <c r="L18" s="17">
        <f>свод!LM21</f>
        <v>1</v>
      </c>
      <c r="M18" s="70">
        <f>свод!LN21</f>
        <v>214815.39</v>
      </c>
      <c r="N18" s="17">
        <f t="shared" si="1"/>
        <v>-4.833333333333333</v>
      </c>
      <c r="O18" s="166">
        <f t="shared" si="2"/>
        <v>-1038274.3793999999</v>
      </c>
      <c r="P18" s="54"/>
      <c r="Q18" s="54"/>
    </row>
    <row r="19" spans="1:17" s="51" customFormat="1" x14ac:dyDescent="0.25">
      <c r="A19" s="83" t="s">
        <v>15</v>
      </c>
      <c r="B19" s="403"/>
      <c r="C19" s="23"/>
      <c r="D19" s="17">
        <f>свод!LC25</f>
        <v>149</v>
      </c>
      <c r="E19" s="70">
        <f>свод!LD25</f>
        <v>30938804.845579993</v>
      </c>
      <c r="F19" s="17">
        <f>свод!LE25</f>
        <v>124.16666666666667</v>
      </c>
      <c r="G19" s="70">
        <f>свод!LF25</f>
        <v>25782337.37131666</v>
      </c>
      <c r="H19" s="17">
        <f>свод!LG25</f>
        <v>116</v>
      </c>
      <c r="I19" s="70">
        <f>свод!LH25</f>
        <v>24853254.269999992</v>
      </c>
      <c r="J19" s="17">
        <f>свод!LJ25</f>
        <v>1</v>
      </c>
      <c r="K19" s="70">
        <f>свод!LK25</f>
        <v>244956.12</v>
      </c>
      <c r="L19" s="17">
        <f>свод!LM25</f>
        <v>117</v>
      </c>
      <c r="M19" s="70">
        <f>свод!LN25</f>
        <v>25098210.389999993</v>
      </c>
      <c r="N19" s="17">
        <f t="shared" si="1"/>
        <v>-8.1666666666666714</v>
      </c>
      <c r="O19" s="166">
        <f t="shared" si="2"/>
        <v>-929083.10131666809</v>
      </c>
      <c r="P19" s="86">
        <f>D19/$D$94</f>
        <v>3.0155838899008299E-2</v>
      </c>
      <c r="Q19" s="86">
        <f>H19/$H$94</f>
        <v>2.9337379868487608E-2</v>
      </c>
    </row>
    <row r="20" spans="1:17" s="51" customFormat="1" x14ac:dyDescent="0.25">
      <c r="A20" s="71" t="s">
        <v>16</v>
      </c>
      <c r="B20" s="60">
        <f>свод!G26</f>
        <v>3</v>
      </c>
      <c r="C20" s="161">
        <f>свод!H26</f>
        <v>158086.47301999998</v>
      </c>
      <c r="D20" s="17">
        <f>свод!LC26</f>
        <v>64</v>
      </c>
      <c r="E20" s="70">
        <f>свод!LD26</f>
        <v>10117534.273279998</v>
      </c>
      <c r="F20" s="17">
        <f>свод!LE26</f>
        <v>53.333333333333329</v>
      </c>
      <c r="G20" s="70">
        <f>свод!LF26</f>
        <v>8431278.5610666648</v>
      </c>
      <c r="H20" s="17">
        <f>свод!LG26</f>
        <v>41</v>
      </c>
      <c r="I20" s="70">
        <f>свод!LH26</f>
        <v>6481545.2700000014</v>
      </c>
      <c r="J20" s="17">
        <f>свод!LJ26</f>
        <v>0</v>
      </c>
      <c r="K20" s="70">
        <f>свод!LK26</f>
        <v>0</v>
      </c>
      <c r="L20" s="17">
        <f>свод!LM26</f>
        <v>41</v>
      </c>
      <c r="M20" s="70">
        <f>свод!LN26</f>
        <v>6481545.2700000014</v>
      </c>
      <c r="N20" s="17">
        <f t="shared" si="1"/>
        <v>-12.333333333333329</v>
      </c>
      <c r="O20" s="166">
        <f t="shared" si="2"/>
        <v>-1949733.2910666633</v>
      </c>
      <c r="P20" s="54"/>
      <c r="Q20" s="54"/>
    </row>
    <row r="21" spans="1:17" s="51" customFormat="1" x14ac:dyDescent="0.25">
      <c r="A21" s="71" t="s">
        <v>17</v>
      </c>
      <c r="B21" s="60">
        <f>свод!G33</f>
        <v>4</v>
      </c>
      <c r="C21" s="161">
        <f>свод!H33</f>
        <v>244956.12437999996</v>
      </c>
      <c r="D21" s="17">
        <f>свод!LC33</f>
        <v>85</v>
      </c>
      <c r="E21" s="70">
        <f>свод!LD33</f>
        <v>20821270.572299998</v>
      </c>
      <c r="F21" s="17">
        <f>свод!LE33</f>
        <v>70.833333333333329</v>
      </c>
      <c r="G21" s="70">
        <f>свод!LF33</f>
        <v>17351058.810249999</v>
      </c>
      <c r="H21" s="17">
        <f>свод!LG33</f>
        <v>75</v>
      </c>
      <c r="I21" s="70">
        <f>свод!LH33</f>
        <v>18371708.999999989</v>
      </c>
      <c r="J21" s="17">
        <f>свод!LJ33</f>
        <v>1</v>
      </c>
      <c r="K21" s="70">
        <f>свод!LK33</f>
        <v>244956.12</v>
      </c>
      <c r="L21" s="17">
        <f>свод!LM33</f>
        <v>76</v>
      </c>
      <c r="M21" s="70">
        <f>свод!LN33</f>
        <v>18616665.11999999</v>
      </c>
      <c r="N21" s="17">
        <f t="shared" si="1"/>
        <v>4.1666666666666714</v>
      </c>
      <c r="O21" s="166">
        <f t="shared" si="2"/>
        <v>1020650.1897499897</v>
      </c>
      <c r="P21" s="54"/>
      <c r="Q21" s="54"/>
    </row>
    <row r="22" spans="1:17" s="51" customFormat="1" x14ac:dyDescent="0.25">
      <c r="A22" s="83" t="s">
        <v>18</v>
      </c>
      <c r="B22" s="403"/>
      <c r="C22" s="23"/>
      <c r="D22" s="17">
        <f>свод!LC38</f>
        <v>72</v>
      </c>
      <c r="E22" s="70">
        <f>свод!LD38</f>
        <v>11269888.27056</v>
      </c>
      <c r="F22" s="17">
        <f>свод!LE38</f>
        <v>60</v>
      </c>
      <c r="G22" s="70">
        <f>свод!LF38</f>
        <v>9391573.5588000007</v>
      </c>
      <c r="H22" s="17">
        <f>свод!LG38</f>
        <v>64</v>
      </c>
      <c r="I22" s="70">
        <f>свод!LH38</f>
        <v>10017678.720000016</v>
      </c>
      <c r="J22" s="17">
        <f>свод!LJ38</f>
        <v>0</v>
      </c>
      <c r="K22" s="70">
        <f>свод!LK38</f>
        <v>0</v>
      </c>
      <c r="L22" s="17">
        <f>свод!LM38</f>
        <v>64</v>
      </c>
      <c r="M22" s="70">
        <f>свод!LN38</f>
        <v>10017678.720000016</v>
      </c>
      <c r="N22" s="17">
        <f t="shared" si="1"/>
        <v>4</v>
      </c>
      <c r="O22" s="166">
        <f t="shared" si="2"/>
        <v>626105.16120001487</v>
      </c>
      <c r="P22" s="86">
        <f>D22/$D$94</f>
        <v>1.4571948998178506E-2</v>
      </c>
      <c r="Q22" s="86">
        <f>H22/$H$94</f>
        <v>1.6186140617096612E-2</v>
      </c>
    </row>
    <row r="23" spans="1:17" s="51" customFormat="1" x14ac:dyDescent="0.25">
      <c r="A23" s="71" t="s">
        <v>19</v>
      </c>
      <c r="B23" s="60">
        <f>свод!G39</f>
        <v>5</v>
      </c>
      <c r="C23" s="161">
        <f>свод!H39</f>
        <v>156526.22597999999</v>
      </c>
      <c r="D23" s="17">
        <f>свод!LC39</f>
        <v>72</v>
      </c>
      <c r="E23" s="70">
        <f>свод!LD39</f>
        <v>11269888.27056</v>
      </c>
      <c r="F23" s="17">
        <f>свод!LE39</f>
        <v>60</v>
      </c>
      <c r="G23" s="70">
        <f>свод!LF39</f>
        <v>9391573.5588000007</v>
      </c>
      <c r="H23" s="17">
        <f>свод!LG39</f>
        <v>64</v>
      </c>
      <c r="I23" s="70">
        <f>свод!LH39</f>
        <v>10017678.720000016</v>
      </c>
      <c r="J23" s="17">
        <f>свод!LJ39</f>
        <v>0</v>
      </c>
      <c r="K23" s="70">
        <f>свод!LK39</f>
        <v>0</v>
      </c>
      <c r="L23" s="17">
        <f>свод!LM39</f>
        <v>64</v>
      </c>
      <c r="M23" s="70">
        <f>свод!LN39</f>
        <v>10017678.720000016</v>
      </c>
      <c r="N23" s="17">
        <f t="shared" si="1"/>
        <v>4</v>
      </c>
      <c r="O23" s="166">
        <f t="shared" si="2"/>
        <v>626105.16120001487</v>
      </c>
      <c r="P23" s="54"/>
      <c r="Q23" s="54"/>
    </row>
    <row r="24" spans="1:17" s="51" customFormat="1" x14ac:dyDescent="0.25">
      <c r="A24" s="83" t="s">
        <v>20</v>
      </c>
      <c r="B24" s="403"/>
      <c r="C24" s="23"/>
      <c r="D24" s="17">
        <f>свод!LC44</f>
        <v>40</v>
      </c>
      <c r="E24" s="70">
        <f>свод!LD44</f>
        <v>7310035.54</v>
      </c>
      <c r="F24" s="17">
        <f>свод!LE44</f>
        <v>33.333333333333336</v>
      </c>
      <c r="G24" s="70">
        <f>свод!LF44</f>
        <v>6091696.2833333332</v>
      </c>
      <c r="H24" s="17">
        <f>свод!LG44</f>
        <v>37</v>
      </c>
      <c r="I24" s="70">
        <f>свод!LH44</f>
        <v>6761782.9300000006</v>
      </c>
      <c r="J24" s="17">
        <f>свод!LJ44</f>
        <v>3</v>
      </c>
      <c r="K24" s="70">
        <f>свод!LK44</f>
        <v>548252.67000000004</v>
      </c>
      <c r="L24" s="17">
        <f>свод!LM44</f>
        <v>40</v>
      </c>
      <c r="M24" s="70">
        <f>свод!LN44</f>
        <v>7310035.6000000006</v>
      </c>
      <c r="N24" s="17">
        <f t="shared" si="1"/>
        <v>3.6666666666666643</v>
      </c>
      <c r="O24" s="166">
        <f t="shared" si="2"/>
        <v>670086.64666666742</v>
      </c>
      <c r="P24" s="86">
        <f>D24/$D$94</f>
        <v>8.0955272212102809E-3</v>
      </c>
      <c r="Q24" s="86">
        <f>H24/$H$94</f>
        <v>9.3576125442589777E-3</v>
      </c>
    </row>
    <row r="25" spans="1:17" s="51" customFormat="1" x14ac:dyDescent="0.25">
      <c r="A25" s="71" t="s">
        <v>21</v>
      </c>
      <c r="B25" s="60">
        <f>свод!G45</f>
        <v>6</v>
      </c>
      <c r="C25" s="161">
        <f>свод!H45</f>
        <v>182750.8885</v>
      </c>
      <c r="D25" s="17">
        <f>свод!LC45</f>
        <v>40</v>
      </c>
      <c r="E25" s="70">
        <f>свод!LD45</f>
        <v>7310035.54</v>
      </c>
      <c r="F25" s="17">
        <f>свод!LE45</f>
        <v>33.333333333333336</v>
      </c>
      <c r="G25" s="70">
        <f>свод!LF45</f>
        <v>6091696.2833333332</v>
      </c>
      <c r="H25" s="17">
        <f>свод!LG45</f>
        <v>37</v>
      </c>
      <c r="I25" s="70">
        <f>свод!LH45</f>
        <v>6761782.9300000006</v>
      </c>
      <c r="J25" s="17">
        <f>свод!LJ45</f>
        <v>3</v>
      </c>
      <c r="K25" s="70">
        <f>свод!LK45</f>
        <v>548252.67000000004</v>
      </c>
      <c r="L25" s="17">
        <f>свод!LM45</f>
        <v>40</v>
      </c>
      <c r="M25" s="70">
        <f>свод!LN45</f>
        <v>7310035.6000000006</v>
      </c>
      <c r="N25" s="17">
        <f t="shared" si="1"/>
        <v>3.6666666666666643</v>
      </c>
      <c r="O25" s="166">
        <f t="shared" si="2"/>
        <v>670086.64666666742</v>
      </c>
      <c r="P25" s="54"/>
      <c r="Q25" s="54"/>
    </row>
    <row r="26" spans="1:17" s="51" customFormat="1" x14ac:dyDescent="0.25">
      <c r="A26" s="71" t="s">
        <v>255</v>
      </c>
      <c r="B26" s="60">
        <v>7</v>
      </c>
      <c r="C26" s="161">
        <v>484910.01449999993</v>
      </c>
      <c r="D26" s="17">
        <f>свод!LC54</f>
        <v>0</v>
      </c>
      <c r="E26" s="17">
        <f>свод!LD54</f>
        <v>0</v>
      </c>
      <c r="F26" s="17">
        <f>свод!LE54</f>
        <v>0</v>
      </c>
      <c r="G26" s="17">
        <f>свод!LF54</f>
        <v>0</v>
      </c>
      <c r="H26" s="17">
        <f>свод!LG54</f>
        <v>0</v>
      </c>
      <c r="I26" s="17">
        <f>свод!LH54</f>
        <v>0</v>
      </c>
      <c r="J26" s="17">
        <f>свод!LI54</f>
        <v>0</v>
      </c>
      <c r="K26" s="17">
        <f>свод!LJ54</f>
        <v>0</v>
      </c>
      <c r="L26" s="17">
        <f>свод!LK54</f>
        <v>0</v>
      </c>
      <c r="M26" s="17">
        <f>свод!LL54</f>
        <v>0</v>
      </c>
      <c r="N26" s="17">
        <f>свод!LM54</f>
        <v>0</v>
      </c>
      <c r="O26" s="17">
        <f>свод!LN54</f>
        <v>0</v>
      </c>
      <c r="P26" s="54"/>
      <c r="Q26" s="54"/>
    </row>
    <row r="27" spans="1:17" s="51" customFormat="1" ht="24" x14ac:dyDescent="0.25">
      <c r="A27" s="83" t="s">
        <v>22</v>
      </c>
      <c r="B27" s="403"/>
      <c r="C27" s="23"/>
      <c r="D27" s="17">
        <f>свод!LC59</f>
        <v>0</v>
      </c>
      <c r="E27" s="70">
        <f>свод!LD59</f>
        <v>0</v>
      </c>
      <c r="F27" s="17">
        <f>свод!LE59</f>
        <v>0</v>
      </c>
      <c r="G27" s="70">
        <f>свод!LF59</f>
        <v>0</v>
      </c>
      <c r="H27" s="17">
        <f>свод!LG59</f>
        <v>0</v>
      </c>
      <c r="I27" s="70">
        <f>свод!LH59</f>
        <v>0</v>
      </c>
      <c r="J27" s="17">
        <f>свод!LJ59</f>
        <v>0</v>
      </c>
      <c r="K27" s="70">
        <f>свод!LK59</f>
        <v>0</v>
      </c>
      <c r="L27" s="17">
        <f>свод!LM59</f>
        <v>0</v>
      </c>
      <c r="M27" s="70">
        <f>свод!LN59</f>
        <v>0</v>
      </c>
      <c r="N27" s="17">
        <f t="shared" si="1"/>
        <v>0</v>
      </c>
      <c r="O27" s="166">
        <f t="shared" si="2"/>
        <v>0</v>
      </c>
      <c r="P27" s="86"/>
      <c r="Q27" s="86"/>
    </row>
    <row r="28" spans="1:17" s="51" customFormat="1" x14ac:dyDescent="0.25">
      <c r="A28" s="71" t="s">
        <v>23</v>
      </c>
      <c r="B28" s="60">
        <f>свод!G60</f>
        <v>8</v>
      </c>
      <c r="C28" s="161">
        <f>свод!H60</f>
        <v>345148.07975999999</v>
      </c>
      <c r="D28" s="17">
        <f>свод!LC60</f>
        <v>0</v>
      </c>
      <c r="E28" s="70">
        <f>свод!LD60</f>
        <v>0</v>
      </c>
      <c r="F28" s="17">
        <f>свод!LE60</f>
        <v>0</v>
      </c>
      <c r="G28" s="70">
        <f>свод!LF60</f>
        <v>0</v>
      </c>
      <c r="H28" s="17">
        <f>свод!LG60</f>
        <v>0</v>
      </c>
      <c r="I28" s="70">
        <f>свод!LH60</f>
        <v>0</v>
      </c>
      <c r="J28" s="17">
        <f>свод!LJ60</f>
        <v>0</v>
      </c>
      <c r="K28" s="70">
        <f>свод!LK60</f>
        <v>0</v>
      </c>
      <c r="L28" s="17">
        <f>свод!LM60</f>
        <v>0</v>
      </c>
      <c r="M28" s="70">
        <f>свод!LN60</f>
        <v>0</v>
      </c>
      <c r="N28" s="17">
        <f t="shared" si="1"/>
        <v>0</v>
      </c>
      <c r="O28" s="166">
        <f t="shared" si="2"/>
        <v>0</v>
      </c>
      <c r="P28" s="54"/>
      <c r="Q28" s="54"/>
    </row>
    <row r="29" spans="1:17" s="51" customFormat="1" x14ac:dyDescent="0.25">
      <c r="A29" s="83" t="s">
        <v>24</v>
      </c>
      <c r="B29" s="403"/>
      <c r="C29" s="72"/>
      <c r="D29" s="17">
        <f>свод!LC65</f>
        <v>76</v>
      </c>
      <c r="E29" s="70">
        <f>свод!LD65</f>
        <v>9476271.2678399999</v>
      </c>
      <c r="F29" s="17">
        <f>свод!LE65</f>
        <v>63.333333333333329</v>
      </c>
      <c r="G29" s="70">
        <f>свод!LF65</f>
        <v>7896892.7231999999</v>
      </c>
      <c r="H29" s="17">
        <f>свод!LG65</f>
        <v>64</v>
      </c>
      <c r="I29" s="70">
        <f>свод!LH65</f>
        <v>7980017.9199999971</v>
      </c>
      <c r="J29" s="17">
        <f>свод!LJ65</f>
        <v>0</v>
      </c>
      <c r="K29" s="70">
        <f>свод!LK65</f>
        <v>0</v>
      </c>
      <c r="L29" s="17">
        <f>свод!LM65</f>
        <v>64</v>
      </c>
      <c r="M29" s="70">
        <f>свод!LN65</f>
        <v>7980017.9199999971</v>
      </c>
      <c r="N29" s="17">
        <f t="shared" si="1"/>
        <v>0.6666666666666714</v>
      </c>
      <c r="O29" s="166">
        <f t="shared" si="2"/>
        <v>83125.19679999724</v>
      </c>
      <c r="P29" s="86">
        <f>D29/$D$94</f>
        <v>1.5381501720299534E-2</v>
      </c>
      <c r="Q29" s="86">
        <f>H29/$H$94</f>
        <v>1.6186140617096612E-2</v>
      </c>
    </row>
    <row r="30" spans="1:17" s="51" customFormat="1" x14ac:dyDescent="0.25">
      <c r="A30" s="71" t="s">
        <v>25</v>
      </c>
      <c r="B30" s="60">
        <f>свод!G66</f>
        <v>9</v>
      </c>
      <c r="C30" s="161">
        <f>свод!H66</f>
        <v>124687.77983999999</v>
      </c>
      <c r="D30" s="17">
        <f>свод!LC66</f>
        <v>76</v>
      </c>
      <c r="E30" s="70">
        <f>свод!LD66</f>
        <v>9476271.2678399999</v>
      </c>
      <c r="F30" s="17">
        <f>свод!LE66</f>
        <v>63.333333333333329</v>
      </c>
      <c r="G30" s="70">
        <f>свод!LF66</f>
        <v>7896892.7231999999</v>
      </c>
      <c r="H30" s="17">
        <f>свод!LG66</f>
        <v>64</v>
      </c>
      <c r="I30" s="70">
        <f>свод!LH66</f>
        <v>7980017.9199999971</v>
      </c>
      <c r="J30" s="17">
        <f>свод!LJ66</f>
        <v>0</v>
      </c>
      <c r="K30" s="70">
        <f>свод!LK66</f>
        <v>0</v>
      </c>
      <c r="L30" s="17">
        <f>свод!LM66</f>
        <v>64</v>
      </c>
      <c r="M30" s="70">
        <f>свод!LN66</f>
        <v>7980017.9199999971</v>
      </c>
      <c r="N30" s="17">
        <f t="shared" si="1"/>
        <v>0.6666666666666714</v>
      </c>
      <c r="O30" s="166">
        <f t="shared" si="2"/>
        <v>83125.19679999724</v>
      </c>
      <c r="P30" s="54"/>
      <c r="Q30" s="54"/>
    </row>
    <row r="31" spans="1:17" s="51" customFormat="1" x14ac:dyDescent="0.25">
      <c r="A31" s="411" t="s">
        <v>174</v>
      </c>
      <c r="B31" s="60"/>
      <c r="C31" s="161"/>
      <c r="D31" s="17">
        <f>свод!LC77</f>
        <v>0</v>
      </c>
      <c r="E31" s="17">
        <f>свод!LD77</f>
        <v>0</v>
      </c>
      <c r="F31" s="17">
        <f>свод!LE77</f>
        <v>0</v>
      </c>
      <c r="G31" s="17">
        <f>свод!LF77</f>
        <v>0</v>
      </c>
      <c r="H31" s="17">
        <f>свод!LG77</f>
        <v>0</v>
      </c>
      <c r="I31" s="17">
        <f>свод!LH77</f>
        <v>0</v>
      </c>
      <c r="J31" s="17">
        <f>свод!LJ77</f>
        <v>0</v>
      </c>
      <c r="K31" s="17">
        <f>свод!LK77</f>
        <v>0</v>
      </c>
      <c r="L31" s="17">
        <f>свод!LM77</f>
        <v>0</v>
      </c>
      <c r="M31" s="17">
        <f>свод!LN77</f>
        <v>0</v>
      </c>
      <c r="N31" s="17">
        <f t="shared" si="1"/>
        <v>0</v>
      </c>
      <c r="O31" s="166">
        <f t="shared" si="2"/>
        <v>0</v>
      </c>
      <c r="P31" s="54"/>
      <c r="Q31" s="54"/>
    </row>
    <row r="32" spans="1:17" s="51" customFormat="1" x14ac:dyDescent="0.25">
      <c r="A32" s="71" t="s">
        <v>175</v>
      </c>
      <c r="B32" s="60">
        <f>свод!G78</f>
        <v>10</v>
      </c>
      <c r="C32" s="161">
        <f>свод!H78</f>
        <v>698256.85901999997</v>
      </c>
      <c r="D32" s="17">
        <f>свод!LC78</f>
        <v>0</v>
      </c>
      <c r="E32" s="17">
        <f>свод!LD78</f>
        <v>0</v>
      </c>
      <c r="F32" s="17">
        <f>свод!LE78</f>
        <v>0</v>
      </c>
      <c r="G32" s="17">
        <f>свод!LF78</f>
        <v>0</v>
      </c>
      <c r="H32" s="17">
        <f>свод!LG78</f>
        <v>0</v>
      </c>
      <c r="I32" s="17">
        <f>свод!LH78</f>
        <v>0</v>
      </c>
      <c r="J32" s="17">
        <f>свод!LJ78</f>
        <v>0</v>
      </c>
      <c r="K32" s="17">
        <f>свод!LK78</f>
        <v>0</v>
      </c>
      <c r="L32" s="17">
        <f>свод!LM78</f>
        <v>0</v>
      </c>
      <c r="M32" s="17">
        <f>свод!LN78</f>
        <v>0</v>
      </c>
      <c r="N32" s="17">
        <f t="shared" si="1"/>
        <v>0</v>
      </c>
      <c r="O32" s="166">
        <f t="shared" si="2"/>
        <v>0</v>
      </c>
      <c r="P32" s="54"/>
      <c r="Q32" s="54"/>
    </row>
    <row r="33" spans="1:17" s="51" customFormat="1" x14ac:dyDescent="0.25">
      <c r="A33" s="71" t="s">
        <v>176</v>
      </c>
      <c r="B33" s="60">
        <f>свод!G84</f>
        <v>11</v>
      </c>
      <c r="C33" s="161">
        <f>свод!H84</f>
        <v>1887361.7679399999</v>
      </c>
      <c r="D33" s="17">
        <f>свод!LC84</f>
        <v>0</v>
      </c>
      <c r="E33" s="17">
        <f>свод!LD84</f>
        <v>0</v>
      </c>
      <c r="F33" s="17">
        <f>свод!LE84</f>
        <v>0</v>
      </c>
      <c r="G33" s="17">
        <f>свод!LF84</f>
        <v>0</v>
      </c>
      <c r="H33" s="17">
        <f>свод!LG84</f>
        <v>0</v>
      </c>
      <c r="I33" s="17">
        <f>свод!LH84</f>
        <v>0</v>
      </c>
      <c r="J33" s="17">
        <f>свод!LJ84</f>
        <v>0</v>
      </c>
      <c r="K33" s="17">
        <f>свод!LK84</f>
        <v>0</v>
      </c>
      <c r="L33" s="17">
        <f>свод!LM84</f>
        <v>0</v>
      </c>
      <c r="M33" s="17">
        <f>свод!LN84</f>
        <v>0</v>
      </c>
      <c r="N33" s="17">
        <f t="shared" si="1"/>
        <v>0</v>
      </c>
      <c r="O33" s="166">
        <f t="shared" si="2"/>
        <v>0</v>
      </c>
      <c r="P33" s="54"/>
      <c r="Q33" s="54"/>
    </row>
    <row r="34" spans="1:17" s="51" customFormat="1" x14ac:dyDescent="0.25">
      <c r="A34" s="83" t="s">
        <v>26</v>
      </c>
      <c r="B34" s="403"/>
      <c r="C34" s="72"/>
      <c r="D34" s="17">
        <f>свод!LC92</f>
        <v>241</v>
      </c>
      <c r="E34" s="70">
        <f>свод!LD92</f>
        <v>73660814.295949996</v>
      </c>
      <c r="F34" s="17">
        <f>свод!LE92</f>
        <v>200.83333333333331</v>
      </c>
      <c r="G34" s="70">
        <f>свод!LF92</f>
        <v>61384011.913291663</v>
      </c>
      <c r="H34" s="17">
        <f>свод!LG92</f>
        <v>192</v>
      </c>
      <c r="I34" s="70">
        <f>свод!LH92</f>
        <v>60398086.359999999</v>
      </c>
      <c r="J34" s="17">
        <f>свод!LJ92</f>
        <v>11</v>
      </c>
      <c r="K34" s="70">
        <f>свод!LK92</f>
        <v>4038141.25</v>
      </c>
      <c r="L34" s="17">
        <f>свод!LM92</f>
        <v>203</v>
      </c>
      <c r="M34" s="70">
        <f>свод!LN92</f>
        <v>64436227.609999999</v>
      </c>
      <c r="N34" s="17">
        <f t="shared" si="1"/>
        <v>-8.8333333333333144</v>
      </c>
      <c r="O34" s="166">
        <f t="shared" si="2"/>
        <v>-985925.55329166353</v>
      </c>
      <c r="P34" s="86">
        <f>D34/$D$94</f>
        <v>4.8775551507791948E-2</v>
      </c>
      <c r="Q34" s="86">
        <f>H34/$H$94</f>
        <v>4.8558421851289835E-2</v>
      </c>
    </row>
    <row r="35" spans="1:17" s="51" customFormat="1" x14ac:dyDescent="0.25">
      <c r="A35" s="71" t="s">
        <v>27</v>
      </c>
      <c r="B35" s="60">
        <f>свод!G93</f>
        <v>12</v>
      </c>
      <c r="C35" s="161">
        <f>свод!H93</f>
        <v>192528.19664000001</v>
      </c>
      <c r="D35" s="17">
        <f>свод!LC93</f>
        <v>75</v>
      </c>
      <c r="E35" s="70">
        <f>свод!LD93</f>
        <v>14439614.748000002</v>
      </c>
      <c r="F35" s="17">
        <f>свод!LE93</f>
        <v>62.5</v>
      </c>
      <c r="G35" s="70">
        <f>свод!LF93</f>
        <v>12033012.290000001</v>
      </c>
      <c r="H35" s="17">
        <f>свод!LG93</f>
        <v>51</v>
      </c>
      <c r="I35" s="70">
        <f>свод!LH93</f>
        <v>9818938.2000000011</v>
      </c>
      <c r="J35" s="17">
        <f>свод!LJ93</f>
        <v>0</v>
      </c>
      <c r="K35" s="70">
        <f>свод!LK93</f>
        <v>0</v>
      </c>
      <c r="L35" s="17">
        <f>свод!LM93</f>
        <v>51</v>
      </c>
      <c r="M35" s="70">
        <f>свод!LN93</f>
        <v>9818938.2000000011</v>
      </c>
      <c r="N35" s="17">
        <f t="shared" si="1"/>
        <v>-11.5</v>
      </c>
      <c r="O35" s="166">
        <f t="shared" si="2"/>
        <v>-2214074.09</v>
      </c>
      <c r="P35" s="54"/>
      <c r="Q35" s="54"/>
    </row>
    <row r="36" spans="1:17" s="51" customFormat="1" x14ac:dyDescent="0.25">
      <c r="A36" s="71" t="s">
        <v>28</v>
      </c>
      <c r="B36" s="60">
        <f>свод!G104</f>
        <v>13</v>
      </c>
      <c r="C36" s="161">
        <f>свод!H104</f>
        <v>288147.79321999999</v>
      </c>
      <c r="D36" s="17">
        <f>свод!LC104</f>
        <v>0</v>
      </c>
      <c r="E36" s="70">
        <f>свод!LD104</f>
        <v>0</v>
      </c>
      <c r="F36" s="17">
        <f>свод!LE104</f>
        <v>0</v>
      </c>
      <c r="G36" s="70">
        <f>свод!LF104</f>
        <v>0</v>
      </c>
      <c r="H36" s="17">
        <f>свод!LG104</f>
        <v>0</v>
      </c>
      <c r="I36" s="70">
        <f>свод!LH104</f>
        <v>0</v>
      </c>
      <c r="J36" s="17">
        <f>свод!LJ104</f>
        <v>0</v>
      </c>
      <c r="K36" s="70">
        <f>свод!LK104</f>
        <v>0</v>
      </c>
      <c r="L36" s="17">
        <f>свод!LM104</f>
        <v>0</v>
      </c>
      <c r="M36" s="70">
        <f>свод!LN104</f>
        <v>0</v>
      </c>
      <c r="N36" s="17">
        <f t="shared" si="1"/>
        <v>0</v>
      </c>
      <c r="O36" s="166">
        <f t="shared" si="2"/>
        <v>0</v>
      </c>
      <c r="P36" s="54"/>
      <c r="Q36" s="54"/>
    </row>
    <row r="37" spans="1:17" s="51" customFormat="1" x14ac:dyDescent="0.25">
      <c r="A37" s="71" t="s">
        <v>30</v>
      </c>
      <c r="B37" s="60">
        <f>свод!G109</f>
        <v>14</v>
      </c>
      <c r="C37" s="161">
        <f>свод!H109</f>
        <v>182857.96466999999</v>
      </c>
      <c r="D37" s="17">
        <f>свод!LC109</f>
        <v>9</v>
      </c>
      <c r="E37" s="70">
        <f>свод!LD109</f>
        <v>1645721.6820299998</v>
      </c>
      <c r="F37" s="17">
        <f>свод!LE109</f>
        <v>7.5</v>
      </c>
      <c r="G37" s="70">
        <f>свод!LF109</f>
        <v>1371434.7350249998</v>
      </c>
      <c r="H37" s="17">
        <f>свод!LG109</f>
        <v>6</v>
      </c>
      <c r="I37" s="70">
        <f>свод!LH109</f>
        <v>1097147.76</v>
      </c>
      <c r="J37" s="17">
        <f>свод!LJ109</f>
        <v>0</v>
      </c>
      <c r="K37" s="70">
        <f>свод!LK109</f>
        <v>0</v>
      </c>
      <c r="L37" s="17">
        <f>свод!LM109</f>
        <v>6</v>
      </c>
      <c r="M37" s="70">
        <f>свод!LN109</f>
        <v>1097147.76</v>
      </c>
      <c r="N37" s="17">
        <f t="shared" si="1"/>
        <v>-1.5</v>
      </c>
      <c r="O37" s="166">
        <f t="shared" si="2"/>
        <v>-274286.97502499982</v>
      </c>
      <c r="P37" s="54"/>
      <c r="Q37" s="54"/>
    </row>
    <row r="38" spans="1:17" s="51" customFormat="1" x14ac:dyDescent="0.25">
      <c r="A38" s="71" t="s">
        <v>31</v>
      </c>
      <c r="B38" s="60">
        <f>свод!G114</f>
        <v>15</v>
      </c>
      <c r="C38" s="161">
        <f>свод!H114</f>
        <v>261439.45343999998</v>
      </c>
      <c r="D38" s="17">
        <f>свод!LC114</f>
        <v>9</v>
      </c>
      <c r="E38" s="70">
        <f>свод!LD114</f>
        <v>2352955.0809599999</v>
      </c>
      <c r="F38" s="17">
        <f>свод!LE114</f>
        <v>7.5</v>
      </c>
      <c r="G38" s="70">
        <f>свод!LF114</f>
        <v>1960795.9007999999</v>
      </c>
      <c r="H38" s="17">
        <f>свод!LG114</f>
        <v>6</v>
      </c>
      <c r="I38" s="70">
        <f>свод!LH114</f>
        <v>1568636.7</v>
      </c>
      <c r="J38" s="17">
        <f>свод!LJ114</f>
        <v>0</v>
      </c>
      <c r="K38" s="70">
        <f>свод!LK114</f>
        <v>0</v>
      </c>
      <c r="L38" s="17">
        <f>свод!LM114</f>
        <v>6</v>
      </c>
      <c r="M38" s="70">
        <f>свод!LN114</f>
        <v>1568636.7</v>
      </c>
      <c r="N38" s="17">
        <f t="shared" si="1"/>
        <v>-1.5</v>
      </c>
      <c r="O38" s="166">
        <f t="shared" si="2"/>
        <v>-392159.20079999999</v>
      </c>
      <c r="P38" s="54"/>
      <c r="Q38" s="54"/>
    </row>
    <row r="39" spans="1:17" s="51" customFormat="1" x14ac:dyDescent="0.25">
      <c r="A39" s="71" t="s">
        <v>33</v>
      </c>
      <c r="B39" s="60">
        <f>свод!G118</f>
        <v>16</v>
      </c>
      <c r="C39" s="161">
        <f>свод!H118</f>
        <v>367103.74895999994</v>
      </c>
      <c r="D39" s="17">
        <f>свод!LC118</f>
        <v>140</v>
      </c>
      <c r="E39" s="70">
        <f>свод!LD118</f>
        <v>51394524.854399994</v>
      </c>
      <c r="F39" s="17">
        <f>свод!LE118</f>
        <v>116.66666666666666</v>
      </c>
      <c r="G39" s="70">
        <f>свод!LF118</f>
        <v>42828770.71199999</v>
      </c>
      <c r="H39" s="17">
        <f>свод!LG118</f>
        <v>124</v>
      </c>
      <c r="I39" s="70">
        <f>свод!LH118</f>
        <v>45520865</v>
      </c>
      <c r="J39" s="17">
        <f>свод!LJ118</f>
        <v>11</v>
      </c>
      <c r="K39" s="70">
        <f>свод!LK118</f>
        <v>4038141.25</v>
      </c>
      <c r="L39" s="17">
        <f>свод!LM118</f>
        <v>135</v>
      </c>
      <c r="M39" s="70">
        <f>свод!LN118</f>
        <v>49559006.25</v>
      </c>
      <c r="N39" s="17">
        <f t="shared" si="1"/>
        <v>7.3333333333333428</v>
      </c>
      <c r="O39" s="166">
        <f t="shared" si="2"/>
        <v>2692094.28800001</v>
      </c>
      <c r="P39" s="54"/>
      <c r="Q39" s="54"/>
    </row>
    <row r="40" spans="1:17" s="51" customFormat="1" x14ac:dyDescent="0.25">
      <c r="A40" s="71" t="s">
        <v>109</v>
      </c>
      <c r="B40" s="60">
        <f>свод!G123</f>
        <v>17</v>
      </c>
      <c r="C40" s="161">
        <f>свод!H123</f>
        <v>478499.74131999997</v>
      </c>
      <c r="D40" s="17">
        <f>свод!LC123</f>
        <v>8</v>
      </c>
      <c r="E40" s="70">
        <f>свод!LD123</f>
        <v>3827997.9305599998</v>
      </c>
      <c r="F40" s="17">
        <f>свод!LE123</f>
        <v>6.6666666666666661</v>
      </c>
      <c r="G40" s="70">
        <f>свод!LF123</f>
        <v>3189998.2754666666</v>
      </c>
      <c r="H40" s="17">
        <f>свод!LG123</f>
        <v>5</v>
      </c>
      <c r="I40" s="70">
        <f>свод!LH123</f>
        <v>2392498.7000000002</v>
      </c>
      <c r="J40" s="17">
        <f>свод!LJ123</f>
        <v>0</v>
      </c>
      <c r="K40" s="70">
        <f>свод!LK123</f>
        <v>0</v>
      </c>
      <c r="L40" s="17">
        <f>свод!LM123</f>
        <v>5</v>
      </c>
      <c r="M40" s="70">
        <f>свод!LN123</f>
        <v>2392498.7000000002</v>
      </c>
      <c r="N40" s="17">
        <f t="shared" si="1"/>
        <v>-1.6666666666666661</v>
      </c>
      <c r="O40" s="166">
        <f t="shared" si="2"/>
        <v>-797499.57546666637</v>
      </c>
      <c r="P40" s="54"/>
      <c r="Q40" s="54"/>
    </row>
    <row r="41" spans="1:17" s="51" customFormat="1" x14ac:dyDescent="0.25">
      <c r="A41" s="83" t="s">
        <v>29</v>
      </c>
      <c r="B41" s="403"/>
      <c r="C41" s="23"/>
      <c r="D41" s="17">
        <f>свод!LC128</f>
        <v>0</v>
      </c>
      <c r="E41" s="70">
        <f>свод!LD128</f>
        <v>0</v>
      </c>
      <c r="F41" s="17">
        <f>свод!LE128</f>
        <v>0</v>
      </c>
      <c r="G41" s="70">
        <f>свод!LF128</f>
        <v>0</v>
      </c>
      <c r="H41" s="17">
        <f>свод!LG128</f>
        <v>0</v>
      </c>
      <c r="I41" s="70">
        <f>свод!LH128</f>
        <v>0</v>
      </c>
      <c r="J41" s="17">
        <f>свод!LJ128</f>
        <v>0</v>
      </c>
      <c r="K41" s="70">
        <f>свод!LK128</f>
        <v>0</v>
      </c>
      <c r="L41" s="17">
        <f>свод!LM128</f>
        <v>0</v>
      </c>
      <c r="M41" s="70">
        <f>свод!LN128</f>
        <v>0</v>
      </c>
      <c r="N41" s="17">
        <f t="shared" si="1"/>
        <v>0</v>
      </c>
      <c r="O41" s="166">
        <f t="shared" si="2"/>
        <v>0</v>
      </c>
      <c r="P41" s="86">
        <f>D41/$D$94</f>
        <v>0</v>
      </c>
      <c r="Q41" s="86">
        <f>H41/$H$94</f>
        <v>0</v>
      </c>
    </row>
    <row r="42" spans="1:17" s="51" customFormat="1" x14ac:dyDescent="0.25">
      <c r="A42" s="71" t="s">
        <v>115</v>
      </c>
      <c r="B42" s="60">
        <f>свод!G129</f>
        <v>18</v>
      </c>
      <c r="C42" s="161">
        <f>свод!H129</f>
        <v>292508.11941999994</v>
      </c>
      <c r="D42" s="17">
        <f>свод!LC129</f>
        <v>0</v>
      </c>
      <c r="E42" s="70">
        <f>свод!LD129</f>
        <v>0</v>
      </c>
      <c r="F42" s="17">
        <f>свод!LE129</f>
        <v>0</v>
      </c>
      <c r="G42" s="70">
        <f>свод!LF129</f>
        <v>0</v>
      </c>
      <c r="H42" s="17">
        <f>свод!LG129</f>
        <v>0</v>
      </c>
      <c r="I42" s="70">
        <f>свод!LH129</f>
        <v>0</v>
      </c>
      <c r="J42" s="17">
        <f>свод!LJ129</f>
        <v>0</v>
      </c>
      <c r="K42" s="70">
        <f>свод!LK129</f>
        <v>0</v>
      </c>
      <c r="L42" s="17">
        <f>свод!LM129</f>
        <v>0</v>
      </c>
      <c r="M42" s="70">
        <f>свод!LN129</f>
        <v>0</v>
      </c>
      <c r="N42" s="17">
        <f t="shared" si="1"/>
        <v>0</v>
      </c>
      <c r="O42" s="166">
        <f t="shared" si="2"/>
        <v>0</v>
      </c>
      <c r="P42" s="54"/>
      <c r="Q42" s="54"/>
    </row>
    <row r="43" spans="1:17" s="51" customFormat="1" x14ac:dyDescent="0.25">
      <c r="A43" s="71" t="s">
        <v>35</v>
      </c>
      <c r="B43" s="60">
        <f>свод!G134</f>
        <v>19</v>
      </c>
      <c r="C43" s="161">
        <f>свод!H134</f>
        <v>614904.94007999997</v>
      </c>
      <c r="D43" s="17">
        <f>свод!LC134</f>
        <v>0</v>
      </c>
      <c r="E43" s="70">
        <f>свод!LD134</f>
        <v>0</v>
      </c>
      <c r="F43" s="17">
        <f>свод!LE134</f>
        <v>0</v>
      </c>
      <c r="G43" s="70">
        <f>свод!LF134</f>
        <v>0</v>
      </c>
      <c r="H43" s="17">
        <f>свод!LG134</f>
        <v>0</v>
      </c>
      <c r="I43" s="70">
        <f>свод!LH134</f>
        <v>0</v>
      </c>
      <c r="J43" s="17">
        <f>свод!LJ134</f>
        <v>0</v>
      </c>
      <c r="K43" s="70">
        <f>свод!LK134</f>
        <v>0</v>
      </c>
      <c r="L43" s="17">
        <f>свод!LM134</f>
        <v>0</v>
      </c>
      <c r="M43" s="70">
        <f>свод!LN134</f>
        <v>0</v>
      </c>
      <c r="N43" s="17">
        <f t="shared" si="1"/>
        <v>0</v>
      </c>
      <c r="O43" s="166">
        <f t="shared" si="2"/>
        <v>0</v>
      </c>
      <c r="P43" s="54"/>
      <c r="Q43" s="54"/>
    </row>
    <row r="44" spans="1:17" s="51" customFormat="1" x14ac:dyDescent="0.25">
      <c r="A44" s="83" t="s">
        <v>32</v>
      </c>
      <c r="B44" s="14"/>
      <c r="C44" s="23"/>
      <c r="D44" s="17">
        <f>свод!LC139</f>
        <v>383</v>
      </c>
      <c r="E44" s="70">
        <f>свод!LD139</f>
        <v>60685105.780639999</v>
      </c>
      <c r="F44" s="17">
        <f>свод!LE139</f>
        <v>319.16666666666669</v>
      </c>
      <c r="G44" s="70">
        <f>свод!LF139</f>
        <v>50570921.483866669</v>
      </c>
      <c r="H44" s="17">
        <f>свод!LG139</f>
        <v>306</v>
      </c>
      <c r="I44" s="70">
        <f>свод!LH139</f>
        <v>48337508.150000013</v>
      </c>
      <c r="J44" s="17">
        <f>свод!LJ139</f>
        <v>9</v>
      </c>
      <c r="K44" s="70">
        <f>свод!LK139</f>
        <v>1443351.39</v>
      </c>
      <c r="L44" s="17">
        <f>свод!LM139</f>
        <v>315</v>
      </c>
      <c r="M44" s="70">
        <f>свод!LN139</f>
        <v>49780859.540000014</v>
      </c>
      <c r="N44" s="17">
        <f t="shared" si="1"/>
        <v>-13.166666666666686</v>
      </c>
      <c r="O44" s="166">
        <f t="shared" si="2"/>
        <v>-2233413.3338666558</v>
      </c>
      <c r="P44" s="86">
        <f>D44/$D$94</f>
        <v>7.751467314308845E-2</v>
      </c>
      <c r="Q44" s="86">
        <f>H44/$H$94</f>
        <v>7.7389984825493169E-2</v>
      </c>
    </row>
    <row r="45" spans="1:17" s="51" customFormat="1" x14ac:dyDescent="0.25">
      <c r="A45" s="71" t="s">
        <v>36</v>
      </c>
      <c r="B45" s="60">
        <f>свод!G140</f>
        <v>20</v>
      </c>
      <c r="C45" s="161">
        <f>свод!H140</f>
        <v>144199.68758</v>
      </c>
      <c r="D45" s="17">
        <f>свод!LC140</f>
        <v>213</v>
      </c>
      <c r="E45" s="70">
        <f>свод!LD140</f>
        <v>30714533.454539999</v>
      </c>
      <c r="F45" s="17">
        <f>свод!LE140</f>
        <v>177.49999999999997</v>
      </c>
      <c r="G45" s="70">
        <f>свод!LF140</f>
        <v>25595444.545450002</v>
      </c>
      <c r="H45" s="17">
        <f>свод!LG140</f>
        <v>190</v>
      </c>
      <c r="I45" s="70">
        <f>свод!LH140</f>
        <v>27397941.100000009</v>
      </c>
      <c r="J45" s="17">
        <f>свод!LJ140</f>
        <v>3</v>
      </c>
      <c r="K45" s="70">
        <f>свод!LK140</f>
        <v>432599.07</v>
      </c>
      <c r="L45" s="17">
        <f>свод!LM140</f>
        <v>193</v>
      </c>
      <c r="M45" s="70">
        <f>свод!LN140</f>
        <v>27830540.170000009</v>
      </c>
      <c r="N45" s="17">
        <f t="shared" si="1"/>
        <v>12.500000000000028</v>
      </c>
      <c r="O45" s="166">
        <f t="shared" si="2"/>
        <v>1802496.554550007</v>
      </c>
      <c r="P45" s="54"/>
      <c r="Q45" s="54"/>
    </row>
    <row r="46" spans="1:17" s="51" customFormat="1" x14ac:dyDescent="0.25">
      <c r="A46" s="71" t="s">
        <v>273</v>
      </c>
      <c r="B46" s="161">
        <f>свод!G181</f>
        <v>21</v>
      </c>
      <c r="C46" s="161">
        <f>свод!H181</f>
        <v>133995.24236</v>
      </c>
      <c r="D46" s="17"/>
      <c r="E46" s="70"/>
      <c r="F46" s="17"/>
      <c r="G46" s="70"/>
      <c r="H46" s="17"/>
      <c r="I46" s="70"/>
      <c r="J46" s="17"/>
      <c r="K46" s="70"/>
      <c r="L46" s="17"/>
      <c r="M46" s="70"/>
      <c r="N46" s="17"/>
      <c r="O46" s="166"/>
      <c r="P46" s="54"/>
      <c r="Q46" s="54"/>
    </row>
    <row r="47" spans="1:17" s="51" customFormat="1" x14ac:dyDescent="0.25">
      <c r="A47" s="71" t="s">
        <v>110</v>
      </c>
      <c r="B47" s="60">
        <f>свод!G190</f>
        <v>22</v>
      </c>
      <c r="C47" s="161">
        <f>свод!H190</f>
        <v>168458.71545000002</v>
      </c>
      <c r="D47" s="17">
        <f>свод!LC190</f>
        <v>130</v>
      </c>
      <c r="E47" s="70">
        <f>свод!LD190</f>
        <v>21899633.008500002</v>
      </c>
      <c r="F47" s="17">
        <f>свод!LE190</f>
        <v>108.33333333333334</v>
      </c>
      <c r="G47" s="70">
        <f>свод!LF190</f>
        <v>18249694.173750002</v>
      </c>
      <c r="H47" s="17">
        <f>свод!LG190</f>
        <v>76</v>
      </c>
      <c r="I47" s="70">
        <f>свод!LH190</f>
        <v>12802862.720000001</v>
      </c>
      <c r="J47" s="17">
        <f>свод!LJ190</f>
        <v>6</v>
      </c>
      <c r="K47" s="70">
        <f>свод!LK190</f>
        <v>1010752.32</v>
      </c>
      <c r="L47" s="17">
        <f>свод!LM190</f>
        <v>82</v>
      </c>
      <c r="M47" s="70">
        <f>свод!LN190</f>
        <v>13813615.040000001</v>
      </c>
      <c r="N47" s="17">
        <f t="shared" si="1"/>
        <v>-32.333333333333343</v>
      </c>
      <c r="O47" s="166">
        <f t="shared" si="2"/>
        <v>-5446831.4537500013</v>
      </c>
      <c r="P47" s="54"/>
      <c r="Q47" s="54"/>
    </row>
    <row r="48" spans="1:17" s="51" customFormat="1" x14ac:dyDescent="0.25">
      <c r="A48" s="71" t="s">
        <v>177</v>
      </c>
      <c r="B48" s="60">
        <f>свод!G195</f>
        <v>23</v>
      </c>
      <c r="C48" s="161">
        <f>свод!H195</f>
        <v>89851.550759999984</v>
      </c>
      <c r="D48" s="17">
        <f>свод!LC195</f>
        <v>0</v>
      </c>
      <c r="E48" s="17">
        <f>свод!LD195</f>
        <v>0</v>
      </c>
      <c r="F48" s="17">
        <f>свод!LE195</f>
        <v>0</v>
      </c>
      <c r="G48" s="17">
        <f>свод!LF195</f>
        <v>0</v>
      </c>
      <c r="H48" s="17"/>
      <c r="I48" s="70"/>
      <c r="J48" s="17"/>
      <c r="K48" s="70"/>
      <c r="L48" s="17"/>
      <c r="M48" s="70"/>
      <c r="N48" s="17">
        <f t="shared" si="1"/>
        <v>0</v>
      </c>
      <c r="O48" s="166">
        <f t="shared" si="2"/>
        <v>0</v>
      </c>
      <c r="P48" s="54"/>
      <c r="Q48" s="54"/>
    </row>
    <row r="49" spans="1:17" s="51" customFormat="1" x14ac:dyDescent="0.25">
      <c r="A49" s="71" t="s">
        <v>178</v>
      </c>
      <c r="B49" s="60">
        <f>свод!G199</f>
        <v>24</v>
      </c>
      <c r="C49" s="161">
        <f>свод!H199</f>
        <v>201773.48293999999</v>
      </c>
      <c r="D49" s="17">
        <f>свод!LC199</f>
        <v>40</v>
      </c>
      <c r="E49" s="17">
        <f>свод!LD199</f>
        <v>8070939.3175999997</v>
      </c>
      <c r="F49" s="17">
        <f>свод!LE199</f>
        <v>33.333333333333336</v>
      </c>
      <c r="G49" s="17">
        <f>свод!LF199</f>
        <v>6725782.7646666663</v>
      </c>
      <c r="H49" s="17"/>
      <c r="I49" s="70"/>
      <c r="J49" s="17"/>
      <c r="K49" s="70"/>
      <c r="L49" s="17"/>
      <c r="M49" s="70"/>
      <c r="N49" s="17">
        <f t="shared" si="1"/>
        <v>-33.333333333333336</v>
      </c>
      <c r="O49" s="166">
        <f t="shared" si="2"/>
        <v>-6725782.7646666663</v>
      </c>
      <c r="P49" s="54"/>
      <c r="Q49" s="54"/>
    </row>
    <row r="50" spans="1:17" s="51" customFormat="1" x14ac:dyDescent="0.25">
      <c r="A50" s="71" t="s">
        <v>179</v>
      </c>
      <c r="B50" s="60">
        <f>свод!G204</f>
        <v>25</v>
      </c>
      <c r="C50" s="161">
        <f>свод!H204</f>
        <v>267538.60783999995</v>
      </c>
      <c r="D50" s="17">
        <f>свод!LC204</f>
        <v>0</v>
      </c>
      <c r="E50" s="17">
        <f>свод!LD204</f>
        <v>0</v>
      </c>
      <c r="F50" s="17">
        <f>свод!LE204</f>
        <v>0</v>
      </c>
      <c r="G50" s="17">
        <f>свод!LF204</f>
        <v>0</v>
      </c>
      <c r="H50" s="17"/>
      <c r="I50" s="70"/>
      <c r="J50" s="17"/>
      <c r="K50" s="70"/>
      <c r="L50" s="17"/>
      <c r="M50" s="70"/>
      <c r="N50" s="17">
        <f t="shared" si="1"/>
        <v>0</v>
      </c>
      <c r="O50" s="166">
        <f t="shared" si="2"/>
        <v>0</v>
      </c>
      <c r="P50" s="54"/>
      <c r="Q50" s="54"/>
    </row>
    <row r="51" spans="1:17" s="51" customFormat="1" x14ac:dyDescent="0.25">
      <c r="A51" s="83" t="s">
        <v>34</v>
      </c>
      <c r="B51" s="14"/>
      <c r="C51" s="23"/>
      <c r="D51" s="17">
        <f>свод!LC208</f>
        <v>97</v>
      </c>
      <c r="E51" s="70">
        <f>свод!LD208</f>
        <v>11920998.803199997</v>
      </c>
      <c r="F51" s="17">
        <f>свод!LE208</f>
        <v>80.833333333333329</v>
      </c>
      <c r="G51" s="70">
        <f>свод!LF208</f>
        <v>9934165.6693333331</v>
      </c>
      <c r="H51" s="17">
        <f>свод!LG208</f>
        <v>118</v>
      </c>
      <c r="I51" s="70">
        <f>свод!LH208</f>
        <v>13862966.550000004</v>
      </c>
      <c r="J51" s="17">
        <f>свод!LJ208</f>
        <v>12</v>
      </c>
      <c r="K51" s="70">
        <f>свод!LK208</f>
        <v>1459079.08</v>
      </c>
      <c r="L51" s="17">
        <f>свод!LM208</f>
        <v>130</v>
      </c>
      <c r="M51" s="70">
        <f>свод!LN208</f>
        <v>15322045.630000005</v>
      </c>
      <c r="N51" s="17">
        <f t="shared" si="1"/>
        <v>37.166666666666671</v>
      </c>
      <c r="O51" s="166">
        <f t="shared" si="2"/>
        <v>3928800.8806666713</v>
      </c>
      <c r="P51" s="86">
        <f>D51/$D$94</f>
        <v>1.9631653511434932E-2</v>
      </c>
      <c r="Q51" s="86">
        <f>H51/$H$94</f>
        <v>2.9843196762771876E-2</v>
      </c>
    </row>
    <row r="52" spans="1:17" s="51" customFormat="1" x14ac:dyDescent="0.25">
      <c r="A52" s="71" t="s">
        <v>40</v>
      </c>
      <c r="B52" s="60">
        <f>свод!G209</f>
        <v>26</v>
      </c>
      <c r="C52" s="161">
        <f>свод!H209</f>
        <v>135533.37125</v>
      </c>
      <c r="D52" s="17">
        <f>свод!LC209</f>
        <v>22</v>
      </c>
      <c r="E52" s="70">
        <f>свод!LD209</f>
        <v>2981734.1675</v>
      </c>
      <c r="F52" s="17">
        <f>свод!LE209</f>
        <v>18.333333333333332</v>
      </c>
      <c r="G52" s="70">
        <f>свод!LF209</f>
        <v>2484778.4729166664</v>
      </c>
      <c r="H52" s="17">
        <f>свод!LG209</f>
        <v>18</v>
      </c>
      <c r="I52" s="70">
        <f>свод!LH209</f>
        <v>2439600.6600000011</v>
      </c>
      <c r="J52" s="17">
        <f>свод!LJ209</f>
        <v>3</v>
      </c>
      <c r="K52" s="70">
        <f>свод!LK209</f>
        <v>403860.98</v>
      </c>
      <c r="L52" s="17">
        <f>свод!LM209</f>
        <v>21</v>
      </c>
      <c r="M52" s="70">
        <f>свод!LN209</f>
        <v>2843461.6400000011</v>
      </c>
      <c r="N52" s="17">
        <f t="shared" si="1"/>
        <v>-0.33333333333333215</v>
      </c>
      <c r="O52" s="166">
        <f t="shared" si="2"/>
        <v>-45177.812916665338</v>
      </c>
      <c r="P52" s="54"/>
      <c r="Q52" s="54"/>
    </row>
    <row r="53" spans="1:17" s="51" customFormat="1" x14ac:dyDescent="0.25">
      <c r="A53" s="71" t="s">
        <v>111</v>
      </c>
      <c r="B53" s="60">
        <f>свод!G216</f>
        <v>27</v>
      </c>
      <c r="C53" s="161">
        <f>свод!H216</f>
        <v>78371.659869999989</v>
      </c>
      <c r="D53" s="17">
        <f>свод!LC216</f>
        <v>40</v>
      </c>
      <c r="E53" s="70">
        <f>свод!LD216</f>
        <v>3134866.3947999994</v>
      </c>
      <c r="F53" s="17">
        <f>свод!LE216</f>
        <v>33.333333333333329</v>
      </c>
      <c r="G53" s="70">
        <f>свод!LF216</f>
        <v>2612388.6623333329</v>
      </c>
      <c r="H53" s="17">
        <f>свод!LG216</f>
        <v>59</v>
      </c>
      <c r="I53" s="70">
        <f>свод!LH216</f>
        <v>4623927.9399999995</v>
      </c>
      <c r="J53" s="17">
        <f>свод!LJ216</f>
        <v>5</v>
      </c>
      <c r="K53" s="70">
        <f>свод!LK216</f>
        <v>391858.30000000005</v>
      </c>
      <c r="L53" s="17">
        <f>свод!LM216</f>
        <v>64</v>
      </c>
      <c r="M53" s="70">
        <f>свод!LN216</f>
        <v>5015786.2399999993</v>
      </c>
      <c r="N53" s="17">
        <f t="shared" si="1"/>
        <v>25.666666666666671</v>
      </c>
      <c r="O53" s="166">
        <f t="shared" si="2"/>
        <v>2011539.2776666665</v>
      </c>
      <c r="P53" s="54"/>
      <c r="Q53" s="54"/>
    </row>
    <row r="54" spans="1:17" s="51" customFormat="1" x14ac:dyDescent="0.25">
      <c r="A54" s="71" t="s">
        <v>112</v>
      </c>
      <c r="B54" s="60">
        <f>свод!G222</f>
        <v>28</v>
      </c>
      <c r="C54" s="161">
        <f>свод!H222</f>
        <v>165839.94973999998</v>
      </c>
      <c r="D54" s="17">
        <f>свод!LC222</f>
        <v>35</v>
      </c>
      <c r="E54" s="17">
        <f>свод!LD222</f>
        <v>5804398.2408999996</v>
      </c>
      <c r="F54" s="17">
        <f>свод!LE222</f>
        <v>29.166666666666664</v>
      </c>
      <c r="G54" s="17">
        <f>свод!LF222</f>
        <v>4836998.5340833329</v>
      </c>
      <c r="H54" s="17">
        <f>свод!LG222</f>
        <v>41</v>
      </c>
      <c r="I54" s="17">
        <f>свод!LH222</f>
        <v>6799437.9500000048</v>
      </c>
      <c r="J54" s="17">
        <f>свод!LI222</f>
        <v>341</v>
      </c>
      <c r="K54" s="17">
        <f>свод!LJ222</f>
        <v>4</v>
      </c>
      <c r="L54" s="17">
        <f>свод!LK222</f>
        <v>663359.80000000005</v>
      </c>
      <c r="M54" s="17">
        <f>свод!LL222</f>
        <v>30</v>
      </c>
      <c r="N54" s="17">
        <f>свод!LM222</f>
        <v>45</v>
      </c>
      <c r="O54" s="17">
        <f>свод!LN222</f>
        <v>7462797.7500000047</v>
      </c>
      <c r="P54" s="54"/>
      <c r="Q54" s="54"/>
    </row>
    <row r="55" spans="1:17" s="51" customFormat="1" x14ac:dyDescent="0.25">
      <c r="A55" s="84" t="s">
        <v>37</v>
      </c>
      <c r="B55" s="403"/>
      <c r="C55" s="23"/>
      <c r="D55" s="17">
        <f>свод!LC229</f>
        <v>95</v>
      </c>
      <c r="E55" s="70">
        <f>свод!LD229</f>
        <v>7148624.9666999988</v>
      </c>
      <c r="F55" s="17">
        <f>свод!LE229</f>
        <v>79.166666666666671</v>
      </c>
      <c r="G55" s="70">
        <f>свод!LF229</f>
        <v>5957187.4722499996</v>
      </c>
      <c r="H55" s="17">
        <f>свод!LG229</f>
        <v>35</v>
      </c>
      <c r="I55" s="70">
        <f>свод!LH229</f>
        <v>2633703.7999999989</v>
      </c>
      <c r="J55" s="17">
        <f>свод!LJ229</f>
        <v>1</v>
      </c>
      <c r="K55" s="70">
        <f>свод!LK229</f>
        <v>75248.679999999993</v>
      </c>
      <c r="L55" s="17">
        <f>свод!LM229</f>
        <v>36</v>
      </c>
      <c r="M55" s="70">
        <f>свод!LN229</f>
        <v>2708952.4799999991</v>
      </c>
      <c r="N55" s="17">
        <f t="shared" si="1"/>
        <v>-44.166666666666671</v>
      </c>
      <c r="O55" s="166">
        <f t="shared" si="2"/>
        <v>-3323483.6722500008</v>
      </c>
      <c r="P55" s="86">
        <f>D55/$D$94</f>
        <v>1.9226877150374418E-2</v>
      </c>
      <c r="Q55" s="86">
        <f>H55/$H$94</f>
        <v>8.8517956499747086E-3</v>
      </c>
    </row>
    <row r="56" spans="1:17" s="51" customFormat="1" x14ac:dyDescent="0.25">
      <c r="A56" s="71" t="s">
        <v>113</v>
      </c>
      <c r="B56" s="60">
        <f>свод!G230</f>
        <v>29</v>
      </c>
      <c r="C56" s="161">
        <f>свод!H230</f>
        <v>75248.68385999999</v>
      </c>
      <c r="D56" s="17">
        <f>свод!LC230</f>
        <v>95</v>
      </c>
      <c r="E56" s="70">
        <f>свод!LD230</f>
        <v>7148624.9666999988</v>
      </c>
      <c r="F56" s="17">
        <f>свод!LE230</f>
        <v>79.166666666666671</v>
      </c>
      <c r="G56" s="70">
        <f>свод!LF230</f>
        <v>5957187.4722499996</v>
      </c>
      <c r="H56" s="17">
        <f>свод!LG230</f>
        <v>35</v>
      </c>
      <c r="I56" s="70">
        <f>свод!LH230</f>
        <v>2633703.7999999989</v>
      </c>
      <c r="J56" s="17">
        <f>свод!LJ230</f>
        <v>1</v>
      </c>
      <c r="K56" s="70">
        <f>свод!LK230</f>
        <v>75248.679999999993</v>
      </c>
      <c r="L56" s="17">
        <f>свод!LM230</f>
        <v>36</v>
      </c>
      <c r="M56" s="70">
        <f>свод!LN230</f>
        <v>2708952.4799999991</v>
      </c>
      <c r="N56" s="17">
        <f t="shared" si="1"/>
        <v>-44.166666666666671</v>
      </c>
      <c r="O56" s="166">
        <f t="shared" si="2"/>
        <v>-3323483.6722500008</v>
      </c>
      <c r="P56" s="54"/>
      <c r="Q56" s="54"/>
    </row>
    <row r="57" spans="1:17" s="51" customFormat="1" x14ac:dyDescent="0.25">
      <c r="A57" s="71" t="s">
        <v>116</v>
      </c>
      <c r="B57" s="60">
        <f>свод!G239</f>
        <v>30</v>
      </c>
      <c r="C57" s="161">
        <f>свод!H239</f>
        <v>96412.683399999994</v>
      </c>
      <c r="D57" s="17">
        <f>свод!LC239</f>
        <v>0</v>
      </c>
      <c r="E57" s="70">
        <f>свод!LD239</f>
        <v>0</v>
      </c>
      <c r="F57" s="17">
        <f>свод!LE239</f>
        <v>0</v>
      </c>
      <c r="G57" s="70">
        <f>свод!LF239</f>
        <v>0</v>
      </c>
      <c r="H57" s="17">
        <f>свод!LG239</f>
        <v>0</v>
      </c>
      <c r="I57" s="70">
        <f>свод!LH239</f>
        <v>0</v>
      </c>
      <c r="J57" s="17">
        <f>свод!LJ239</f>
        <v>0</v>
      </c>
      <c r="K57" s="70">
        <f>свод!LK239</f>
        <v>0</v>
      </c>
      <c r="L57" s="17">
        <f>свод!LM239</f>
        <v>0</v>
      </c>
      <c r="M57" s="70">
        <f>свод!LN239</f>
        <v>0</v>
      </c>
      <c r="N57" s="17">
        <f t="shared" si="1"/>
        <v>0</v>
      </c>
      <c r="O57" s="166">
        <f t="shared" si="2"/>
        <v>0</v>
      </c>
      <c r="P57" s="54"/>
      <c r="Q57" s="54"/>
    </row>
    <row r="58" spans="1:17" s="51" customFormat="1" ht="20.25" customHeight="1" x14ac:dyDescent="0.25">
      <c r="A58" s="83" t="s">
        <v>38</v>
      </c>
      <c r="B58" s="14"/>
      <c r="C58" s="23"/>
      <c r="D58" s="17">
        <f>свод!LC245</f>
        <v>68</v>
      </c>
      <c r="E58" s="70">
        <f>свод!LD245</f>
        <v>13634739.733519999</v>
      </c>
      <c r="F58" s="17">
        <f>свод!LE245</f>
        <v>56.666666666666664</v>
      </c>
      <c r="G58" s="70">
        <f>свод!LF245</f>
        <v>11362283.111266665</v>
      </c>
      <c r="H58" s="17">
        <f>свод!LG245</f>
        <v>8</v>
      </c>
      <c r="I58" s="70">
        <f>свод!LH245</f>
        <v>1525365.9</v>
      </c>
      <c r="J58" s="17">
        <f>свод!LJ245</f>
        <v>0</v>
      </c>
      <c r="K58" s="70">
        <f>свод!LK245</f>
        <v>0</v>
      </c>
      <c r="L58" s="17">
        <f>свод!LM245</f>
        <v>8</v>
      </c>
      <c r="M58" s="70">
        <f>свод!LN245</f>
        <v>1525365.9</v>
      </c>
      <c r="N58" s="17">
        <f t="shared" si="1"/>
        <v>-48.666666666666664</v>
      </c>
      <c r="O58" s="166">
        <f t="shared" si="2"/>
        <v>-9836917.2112666648</v>
      </c>
      <c r="P58" s="86">
        <f>D58/$D$94</f>
        <v>1.3762396276057479E-2</v>
      </c>
      <c r="Q58" s="86">
        <f>H58/$H$94</f>
        <v>2.0232675771370764E-3</v>
      </c>
    </row>
    <row r="59" spans="1:17" s="51" customFormat="1" x14ac:dyDescent="0.25">
      <c r="A59" s="73" t="s">
        <v>283</v>
      </c>
      <c r="B59" s="60">
        <f>свод!G246</f>
        <v>31</v>
      </c>
      <c r="C59" s="161">
        <f>свод!H246</f>
        <v>187825.41330000001</v>
      </c>
      <c r="D59" s="17">
        <f>свод!LC246</f>
        <v>0</v>
      </c>
      <c r="E59" s="70">
        <f>свод!LD246</f>
        <v>0</v>
      </c>
      <c r="F59" s="17">
        <f>свод!LE246</f>
        <v>0</v>
      </c>
      <c r="G59" s="70">
        <f>свод!LF246</f>
        <v>0</v>
      </c>
      <c r="H59" s="17">
        <f>свод!LG246</f>
        <v>0</v>
      </c>
      <c r="I59" s="70">
        <f>свод!LH246</f>
        <v>0</v>
      </c>
      <c r="J59" s="17">
        <f>свод!LJ246</f>
        <v>0</v>
      </c>
      <c r="K59" s="70">
        <f>свод!LK246</f>
        <v>0</v>
      </c>
      <c r="L59" s="17">
        <f>свод!LM246</f>
        <v>0</v>
      </c>
      <c r="M59" s="70">
        <f>свод!LN246</f>
        <v>0</v>
      </c>
      <c r="N59" s="17">
        <f t="shared" si="1"/>
        <v>0</v>
      </c>
      <c r="O59" s="166">
        <f t="shared" si="2"/>
        <v>0</v>
      </c>
      <c r="P59" s="54"/>
      <c r="Q59" s="54"/>
    </row>
    <row r="60" spans="1:17" s="51" customFormat="1" x14ac:dyDescent="0.25">
      <c r="A60" s="73" t="s">
        <v>182</v>
      </c>
      <c r="B60" s="60">
        <f>свод!G251</f>
        <v>32</v>
      </c>
      <c r="C60" s="161">
        <f>свод!H251</f>
        <v>114888.00839999999</v>
      </c>
      <c r="D60" s="17">
        <f>свод!LC251</f>
        <v>1</v>
      </c>
      <c r="E60" s="70">
        <f>свод!LD251</f>
        <v>203037.02996000001</v>
      </c>
      <c r="F60" s="17">
        <f>свод!LE251</f>
        <v>0.83333333333333326</v>
      </c>
      <c r="G60" s="70">
        <f>свод!LF251</f>
        <v>169197.52496666668</v>
      </c>
      <c r="H60" s="17">
        <f>свод!LG251</f>
        <v>0</v>
      </c>
      <c r="I60" s="70">
        <f>свод!LH251</f>
        <v>0</v>
      </c>
      <c r="J60" s="17">
        <f>свод!LJ251</f>
        <v>0</v>
      </c>
      <c r="K60" s="70">
        <f>свод!LK251</f>
        <v>0</v>
      </c>
      <c r="L60" s="17">
        <f>свод!LM251</f>
        <v>0</v>
      </c>
      <c r="M60" s="70">
        <f>свод!LN251</f>
        <v>0</v>
      </c>
      <c r="N60" s="17">
        <f t="shared" si="1"/>
        <v>-0.83333333333333326</v>
      </c>
      <c r="O60" s="166">
        <f t="shared" si="2"/>
        <v>-169197.52496666668</v>
      </c>
      <c r="P60" s="54"/>
      <c r="Q60" s="54"/>
    </row>
    <row r="61" spans="1:17" s="51" customFormat="1" x14ac:dyDescent="0.25">
      <c r="A61" s="73" t="s">
        <v>183</v>
      </c>
      <c r="B61" s="60">
        <f>свод!G256</f>
        <v>33</v>
      </c>
      <c r="C61" s="161">
        <f>свод!H256</f>
        <v>122053.71114999999</v>
      </c>
      <c r="D61" s="17">
        <f>свод!LC256</f>
        <v>0</v>
      </c>
      <c r="E61" s="70">
        <f>свод!LD256</f>
        <v>0</v>
      </c>
      <c r="F61" s="17">
        <f>свод!LE256</f>
        <v>0</v>
      </c>
      <c r="G61" s="70">
        <f>свод!LF256</f>
        <v>0</v>
      </c>
      <c r="H61" s="17">
        <f>свод!LG256</f>
        <v>1</v>
      </c>
      <c r="I61" s="70">
        <f>свод!LH256</f>
        <v>122053.71</v>
      </c>
      <c r="J61" s="17">
        <f>свод!LJ256</f>
        <v>0</v>
      </c>
      <c r="K61" s="70">
        <f>свод!LK256</f>
        <v>0</v>
      </c>
      <c r="L61" s="17">
        <f>свод!LM256</f>
        <v>1</v>
      </c>
      <c r="M61" s="70">
        <f>свод!LN256</f>
        <v>122053.71</v>
      </c>
      <c r="N61" s="17">
        <f t="shared" si="1"/>
        <v>1</v>
      </c>
      <c r="O61" s="166">
        <f t="shared" si="2"/>
        <v>122053.71</v>
      </c>
      <c r="P61" s="54"/>
      <c r="Q61" s="54"/>
    </row>
    <row r="62" spans="1:17" s="51" customFormat="1" x14ac:dyDescent="0.25">
      <c r="A62" s="73" t="s">
        <v>256</v>
      </c>
      <c r="B62" s="60">
        <v>34</v>
      </c>
      <c r="C62" s="161">
        <v>200473.17467999997</v>
      </c>
      <c r="D62" s="17">
        <f>свод!LC263</f>
        <v>67</v>
      </c>
      <c r="E62" s="17">
        <f>свод!LD263</f>
        <v>13431702.703559998</v>
      </c>
      <c r="F62" s="17">
        <f>свод!LE263</f>
        <v>55.833333333333329</v>
      </c>
      <c r="G62" s="17">
        <f>свод!LF263</f>
        <v>11193085.586299999</v>
      </c>
      <c r="H62" s="17">
        <f>свод!LG263</f>
        <v>0</v>
      </c>
      <c r="I62" s="17">
        <f>свод!LH263</f>
        <v>0</v>
      </c>
      <c r="J62" s="17">
        <f>свод!LI263</f>
        <v>0</v>
      </c>
      <c r="K62" s="17">
        <f>свод!LJ263</f>
        <v>0</v>
      </c>
      <c r="L62" s="17">
        <f>свод!LK263</f>
        <v>0</v>
      </c>
      <c r="M62" s="17">
        <f>свод!LL263</f>
        <v>0</v>
      </c>
      <c r="N62" s="17">
        <f>свод!LM263</f>
        <v>0</v>
      </c>
      <c r="O62" s="17">
        <f>свод!LN263</f>
        <v>0</v>
      </c>
      <c r="P62" s="54"/>
      <c r="Q62" s="54"/>
    </row>
    <row r="63" spans="1:17" s="51" customFormat="1" ht="15.75" x14ac:dyDescent="0.25">
      <c r="A63" s="85" t="s">
        <v>39</v>
      </c>
      <c r="B63" s="14"/>
      <c r="C63" s="23"/>
      <c r="D63" s="17">
        <f>свод!LC268</f>
        <v>200</v>
      </c>
      <c r="E63" s="70">
        <f>свод!LD268</f>
        <v>32838039.615999993</v>
      </c>
      <c r="F63" s="17">
        <f>свод!LE268</f>
        <v>166.66666666666669</v>
      </c>
      <c r="G63" s="70">
        <f>свод!LF268</f>
        <v>27365033.013333328</v>
      </c>
      <c r="H63" s="17">
        <f>свод!LG268</f>
        <v>197</v>
      </c>
      <c r="I63" s="70">
        <f>свод!LH268</f>
        <v>32345469.399999913</v>
      </c>
      <c r="J63" s="17">
        <f>свод!LJ268</f>
        <v>14</v>
      </c>
      <c r="K63" s="70">
        <f>свод!LK268</f>
        <v>2298662.7999999998</v>
      </c>
      <c r="L63" s="17">
        <f>свод!LM268</f>
        <v>211</v>
      </c>
      <c r="M63" s="70">
        <f>свод!LN268</f>
        <v>34644132.199999914</v>
      </c>
      <c r="N63" s="17">
        <f t="shared" si="1"/>
        <v>30.333333333333314</v>
      </c>
      <c r="O63" s="166">
        <f t="shared" si="2"/>
        <v>4980436.3866665848</v>
      </c>
      <c r="P63" s="86">
        <f>D63/$D$94</f>
        <v>4.0477636106051408E-2</v>
      </c>
      <c r="Q63" s="86">
        <f>H63/$H$94</f>
        <v>4.9822964087000508E-2</v>
      </c>
    </row>
    <row r="64" spans="1:17" s="51" customFormat="1" x14ac:dyDescent="0.25">
      <c r="A64" s="71" t="s">
        <v>257</v>
      </c>
      <c r="B64" s="60">
        <f>свод!G269</f>
        <v>35</v>
      </c>
      <c r="C64" s="161">
        <f>свод!H269</f>
        <v>164190.19807999997</v>
      </c>
      <c r="D64" s="17">
        <f>свод!LC269</f>
        <v>200</v>
      </c>
      <c r="E64" s="70">
        <f>свод!LD269</f>
        <v>32838039.615999993</v>
      </c>
      <c r="F64" s="17">
        <f>свод!LE269</f>
        <v>166.66666666666669</v>
      </c>
      <c r="G64" s="70">
        <f>свод!LF269</f>
        <v>27365033.013333328</v>
      </c>
      <c r="H64" s="17">
        <f>свод!LG269</f>
        <v>197</v>
      </c>
      <c r="I64" s="70">
        <f>свод!LH269</f>
        <v>32345469.399999913</v>
      </c>
      <c r="J64" s="17">
        <f>свод!LJ269</f>
        <v>14</v>
      </c>
      <c r="K64" s="70">
        <f>свод!LK269</f>
        <v>2298662.7999999998</v>
      </c>
      <c r="L64" s="17">
        <f>свод!LM269</f>
        <v>211</v>
      </c>
      <c r="M64" s="70">
        <f>свод!LN269</f>
        <v>34644132.199999914</v>
      </c>
      <c r="N64" s="17">
        <f t="shared" si="1"/>
        <v>30.333333333333314</v>
      </c>
      <c r="O64" s="166">
        <f t="shared" si="2"/>
        <v>4980436.3866665848</v>
      </c>
      <c r="P64" s="54"/>
      <c r="Q64" s="54"/>
    </row>
    <row r="65" spans="1:17" s="51" customFormat="1" x14ac:dyDescent="0.25">
      <c r="A65" s="84" t="s">
        <v>41</v>
      </c>
      <c r="B65" s="403"/>
      <c r="C65" s="23"/>
      <c r="D65" s="17">
        <f>свод!LC275</f>
        <v>2007</v>
      </c>
      <c r="E65" s="70">
        <f>свод!LD275</f>
        <v>431797800.62509996</v>
      </c>
      <c r="F65" s="17">
        <f>свод!LE275</f>
        <v>1672.5</v>
      </c>
      <c r="G65" s="70">
        <f>свод!LF275</f>
        <v>359831500.52091664</v>
      </c>
      <c r="H65" s="17">
        <f>свод!LG275</f>
        <v>1544</v>
      </c>
      <c r="I65" s="70">
        <f>свод!LH275</f>
        <v>331467792.12999946</v>
      </c>
      <c r="J65" s="17">
        <f>свод!LJ275</f>
        <v>136</v>
      </c>
      <c r="K65" s="70">
        <f>свод!LK275</f>
        <v>29786414.770000018</v>
      </c>
      <c r="L65" s="17">
        <f>свод!LM275</f>
        <v>1680</v>
      </c>
      <c r="M65" s="70">
        <f>свод!LN275</f>
        <v>361254206.8999995</v>
      </c>
      <c r="N65" s="17">
        <f t="shared" si="1"/>
        <v>-128.5</v>
      </c>
      <c r="O65" s="166">
        <f t="shared" si="2"/>
        <v>-28363708.390917182</v>
      </c>
      <c r="P65" s="89">
        <f>D65/$D$94</f>
        <v>0.40619307832422585</v>
      </c>
      <c r="Q65" s="89">
        <f>H65/$H$94</f>
        <v>0.39049064238745573</v>
      </c>
    </row>
    <row r="66" spans="1:17" s="51" customFormat="1" x14ac:dyDescent="0.25">
      <c r="A66" s="71" t="s">
        <v>258</v>
      </c>
      <c r="B66" s="60">
        <f>свод!G276</f>
        <v>36</v>
      </c>
      <c r="C66" s="161">
        <f>свод!H276</f>
        <v>213777.22714999999</v>
      </c>
      <c r="D66" s="17">
        <f>свод!LC276</f>
        <v>545</v>
      </c>
      <c r="E66" s="70">
        <f>свод!LD276</f>
        <v>116508588.79674999</v>
      </c>
      <c r="F66" s="17">
        <f>свод!LE276</f>
        <v>454.16666666666663</v>
      </c>
      <c r="G66" s="70">
        <f>свод!LF276</f>
        <v>97090490.663958341</v>
      </c>
      <c r="H66" s="17">
        <f>свод!LG276</f>
        <v>405</v>
      </c>
      <c r="I66" s="70">
        <f>свод!LH276</f>
        <v>86579778.149999663</v>
      </c>
      <c r="J66" s="17">
        <f>свод!LJ276</f>
        <v>49</v>
      </c>
      <c r="K66" s="70">
        <f>свод!LK276</f>
        <v>10475084.270000013</v>
      </c>
      <c r="L66" s="17">
        <f>свод!LM276</f>
        <v>454</v>
      </c>
      <c r="M66" s="70">
        <f>свод!LN276</f>
        <v>97054862.419999674</v>
      </c>
      <c r="N66" s="17">
        <f t="shared" si="1"/>
        <v>-49.166666666666629</v>
      </c>
      <c r="O66" s="166">
        <f t="shared" si="2"/>
        <v>-10510712.513958678</v>
      </c>
      <c r="P66" s="54"/>
      <c r="Q66" s="54"/>
    </row>
    <row r="67" spans="1:17" s="51" customFormat="1" x14ac:dyDescent="0.25">
      <c r="A67" s="71" t="s">
        <v>259</v>
      </c>
      <c r="B67" s="60">
        <f>свод!G281</f>
        <v>37</v>
      </c>
      <c r="C67" s="161">
        <f>свод!H281</f>
        <v>241389.19904000004</v>
      </c>
      <c r="D67" s="17">
        <f>свод!LC281</f>
        <v>290</v>
      </c>
      <c r="E67" s="70">
        <f>свод!LD281</f>
        <v>70002867.721600011</v>
      </c>
      <c r="F67" s="17">
        <f>свод!LE281</f>
        <v>241.66666666666669</v>
      </c>
      <c r="G67" s="70">
        <f>свод!LF281</f>
        <v>58335723.101333335</v>
      </c>
      <c r="H67" s="17">
        <f>свод!LG281</f>
        <v>219</v>
      </c>
      <c r="I67" s="70">
        <f>свод!LH281</f>
        <v>52864234.799999937</v>
      </c>
      <c r="J67" s="17">
        <f>свод!LJ281</f>
        <v>24</v>
      </c>
      <c r="K67" s="70">
        <f>свод!LK281</f>
        <v>5793340.8000000017</v>
      </c>
      <c r="L67" s="17">
        <f>свод!LM281</f>
        <v>243</v>
      </c>
      <c r="M67" s="70">
        <f>свод!LN281</f>
        <v>58657575.599999942</v>
      </c>
      <c r="N67" s="17">
        <f t="shared" si="1"/>
        <v>-22.666666666666686</v>
      </c>
      <c r="O67" s="166">
        <f t="shared" si="2"/>
        <v>-5471488.3013333976</v>
      </c>
      <c r="P67" s="54"/>
      <c r="Q67" s="54"/>
    </row>
    <row r="68" spans="1:17" s="51" customFormat="1" x14ac:dyDescent="0.25">
      <c r="A68" s="71" t="s">
        <v>260</v>
      </c>
      <c r="B68" s="60">
        <f>свод!G286</f>
        <v>38</v>
      </c>
      <c r="C68" s="161">
        <f>свод!H286</f>
        <v>268070.73800000001</v>
      </c>
      <c r="D68" s="17">
        <f>свод!LC286</f>
        <v>177</v>
      </c>
      <c r="E68" s="70">
        <f>свод!LD286</f>
        <v>47448520.626000002</v>
      </c>
      <c r="F68" s="17">
        <f>свод!LE286</f>
        <v>147.5</v>
      </c>
      <c r="G68" s="70">
        <f>свод!LF286</f>
        <v>39540433.854999997</v>
      </c>
      <c r="H68" s="17">
        <f>свод!LG286</f>
        <v>160</v>
      </c>
      <c r="I68" s="70">
        <f>свод!LH286</f>
        <v>42891318.400000028</v>
      </c>
      <c r="J68" s="17">
        <f>свод!LJ286</f>
        <v>17</v>
      </c>
      <c r="K68" s="70">
        <f>свод!LK286</f>
        <v>4557202.5800000019</v>
      </c>
      <c r="L68" s="17">
        <f>свод!LM286</f>
        <v>177</v>
      </c>
      <c r="M68" s="70">
        <f>свод!LN286</f>
        <v>47448520.980000034</v>
      </c>
      <c r="N68" s="17">
        <f t="shared" si="1"/>
        <v>12.5</v>
      </c>
      <c r="O68" s="166">
        <f t="shared" si="2"/>
        <v>3350884.5450000316</v>
      </c>
      <c r="P68" s="54"/>
      <c r="Q68" s="54"/>
    </row>
    <row r="69" spans="1:17" s="51" customFormat="1" x14ac:dyDescent="0.25">
      <c r="A69" s="71" t="s">
        <v>261</v>
      </c>
      <c r="B69" s="60">
        <f>свод!G291</f>
        <v>39</v>
      </c>
      <c r="C69" s="161">
        <f>свод!H291</f>
        <v>157818.27996000001</v>
      </c>
      <c r="D69" s="17">
        <f>свод!LC291</f>
        <v>358</v>
      </c>
      <c r="E69" s="70">
        <f>свод!LD291</f>
        <v>56498944.225680001</v>
      </c>
      <c r="F69" s="17">
        <f>свод!LE291</f>
        <v>298.33333333333331</v>
      </c>
      <c r="G69" s="70">
        <f>свод!LF291</f>
        <v>47082453.521400005</v>
      </c>
      <c r="H69" s="17">
        <f>свод!LG291</f>
        <v>285</v>
      </c>
      <c r="I69" s="70">
        <f>свод!LH291</f>
        <v>44978209.799999975</v>
      </c>
      <c r="J69" s="17">
        <f>свод!LJ291</f>
        <v>20</v>
      </c>
      <c r="K69" s="70">
        <f>свод!LK291</f>
        <v>3156365.6</v>
      </c>
      <c r="L69" s="17">
        <f>свод!LM291</f>
        <v>305</v>
      </c>
      <c r="M69" s="70">
        <f>свод!LN291</f>
        <v>48134575.399999976</v>
      </c>
      <c r="N69" s="17">
        <f t="shared" si="1"/>
        <v>-13.333333333333314</v>
      </c>
      <c r="O69" s="166">
        <f t="shared" si="2"/>
        <v>-2104243.72140003</v>
      </c>
      <c r="P69" s="54"/>
      <c r="Q69" s="54"/>
    </row>
    <row r="70" spans="1:17" s="51" customFormat="1" x14ac:dyDescent="0.25">
      <c r="A70" s="71" t="s">
        <v>262</v>
      </c>
      <c r="B70" s="60">
        <f>свод!G296</f>
        <v>40</v>
      </c>
      <c r="C70" s="161">
        <f>свод!H296</f>
        <v>186001.60634999999</v>
      </c>
      <c r="D70" s="17">
        <f>свод!LC296</f>
        <v>201</v>
      </c>
      <c r="E70" s="70">
        <f>свод!LD296</f>
        <v>37386322.876350001</v>
      </c>
      <c r="F70" s="17">
        <f>свод!LE296</f>
        <v>167.5</v>
      </c>
      <c r="G70" s="70">
        <f>свод!LF296</f>
        <v>31155269.063624997</v>
      </c>
      <c r="H70" s="17">
        <f>свод!LG296</f>
        <v>149</v>
      </c>
      <c r="I70" s="70">
        <f>свод!LH296</f>
        <v>27714239.890000004</v>
      </c>
      <c r="J70" s="17">
        <f>свод!LJ296</f>
        <v>11</v>
      </c>
      <c r="K70" s="70">
        <f>свод!LK296</f>
        <v>2046017.71</v>
      </c>
      <c r="L70" s="17">
        <f>свод!LM296</f>
        <v>160</v>
      </c>
      <c r="M70" s="70">
        <f>свод!LN296</f>
        <v>29760257.600000005</v>
      </c>
      <c r="N70" s="17">
        <f t="shared" si="1"/>
        <v>-18.5</v>
      </c>
      <c r="O70" s="166">
        <f t="shared" si="2"/>
        <v>-3441029.1736249924</v>
      </c>
      <c r="P70" s="54"/>
      <c r="Q70" s="54"/>
    </row>
    <row r="71" spans="1:17" s="51" customFormat="1" x14ac:dyDescent="0.25">
      <c r="A71" s="74" t="s">
        <v>263</v>
      </c>
      <c r="B71" s="60">
        <f>свод!G301</f>
        <v>41</v>
      </c>
      <c r="C71" s="161">
        <f>свод!H301</f>
        <v>221921.11472999997</v>
      </c>
      <c r="D71" s="17">
        <f>свод!LC301</f>
        <v>56</v>
      </c>
      <c r="E71" s="70">
        <f>свод!LD301</f>
        <v>12427582.42488</v>
      </c>
      <c r="F71" s="17">
        <f>свод!LE301</f>
        <v>46.666666666666671</v>
      </c>
      <c r="G71" s="70">
        <f>свод!LF301</f>
        <v>10356318.687399998</v>
      </c>
      <c r="H71" s="17">
        <f>свод!LG301</f>
        <v>60</v>
      </c>
      <c r="I71" s="70">
        <f>свод!LH301</f>
        <v>13315266.599999994</v>
      </c>
      <c r="J71" s="17">
        <f>свод!LJ301</f>
        <v>3</v>
      </c>
      <c r="K71" s="70">
        <f>свод!LK301</f>
        <v>665763.32999999996</v>
      </c>
      <c r="L71" s="17">
        <f>свод!LM301</f>
        <v>63</v>
      </c>
      <c r="M71" s="70">
        <f>свод!LN301</f>
        <v>13981029.929999994</v>
      </c>
      <c r="N71" s="17">
        <f t="shared" si="1"/>
        <v>13.333333333333329</v>
      </c>
      <c r="O71" s="166">
        <f t="shared" si="2"/>
        <v>2958947.9125999957</v>
      </c>
      <c r="P71" s="54"/>
      <c r="Q71" s="54"/>
    </row>
    <row r="72" spans="1:17" s="51" customFormat="1" x14ac:dyDescent="0.25">
      <c r="A72" s="74" t="s">
        <v>264</v>
      </c>
      <c r="B72" s="60">
        <f>свод!G306</f>
        <v>42</v>
      </c>
      <c r="C72" s="161">
        <f>свод!H306</f>
        <v>200430.60743999999</v>
      </c>
      <c r="D72" s="17">
        <f>свод!LC306</f>
        <v>20</v>
      </c>
      <c r="E72" s="70">
        <f>свод!LD306</f>
        <v>4008612.1487999996</v>
      </c>
      <c r="F72" s="17">
        <f>свод!LE306</f>
        <v>16.666666666666668</v>
      </c>
      <c r="G72" s="70">
        <f>свод!LF306</f>
        <v>3340510.1239999998</v>
      </c>
      <c r="H72" s="17">
        <f>свод!LG306</f>
        <v>8</v>
      </c>
      <c r="I72" s="70">
        <f>свод!LH306</f>
        <v>1603444.88</v>
      </c>
      <c r="J72" s="17">
        <f>свод!LJ306</f>
        <v>0</v>
      </c>
      <c r="K72" s="70">
        <f>свод!LK306</f>
        <v>0</v>
      </c>
      <c r="L72" s="17">
        <f>свод!LM306</f>
        <v>8</v>
      </c>
      <c r="M72" s="70">
        <f>свод!LN306</f>
        <v>1603444.88</v>
      </c>
      <c r="N72" s="17">
        <f t="shared" si="1"/>
        <v>-8.6666666666666679</v>
      </c>
      <c r="O72" s="166">
        <f t="shared" si="2"/>
        <v>-1737065.2439999999</v>
      </c>
      <c r="P72" s="54"/>
      <c r="Q72" s="54"/>
    </row>
    <row r="73" spans="1:17" s="51" customFormat="1" ht="24.75" x14ac:dyDescent="0.25">
      <c r="A73" s="74" t="s">
        <v>265</v>
      </c>
      <c r="B73" s="60">
        <f>свод!G311</f>
        <v>43</v>
      </c>
      <c r="C73" s="161">
        <f>свод!H311</f>
        <v>160259.83056</v>
      </c>
      <c r="D73" s="17">
        <f>свод!LC311</f>
        <v>54</v>
      </c>
      <c r="E73" s="70">
        <f>свод!LD311</f>
        <v>8654030.8502399996</v>
      </c>
      <c r="F73" s="17">
        <f>свод!LE311</f>
        <v>45.000000000000007</v>
      </c>
      <c r="G73" s="70">
        <f>свод!LF311</f>
        <v>7211692.3751999997</v>
      </c>
      <c r="H73" s="17">
        <f>свод!LG311</f>
        <v>51</v>
      </c>
      <c r="I73" s="70">
        <f>свод!LH311</f>
        <v>8173251.3300000029</v>
      </c>
      <c r="J73" s="17">
        <f>свод!LJ311</f>
        <v>0</v>
      </c>
      <c r="K73" s="70">
        <f>свод!LK311</f>
        <v>0</v>
      </c>
      <c r="L73" s="17">
        <f>свод!LM311</f>
        <v>51</v>
      </c>
      <c r="M73" s="70">
        <f>свод!LN311</f>
        <v>8173251.3300000029</v>
      </c>
      <c r="N73" s="17">
        <f t="shared" si="1"/>
        <v>5.9999999999999929</v>
      </c>
      <c r="O73" s="166">
        <f t="shared" si="2"/>
        <v>961558.95480000321</v>
      </c>
      <c r="P73" s="54"/>
      <c r="Q73" s="54"/>
    </row>
    <row r="74" spans="1:17" s="51" customFormat="1" ht="24.75" x14ac:dyDescent="0.25">
      <c r="A74" s="74" t="s">
        <v>266</v>
      </c>
      <c r="B74" s="60">
        <f>свод!G316</f>
        <v>44</v>
      </c>
      <c r="C74" s="161">
        <f>свод!H316</f>
        <v>294879.31001999998</v>
      </c>
      <c r="D74" s="17">
        <f>свод!LC316</f>
        <v>0</v>
      </c>
      <c r="E74" s="70">
        <f>свод!LD316</f>
        <v>0</v>
      </c>
      <c r="F74" s="17">
        <f>свод!LE316</f>
        <v>0</v>
      </c>
      <c r="G74" s="70">
        <f>свод!LF316</f>
        <v>0</v>
      </c>
      <c r="H74" s="17">
        <f>свод!LG316</f>
        <v>0</v>
      </c>
      <c r="I74" s="70">
        <f>свод!LH316</f>
        <v>0</v>
      </c>
      <c r="J74" s="17">
        <f>свод!LJ316</f>
        <v>0</v>
      </c>
      <c r="K74" s="70">
        <f>свод!LK316</f>
        <v>0</v>
      </c>
      <c r="L74" s="17">
        <f>свод!LM316</f>
        <v>0</v>
      </c>
      <c r="M74" s="70">
        <f>свод!LN316</f>
        <v>0</v>
      </c>
      <c r="N74" s="17">
        <f t="shared" si="1"/>
        <v>0</v>
      </c>
      <c r="O74" s="166">
        <f t="shared" si="2"/>
        <v>0</v>
      </c>
      <c r="P74" s="54"/>
      <c r="Q74" s="54"/>
    </row>
    <row r="75" spans="1:17" s="51" customFormat="1" ht="24.75" x14ac:dyDescent="0.25">
      <c r="A75" s="74" t="s">
        <v>267</v>
      </c>
      <c r="B75" s="60">
        <f>свод!G321</f>
        <v>45</v>
      </c>
      <c r="C75" s="161">
        <f>свод!H321</f>
        <v>257720.03579999998</v>
      </c>
      <c r="D75" s="17">
        <f>свод!LC321</f>
        <v>306</v>
      </c>
      <c r="E75" s="70">
        <f>свод!LD321</f>
        <v>78862330.954799995</v>
      </c>
      <c r="F75" s="17">
        <f>свод!LE321</f>
        <v>255</v>
      </c>
      <c r="G75" s="70">
        <f>свод!LF321</f>
        <v>65718609.129000001</v>
      </c>
      <c r="H75" s="17">
        <f>свод!LG321</f>
        <v>207</v>
      </c>
      <c r="I75" s="70">
        <f>свод!LH321</f>
        <v>53348048.279999845</v>
      </c>
      <c r="J75" s="17">
        <f>свод!LJ321</f>
        <v>12</v>
      </c>
      <c r="K75" s="70">
        <f>свод!LK321</f>
        <v>3092640.48</v>
      </c>
      <c r="L75" s="17">
        <f>свод!LM321</f>
        <v>219</v>
      </c>
      <c r="M75" s="70">
        <f>свод!LN321</f>
        <v>56440688.759999841</v>
      </c>
      <c r="N75" s="17">
        <f t="shared" si="1"/>
        <v>-48</v>
      </c>
      <c r="O75" s="166">
        <f t="shared" si="2"/>
        <v>-12370560.849000156</v>
      </c>
      <c r="P75" s="54"/>
      <c r="Q75" s="54"/>
    </row>
    <row r="76" spans="1:17" s="51" customFormat="1" x14ac:dyDescent="0.25">
      <c r="A76" s="74" t="s">
        <v>268</v>
      </c>
      <c r="B76" s="60">
        <f>свод!G326</f>
        <v>46</v>
      </c>
      <c r="C76" s="161">
        <f>свод!H326</f>
        <v>472013.55699999997</v>
      </c>
      <c r="D76" s="17">
        <f>свод!LC326</f>
        <v>0</v>
      </c>
      <c r="E76" s="17">
        <f>свод!LD326</f>
        <v>0</v>
      </c>
      <c r="F76" s="17">
        <f>свод!LE326</f>
        <v>0</v>
      </c>
      <c r="G76" s="17">
        <f>свод!LF326</f>
        <v>0</v>
      </c>
      <c r="H76" s="17">
        <f>свод!LG326</f>
        <v>0</v>
      </c>
      <c r="I76" s="17">
        <f>свод!LH326</f>
        <v>0</v>
      </c>
      <c r="J76" s="17">
        <f>свод!LJ326</f>
        <v>0</v>
      </c>
      <c r="K76" s="17">
        <f>свод!LK326</f>
        <v>0</v>
      </c>
      <c r="L76" s="17">
        <f>свод!LM326</f>
        <v>0</v>
      </c>
      <c r="M76" s="17">
        <f>свод!LN326</f>
        <v>0</v>
      </c>
      <c r="N76" s="17">
        <f t="shared" si="1"/>
        <v>0</v>
      </c>
      <c r="O76" s="166">
        <f t="shared" si="2"/>
        <v>0</v>
      </c>
      <c r="P76" s="54"/>
      <c r="Q76" s="54"/>
    </row>
    <row r="77" spans="1:17" s="51" customFormat="1" x14ac:dyDescent="0.25">
      <c r="A77" s="84" t="s">
        <v>42</v>
      </c>
      <c r="B77" s="403"/>
      <c r="C77" s="23"/>
      <c r="D77" s="17">
        <f>свод!LC333</f>
        <v>13</v>
      </c>
      <c r="E77" s="70">
        <f>свод!LD333</f>
        <v>2509047.1299000001</v>
      </c>
      <c r="F77" s="17">
        <f>свод!LE333</f>
        <v>10.833333333333332</v>
      </c>
      <c r="G77" s="70">
        <f>свод!LF333</f>
        <v>2090872.60825</v>
      </c>
      <c r="H77" s="17">
        <f>свод!LG333</f>
        <v>21</v>
      </c>
      <c r="I77" s="70">
        <f>свод!LH333</f>
        <v>4191894.1499999994</v>
      </c>
      <c r="J77" s="17">
        <f>свод!LJ333</f>
        <v>4</v>
      </c>
      <c r="K77" s="70">
        <f>свод!LK333</f>
        <v>660960.12</v>
      </c>
      <c r="L77" s="17">
        <f>свод!LM333</f>
        <v>25</v>
      </c>
      <c r="M77" s="70">
        <f>свод!LN333</f>
        <v>4852854.2699999996</v>
      </c>
      <c r="N77" s="17">
        <f t="shared" si="1"/>
        <v>10.166666666666668</v>
      </c>
      <c r="O77" s="166">
        <f t="shared" si="2"/>
        <v>2101021.5417499994</v>
      </c>
      <c r="P77" s="86">
        <f>D77/$D$94</f>
        <v>2.6310463468933415E-3</v>
      </c>
      <c r="Q77" s="86">
        <f>H77/$H$94</f>
        <v>5.3110773899848257E-3</v>
      </c>
    </row>
    <row r="78" spans="1:17" s="51" customFormat="1" x14ac:dyDescent="0.25">
      <c r="A78" s="71" t="s">
        <v>184</v>
      </c>
      <c r="B78" s="60">
        <f>свод!G334</f>
        <v>47</v>
      </c>
      <c r="C78" s="161">
        <f>свод!H334</f>
        <v>165240.027</v>
      </c>
      <c r="D78" s="17">
        <f>свод!LC334</f>
        <v>10</v>
      </c>
      <c r="E78" s="70">
        <f>свод!LD334</f>
        <v>1652400.27</v>
      </c>
      <c r="F78" s="17">
        <f>свод!LE334</f>
        <v>8.3333333333333339</v>
      </c>
      <c r="G78" s="70">
        <f>свод!LF334</f>
        <v>1377000.2249999999</v>
      </c>
      <c r="H78" s="17">
        <f>свод!LG334</f>
        <v>15</v>
      </c>
      <c r="I78" s="70">
        <f>свод!LH334</f>
        <v>2478600.4499999997</v>
      </c>
      <c r="J78" s="17">
        <f>свод!LJ334</f>
        <v>4</v>
      </c>
      <c r="K78" s="70">
        <f>свод!LK334</f>
        <v>660960.12</v>
      </c>
      <c r="L78" s="17">
        <f>свод!LM334</f>
        <v>19</v>
      </c>
      <c r="M78" s="70">
        <f>свод!LN334</f>
        <v>3139560.57</v>
      </c>
      <c r="N78" s="17">
        <f t="shared" si="1"/>
        <v>6.6666666666666661</v>
      </c>
      <c r="O78" s="166">
        <f t="shared" si="2"/>
        <v>1101600.2249999999</v>
      </c>
      <c r="P78" s="54"/>
      <c r="Q78" s="54"/>
    </row>
    <row r="79" spans="1:17" s="51" customFormat="1" x14ac:dyDescent="0.25">
      <c r="A79" s="71" t="s">
        <v>185</v>
      </c>
      <c r="B79" s="60">
        <f>свод!G339</f>
        <v>48</v>
      </c>
      <c r="C79" s="161">
        <f>свод!H339</f>
        <v>285548.95329999999</v>
      </c>
      <c r="D79" s="17">
        <f>свод!LC339</f>
        <v>3</v>
      </c>
      <c r="E79" s="70">
        <f>свод!LD339</f>
        <v>856646.85990000004</v>
      </c>
      <c r="F79" s="17">
        <f>свод!LE339</f>
        <v>2.5</v>
      </c>
      <c r="G79" s="70">
        <f>свод!LF339</f>
        <v>713872.38324999996</v>
      </c>
      <c r="H79" s="17">
        <f>свод!LG339</f>
        <v>6</v>
      </c>
      <c r="I79" s="70">
        <f>свод!LH339</f>
        <v>1713293.7</v>
      </c>
      <c r="J79" s="17">
        <f>свод!LJ339</f>
        <v>0</v>
      </c>
      <c r="K79" s="70">
        <f>свод!LK339</f>
        <v>0</v>
      </c>
      <c r="L79" s="17">
        <f>свод!LM339</f>
        <v>6</v>
      </c>
      <c r="M79" s="70">
        <f>свод!LN339</f>
        <v>1713293.7</v>
      </c>
      <c r="N79" s="17">
        <f t="shared" si="1"/>
        <v>3.5</v>
      </c>
      <c r="O79" s="166">
        <f t="shared" si="2"/>
        <v>999421.31675</v>
      </c>
      <c r="P79" s="54"/>
      <c r="Q79" s="54"/>
    </row>
    <row r="80" spans="1:17" s="51" customFormat="1" x14ac:dyDescent="0.25">
      <c r="A80" s="83" t="s">
        <v>43</v>
      </c>
      <c r="B80" s="403"/>
      <c r="C80" s="23"/>
      <c r="D80" s="17">
        <f>свод!LC345</f>
        <v>1134</v>
      </c>
      <c r="E80" s="70">
        <f>свод!LD345</f>
        <v>200533375.57224</v>
      </c>
      <c r="F80" s="17">
        <f>свод!LE345</f>
        <v>945.00000000000023</v>
      </c>
      <c r="G80" s="70">
        <f>свод!LF345</f>
        <v>167111146.31020001</v>
      </c>
      <c r="H80" s="70">
        <f>свод!LG345</f>
        <v>974</v>
      </c>
      <c r="I80" s="70">
        <f>свод!LH345</f>
        <v>173511213.71000025</v>
      </c>
      <c r="J80" s="70">
        <f>свод!LJ345</f>
        <v>32</v>
      </c>
      <c r="K80" s="70">
        <f>свод!LK345</f>
        <v>5905035.2199999997</v>
      </c>
      <c r="L80" s="70">
        <f>свод!LM345</f>
        <v>1006</v>
      </c>
      <c r="M80" s="70">
        <f>свод!LN345</f>
        <v>179416248.93000025</v>
      </c>
      <c r="N80" s="17">
        <f t="shared" ref="N80" si="3">H80-F80</f>
        <v>28.999999999999773</v>
      </c>
      <c r="O80" s="166">
        <f t="shared" ref="O80" si="4">I80-G80</f>
        <v>6400067.399800241</v>
      </c>
      <c r="P80" s="89">
        <f>D80/$D$94</f>
        <v>0.22950819672131148</v>
      </c>
      <c r="Q80" s="89">
        <f>H80/$H$94</f>
        <v>0.24633282751643906</v>
      </c>
    </row>
    <row r="81" spans="1:19" s="51" customFormat="1" x14ac:dyDescent="0.25">
      <c r="A81" s="73" t="s">
        <v>114</v>
      </c>
      <c r="B81" s="60">
        <f>свод!G346</f>
        <v>49</v>
      </c>
      <c r="C81" s="161">
        <f>свод!H346</f>
        <v>159613.73928000001</v>
      </c>
      <c r="D81" s="17">
        <f>свод!LC346</f>
        <v>805</v>
      </c>
      <c r="E81" s="70">
        <f>свод!LD346</f>
        <v>128489060.12040001</v>
      </c>
      <c r="F81" s="17">
        <f>свод!LE346</f>
        <v>670.83333333333337</v>
      </c>
      <c r="G81" s="70">
        <f>свод!LF346</f>
        <v>107074216.767</v>
      </c>
      <c r="H81" s="17">
        <f>свод!LG346</f>
        <v>700</v>
      </c>
      <c r="I81" s="70">
        <f>свод!LH346</f>
        <v>111729618.00000027</v>
      </c>
      <c r="J81" s="17">
        <f>свод!LJ346</f>
        <v>21</v>
      </c>
      <c r="K81" s="70">
        <f>свод!LK346</f>
        <v>3351888.5399999996</v>
      </c>
      <c r="L81" s="17">
        <f>свод!LM346</f>
        <v>721</v>
      </c>
      <c r="M81" s="70">
        <f>свод!LN346</f>
        <v>115081506.54000027</v>
      </c>
      <c r="N81" s="17">
        <f t="shared" si="1"/>
        <v>29.166666666666629</v>
      </c>
      <c r="O81" s="166">
        <f t="shared" si="2"/>
        <v>4655401.2330002636</v>
      </c>
      <c r="P81" s="54"/>
      <c r="Q81" s="54"/>
    </row>
    <row r="82" spans="1:19" s="51" customFormat="1" x14ac:dyDescent="0.25">
      <c r="A82" s="160" t="s">
        <v>269</v>
      </c>
      <c r="B82" s="14">
        <f>свод!G355</f>
        <v>50</v>
      </c>
      <c r="C82" s="162">
        <f>свод!H355</f>
        <v>336441.74208</v>
      </c>
      <c r="D82" s="17">
        <f>свод!LC355</f>
        <v>20</v>
      </c>
      <c r="E82" s="70">
        <f>свод!LD355</f>
        <v>6728834.8415999999</v>
      </c>
      <c r="F82" s="17">
        <f>свод!LE355</f>
        <v>16.666666666666668</v>
      </c>
      <c r="G82" s="70">
        <f>свод!LF355</f>
        <v>5607362.3679999998</v>
      </c>
      <c r="H82" s="17">
        <f>свод!LG355</f>
        <v>18</v>
      </c>
      <c r="I82" s="70">
        <f>свод!LH355</f>
        <v>6055951.3200000022</v>
      </c>
      <c r="J82" s="17">
        <f>свод!LJ355</f>
        <v>1</v>
      </c>
      <c r="K82" s="70">
        <f>свод!LK355</f>
        <v>336441.74</v>
      </c>
      <c r="L82" s="17">
        <f>свод!LM355</f>
        <v>19</v>
      </c>
      <c r="M82" s="70">
        <f>свод!LN355</f>
        <v>6392393.0600000024</v>
      </c>
      <c r="N82" s="17">
        <f t="shared" si="1"/>
        <v>1.3333333333333321</v>
      </c>
      <c r="O82" s="166">
        <f t="shared" si="2"/>
        <v>448588.95200000238</v>
      </c>
      <c r="P82" s="54"/>
      <c r="Q82" s="54"/>
    </row>
    <row r="83" spans="1:19" s="51" customFormat="1" x14ac:dyDescent="0.25">
      <c r="A83" s="160" t="s">
        <v>186</v>
      </c>
      <c r="B83" s="60">
        <f>свод!G362</f>
        <v>51</v>
      </c>
      <c r="C83" s="161">
        <f>свод!H362</f>
        <v>171468.16839000001</v>
      </c>
      <c r="D83" s="17">
        <f>свод!LC362</f>
        <v>190</v>
      </c>
      <c r="E83" s="70">
        <f>свод!LD362</f>
        <v>32578951.994100004</v>
      </c>
      <c r="F83" s="17">
        <f>свод!LE362</f>
        <v>158.33333333333334</v>
      </c>
      <c r="G83" s="70">
        <f>свод!LF362</f>
        <v>27149126.66175</v>
      </c>
      <c r="H83" s="17">
        <f>свод!LG362</f>
        <v>141</v>
      </c>
      <c r="I83" s="70">
        <f>свод!LH362</f>
        <v>24177011.969999995</v>
      </c>
      <c r="J83" s="17">
        <f>свод!LJ362</f>
        <v>6</v>
      </c>
      <c r="K83" s="70">
        <f>свод!LK362</f>
        <v>1028809.0200000001</v>
      </c>
      <c r="L83" s="17">
        <f>свод!LM362</f>
        <v>147</v>
      </c>
      <c r="M83" s="70">
        <f>свод!LN362</f>
        <v>25205820.989999995</v>
      </c>
      <c r="N83" s="17">
        <f t="shared" si="1"/>
        <v>-17.333333333333343</v>
      </c>
      <c r="O83" s="166">
        <f t="shared" si="2"/>
        <v>-2972114.6917500049</v>
      </c>
      <c r="P83" s="54"/>
      <c r="Q83" s="54"/>
    </row>
    <row r="84" spans="1:19" s="51" customFormat="1" x14ac:dyDescent="0.25">
      <c r="A84" s="73" t="s">
        <v>270</v>
      </c>
      <c r="B84" s="60">
        <f>свод!G368</f>
        <v>52</v>
      </c>
      <c r="C84" s="161">
        <f>свод!H368</f>
        <v>270677.26250999997</v>
      </c>
      <c r="D84" s="17">
        <f>свод!LC368</f>
        <v>114</v>
      </c>
      <c r="E84" s="70">
        <f>свод!LD368</f>
        <v>30857207.926139995</v>
      </c>
      <c r="F84" s="17">
        <f>свод!LE368</f>
        <v>95</v>
      </c>
      <c r="G84" s="70">
        <f>свод!LF368</f>
        <v>25714339.938449997</v>
      </c>
      <c r="H84" s="17">
        <f>свод!LG368</f>
        <v>111</v>
      </c>
      <c r="I84" s="70">
        <f>свод!LH368</f>
        <v>30045175.859999985</v>
      </c>
      <c r="J84" s="17">
        <f>свод!LJ368</f>
        <v>3</v>
      </c>
      <c r="K84" s="70">
        <f>свод!LK368</f>
        <v>812031.78</v>
      </c>
      <c r="L84" s="17">
        <f>свод!LM368</f>
        <v>114</v>
      </c>
      <c r="M84" s="70">
        <f>свод!LN368</f>
        <v>30857207.639999986</v>
      </c>
      <c r="N84" s="17">
        <f t="shared" si="1"/>
        <v>16</v>
      </c>
      <c r="O84" s="166">
        <f t="shared" si="2"/>
        <v>4330835.921549987</v>
      </c>
      <c r="P84" s="54"/>
      <c r="Q84" s="54"/>
    </row>
    <row r="85" spans="1:19" s="51" customFormat="1" x14ac:dyDescent="0.25">
      <c r="A85" s="73" t="s">
        <v>158</v>
      </c>
      <c r="B85" s="60">
        <f>свод!G372</f>
        <v>53</v>
      </c>
      <c r="C85" s="161">
        <f>свод!H372</f>
        <v>375864.13800000004</v>
      </c>
      <c r="D85" s="17">
        <f>свод!LC372</f>
        <v>5</v>
      </c>
      <c r="E85" s="70">
        <f>свод!LD372</f>
        <v>1879320.6900000002</v>
      </c>
      <c r="F85" s="17">
        <f>свод!LE372</f>
        <v>4.1666666666666661</v>
      </c>
      <c r="G85" s="70">
        <f>свод!LF372</f>
        <v>1566100.5750000002</v>
      </c>
      <c r="H85" s="17">
        <f>свод!LG372</f>
        <v>4</v>
      </c>
      <c r="I85" s="70">
        <f>свод!LH372</f>
        <v>1503456.56</v>
      </c>
      <c r="J85" s="17">
        <f>свод!LJ372</f>
        <v>1</v>
      </c>
      <c r="K85" s="70">
        <f>свод!LK372</f>
        <v>375864.14</v>
      </c>
      <c r="L85" s="17">
        <f>свод!LM372</f>
        <v>5</v>
      </c>
      <c r="M85" s="70">
        <f>свод!LN372</f>
        <v>1879320.7000000002</v>
      </c>
      <c r="N85" s="17">
        <f t="shared" ref="N85:N94" si="5">H85-F85</f>
        <v>-0.16666666666666607</v>
      </c>
      <c r="O85" s="166">
        <f t="shared" ref="O85:O94" si="6">I85-G85</f>
        <v>-62644.01500000013</v>
      </c>
      <c r="P85" s="54"/>
      <c r="Q85" s="54"/>
    </row>
    <row r="86" spans="1:19" s="51" customFormat="1" x14ac:dyDescent="0.25">
      <c r="A86" s="83" t="s">
        <v>44</v>
      </c>
      <c r="B86" s="14"/>
      <c r="C86" s="23"/>
      <c r="D86" s="17">
        <f>свод!LC380</f>
        <v>242</v>
      </c>
      <c r="E86" s="70">
        <f>свод!LD380</f>
        <v>31228385.298799999</v>
      </c>
      <c r="F86" s="17">
        <f>свод!LE380</f>
        <v>201.66666666666669</v>
      </c>
      <c r="G86" s="70">
        <f>свод!LF380</f>
        <v>26023654.415666666</v>
      </c>
      <c r="H86" s="17">
        <f>свод!LG380</f>
        <v>217</v>
      </c>
      <c r="I86" s="70">
        <f>свод!LH380</f>
        <v>26503960.31000001</v>
      </c>
      <c r="J86" s="17">
        <f>свод!LJ380</f>
        <v>21</v>
      </c>
      <c r="K86" s="70">
        <f>свод!LK380</f>
        <v>2519464.2800000007</v>
      </c>
      <c r="L86" s="17">
        <f>свод!LM380</f>
        <v>238</v>
      </c>
      <c r="M86" s="70">
        <f>свод!LN380</f>
        <v>29023424.590000011</v>
      </c>
      <c r="N86" s="17">
        <f t="shared" si="5"/>
        <v>15.333333333333314</v>
      </c>
      <c r="O86" s="166">
        <f t="shared" si="6"/>
        <v>480305.89433334395</v>
      </c>
      <c r="P86" s="86">
        <f>D86/$D$94</f>
        <v>4.8977939688322203E-2</v>
      </c>
      <c r="Q86" s="86">
        <f>H86/$H$94</f>
        <v>5.4881133029843196E-2</v>
      </c>
    </row>
    <row r="87" spans="1:19" s="51" customFormat="1" x14ac:dyDescent="0.25">
      <c r="A87" s="71" t="s">
        <v>187</v>
      </c>
      <c r="B87" s="60">
        <f>свод!G381</f>
        <v>54</v>
      </c>
      <c r="C87" s="161">
        <f>свод!H381</f>
        <v>114608.81896</v>
      </c>
      <c r="D87" s="17">
        <f>свод!LC381</f>
        <v>180</v>
      </c>
      <c r="E87" s="70">
        <f>свод!LD381</f>
        <v>20629587.412799999</v>
      </c>
      <c r="F87" s="17">
        <f>свод!LE381</f>
        <v>150</v>
      </c>
      <c r="G87" s="70">
        <f>свод!LF381</f>
        <v>17191322.844000001</v>
      </c>
      <c r="H87" s="17">
        <f>свод!LG381</f>
        <v>188</v>
      </c>
      <c r="I87" s="70">
        <f>свод!LH381</f>
        <v>21546458.160000011</v>
      </c>
      <c r="J87" s="17">
        <f>свод!LJ381</f>
        <v>19</v>
      </c>
      <c r="K87" s="70">
        <f>свод!LK381</f>
        <v>2177567.580000001</v>
      </c>
      <c r="L87" s="17">
        <f>свод!LM381</f>
        <v>207</v>
      </c>
      <c r="M87" s="70">
        <f>свод!LN381</f>
        <v>23724025.740000013</v>
      </c>
      <c r="N87" s="17">
        <f t="shared" si="5"/>
        <v>38</v>
      </c>
      <c r="O87" s="166">
        <f t="shared" si="6"/>
        <v>4355135.3160000108</v>
      </c>
      <c r="P87" s="54"/>
      <c r="Q87" s="54"/>
    </row>
    <row r="88" spans="1:19" s="51" customFormat="1" x14ac:dyDescent="0.25">
      <c r="A88" s="71" t="s">
        <v>188</v>
      </c>
      <c r="B88" s="60">
        <f>свод!G392</f>
        <v>55</v>
      </c>
      <c r="C88" s="161">
        <f>свод!H392</f>
        <v>170948.353</v>
      </c>
      <c r="D88" s="17">
        <f>свод!LC392</f>
        <v>62</v>
      </c>
      <c r="E88" s="70">
        <f>свод!LD392</f>
        <v>10598797.886</v>
      </c>
      <c r="F88" s="17">
        <f>свод!LE392</f>
        <v>51.666666666666671</v>
      </c>
      <c r="G88" s="70">
        <f>свод!LF392</f>
        <v>8832331.5716666672</v>
      </c>
      <c r="H88" s="17">
        <f>свод!LG392</f>
        <v>29</v>
      </c>
      <c r="I88" s="70">
        <f>свод!LH392</f>
        <v>4957502.1500000004</v>
      </c>
      <c r="J88" s="17">
        <f>свод!LJ392</f>
        <v>2</v>
      </c>
      <c r="K88" s="70">
        <f>свод!LK392</f>
        <v>341896.7</v>
      </c>
      <c r="L88" s="17">
        <f>свод!LM392</f>
        <v>31</v>
      </c>
      <c r="M88" s="70">
        <f>свод!LN392</f>
        <v>5299398.8500000006</v>
      </c>
      <c r="N88" s="17">
        <f t="shared" si="5"/>
        <v>-22.666666666666671</v>
      </c>
      <c r="O88" s="166">
        <f t="shared" si="6"/>
        <v>-3874829.4216666669</v>
      </c>
      <c r="P88" s="54"/>
      <c r="Q88" s="54"/>
    </row>
    <row r="89" spans="1:19" s="51" customFormat="1" x14ac:dyDescent="0.25">
      <c r="A89" s="83" t="s">
        <v>45</v>
      </c>
      <c r="B89" s="403"/>
      <c r="C89" s="23"/>
      <c r="D89" s="17">
        <f>свод!LC398</f>
        <v>60</v>
      </c>
      <c r="E89" s="70">
        <f>свод!LD398</f>
        <v>9077885.5248000007</v>
      </c>
      <c r="F89" s="17">
        <f>свод!LE398</f>
        <v>50</v>
      </c>
      <c r="G89" s="70">
        <f>свод!LF398</f>
        <v>7564904.6040000012</v>
      </c>
      <c r="H89" s="17">
        <f>свод!LG398</f>
        <v>29</v>
      </c>
      <c r="I89" s="70">
        <f>свод!LH398</f>
        <v>4387644.6100000003</v>
      </c>
      <c r="J89" s="17">
        <f>свод!LJ398</f>
        <v>1</v>
      </c>
      <c r="K89" s="70">
        <f>свод!LK398</f>
        <v>151298.09</v>
      </c>
      <c r="L89" s="17">
        <f>свод!LM398</f>
        <v>30</v>
      </c>
      <c r="M89" s="70">
        <f>свод!LN398</f>
        <v>4538942.7</v>
      </c>
      <c r="N89" s="17">
        <f t="shared" si="5"/>
        <v>-21</v>
      </c>
      <c r="O89" s="166">
        <f t="shared" si="6"/>
        <v>-3177259.9940000009</v>
      </c>
      <c r="P89" s="86">
        <f>D89/$D$94</f>
        <v>1.2143290831815421E-2</v>
      </c>
      <c r="Q89" s="86">
        <f>H89/$H$94</f>
        <v>7.3343449671219021E-3</v>
      </c>
    </row>
    <row r="90" spans="1:19" s="51" customFormat="1" x14ac:dyDescent="0.25">
      <c r="A90" s="71" t="s">
        <v>189</v>
      </c>
      <c r="B90" s="60">
        <f>свод!G399</f>
        <v>56</v>
      </c>
      <c r="C90" s="161">
        <f>свод!H399</f>
        <v>151298.09208</v>
      </c>
      <c r="D90" s="17">
        <f>свод!LC399</f>
        <v>60</v>
      </c>
      <c r="E90" s="70">
        <f>свод!LD399</f>
        <v>9077885.5248000007</v>
      </c>
      <c r="F90" s="17">
        <f>свод!LE399</f>
        <v>50</v>
      </c>
      <c r="G90" s="70">
        <f>свод!LF399</f>
        <v>7564904.6040000012</v>
      </c>
      <c r="H90" s="17">
        <f>свод!LG399</f>
        <v>29</v>
      </c>
      <c r="I90" s="70">
        <f>свод!LH399</f>
        <v>4387644.6100000003</v>
      </c>
      <c r="J90" s="17">
        <f>свод!LJ399</f>
        <v>1</v>
      </c>
      <c r="K90" s="70">
        <f>свод!LK399</f>
        <v>151298.09</v>
      </c>
      <c r="L90" s="17">
        <f>свод!LM399</f>
        <v>30</v>
      </c>
      <c r="M90" s="70">
        <f>свод!LN399</f>
        <v>4538942.7</v>
      </c>
      <c r="N90" s="17">
        <f t="shared" si="5"/>
        <v>-21</v>
      </c>
      <c r="O90" s="166">
        <f t="shared" si="6"/>
        <v>-3177259.9940000009</v>
      </c>
      <c r="P90" s="54"/>
      <c r="Q90" s="54"/>
    </row>
    <row r="91" spans="1:19" s="51" customFormat="1" x14ac:dyDescent="0.25">
      <c r="A91" s="83" t="s">
        <v>46</v>
      </c>
      <c r="B91" s="403"/>
      <c r="C91" s="23"/>
      <c r="D91" s="17">
        <f>свод!LC409</f>
        <v>12</v>
      </c>
      <c r="E91" s="70">
        <f>свод!LD409</f>
        <v>2560323.44832</v>
      </c>
      <c r="F91" s="17">
        <f>свод!LE409</f>
        <v>10</v>
      </c>
      <c r="G91" s="70">
        <f>свод!LF409</f>
        <v>2133602.8736</v>
      </c>
      <c r="H91" s="17">
        <f>свод!LG409</f>
        <v>4</v>
      </c>
      <c r="I91" s="70">
        <f>свод!LH409</f>
        <v>853441.16</v>
      </c>
      <c r="J91" s="17">
        <f>свод!LJ409</f>
        <v>0</v>
      </c>
      <c r="K91" s="70">
        <f>свод!LK409</f>
        <v>0</v>
      </c>
      <c r="L91" s="17">
        <f>свод!LM409</f>
        <v>4</v>
      </c>
      <c r="M91" s="70">
        <f>свод!LN409</f>
        <v>853441.16</v>
      </c>
      <c r="N91" s="17">
        <f t="shared" si="5"/>
        <v>-6</v>
      </c>
      <c r="O91" s="166">
        <f t="shared" si="6"/>
        <v>-1280161.7135999999</v>
      </c>
      <c r="P91" s="86">
        <f>D91/$D$94</f>
        <v>2.4286581663630845E-3</v>
      </c>
      <c r="Q91" s="86">
        <f>H91/$H$94</f>
        <v>1.0116337885685382E-3</v>
      </c>
    </row>
    <row r="92" spans="1:19" s="51" customFormat="1" x14ac:dyDescent="0.25">
      <c r="A92" s="71" t="s">
        <v>271</v>
      </c>
      <c r="B92" s="60">
        <f>свод!G410</f>
        <v>57</v>
      </c>
      <c r="C92" s="161">
        <f>свод!H410</f>
        <v>213360.28735999999</v>
      </c>
      <c r="D92" s="17">
        <f>свод!LC410</f>
        <v>12</v>
      </c>
      <c r="E92" s="70">
        <f>свод!LD410</f>
        <v>2560323.44832</v>
      </c>
      <c r="F92" s="17">
        <f>свод!LE410</f>
        <v>10</v>
      </c>
      <c r="G92" s="70">
        <f>свод!LF410</f>
        <v>2133602.8736</v>
      </c>
      <c r="H92" s="17">
        <f>свод!LG410</f>
        <v>4</v>
      </c>
      <c r="I92" s="70">
        <f>свод!LH410</f>
        <v>853441.16</v>
      </c>
      <c r="J92" s="17">
        <f>свод!LJ410</f>
        <v>0</v>
      </c>
      <c r="K92" s="70">
        <f>свод!LK410</f>
        <v>0</v>
      </c>
      <c r="L92" s="17">
        <f>свод!LM410</f>
        <v>4</v>
      </c>
      <c r="M92" s="70">
        <f>свод!LN410</f>
        <v>853441.16</v>
      </c>
      <c r="N92" s="17">
        <f t="shared" si="5"/>
        <v>-6</v>
      </c>
      <c r="O92" s="166">
        <f t="shared" si="6"/>
        <v>-1280161.7135999999</v>
      </c>
      <c r="P92" s="54"/>
      <c r="Q92" s="54"/>
    </row>
    <row r="93" spans="1:19" s="51" customFormat="1" x14ac:dyDescent="0.25">
      <c r="A93" s="71" t="s">
        <v>272</v>
      </c>
      <c r="B93" s="60"/>
      <c r="C93" s="161"/>
      <c r="D93" s="17"/>
      <c r="E93" s="70"/>
      <c r="F93" s="17"/>
      <c r="G93" s="70"/>
      <c r="H93" s="17"/>
      <c r="I93" s="70"/>
      <c r="J93" s="17"/>
      <c r="K93" s="70"/>
      <c r="L93" s="17"/>
      <c r="M93" s="70"/>
      <c r="N93" s="17"/>
      <c r="O93" s="166"/>
      <c r="P93" s="54"/>
      <c r="Q93" s="54"/>
    </row>
    <row r="94" spans="1:19" s="51" customFormat="1" x14ac:dyDescent="0.25">
      <c r="A94" s="412" t="s">
        <v>670</v>
      </c>
      <c r="B94" s="16"/>
      <c r="C94" s="16"/>
      <c r="D94" s="15">
        <f>SUM(D16,D19,D22,D24,D27,D29,D31,D34,D41,D44,D51,D55,D58,D63,D65,D77,D80,D86,D89,D91)</f>
        <v>4941</v>
      </c>
      <c r="E94" s="15">
        <f>SUM(E16,E19,E22,E24,E27,E29,E31,E34,E41,E44,E51,E55,E58,E63,E65,E77,E80,E86,E89,E91)</f>
        <v>946783647.91112983</v>
      </c>
      <c r="F94" s="15">
        <f>SUM(F16,F19,F22,F24,F27,F29,F31,F34,F41,F44,F51,F55,F58,F63,F65,F77,F80,F86,F89,F91)</f>
        <v>4117.5</v>
      </c>
      <c r="G94" s="15">
        <f>SUM(G16,G19,G22,G24,G27,G29,G31,G34,G41,G44,G51,G55,G58,G63,G65,G77,G80,G86,G89,G91)</f>
        <v>788986373.25927496</v>
      </c>
      <c r="H94" s="15">
        <f>SUM(H16,H19,H22,H24,H27,H29,H31,H34,H41,H44,H51,H55,H58,H63,H65,H77,H80,H86,H89,H91)</f>
        <v>3954</v>
      </c>
      <c r="I94" s="15">
        <f t="shared" ref="I94:M94" si="7">SUM(I16,I19,I22,I24,I27,I29,I31,I34,I41,I44,I51,I55,I58,I63,I65,I77,I80,I86,I89,I91)</f>
        <v>755060475.00999975</v>
      </c>
      <c r="J94" s="15">
        <f t="shared" si="7"/>
        <v>246</v>
      </c>
      <c r="K94" s="15">
        <f t="shared" si="7"/>
        <v>49323971.12000002</v>
      </c>
      <c r="L94" s="15">
        <f t="shared" si="7"/>
        <v>4200</v>
      </c>
      <c r="M94" s="15">
        <f t="shared" si="7"/>
        <v>804384446.12999964</v>
      </c>
      <c r="N94" s="15">
        <f t="shared" si="5"/>
        <v>-163.5</v>
      </c>
      <c r="O94" s="92">
        <f t="shared" si="6"/>
        <v>-33925898.249275208</v>
      </c>
      <c r="P94" s="88">
        <v>1</v>
      </c>
      <c r="Q94" s="88">
        <v>1</v>
      </c>
    </row>
    <row r="95" spans="1:19" s="51" customFormat="1" ht="48" x14ac:dyDescent="0.25">
      <c r="A95" s="412" t="s">
        <v>696</v>
      </c>
      <c r="B95" s="16"/>
      <c r="C95" s="16"/>
      <c r="D95" s="15"/>
      <c r="E95" s="15"/>
      <c r="F95" s="15"/>
      <c r="G95" s="15"/>
      <c r="H95" s="15"/>
      <c r="I95" s="15">
        <v>-175551.61</v>
      </c>
      <c r="J95" s="15"/>
      <c r="K95" s="15"/>
      <c r="L95" s="15"/>
      <c r="M95" s="15"/>
      <c r="N95" s="15"/>
      <c r="O95" s="92"/>
      <c r="P95" s="773"/>
      <c r="Q95" s="773"/>
    </row>
    <row r="96" spans="1:19" s="51" customFormat="1" x14ac:dyDescent="0.25">
      <c r="A96" s="54" t="s">
        <v>146</v>
      </c>
      <c r="B96" s="54"/>
      <c r="C96" s="13" t="s">
        <v>148</v>
      </c>
      <c r="D96" s="20">
        <f>свод!LC420</f>
        <v>4941</v>
      </c>
      <c r="E96" s="20">
        <f>свод!LD420</f>
        <v>946783647.91112983</v>
      </c>
      <c r="F96" s="67">
        <f>свод!LE420</f>
        <v>4117.5</v>
      </c>
      <c r="G96" s="67">
        <f>свод!LF420</f>
        <v>788986373.25927496</v>
      </c>
      <c r="H96" s="20">
        <f>'факт '!DE254</f>
        <v>3954</v>
      </c>
      <c r="I96" s="20">
        <f>'факт '!DF254</f>
        <v>755060475.01000798</v>
      </c>
      <c r="J96" s="20">
        <f>свод!LJ420</f>
        <v>246</v>
      </c>
      <c r="K96" s="67">
        <f>свод!LK420</f>
        <v>49323971.12000002</v>
      </c>
      <c r="L96" s="20">
        <f>свод!LM420</f>
        <v>4200</v>
      </c>
      <c r="M96" s="67">
        <f>свод!LN420</f>
        <v>804384446.12999964</v>
      </c>
      <c r="N96" s="17">
        <f t="shared" ref="N96" si="8">H96-F96</f>
        <v>-163.5</v>
      </c>
      <c r="O96" s="166">
        <f t="shared" ref="O96" si="9">I96-G96</f>
        <v>-33925898.249266982</v>
      </c>
      <c r="R96" s="171">
        <f>H96/F96</f>
        <v>0.96029143897996361</v>
      </c>
      <c r="S96" s="171">
        <f>I96/G96</f>
        <v>0.9570006537513186</v>
      </c>
    </row>
    <row r="97" spans="1:15" s="51" customFormat="1" x14ac:dyDescent="0.25">
      <c r="A97" s="54" t="s">
        <v>149</v>
      </c>
      <c r="B97" s="54"/>
      <c r="C97" s="54" t="s">
        <v>149</v>
      </c>
      <c r="D97" s="77">
        <v>4941</v>
      </c>
      <c r="E97" s="56">
        <v>946783647.91112995</v>
      </c>
      <c r="F97" s="77">
        <v>4117.5</v>
      </c>
      <c r="G97" s="56">
        <v>788986373.25927508</v>
      </c>
      <c r="H97" s="77">
        <v>3954</v>
      </c>
      <c r="I97" s="56">
        <v>754884923.39999998</v>
      </c>
      <c r="J97" s="461"/>
      <c r="K97" s="56"/>
      <c r="L97" s="90"/>
      <c r="M97" s="90"/>
      <c r="N97" s="17"/>
      <c r="O97" s="166"/>
    </row>
    <row r="98" spans="1:15" ht="30" x14ac:dyDescent="0.25">
      <c r="A98" s="525" t="s">
        <v>646</v>
      </c>
      <c r="D98" s="197">
        <f>D96-D97</f>
        <v>0</v>
      </c>
      <c r="E98" s="197">
        <f t="shared" ref="E98:M98" si="10">E96-E97</f>
        <v>0</v>
      </c>
      <c r="F98" s="197"/>
      <c r="G98" s="197"/>
      <c r="H98" s="197">
        <f t="shared" si="10"/>
        <v>0</v>
      </c>
      <c r="I98" s="526">
        <f t="shared" si="10"/>
        <v>175551.61000800133</v>
      </c>
      <c r="J98" s="198">
        <f t="shared" si="10"/>
        <v>246</v>
      </c>
      <c r="K98" s="198">
        <f t="shared" si="10"/>
        <v>49323971.12000002</v>
      </c>
      <c r="L98" s="198">
        <f t="shared" si="10"/>
        <v>4200</v>
      </c>
      <c r="M98" s="198">
        <f t="shared" si="10"/>
        <v>804384446.12999964</v>
      </c>
      <c r="N98" s="194"/>
      <c r="O98" s="194"/>
    </row>
    <row r="99" spans="1:15" x14ac:dyDescent="0.25">
      <c r="D99" s="56">
        <v>1000</v>
      </c>
      <c r="E99" s="56"/>
      <c r="F99" s="56"/>
      <c r="G99" s="56"/>
      <c r="H99" t="s">
        <v>516</v>
      </c>
      <c r="J99" s="463" t="s">
        <v>490</v>
      </c>
      <c r="K99" s="464"/>
    </row>
    <row r="100" spans="1:15" ht="15.75" x14ac:dyDescent="0.25">
      <c r="D100" s="56"/>
      <c r="E100" s="56"/>
      <c r="F100" s="56"/>
      <c r="G100" s="56"/>
      <c r="H100" t="s">
        <v>120</v>
      </c>
      <c r="J100" s="465" t="s">
        <v>40</v>
      </c>
      <c r="K100" s="466" t="s">
        <v>34</v>
      </c>
    </row>
  </sheetData>
  <autoFilter ref="A15:O98"/>
  <mergeCells count="21"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D7:F7"/>
    <mergeCell ref="G7:O7"/>
    <mergeCell ref="G8:K8"/>
    <mergeCell ref="D9:O10"/>
    <mergeCell ref="L1:N1"/>
    <mergeCell ref="K3:O3"/>
    <mergeCell ref="L4:N4"/>
    <mergeCell ref="D6:F6"/>
    <mergeCell ref="G6:O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Y35"/>
  <sheetViews>
    <sheetView zoomScaleNormal="100" workbookViewId="0">
      <pane xSplit="6" ySplit="4" topLeftCell="G11" activePane="bottomRight" state="frozen"/>
      <selection pane="topRight" activeCell="G1" sqref="G1"/>
      <selection pane="bottomLeft" activeCell="A5" sqref="A5"/>
      <selection pane="bottomRight" activeCell="G16" sqref="G16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7" customWidth="1"/>
    <col min="5" max="5" width="9.5703125" style="51" customWidth="1"/>
    <col min="6" max="6" width="14.140625" style="51" customWidth="1"/>
    <col min="7" max="7" width="9.140625" customWidth="1"/>
    <col min="8" max="8" width="14.28515625" customWidth="1"/>
    <col min="9" max="9" width="10.28515625" customWidth="1"/>
    <col min="10" max="10" width="15.28515625" style="43" customWidth="1"/>
    <col min="11" max="11" width="11.7109375" style="43" customWidth="1"/>
    <col min="12" max="12" width="15.28515625" style="43" customWidth="1"/>
    <col min="13" max="13" width="9.7109375" customWidth="1"/>
    <col min="14" max="14" width="14.5703125" style="43" customWidth="1"/>
    <col min="15" max="15" width="9.42578125" style="43" customWidth="1"/>
    <col min="16" max="16" width="10.28515625" style="43" customWidth="1"/>
    <col min="17" max="17" width="9.42578125" style="51" customWidth="1"/>
    <col min="18" max="18" width="15.85546875" style="52" customWidth="1"/>
    <col min="19" max="19" width="8.7109375" customWidth="1"/>
    <col min="20" max="20" width="12.85546875" customWidth="1"/>
    <col min="21" max="21" width="9.140625" customWidth="1"/>
    <col min="22" max="22" width="10" customWidth="1"/>
    <col min="23" max="23" width="9.42578125" customWidth="1"/>
  </cols>
  <sheetData>
    <row r="1" spans="1:25" ht="24.75" customHeight="1" x14ac:dyDescent="0.25">
      <c r="B1" s="752" t="s">
        <v>676</v>
      </c>
      <c r="C1" s="752"/>
      <c r="D1" s="752"/>
      <c r="E1" s="752"/>
      <c r="F1" s="752"/>
      <c r="G1" s="752"/>
      <c r="H1" s="752"/>
      <c r="I1" s="752"/>
      <c r="J1" s="752"/>
      <c r="K1" s="752"/>
      <c r="L1" s="752"/>
      <c r="M1" s="752"/>
      <c r="N1" s="752"/>
      <c r="O1" s="752"/>
      <c r="P1" s="752"/>
      <c r="Q1" s="752"/>
      <c r="R1" s="752"/>
      <c r="S1" s="752"/>
      <c r="T1" s="752"/>
      <c r="U1" s="752"/>
      <c r="V1" s="752"/>
    </row>
    <row r="2" spans="1:25" ht="16.5" customHeight="1" x14ac:dyDescent="0.25">
      <c r="B2" s="55"/>
      <c r="E2" s="53"/>
      <c r="F2" s="53"/>
      <c r="G2" s="53"/>
      <c r="H2" s="53"/>
      <c r="I2" s="53"/>
      <c r="J2" s="94"/>
      <c r="K2" s="94"/>
      <c r="L2" s="94"/>
      <c r="M2" s="53"/>
      <c r="N2" s="94"/>
      <c r="O2" s="94"/>
      <c r="P2" s="94"/>
      <c r="Q2" s="53"/>
      <c r="R2" s="94"/>
      <c r="S2" s="53"/>
    </row>
    <row r="3" spans="1:25" s="38" customFormat="1" ht="32.25" customHeight="1" x14ac:dyDescent="0.2">
      <c r="A3" s="750"/>
      <c r="B3" s="751" t="s">
        <v>121</v>
      </c>
      <c r="C3" s="751" t="s">
        <v>122</v>
      </c>
      <c r="D3" s="751" t="s">
        <v>122</v>
      </c>
      <c r="E3" s="751" t="s">
        <v>248</v>
      </c>
      <c r="F3" s="751"/>
      <c r="G3" s="753" t="s">
        <v>675</v>
      </c>
      <c r="H3" s="753"/>
      <c r="I3" s="754" t="s">
        <v>90</v>
      </c>
      <c r="J3" s="754"/>
      <c r="K3" s="768" t="s">
        <v>692</v>
      </c>
      <c r="L3" s="769"/>
      <c r="M3" s="755" t="s">
        <v>518</v>
      </c>
      <c r="N3" s="755"/>
      <c r="O3" s="755" t="s">
        <v>519</v>
      </c>
      <c r="P3" s="755"/>
      <c r="Q3" s="755" t="s">
        <v>123</v>
      </c>
      <c r="R3" s="755"/>
      <c r="S3" s="756" t="s">
        <v>664</v>
      </c>
      <c r="T3" s="756"/>
      <c r="U3" s="757" t="s">
        <v>250</v>
      </c>
      <c r="V3" s="757"/>
    </row>
    <row r="4" spans="1:25" s="38" customFormat="1" ht="44.25" customHeight="1" x14ac:dyDescent="0.2">
      <c r="A4" s="750"/>
      <c r="B4" s="751"/>
      <c r="C4" s="751"/>
      <c r="D4" s="751"/>
      <c r="E4" s="203" t="s">
        <v>124</v>
      </c>
      <c r="F4" s="203" t="s">
        <v>11</v>
      </c>
      <c r="G4" s="203" t="s">
        <v>53</v>
      </c>
      <c r="H4" s="203" t="s">
        <v>11</v>
      </c>
      <c r="I4" s="450" t="s">
        <v>124</v>
      </c>
      <c r="J4" s="451" t="s">
        <v>11</v>
      </c>
      <c r="K4" s="450" t="s">
        <v>124</v>
      </c>
      <c r="L4" s="451" t="s">
        <v>11</v>
      </c>
      <c r="M4" s="203" t="s">
        <v>124</v>
      </c>
      <c r="N4" s="204" t="s">
        <v>11</v>
      </c>
      <c r="O4" s="203" t="s">
        <v>124</v>
      </c>
      <c r="P4" s="204" t="s">
        <v>11</v>
      </c>
      <c r="Q4" s="203" t="s">
        <v>124</v>
      </c>
      <c r="R4" s="204" t="s">
        <v>11</v>
      </c>
      <c r="S4" s="203" t="s">
        <v>124</v>
      </c>
      <c r="T4" s="203" t="s">
        <v>11</v>
      </c>
      <c r="U4" s="203" t="s">
        <v>124</v>
      </c>
      <c r="V4" s="203" t="s">
        <v>11</v>
      </c>
      <c r="W4" s="430" t="s">
        <v>616</v>
      </c>
      <c r="X4" s="430" t="s">
        <v>614</v>
      </c>
      <c r="Y4" s="430" t="s">
        <v>615</v>
      </c>
    </row>
    <row r="5" spans="1:25" ht="42" customHeight="1" x14ac:dyDescent="0.25">
      <c r="A5" s="39">
        <v>1</v>
      </c>
      <c r="B5" s="40" t="s">
        <v>125</v>
      </c>
      <c r="C5" s="41" t="s">
        <v>55</v>
      </c>
      <c r="D5" s="44" t="s">
        <v>126</v>
      </c>
      <c r="E5" s="42">
        <f>свод!I420</f>
        <v>149</v>
      </c>
      <c r="F5" s="42">
        <f>свод!J420</f>
        <v>25884416.540520001</v>
      </c>
      <c r="G5" s="42">
        <f>свод!K420</f>
        <v>124.16666666666666</v>
      </c>
      <c r="H5" s="42">
        <f>свод!L420</f>
        <v>21570347.1171</v>
      </c>
      <c r="I5" s="42">
        <f>'факт '!G254</f>
        <v>64</v>
      </c>
      <c r="J5" s="93">
        <f>'факт '!H254</f>
        <v>10070307.900000012</v>
      </c>
      <c r="K5" s="93"/>
      <c r="L5" s="93"/>
      <c r="M5" s="138">
        <f>'факт '!J254</f>
        <v>0</v>
      </c>
      <c r="N5" s="138">
        <f>'факт '!K254</f>
        <v>0</v>
      </c>
      <c r="O5" s="138"/>
      <c r="P5" s="138"/>
      <c r="Q5" s="42">
        <f>SUM(I5+M5)</f>
        <v>64</v>
      </c>
      <c r="R5" s="93">
        <f>SUM(J5+N5)</f>
        <v>10070307.900000012</v>
      </c>
      <c r="S5" s="42">
        <f t="shared" ref="S5:S22" si="0">SUM(I5-G5)</f>
        <v>-60.166666666666657</v>
      </c>
      <c r="T5" s="42">
        <f t="shared" ref="T5:T22" si="1">SUM(J5-H5)</f>
        <v>-11500039.217099989</v>
      </c>
      <c r="U5" s="107">
        <f t="shared" ref="U5:U16" si="2">SUM(I5/G5)</f>
        <v>0.51543624161073831</v>
      </c>
      <c r="V5" s="107">
        <f t="shared" ref="V5:V16" si="3">SUM(J5/H5)</f>
        <v>0.4668588708995195</v>
      </c>
      <c r="W5" s="508">
        <f t="shared" ref="W5:W7" si="4">J5/1000000</f>
        <v>10.070307900000012</v>
      </c>
      <c r="X5" s="507">
        <f t="shared" ref="X5:X7" si="5">I5/E5</f>
        <v>0.42953020134228187</v>
      </c>
      <c r="Y5" s="507">
        <f t="shared" ref="Y5:Y7" si="6">J5/F5</f>
        <v>0.38904905908293291</v>
      </c>
    </row>
    <row r="6" spans="1:25" ht="30" x14ac:dyDescent="0.25">
      <c r="A6" s="39">
        <v>2</v>
      </c>
      <c r="B6" s="40" t="s">
        <v>665</v>
      </c>
      <c r="C6" s="41" t="s">
        <v>67</v>
      </c>
      <c r="D6" s="44" t="s">
        <v>127</v>
      </c>
      <c r="E6" s="42">
        <f>свод!Z420</f>
        <v>1748</v>
      </c>
      <c r="F6" s="42">
        <f>свод!AA420</f>
        <v>368380085.64092004</v>
      </c>
      <c r="G6" s="42">
        <f>свод!AB420</f>
        <v>1456.6666666666665</v>
      </c>
      <c r="H6" s="42">
        <f>свод!AC420</f>
        <v>306983404.70076668</v>
      </c>
      <c r="I6" s="42">
        <f>'факт '!S254</f>
        <v>1497</v>
      </c>
      <c r="J6" s="93">
        <f>'факт '!T254</f>
        <v>314816621.65000761</v>
      </c>
      <c r="K6" s="93"/>
      <c r="L6" s="93"/>
      <c r="M6" s="138">
        <f>'факт '!V254</f>
        <v>118</v>
      </c>
      <c r="N6" s="138">
        <f>'факт '!W254</f>
        <v>27453822.189999975</v>
      </c>
      <c r="O6" s="138"/>
      <c r="P6" s="138"/>
      <c r="Q6" s="42">
        <f t="shared" ref="Q6:Q22" si="7">SUM(I6+M6)</f>
        <v>1615</v>
      </c>
      <c r="R6" s="93">
        <f t="shared" ref="R6:R22" si="8">SUM(J6+N6)</f>
        <v>342270443.8400076</v>
      </c>
      <c r="S6" s="42">
        <f t="shared" si="0"/>
        <v>40.333333333333485</v>
      </c>
      <c r="T6" s="42">
        <f t="shared" si="1"/>
        <v>7833216.9492409229</v>
      </c>
      <c r="U6" s="107">
        <f t="shared" si="2"/>
        <v>1.0276887871853548</v>
      </c>
      <c r="V6" s="107">
        <f t="shared" si="3"/>
        <v>1.0255167439975343</v>
      </c>
      <c r="W6" s="508">
        <f t="shared" si="4"/>
        <v>314.81662165000762</v>
      </c>
      <c r="X6" s="507">
        <f t="shared" si="5"/>
        <v>0.85640732265446229</v>
      </c>
      <c r="Y6" s="507">
        <f t="shared" si="6"/>
        <v>0.85459728666461188</v>
      </c>
    </row>
    <row r="7" spans="1:25" ht="22.5" x14ac:dyDescent="0.25">
      <c r="A7" s="39">
        <v>3</v>
      </c>
      <c r="B7" s="40" t="s">
        <v>128</v>
      </c>
      <c r="C7" s="41" t="s">
        <v>54</v>
      </c>
      <c r="D7" s="44" t="s">
        <v>129</v>
      </c>
      <c r="E7" s="42">
        <f>свод!AQ420</f>
        <v>90</v>
      </c>
      <c r="F7" s="42">
        <f>свод!AR420</f>
        <v>19439961.653399996</v>
      </c>
      <c r="G7" s="42">
        <f>свод!AS420</f>
        <v>75</v>
      </c>
      <c r="H7" s="42">
        <f>свод!AT420</f>
        <v>16199968.044499997</v>
      </c>
      <c r="I7" s="42">
        <f>'факт '!M254</f>
        <v>75</v>
      </c>
      <c r="J7" s="93">
        <f>'факт '!N254</f>
        <v>16199967.749999978</v>
      </c>
      <c r="K7" s="93"/>
      <c r="L7" s="93"/>
      <c r="M7" s="138">
        <f>свод!AX420</f>
        <v>0</v>
      </c>
      <c r="N7" s="138">
        <f>свод!AY420</f>
        <v>0</v>
      </c>
      <c r="O7" s="138"/>
      <c r="P7" s="138"/>
      <c r="Q7" s="42">
        <f t="shared" si="7"/>
        <v>75</v>
      </c>
      <c r="R7" s="93">
        <f t="shared" si="8"/>
        <v>16199967.749999978</v>
      </c>
      <c r="S7" s="42">
        <f t="shared" si="0"/>
        <v>0</v>
      </c>
      <c r="T7" s="42">
        <f t="shared" si="1"/>
        <v>-0.29450001940131187</v>
      </c>
      <c r="U7" s="107">
        <f t="shared" si="2"/>
        <v>1</v>
      </c>
      <c r="V7" s="107">
        <f t="shared" si="3"/>
        <v>0.99999998182095062</v>
      </c>
      <c r="W7" s="508">
        <f t="shared" si="4"/>
        <v>16.199967749999978</v>
      </c>
      <c r="X7" s="507">
        <f t="shared" si="5"/>
        <v>0.83333333333333337</v>
      </c>
      <c r="Y7" s="507">
        <f t="shared" si="6"/>
        <v>0.83333331818412548</v>
      </c>
    </row>
    <row r="8" spans="1:25" ht="30" x14ac:dyDescent="0.25">
      <c r="A8" s="39">
        <v>4</v>
      </c>
      <c r="B8" s="40" t="s">
        <v>130</v>
      </c>
      <c r="C8" s="41" t="s">
        <v>56</v>
      </c>
      <c r="D8" s="44" t="s">
        <v>131</v>
      </c>
      <c r="E8" s="42">
        <f>свод!BH420</f>
        <v>180</v>
      </c>
      <c r="F8" s="42">
        <f>свод!BI420</f>
        <v>28258895.5788</v>
      </c>
      <c r="G8" s="42">
        <f>свод!BJ420</f>
        <v>150</v>
      </c>
      <c r="H8" s="42">
        <f>свод!BK420</f>
        <v>23549079.649</v>
      </c>
      <c r="I8" s="42">
        <f>'факт '!Y254</f>
        <v>169</v>
      </c>
      <c r="J8" s="93">
        <f>'факт '!Z254</f>
        <v>26738464.340000015</v>
      </c>
      <c r="K8" s="93"/>
      <c r="L8" s="93"/>
      <c r="M8" s="138">
        <f>свод!BO420</f>
        <v>1</v>
      </c>
      <c r="N8" s="138">
        <f>свод!BP420</f>
        <v>144199.69</v>
      </c>
      <c r="O8" s="138"/>
      <c r="P8" s="138"/>
      <c r="Q8" s="42">
        <f t="shared" si="7"/>
        <v>170</v>
      </c>
      <c r="R8" s="93">
        <f t="shared" si="8"/>
        <v>26882664.030000016</v>
      </c>
      <c r="S8" s="42">
        <f t="shared" si="0"/>
        <v>19</v>
      </c>
      <c r="T8" s="42">
        <f t="shared" si="1"/>
        <v>3189384.6910000145</v>
      </c>
      <c r="U8" s="107">
        <f t="shared" si="2"/>
        <v>1.1266666666666667</v>
      </c>
      <c r="V8" s="107">
        <f t="shared" si="3"/>
        <v>1.1354356407357709</v>
      </c>
      <c r="W8" s="508">
        <f>J8/1000000</f>
        <v>26.738464340000014</v>
      </c>
      <c r="X8" s="507">
        <f>I8/E8</f>
        <v>0.93888888888888888</v>
      </c>
      <c r="Y8" s="507">
        <f>J8/F8</f>
        <v>0.94619636727980894</v>
      </c>
    </row>
    <row r="9" spans="1:25" ht="30" x14ac:dyDescent="0.25">
      <c r="A9" s="39">
        <v>5</v>
      </c>
      <c r="B9" s="40" t="s">
        <v>132</v>
      </c>
      <c r="C9" s="41" t="s">
        <v>57</v>
      </c>
      <c r="D9" s="44" t="s">
        <v>133</v>
      </c>
      <c r="E9" s="42">
        <f>свод!BY420</f>
        <v>1588</v>
      </c>
      <c r="F9" s="42">
        <f>свод!BZ420</f>
        <v>303278847.90535998</v>
      </c>
      <c r="G9" s="42">
        <f>свод!CA420</f>
        <v>1323.3333333333335</v>
      </c>
      <c r="H9" s="42">
        <f>свод!CB420</f>
        <v>252732373.25446665</v>
      </c>
      <c r="I9" s="42">
        <f>'факт '!AK254</f>
        <v>1283</v>
      </c>
      <c r="J9" s="93">
        <f>'факт '!AL254</f>
        <v>238191097.75000042</v>
      </c>
      <c r="K9" s="93"/>
      <c r="L9" s="93"/>
      <c r="M9" s="138">
        <f>'факт '!AN254</f>
        <v>75</v>
      </c>
      <c r="N9" s="138">
        <f>'факт '!AO254</f>
        <v>13892033.459999993</v>
      </c>
      <c r="O9" s="138"/>
      <c r="P9" s="138"/>
      <c r="Q9" s="42">
        <f t="shared" si="7"/>
        <v>1358</v>
      </c>
      <c r="R9" s="93">
        <f t="shared" si="8"/>
        <v>252083131.2100004</v>
      </c>
      <c r="S9" s="42">
        <f t="shared" si="0"/>
        <v>-40.333333333333485</v>
      </c>
      <c r="T9" s="42">
        <f t="shared" si="1"/>
        <v>-14541275.504466236</v>
      </c>
      <c r="U9" s="107">
        <f t="shared" si="2"/>
        <v>0.96952141057934493</v>
      </c>
      <c r="V9" s="107">
        <f t="shared" si="3"/>
        <v>0.94246374013262968</v>
      </c>
      <c r="W9" s="508">
        <f t="shared" ref="W9:W23" si="9">J9/1000000</f>
        <v>238.19109775000041</v>
      </c>
      <c r="X9" s="507">
        <f t="shared" ref="X9:X23" si="10">I9/E9</f>
        <v>0.80793450881612094</v>
      </c>
      <c r="Y9" s="507">
        <f t="shared" ref="Y9:Y23" si="11">J9/F9</f>
        <v>0.78538645011052466</v>
      </c>
    </row>
    <row r="10" spans="1:25" ht="45" x14ac:dyDescent="0.25">
      <c r="A10" s="39">
        <v>6</v>
      </c>
      <c r="B10" s="40" t="s">
        <v>134</v>
      </c>
      <c r="C10" s="41" t="s">
        <v>58</v>
      </c>
      <c r="D10" s="44" t="s">
        <v>135</v>
      </c>
      <c r="E10" s="42">
        <f>свод!CP420</f>
        <v>0</v>
      </c>
      <c r="F10" s="42">
        <f>свод!CQ420</f>
        <v>0</v>
      </c>
      <c r="G10" s="42">
        <f>свод!CR420</f>
        <v>0</v>
      </c>
      <c r="H10" s="42">
        <f>свод!CS420</f>
        <v>0</v>
      </c>
      <c r="I10" s="42">
        <f>'факт '!AQ254</f>
        <v>0</v>
      </c>
      <c r="J10" s="93">
        <f>'факт '!AR254</f>
        <v>0</v>
      </c>
      <c r="K10" s="93"/>
      <c r="L10" s="93"/>
      <c r="M10" s="138">
        <f>'факт '!AT254</f>
        <v>0</v>
      </c>
      <c r="N10" s="138">
        <f>'факт '!AU254</f>
        <v>0</v>
      </c>
      <c r="O10" s="138"/>
      <c r="P10" s="138"/>
      <c r="Q10" s="42">
        <f t="shared" si="7"/>
        <v>0</v>
      </c>
      <c r="R10" s="93">
        <f t="shared" si="8"/>
        <v>0</v>
      </c>
      <c r="S10" s="42">
        <f t="shared" si="0"/>
        <v>0</v>
      </c>
      <c r="T10" s="42">
        <f t="shared" si="1"/>
        <v>0</v>
      </c>
      <c r="U10" s="107" t="e">
        <f t="shared" si="2"/>
        <v>#DIV/0!</v>
      </c>
      <c r="V10" s="107" t="e">
        <f t="shared" si="3"/>
        <v>#DIV/0!</v>
      </c>
      <c r="W10" s="508">
        <f t="shared" si="9"/>
        <v>0</v>
      </c>
      <c r="X10" s="507" t="e">
        <f t="shared" si="10"/>
        <v>#DIV/0!</v>
      </c>
      <c r="Y10" s="507" t="e">
        <f t="shared" si="11"/>
        <v>#DIV/0!</v>
      </c>
    </row>
    <row r="11" spans="1:25" ht="30" x14ac:dyDescent="0.25">
      <c r="A11" s="39">
        <v>7</v>
      </c>
      <c r="B11" s="40" t="s">
        <v>7</v>
      </c>
      <c r="C11" s="41" t="s">
        <v>59</v>
      </c>
      <c r="D11" s="44" t="s">
        <v>136</v>
      </c>
      <c r="E11" s="42">
        <f>свод!DG420</f>
        <v>0</v>
      </c>
      <c r="F11" s="42">
        <f>свод!DH420</f>
        <v>0</v>
      </c>
      <c r="G11" s="42">
        <f>свод!DI420</f>
        <v>0</v>
      </c>
      <c r="H11" s="42">
        <f>свод!DJ420</f>
        <v>0</v>
      </c>
      <c r="I11" s="42">
        <f>'факт '!AW254</f>
        <v>0</v>
      </c>
      <c r="J11" s="93">
        <f>'факт '!AX254</f>
        <v>0</v>
      </c>
      <c r="K11" s="93"/>
      <c r="L11" s="93"/>
      <c r="M11" s="138"/>
      <c r="N11" s="138"/>
      <c r="O11" s="138">
        <f>'факт '!AZ254</f>
        <v>1</v>
      </c>
      <c r="P11" s="138">
        <f>'факт '!BA254</f>
        <v>132794.23999999999</v>
      </c>
      <c r="Q11" s="42">
        <f t="shared" ref="Q11" si="12">SUM(I11+M11)</f>
        <v>0</v>
      </c>
      <c r="R11" s="93">
        <f t="shared" ref="R11" si="13">SUM(J11+N11)</f>
        <v>0</v>
      </c>
      <c r="S11" s="42">
        <f t="shared" si="0"/>
        <v>0</v>
      </c>
      <c r="T11" s="42">
        <f t="shared" si="1"/>
        <v>0</v>
      </c>
      <c r="U11" s="107" t="e">
        <f t="shared" si="2"/>
        <v>#DIV/0!</v>
      </c>
      <c r="V11" s="107" t="e">
        <f t="shared" si="3"/>
        <v>#DIV/0!</v>
      </c>
      <c r="W11" s="508">
        <f t="shared" si="9"/>
        <v>0</v>
      </c>
      <c r="X11" s="507" t="e">
        <f t="shared" si="10"/>
        <v>#DIV/0!</v>
      </c>
      <c r="Y11" s="507" t="e">
        <f t="shared" si="11"/>
        <v>#DIV/0!</v>
      </c>
    </row>
    <row r="12" spans="1:25" ht="60" x14ac:dyDescent="0.25">
      <c r="A12" s="39">
        <v>8</v>
      </c>
      <c r="B12" s="40" t="s">
        <v>50</v>
      </c>
      <c r="C12" s="41" t="s">
        <v>60</v>
      </c>
      <c r="D12" s="44" t="s">
        <v>137</v>
      </c>
      <c r="E12" s="137">
        <f>свод!DX420</f>
        <v>0</v>
      </c>
      <c r="F12" s="42">
        <f>свод!DY420</f>
        <v>0</v>
      </c>
      <c r="G12" s="42">
        <f>свод!DZ420</f>
        <v>0</v>
      </c>
      <c r="H12" s="42">
        <f>свод!EA420</f>
        <v>0</v>
      </c>
      <c r="I12" s="137">
        <f>'факт '!BC254</f>
        <v>0</v>
      </c>
      <c r="J12" s="93">
        <f>'факт '!BD254</f>
        <v>0</v>
      </c>
      <c r="K12" s="93"/>
      <c r="L12" s="93"/>
      <c r="M12" s="138">
        <f>'факт '!BF254</f>
        <v>0</v>
      </c>
      <c r="N12" s="138">
        <f>'факт '!BG254</f>
        <v>0</v>
      </c>
      <c r="O12" s="138"/>
      <c r="P12" s="138"/>
      <c r="Q12" s="42">
        <f t="shared" si="7"/>
        <v>0</v>
      </c>
      <c r="R12" s="93">
        <f t="shared" si="8"/>
        <v>0</v>
      </c>
      <c r="S12" s="42">
        <f t="shared" si="0"/>
        <v>0</v>
      </c>
      <c r="T12" s="42">
        <f t="shared" si="1"/>
        <v>0</v>
      </c>
      <c r="U12" s="107" t="e">
        <f t="shared" si="2"/>
        <v>#DIV/0!</v>
      </c>
      <c r="V12" s="107" t="e">
        <f t="shared" si="3"/>
        <v>#DIV/0!</v>
      </c>
      <c r="W12" s="508">
        <f t="shared" si="9"/>
        <v>0</v>
      </c>
      <c r="X12" s="507" t="e">
        <f t="shared" si="10"/>
        <v>#DIV/0!</v>
      </c>
      <c r="Y12" s="507" t="e">
        <f t="shared" si="11"/>
        <v>#DIV/0!</v>
      </c>
    </row>
    <row r="13" spans="1:25" ht="30" x14ac:dyDescent="0.25">
      <c r="A13" s="39">
        <v>6</v>
      </c>
      <c r="B13" s="40" t="s">
        <v>633</v>
      </c>
      <c r="C13" s="41" t="s">
        <v>68</v>
      </c>
      <c r="D13" s="44" t="s">
        <v>138</v>
      </c>
      <c r="E13" s="42">
        <f>свод!EO420</f>
        <v>35</v>
      </c>
      <c r="F13" s="42">
        <f>свод!EP420</f>
        <v>4930801.0617500003</v>
      </c>
      <c r="G13" s="42">
        <f>свод!EQ420</f>
        <v>29.166666666666668</v>
      </c>
      <c r="H13" s="42">
        <f>свод!ER420</f>
        <v>4109000.8847916671</v>
      </c>
      <c r="I13" s="42">
        <f>'факт '!BI254</f>
        <v>12</v>
      </c>
      <c r="J13" s="93">
        <f>'факт '!BJ254</f>
        <v>1815577.0800000003</v>
      </c>
      <c r="K13" s="93"/>
      <c r="L13" s="93"/>
      <c r="M13" s="138">
        <f>'факт '!BL254</f>
        <v>0</v>
      </c>
      <c r="N13" s="138">
        <f>'факт '!BM254</f>
        <v>0</v>
      </c>
      <c r="O13" s="138"/>
      <c r="P13" s="138"/>
      <c r="Q13" s="42">
        <f t="shared" si="7"/>
        <v>12</v>
      </c>
      <c r="R13" s="93">
        <f t="shared" si="8"/>
        <v>1815577.0800000003</v>
      </c>
      <c r="S13" s="42">
        <f t="shared" si="0"/>
        <v>-17.166666666666668</v>
      </c>
      <c r="T13" s="42">
        <f t="shared" si="1"/>
        <v>-2293423.8047916666</v>
      </c>
      <c r="U13" s="107">
        <f t="shared" si="2"/>
        <v>0.41142857142857142</v>
      </c>
      <c r="V13" s="107">
        <f t="shared" si="3"/>
        <v>0.4418536600271511</v>
      </c>
      <c r="W13" s="508">
        <f t="shared" si="9"/>
        <v>1.8155770800000004</v>
      </c>
      <c r="X13" s="507">
        <f t="shared" si="10"/>
        <v>0.34285714285714286</v>
      </c>
      <c r="Y13" s="507">
        <f t="shared" si="11"/>
        <v>0.36821138335595927</v>
      </c>
    </row>
    <row r="14" spans="1:25" s="51" customFormat="1" ht="30" x14ac:dyDescent="0.25">
      <c r="A14" s="54">
        <v>7</v>
      </c>
      <c r="B14" s="40" t="s">
        <v>165</v>
      </c>
      <c r="C14" s="41" t="s">
        <v>61</v>
      </c>
      <c r="D14" s="106" t="s">
        <v>139</v>
      </c>
      <c r="E14" s="42">
        <f>свод!FF420</f>
        <v>76</v>
      </c>
      <c r="F14" s="42">
        <f>свод!FG420</f>
        <v>9476271.2678399999</v>
      </c>
      <c r="G14" s="42">
        <f>свод!FH420</f>
        <v>63.333333333333329</v>
      </c>
      <c r="H14" s="42">
        <f>свод!FI420</f>
        <v>7896892.7231999999</v>
      </c>
      <c r="I14" s="42">
        <f>'факт '!AE254</f>
        <v>64</v>
      </c>
      <c r="J14" s="93">
        <f>'факт '!AF254</f>
        <v>7980017.9200000046</v>
      </c>
      <c r="K14" s="93"/>
      <c r="L14" s="93"/>
      <c r="M14" s="138">
        <f>свод!FM420</f>
        <v>0</v>
      </c>
      <c r="N14" s="138">
        <f>свод!FN420</f>
        <v>0</v>
      </c>
      <c r="O14" s="138"/>
      <c r="P14" s="138"/>
      <c r="Q14" s="42">
        <f t="shared" si="7"/>
        <v>64</v>
      </c>
      <c r="R14" s="93">
        <f t="shared" si="8"/>
        <v>7980017.9200000046</v>
      </c>
      <c r="S14" s="42">
        <f t="shared" si="0"/>
        <v>0.6666666666666714</v>
      </c>
      <c r="T14" s="42">
        <f t="shared" si="1"/>
        <v>83125.196800004691</v>
      </c>
      <c r="U14" s="107">
        <f t="shared" si="2"/>
        <v>1.0105263157894737</v>
      </c>
      <c r="V14" s="107">
        <f t="shared" si="3"/>
        <v>1.0105263170861869</v>
      </c>
      <c r="W14" s="508">
        <f t="shared" si="9"/>
        <v>7.9800179200000043</v>
      </c>
      <c r="X14" s="507">
        <f t="shared" si="10"/>
        <v>0.84210526315789469</v>
      </c>
      <c r="Y14" s="507">
        <f t="shared" si="11"/>
        <v>0.84210526423848908</v>
      </c>
    </row>
    <row r="15" spans="1:25" s="51" customFormat="1" ht="22.5" x14ac:dyDescent="0.25">
      <c r="A15" s="54">
        <v>8</v>
      </c>
      <c r="B15" s="40" t="s">
        <v>140</v>
      </c>
      <c r="C15" s="41" t="s">
        <v>69</v>
      </c>
      <c r="D15" s="106" t="s">
        <v>141</v>
      </c>
      <c r="E15" s="42">
        <f>свод!FW420</f>
        <v>200</v>
      </c>
      <c r="F15" s="42">
        <f>свод!FX420</f>
        <v>24004912.603299998</v>
      </c>
      <c r="G15" s="42">
        <f>свод!FY420</f>
        <v>166.66666666666669</v>
      </c>
      <c r="H15" s="42">
        <f>свод!FZ420</f>
        <v>20004093.836083334</v>
      </c>
      <c r="I15" s="137">
        <f>'факт '!BO254</f>
        <v>94</v>
      </c>
      <c r="J15" s="93">
        <f>'факт '!BP254</f>
        <v>11318823.110000001</v>
      </c>
      <c r="K15" s="93"/>
      <c r="L15" s="772">
        <v>-175551.61</v>
      </c>
      <c r="M15" s="138">
        <f>'факт '!BR254</f>
        <v>5</v>
      </c>
      <c r="N15" s="138">
        <f>'факт '!BS254</f>
        <v>590023.49</v>
      </c>
      <c r="O15" s="138"/>
      <c r="P15" s="138"/>
      <c r="Q15" s="42">
        <f>SUM(I15+M15)-K15</f>
        <v>99</v>
      </c>
      <c r="R15" s="42">
        <f>SUM(J15+N15)+L15</f>
        <v>11733294.990000002</v>
      </c>
      <c r="S15" s="42">
        <f t="shared" si="0"/>
        <v>-72.666666666666686</v>
      </c>
      <c r="T15" s="42">
        <f t="shared" si="1"/>
        <v>-8685270.7260833327</v>
      </c>
      <c r="U15" s="107">
        <f t="shared" si="2"/>
        <v>0.56399999999999995</v>
      </c>
      <c r="V15" s="107">
        <f t="shared" si="3"/>
        <v>0.5658253356911942</v>
      </c>
      <c r="W15" s="508">
        <f t="shared" si="9"/>
        <v>11.318823110000002</v>
      </c>
      <c r="X15" s="507">
        <f t="shared" si="10"/>
        <v>0.47</v>
      </c>
      <c r="Y15" s="507">
        <f t="shared" si="11"/>
        <v>0.47152111307599526</v>
      </c>
    </row>
    <row r="16" spans="1:25" s="51" customFormat="1" ht="22.5" x14ac:dyDescent="0.25">
      <c r="A16" s="54">
        <v>9</v>
      </c>
      <c r="B16" s="40" t="s">
        <v>170</v>
      </c>
      <c r="C16" s="41" t="s">
        <v>70</v>
      </c>
      <c r="D16" s="106" t="s">
        <v>142</v>
      </c>
      <c r="E16" s="42">
        <f>свод!GN420</f>
        <v>412</v>
      </c>
      <c r="F16" s="42">
        <f>свод!GO420</f>
        <v>67468111.059170008</v>
      </c>
      <c r="G16" s="42">
        <f>свод!GP420</f>
        <v>343.33333333333337</v>
      </c>
      <c r="H16" s="42">
        <f>свод!GQ420</f>
        <v>56223425.882641658</v>
      </c>
      <c r="I16" s="42">
        <f>'факт '!CS254</f>
        <v>374</v>
      </c>
      <c r="J16" s="93">
        <f>'факт '!CT254</f>
        <v>60511474.039999947</v>
      </c>
      <c r="K16" s="93"/>
      <c r="L16" s="93"/>
      <c r="M16" s="138">
        <f>свод!GU420</f>
        <v>45</v>
      </c>
      <c r="N16" s="138">
        <f>свод!GV420</f>
        <v>6843027.3100000005</v>
      </c>
      <c r="O16" s="138"/>
      <c r="P16" s="138"/>
      <c r="Q16" s="42">
        <f t="shared" si="7"/>
        <v>419</v>
      </c>
      <c r="R16" s="93">
        <f t="shared" si="8"/>
        <v>67354501.349999949</v>
      </c>
      <c r="S16" s="42">
        <f t="shared" si="0"/>
        <v>30.666666666666629</v>
      </c>
      <c r="T16" s="42">
        <f t="shared" si="1"/>
        <v>4288048.1573582888</v>
      </c>
      <c r="U16" s="107">
        <f t="shared" si="2"/>
        <v>1.0893203883495144</v>
      </c>
      <c r="V16" s="107">
        <f t="shared" si="3"/>
        <v>1.0762679984373236</v>
      </c>
      <c r="W16" s="508">
        <f t="shared" si="9"/>
        <v>60.511474039999946</v>
      </c>
      <c r="X16" s="507">
        <f t="shared" si="10"/>
        <v>0.90776699029126218</v>
      </c>
      <c r="Y16" s="507">
        <f t="shared" si="11"/>
        <v>0.89688999869776931</v>
      </c>
    </row>
    <row r="17" spans="1:25" ht="30" x14ac:dyDescent="0.25">
      <c r="A17" s="54">
        <v>10</v>
      </c>
      <c r="B17" s="45" t="s">
        <v>8</v>
      </c>
      <c r="C17" s="144" t="s">
        <v>72</v>
      </c>
      <c r="D17" s="145">
        <v>270207</v>
      </c>
      <c r="E17" s="42">
        <f>свод!HE420</f>
        <v>0</v>
      </c>
      <c r="F17" s="42">
        <f>свод!HF420</f>
        <v>0</v>
      </c>
      <c r="G17" s="42">
        <f>свод!HG420</f>
        <v>0</v>
      </c>
      <c r="H17" s="42">
        <f>свод!HH420</f>
        <v>0</v>
      </c>
      <c r="I17" s="42">
        <f>свод!HI420</f>
        <v>0</v>
      </c>
      <c r="J17" s="93">
        <f>свод!HJ420</f>
        <v>0</v>
      </c>
      <c r="K17" s="93"/>
      <c r="L17" s="93"/>
      <c r="M17" s="138">
        <f>свод!HL420</f>
        <v>0</v>
      </c>
      <c r="N17" s="138">
        <f>свод!HM420</f>
        <v>0</v>
      </c>
      <c r="O17" s="138"/>
      <c r="P17" s="138"/>
      <c r="Q17" s="42">
        <f t="shared" si="7"/>
        <v>0</v>
      </c>
      <c r="R17" s="93">
        <f t="shared" si="8"/>
        <v>0</v>
      </c>
      <c r="S17" s="42">
        <f t="shared" si="0"/>
        <v>0</v>
      </c>
      <c r="T17" s="42">
        <f t="shared" si="1"/>
        <v>0</v>
      </c>
      <c r="U17" s="107"/>
      <c r="V17" s="107"/>
      <c r="W17" s="508">
        <f t="shared" si="9"/>
        <v>0</v>
      </c>
      <c r="X17" s="507" t="e">
        <f t="shared" si="10"/>
        <v>#DIV/0!</v>
      </c>
      <c r="Y17" s="507" t="e">
        <f t="shared" si="11"/>
        <v>#DIV/0!</v>
      </c>
    </row>
    <row r="18" spans="1:25" ht="22.5" x14ac:dyDescent="0.25">
      <c r="A18" s="54">
        <v>11</v>
      </c>
      <c r="B18" s="45" t="s">
        <v>143</v>
      </c>
      <c r="C18" s="46" t="s">
        <v>71</v>
      </c>
      <c r="D18" s="44">
        <v>270058</v>
      </c>
      <c r="E18" s="42">
        <f>свод!HV420</f>
        <v>42</v>
      </c>
      <c r="F18" s="42">
        <f>свод!HW420</f>
        <v>6784157.7144600004</v>
      </c>
      <c r="G18" s="42">
        <f>свод!HX420</f>
        <v>35</v>
      </c>
      <c r="H18" s="42">
        <f>свод!HY420</f>
        <v>5653464.762050001</v>
      </c>
      <c r="I18" s="42">
        <f>свод!HZ420</f>
        <v>31</v>
      </c>
      <c r="J18" s="93">
        <f>свод!IA420</f>
        <v>5003889.0500000017</v>
      </c>
      <c r="K18" s="93"/>
      <c r="L18" s="93"/>
      <c r="M18" s="138">
        <f>свод!IC420</f>
        <v>0</v>
      </c>
      <c r="N18" s="138">
        <f>свод!ID420</f>
        <v>0</v>
      </c>
      <c r="O18" s="138"/>
      <c r="P18" s="138"/>
      <c r="Q18" s="42">
        <f t="shared" si="7"/>
        <v>31</v>
      </c>
      <c r="R18" s="93">
        <f t="shared" si="8"/>
        <v>5003889.0500000017</v>
      </c>
      <c r="S18" s="42">
        <f t="shared" si="0"/>
        <v>-4</v>
      </c>
      <c r="T18" s="42">
        <f t="shared" si="1"/>
        <v>-649575.71204999927</v>
      </c>
      <c r="U18" s="107">
        <f>SUM(I18/G18)</f>
        <v>0.88571428571428568</v>
      </c>
      <c r="V18" s="107">
        <f>SUM(J18/H18)</f>
        <v>0.88510130700550138</v>
      </c>
      <c r="W18" s="508">
        <f t="shared" si="9"/>
        <v>5.0038890500000015</v>
      </c>
      <c r="X18" s="507">
        <f t="shared" si="10"/>
        <v>0.73809523809523814</v>
      </c>
      <c r="Y18" s="507">
        <f t="shared" si="11"/>
        <v>0.73758442250458456</v>
      </c>
    </row>
    <row r="19" spans="1:25" ht="27" customHeight="1" x14ac:dyDescent="0.25">
      <c r="A19" s="54">
        <v>12</v>
      </c>
      <c r="B19" s="45" t="s">
        <v>171</v>
      </c>
      <c r="C19" s="46" t="s">
        <v>144</v>
      </c>
      <c r="D19" s="44" t="s">
        <v>145</v>
      </c>
      <c r="E19" s="42">
        <f>свод!IM420</f>
        <v>11</v>
      </c>
      <c r="F19" s="42">
        <f>свод!IN420</f>
        <v>1738951.2032199998</v>
      </c>
      <c r="G19" s="42">
        <f>свод!IO420</f>
        <v>9.1666666666666661</v>
      </c>
      <c r="H19" s="42">
        <f>свод!IP420</f>
        <v>1449126.0026833331</v>
      </c>
      <c r="I19" s="42">
        <f>свод!IQ420</f>
        <v>10</v>
      </c>
      <c r="J19" s="93">
        <f>свод!IR420</f>
        <v>1580864.7</v>
      </c>
      <c r="K19" s="93"/>
      <c r="L19" s="93"/>
      <c r="M19" s="138">
        <f>свод!IT420</f>
        <v>0</v>
      </c>
      <c r="N19" s="138">
        <f>свод!IU420</f>
        <v>0</v>
      </c>
      <c r="O19" s="138"/>
      <c r="P19" s="138"/>
      <c r="Q19" s="42">
        <f t="shared" si="7"/>
        <v>10</v>
      </c>
      <c r="R19" s="93">
        <f t="shared" si="8"/>
        <v>1580864.7</v>
      </c>
      <c r="S19" s="42">
        <f t="shared" si="0"/>
        <v>0.83333333333333393</v>
      </c>
      <c r="T19" s="42">
        <f t="shared" si="1"/>
        <v>131738.69731666683</v>
      </c>
      <c r="U19" s="107">
        <f>SUM(I19/G19)</f>
        <v>1.0909090909090911</v>
      </c>
      <c r="V19" s="107">
        <f>SUM(J19/H19)</f>
        <v>1.0909090700689432</v>
      </c>
      <c r="W19" s="508">
        <f t="shared" si="9"/>
        <v>1.5808647</v>
      </c>
      <c r="X19" s="507">
        <f t="shared" si="10"/>
        <v>0.90909090909090906</v>
      </c>
      <c r="Y19" s="507">
        <f t="shared" si="11"/>
        <v>0.90909089172411939</v>
      </c>
    </row>
    <row r="20" spans="1:25" ht="27" customHeight="1" x14ac:dyDescent="0.25">
      <c r="A20" s="54">
        <v>13</v>
      </c>
      <c r="B20" s="45" t="s">
        <v>117</v>
      </c>
      <c r="C20" s="46" t="s">
        <v>119</v>
      </c>
      <c r="D20" s="44">
        <v>270053</v>
      </c>
      <c r="E20" s="137">
        <f>свод!JD420</f>
        <v>171</v>
      </c>
      <c r="F20" s="42">
        <f>свод!JE420</f>
        <v>36375515.203950003</v>
      </c>
      <c r="G20" s="42">
        <f>свод!JF420</f>
        <v>142.5</v>
      </c>
      <c r="H20" s="42">
        <f>свод!JG420</f>
        <v>30312929.336625002</v>
      </c>
      <c r="I20" s="137">
        <f>'факт '!CG254</f>
        <v>27</v>
      </c>
      <c r="J20" s="93">
        <f>'факт '!CH254</f>
        <v>5828004.9000000032</v>
      </c>
      <c r="K20" s="93"/>
      <c r="L20" s="93"/>
      <c r="M20" s="138">
        <f>свод!JK420</f>
        <v>0</v>
      </c>
      <c r="N20" s="138">
        <f>свод!JL420</f>
        <v>0</v>
      </c>
      <c r="O20" s="138"/>
      <c r="P20" s="138"/>
      <c r="Q20" s="42">
        <f t="shared" si="7"/>
        <v>27</v>
      </c>
      <c r="R20" s="93">
        <f t="shared" si="8"/>
        <v>5828004.9000000032</v>
      </c>
      <c r="S20" s="42">
        <f t="shared" si="0"/>
        <v>-115.5</v>
      </c>
      <c r="T20" s="42">
        <f t="shared" si="1"/>
        <v>-24484924.436625</v>
      </c>
      <c r="U20" s="107">
        <f>SUM(I20/G20)</f>
        <v>0.18947368421052632</v>
      </c>
      <c r="V20" s="107">
        <f>SUM(J20/H20)</f>
        <v>0.19226135604645872</v>
      </c>
      <c r="W20" s="508">
        <f t="shared" si="9"/>
        <v>5.8280049000000034</v>
      </c>
      <c r="X20" s="507">
        <f t="shared" si="10"/>
        <v>0.15789473684210525</v>
      </c>
      <c r="Y20" s="507">
        <f t="shared" si="11"/>
        <v>0.16021779670538228</v>
      </c>
    </row>
    <row r="21" spans="1:25" ht="27" customHeight="1" x14ac:dyDescent="0.25">
      <c r="A21" s="54">
        <v>14</v>
      </c>
      <c r="B21" s="45" t="s">
        <v>159</v>
      </c>
      <c r="C21" s="46" t="s">
        <v>157</v>
      </c>
      <c r="D21" s="44">
        <v>270018</v>
      </c>
      <c r="E21" s="42">
        <f>свод!JU420</f>
        <v>10</v>
      </c>
      <c r="F21" s="42">
        <f>свод!JV420</f>
        <v>1952775.2827799998</v>
      </c>
      <c r="G21" s="42">
        <f>свод!JW420</f>
        <v>8.3333333333333339</v>
      </c>
      <c r="H21" s="42">
        <f>свод!JX420</f>
        <v>1627312.7356499997</v>
      </c>
      <c r="I21" s="42">
        <f>свод!JY420</f>
        <v>10</v>
      </c>
      <c r="J21" s="93">
        <f>свод!JZ420</f>
        <v>1931066.4999999998</v>
      </c>
      <c r="K21" s="93"/>
      <c r="L21" s="93"/>
      <c r="M21" s="138">
        <f>свод!KB420</f>
        <v>0</v>
      </c>
      <c r="N21" s="138">
        <f>свод!KC420</f>
        <v>0</v>
      </c>
      <c r="O21" s="138"/>
      <c r="P21" s="138"/>
      <c r="Q21" s="42">
        <f t="shared" si="7"/>
        <v>10</v>
      </c>
      <c r="R21" s="93">
        <f t="shared" si="8"/>
        <v>1931066.4999999998</v>
      </c>
      <c r="S21" s="42">
        <f t="shared" si="0"/>
        <v>1.6666666666666661</v>
      </c>
      <c r="T21" s="42">
        <f t="shared" si="1"/>
        <v>303753.76435000007</v>
      </c>
      <c r="U21" s="107">
        <f>SUM(I21/G21)</f>
        <v>1.2</v>
      </c>
      <c r="V21" s="107">
        <f>SUM(J21/H21)</f>
        <v>1.1866597352159671</v>
      </c>
      <c r="W21" s="508">
        <f t="shared" si="9"/>
        <v>1.9310664999999998</v>
      </c>
      <c r="X21" s="507">
        <f t="shared" si="10"/>
        <v>1</v>
      </c>
      <c r="Y21" s="507">
        <f t="shared" si="11"/>
        <v>0.98888311267997253</v>
      </c>
    </row>
    <row r="22" spans="1:25" ht="27" customHeight="1" x14ac:dyDescent="0.25">
      <c r="A22" s="54">
        <v>15</v>
      </c>
      <c r="B22" s="45" t="str">
        <f>свод!KL5</f>
        <v>КГБУЗ "Городская больница" имени М.И. Шевчук МЗ ХК</v>
      </c>
      <c r="C22" s="136" t="s">
        <v>166</v>
      </c>
      <c r="D22" s="136">
        <v>270050</v>
      </c>
      <c r="E22" s="42">
        <f>свод!KL420</f>
        <v>229</v>
      </c>
      <c r="F22" s="42">
        <f>свод!KM420</f>
        <v>48809945.195660003</v>
      </c>
      <c r="G22" s="42">
        <f>свод!KN420</f>
        <v>190.83333333333331</v>
      </c>
      <c r="H22" s="42">
        <f>свод!KO420</f>
        <v>40674954.329716668</v>
      </c>
      <c r="I22" s="42">
        <f>свод!KP420</f>
        <v>244</v>
      </c>
      <c r="J22" s="42">
        <f>свод!KQ420</f>
        <v>53074298.320000023</v>
      </c>
      <c r="K22" s="42"/>
      <c r="L22" s="42"/>
      <c r="M22" s="42">
        <f>свод!KS420</f>
        <v>1</v>
      </c>
      <c r="N22" s="42">
        <f>свод!KT420</f>
        <v>268070.74</v>
      </c>
      <c r="O22" s="42"/>
      <c r="P22" s="42"/>
      <c r="Q22" s="42">
        <f t="shared" si="7"/>
        <v>245</v>
      </c>
      <c r="R22" s="93">
        <f t="shared" si="8"/>
        <v>53342369.060000025</v>
      </c>
      <c r="S22" s="42">
        <f t="shared" si="0"/>
        <v>53.166666666666686</v>
      </c>
      <c r="T22" s="42">
        <f t="shared" si="1"/>
        <v>12399343.990283355</v>
      </c>
      <c r="U22" s="107">
        <f>SUM(I22/G22)</f>
        <v>1.2786026200873364</v>
      </c>
      <c r="V22" s="107">
        <f>SUM(J22/H22)</f>
        <v>1.3048397765802662</v>
      </c>
      <c r="W22" s="508">
        <f t="shared" si="9"/>
        <v>53.074298320000025</v>
      </c>
      <c r="X22" s="507">
        <f t="shared" si="10"/>
        <v>1.0655021834061136</v>
      </c>
      <c r="Y22" s="507">
        <f t="shared" si="11"/>
        <v>1.087366480483555</v>
      </c>
    </row>
    <row r="23" spans="1:25" ht="24" customHeight="1" x14ac:dyDescent="0.25">
      <c r="A23" s="39">
        <f>A22</f>
        <v>15</v>
      </c>
      <c r="B23" s="79" t="s">
        <v>10</v>
      </c>
      <c r="C23" s="80"/>
      <c r="D23" s="78"/>
      <c r="E23" s="104">
        <f>SUM(E5:E22)</f>
        <v>4941</v>
      </c>
      <c r="F23" s="104">
        <f t="shared" ref="F23:T23" si="14">SUM(F5:F22)</f>
        <v>946783647.91113019</v>
      </c>
      <c r="G23" s="104">
        <f t="shared" si="14"/>
        <v>4117.5</v>
      </c>
      <c r="H23" s="104">
        <f t="shared" si="14"/>
        <v>788986373.25927484</v>
      </c>
      <c r="I23" s="104">
        <f t="shared" si="14"/>
        <v>3954</v>
      </c>
      <c r="J23" s="104">
        <f t="shared" si="14"/>
        <v>755060475.0100081</v>
      </c>
      <c r="K23" s="104">
        <f t="shared" si="14"/>
        <v>0</v>
      </c>
      <c r="L23" s="104">
        <f t="shared" si="14"/>
        <v>-175551.61</v>
      </c>
      <c r="M23" s="104">
        <f t="shared" si="14"/>
        <v>245</v>
      </c>
      <c r="N23" s="467">
        <f t="shared" si="14"/>
        <v>49191176.87999998</v>
      </c>
      <c r="O23" s="467">
        <f t="shared" si="14"/>
        <v>1</v>
      </c>
      <c r="P23" s="467">
        <f t="shared" si="14"/>
        <v>132794.23999999999</v>
      </c>
      <c r="Q23" s="104">
        <f t="shared" si="14"/>
        <v>4199</v>
      </c>
      <c r="R23" s="104">
        <f t="shared" si="14"/>
        <v>804076100.28000808</v>
      </c>
      <c r="S23" s="104">
        <f t="shared" si="14"/>
        <v>-163.50000000000003</v>
      </c>
      <c r="T23" s="104">
        <f t="shared" si="14"/>
        <v>-33925898.249266997</v>
      </c>
      <c r="U23" s="81">
        <f>SUM(I23/G23)</f>
        <v>0.96029143897996361</v>
      </c>
      <c r="V23" s="81">
        <f>SUM(J23/H23)</f>
        <v>0.95700065375131882</v>
      </c>
      <c r="W23" s="508">
        <f t="shared" si="9"/>
        <v>755.06047501000808</v>
      </c>
      <c r="X23" s="507">
        <f t="shared" si="10"/>
        <v>0.80024286581663628</v>
      </c>
      <c r="Y23" s="507">
        <f t="shared" si="11"/>
        <v>0.79750054479276544</v>
      </c>
    </row>
    <row r="24" spans="1:25" s="38" customFormat="1" ht="12.75" hidden="1" x14ac:dyDescent="0.2">
      <c r="B24" s="47" t="s">
        <v>146</v>
      </c>
      <c r="D24" s="37"/>
      <c r="E24" s="21">
        <f>'ВМП план'!AR66</f>
        <v>4941</v>
      </c>
      <c r="F24" s="21">
        <f>'ВМП план'!AS66</f>
        <v>946783647.91112995</v>
      </c>
      <c r="G24" s="48">
        <f>'на печать'!F94</f>
        <v>4117.5</v>
      </c>
      <c r="H24" s="48">
        <f>'на печать'!G94</f>
        <v>788986373.25927496</v>
      </c>
      <c r="I24" s="48">
        <f>'факт '!DE254</f>
        <v>3954</v>
      </c>
      <c r="J24" s="95">
        <f>'факт '!DF254</f>
        <v>755060475.01000798</v>
      </c>
      <c r="K24" s="95"/>
      <c r="L24" s="95"/>
      <c r="M24" s="48">
        <f>свод!LJ420</f>
        <v>246</v>
      </c>
      <c r="N24" s="95">
        <f>свод!LK420</f>
        <v>49323971.12000002</v>
      </c>
      <c r="O24" s="95"/>
      <c r="P24" s="95"/>
      <c r="Q24" s="48">
        <f>свод!LM420</f>
        <v>4200</v>
      </c>
      <c r="R24" s="48">
        <f>свод!LN420</f>
        <v>804384446.12999964</v>
      </c>
      <c r="S24" s="57">
        <f>SUM(I24-G24)</f>
        <v>-163.5</v>
      </c>
      <c r="T24" s="57">
        <f>SUM(J24-H24)</f>
        <v>-33925898.249266982</v>
      </c>
    </row>
    <row r="25" spans="1:25" hidden="1" x14ac:dyDescent="0.25">
      <c r="E25" s="49">
        <f>SUM(E24-E23)</f>
        <v>0</v>
      </c>
      <c r="F25" s="49">
        <f t="shared" ref="F25:T25" si="15">SUM(F24-F23)</f>
        <v>-2.384185791015625E-7</v>
      </c>
      <c r="G25" s="50">
        <f t="shared" si="15"/>
        <v>0</v>
      </c>
      <c r="H25" s="50">
        <f t="shared" si="15"/>
        <v>1.1920928955078125E-7</v>
      </c>
      <c r="I25" s="50">
        <f t="shared" si="15"/>
        <v>0</v>
      </c>
      <c r="J25" s="43">
        <f t="shared" si="15"/>
        <v>-1.1920928955078125E-7</v>
      </c>
      <c r="M25" s="50">
        <f t="shared" si="15"/>
        <v>1</v>
      </c>
      <c r="N25" s="43">
        <f t="shared" si="15"/>
        <v>132794.24000003934</v>
      </c>
      <c r="Q25" s="49">
        <f t="shared" si="15"/>
        <v>1</v>
      </c>
      <c r="R25" s="52">
        <f t="shared" si="15"/>
        <v>308345.84999155998</v>
      </c>
      <c r="S25" s="50">
        <f t="shared" si="15"/>
        <v>2.8421709430404007E-14</v>
      </c>
      <c r="T25" s="50">
        <f t="shared" si="15"/>
        <v>1.4901161193847656E-8</v>
      </c>
    </row>
    <row r="26" spans="1:25" hidden="1" x14ac:dyDescent="0.25"/>
    <row r="27" spans="1:25" hidden="1" x14ac:dyDescent="0.25">
      <c r="B27" t="s">
        <v>147</v>
      </c>
      <c r="F27" s="52">
        <f>SUM(F23/E23)</f>
        <v>191617.81985653314</v>
      </c>
      <c r="H27" s="52">
        <f>SUM(H23/G23)</f>
        <v>191617.81985653305</v>
      </c>
      <c r="J27" s="43">
        <f>SUM(J23/I23)</f>
        <v>190961.17223318364</v>
      </c>
      <c r="N27" s="43">
        <f>SUM(N23/M23)</f>
        <v>200780.31379591828</v>
      </c>
      <c r="R27" s="52">
        <f>SUM(R23/Q23)</f>
        <v>191492.28394379807</v>
      </c>
    </row>
    <row r="28" spans="1:25" hidden="1" x14ac:dyDescent="0.25"/>
    <row r="29" spans="1:25" hidden="1" x14ac:dyDescent="0.25">
      <c r="E29" s="108"/>
      <c r="F29" s="108"/>
      <c r="I29" s="56"/>
      <c r="M29" s="43"/>
    </row>
    <row r="30" spans="1:25" hidden="1" x14ac:dyDescent="0.25">
      <c r="E30" s="108"/>
      <c r="F30" s="108"/>
      <c r="Q30" s="108"/>
    </row>
    <row r="31" spans="1:25" x14ac:dyDescent="0.25">
      <c r="B31" t="s">
        <v>146</v>
      </c>
      <c r="I31" s="56">
        <f>'на печать'!H94</f>
        <v>3954</v>
      </c>
      <c r="J31" s="56">
        <f>'на печать'!I94</f>
        <v>755060475.00999975</v>
      </c>
      <c r="K31" s="56"/>
      <c r="L31" s="56"/>
      <c r="M31" s="56">
        <f>M23+O23</f>
        <v>246</v>
      </c>
      <c r="N31" s="43">
        <f>N23+P23</f>
        <v>49323971.119999982</v>
      </c>
      <c r="Q31" s="108"/>
    </row>
    <row r="32" spans="1:25" x14ac:dyDescent="0.25">
      <c r="B32" s="54" t="s">
        <v>149</v>
      </c>
      <c r="E32" s="108">
        <f>'на печать'!D97</f>
        <v>4941</v>
      </c>
      <c r="F32" s="108">
        <f>'на печать'!E97</f>
        <v>946783647.91112995</v>
      </c>
      <c r="G32" s="108">
        <f>'на печать'!F97</f>
        <v>4117.5</v>
      </c>
      <c r="H32" s="108">
        <f>'на печать'!G97</f>
        <v>788986373.25927508</v>
      </c>
      <c r="I32" s="56">
        <f>'на печать'!H97</f>
        <v>3954</v>
      </c>
      <c r="J32" s="56">
        <f>'на печать'!I97</f>
        <v>754884923.39999998</v>
      </c>
      <c r="K32" s="56"/>
      <c r="L32" s="56"/>
      <c r="M32" s="56">
        <f>'на печать'!J97</f>
        <v>0</v>
      </c>
      <c r="N32" s="43">
        <f>'на печать'!K97</f>
        <v>0</v>
      </c>
    </row>
    <row r="33" spans="2:16" x14ac:dyDescent="0.25">
      <c r="M33" s="462">
        <f>M31-M32</f>
        <v>246</v>
      </c>
      <c r="N33" s="468">
        <f>N31-N32</f>
        <v>49323971.119999982</v>
      </c>
      <c r="O33" s="468"/>
      <c r="P33" s="468"/>
    </row>
    <row r="34" spans="2:16" x14ac:dyDescent="0.25">
      <c r="B34" t="s">
        <v>693</v>
      </c>
      <c r="I34">
        <v>94</v>
      </c>
      <c r="J34" s="43">
        <v>11143271.5</v>
      </c>
      <c r="N34" s="463" t="s">
        <v>490</v>
      </c>
      <c r="O34" s="463"/>
      <c r="P34" s="463"/>
    </row>
    <row r="35" spans="2:16" ht="15.75" x14ac:dyDescent="0.25">
      <c r="I35" s="43">
        <f>I15+K15</f>
        <v>94</v>
      </c>
      <c r="J35" s="43">
        <f>J15+L15</f>
        <v>11143271.500000002</v>
      </c>
      <c r="N35" s="465" t="s">
        <v>40</v>
      </c>
      <c r="O35" s="485"/>
      <c r="P35" s="485"/>
    </row>
  </sheetData>
  <mergeCells count="14">
    <mergeCell ref="B1:V1"/>
    <mergeCell ref="G3:H3"/>
    <mergeCell ref="I3:J3"/>
    <mergeCell ref="M3:N3"/>
    <mergeCell ref="Q3:R3"/>
    <mergeCell ref="S3:T3"/>
    <mergeCell ref="U3:V3"/>
    <mergeCell ref="O3:P3"/>
    <mergeCell ref="K3:L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5"/>
  <sheetViews>
    <sheetView workbookViewId="0">
      <selection activeCell="L23" sqref="L23"/>
    </sheetView>
  </sheetViews>
  <sheetFormatPr defaultRowHeight="15" x14ac:dyDescent="0.25"/>
  <cols>
    <col min="1" max="1" width="5.85546875" customWidth="1"/>
    <col min="2" max="2" width="54" customWidth="1"/>
    <col min="3" max="8" width="11.28515625" customWidth="1"/>
  </cols>
  <sheetData>
    <row r="1" spans="2:9" ht="35.25" customHeight="1" x14ac:dyDescent="0.25">
      <c r="B1" s="758" t="s">
        <v>619</v>
      </c>
      <c r="C1" s="758"/>
      <c r="D1" s="758"/>
      <c r="E1" s="758"/>
      <c r="F1" s="758"/>
      <c r="G1" s="758"/>
      <c r="H1" s="758"/>
    </row>
    <row r="2" spans="2:9" ht="18" thickBot="1" x14ac:dyDescent="0.3">
      <c r="B2" s="509" t="s">
        <v>677</v>
      </c>
    </row>
    <row r="3" spans="2:9" ht="32.25" customHeight="1" thickBot="1" x14ac:dyDescent="0.3">
      <c r="B3" s="759" t="s">
        <v>121</v>
      </c>
      <c r="C3" s="762" t="s">
        <v>620</v>
      </c>
      <c r="D3" s="763"/>
      <c r="E3" s="764"/>
      <c r="F3" s="765" t="s">
        <v>621</v>
      </c>
      <c r="G3" s="766"/>
      <c r="H3" s="767"/>
      <c r="I3" s="510"/>
    </row>
    <row r="4" spans="2:9" x14ac:dyDescent="0.25">
      <c r="B4" s="760"/>
      <c r="C4" s="759" t="s">
        <v>622</v>
      </c>
      <c r="D4" s="759" t="s">
        <v>623</v>
      </c>
      <c r="E4" s="759" t="s">
        <v>624</v>
      </c>
      <c r="F4" s="759" t="s">
        <v>622</v>
      </c>
      <c r="G4" s="759" t="s">
        <v>625</v>
      </c>
      <c r="H4" s="759" t="s">
        <v>624</v>
      </c>
      <c r="I4" s="510"/>
    </row>
    <row r="5" spans="2:9" ht="38.25" customHeight="1" thickBot="1" x14ac:dyDescent="0.3">
      <c r="B5" s="761"/>
      <c r="C5" s="761"/>
      <c r="D5" s="761"/>
      <c r="E5" s="761"/>
      <c r="F5" s="761"/>
      <c r="G5" s="761"/>
      <c r="H5" s="761"/>
      <c r="I5" s="510"/>
    </row>
    <row r="6" spans="2:9" ht="27.75" thickBot="1" x14ac:dyDescent="0.3">
      <c r="B6" s="511" t="s">
        <v>125</v>
      </c>
      <c r="C6" s="512">
        <f>'в разрезе МО для 17 Приказа'!E5</f>
        <v>149</v>
      </c>
      <c r="D6" s="512">
        <f>'в разрезе МО для 17 Приказа'!I5</f>
        <v>64</v>
      </c>
      <c r="E6" s="519">
        <f>D6/C6</f>
        <v>0.42953020134228187</v>
      </c>
      <c r="F6" s="513">
        <f>'в разрезе МО для 17 Приказа'!F5/1000000</f>
        <v>25.88441654052</v>
      </c>
      <c r="G6" s="518">
        <f>'в разрезе МО для 17 Приказа'!J5/1000000</f>
        <v>10.070307900000012</v>
      </c>
      <c r="H6" s="519">
        <f>G6/F6</f>
        <v>0.38904905908293291</v>
      </c>
      <c r="I6" s="510"/>
    </row>
    <row r="7" spans="2:9" ht="27.75" thickBot="1" x14ac:dyDescent="0.3">
      <c r="B7" s="511" t="s">
        <v>665</v>
      </c>
      <c r="C7" s="512">
        <f>'в разрезе МО для 17 Приказа'!E6</f>
        <v>1748</v>
      </c>
      <c r="D7" s="512">
        <f>'в разрезе МО для 17 Приказа'!I6</f>
        <v>1497</v>
      </c>
      <c r="E7" s="519">
        <f t="shared" ref="E7:E20" si="0">D7/C7</f>
        <v>0.85640732265446229</v>
      </c>
      <c r="F7" s="513">
        <f>'в разрезе МО для 17 Приказа'!F6/1000000</f>
        <v>368.38008564092002</v>
      </c>
      <c r="G7" s="518">
        <f>'в разрезе МО для 17 Приказа'!J6/1000000</f>
        <v>314.81662165000762</v>
      </c>
      <c r="H7" s="519">
        <f t="shared" ref="H7:H20" si="1">G7/F7</f>
        <v>0.85459728666461199</v>
      </c>
      <c r="I7" s="510"/>
    </row>
    <row r="8" spans="2:9" ht="15.75" thickBot="1" x14ac:dyDescent="0.3">
      <c r="B8" s="511" t="s">
        <v>631</v>
      </c>
      <c r="C8" s="512">
        <f>'в разрезе МО для 17 Приказа'!E7</f>
        <v>90</v>
      </c>
      <c r="D8" s="512">
        <f>'в разрезе МО для 17 Приказа'!I7</f>
        <v>75</v>
      </c>
      <c r="E8" s="519">
        <f t="shared" si="0"/>
        <v>0.83333333333333337</v>
      </c>
      <c r="F8" s="513">
        <f>'в разрезе МО для 17 Приказа'!F7/1000000</f>
        <v>19.439961653399997</v>
      </c>
      <c r="G8" s="518">
        <f>'в разрезе МО для 17 Приказа'!J7/1000000</f>
        <v>16.199967749999978</v>
      </c>
      <c r="H8" s="519">
        <f t="shared" si="1"/>
        <v>0.83333331818412548</v>
      </c>
      <c r="I8" s="510"/>
    </row>
    <row r="9" spans="2:9" ht="15.75" thickBot="1" x14ac:dyDescent="0.3">
      <c r="B9" s="511" t="s">
        <v>630</v>
      </c>
      <c r="C9" s="512">
        <f>'в разрезе МО для 17 Приказа'!E8</f>
        <v>180</v>
      </c>
      <c r="D9" s="512">
        <f>'в разрезе МО для 17 Приказа'!I8</f>
        <v>169</v>
      </c>
      <c r="E9" s="519">
        <f t="shared" si="0"/>
        <v>0.93888888888888888</v>
      </c>
      <c r="F9" s="513">
        <f>'в разрезе МО для 17 Приказа'!F8/1000000</f>
        <v>28.258895578800001</v>
      </c>
      <c r="G9" s="518">
        <f>'в разрезе МО для 17 Приказа'!J8/1000000</f>
        <v>26.738464340000014</v>
      </c>
      <c r="H9" s="519">
        <f t="shared" si="1"/>
        <v>0.94619636727980894</v>
      </c>
      <c r="I9" s="510"/>
    </row>
    <row r="10" spans="2:9" ht="27.75" thickBot="1" x14ac:dyDescent="0.3">
      <c r="B10" s="511" t="s">
        <v>132</v>
      </c>
      <c r="C10" s="512">
        <f>'в разрезе МО для 17 Приказа'!E9</f>
        <v>1588</v>
      </c>
      <c r="D10" s="512">
        <f>'в разрезе МО для 17 Приказа'!I9</f>
        <v>1283</v>
      </c>
      <c r="E10" s="519">
        <f t="shared" si="0"/>
        <v>0.80793450881612094</v>
      </c>
      <c r="F10" s="513">
        <f>'в разрезе МО для 17 Приказа'!F9/1000000</f>
        <v>303.27884790536001</v>
      </c>
      <c r="G10" s="518">
        <f>'в разрезе МО для 17 Приказа'!J9/1000000</f>
        <v>238.19109775000041</v>
      </c>
      <c r="H10" s="519">
        <f t="shared" si="1"/>
        <v>0.78538645011052466</v>
      </c>
      <c r="I10" s="510"/>
    </row>
    <row r="11" spans="2:9" ht="27.75" thickBot="1" x14ac:dyDescent="0.3">
      <c r="B11" s="511" t="s">
        <v>632</v>
      </c>
      <c r="C11" s="512">
        <f>'в разрезе МО для 17 Приказа'!E13</f>
        <v>35</v>
      </c>
      <c r="D11" s="512">
        <f>'в разрезе МО для 17 Приказа'!I13</f>
        <v>12</v>
      </c>
      <c r="E11" s="519">
        <f t="shared" si="0"/>
        <v>0.34285714285714286</v>
      </c>
      <c r="F11" s="513">
        <f>'в разрезе МО для 17 Приказа'!F13/1000000</f>
        <v>4.9308010617500004</v>
      </c>
      <c r="G11" s="518">
        <f>'в разрезе МО для 17 Приказа'!J13/1000000</f>
        <v>1.8155770800000004</v>
      </c>
      <c r="H11" s="519">
        <f t="shared" si="1"/>
        <v>0.36821138335595927</v>
      </c>
      <c r="I11" s="510"/>
    </row>
    <row r="12" spans="2:9" ht="27.75" thickBot="1" x14ac:dyDescent="0.3">
      <c r="B12" s="511" t="s">
        <v>626</v>
      </c>
      <c r="C12" s="512">
        <f>'в разрезе МО для 17 Приказа'!E14</f>
        <v>76</v>
      </c>
      <c r="D12" s="512">
        <f>'в разрезе МО для 17 Приказа'!I14</f>
        <v>64</v>
      </c>
      <c r="E12" s="519">
        <f t="shared" si="0"/>
        <v>0.84210526315789469</v>
      </c>
      <c r="F12" s="513">
        <f>'в разрезе МО для 17 Приказа'!F14/1000000</f>
        <v>9.4762712678399996</v>
      </c>
      <c r="G12" s="518">
        <f>'в разрезе МО для 17 Приказа'!J14/1000000</f>
        <v>7.9800179200000043</v>
      </c>
      <c r="H12" s="519">
        <f t="shared" si="1"/>
        <v>0.84210526423848908</v>
      </c>
      <c r="I12" s="510"/>
    </row>
    <row r="13" spans="2:9" ht="27.75" thickBot="1" x14ac:dyDescent="0.3">
      <c r="B13" s="511" t="s">
        <v>666</v>
      </c>
      <c r="C13" s="512">
        <f>'в разрезе МО для 17 Приказа'!E15</f>
        <v>200</v>
      </c>
      <c r="D13" s="512">
        <f>'в разрезе МО для 17 Приказа'!I15</f>
        <v>94</v>
      </c>
      <c r="E13" s="519">
        <f t="shared" si="0"/>
        <v>0.47</v>
      </c>
      <c r="F13" s="513">
        <f>'в разрезе МО для 17 Приказа'!F15/1000000</f>
        <v>24.004912603299999</v>
      </c>
      <c r="G13" s="518">
        <f>'в разрезе МО для 17 Приказа'!J15/1000000</f>
        <v>11.318823110000002</v>
      </c>
      <c r="H13" s="519">
        <f t="shared" si="1"/>
        <v>0.47152111307599526</v>
      </c>
      <c r="I13" s="510"/>
    </row>
    <row r="14" spans="2:9" ht="15.75" thickBot="1" x14ac:dyDescent="0.3">
      <c r="B14" s="511" t="s">
        <v>627</v>
      </c>
      <c r="C14" s="512">
        <f>'в разрезе МО для 17 Приказа'!E16</f>
        <v>412</v>
      </c>
      <c r="D14" s="512">
        <f>'в разрезе МО для 17 Приказа'!I16</f>
        <v>374</v>
      </c>
      <c r="E14" s="519">
        <f t="shared" si="0"/>
        <v>0.90776699029126218</v>
      </c>
      <c r="F14" s="513">
        <f>'в разрезе МО для 17 Приказа'!F16/1000000</f>
        <v>67.468111059170013</v>
      </c>
      <c r="G14" s="518">
        <f>'в разрезе МО для 17 Приказа'!J16/1000000</f>
        <v>60.511474039999946</v>
      </c>
      <c r="H14" s="519">
        <f t="shared" si="1"/>
        <v>0.89688999869776931</v>
      </c>
      <c r="I14" s="510"/>
    </row>
    <row r="15" spans="2:9" ht="15.75" thickBot="1" x14ac:dyDescent="0.3">
      <c r="B15" s="511" t="s">
        <v>143</v>
      </c>
      <c r="C15" s="512">
        <f>'в разрезе МО для 17 Приказа'!E18</f>
        <v>42</v>
      </c>
      <c r="D15" s="512">
        <f>'в разрезе МО для 17 Приказа'!I18</f>
        <v>31</v>
      </c>
      <c r="E15" s="519">
        <f t="shared" si="0"/>
        <v>0.73809523809523814</v>
      </c>
      <c r="F15" s="513">
        <f>'в разрезе МО для 17 Приказа'!F18/1000000</f>
        <v>6.78415771446</v>
      </c>
      <c r="G15" s="518">
        <f>'в разрезе МО для 17 Приказа'!J18/1000000</f>
        <v>5.0038890500000015</v>
      </c>
      <c r="H15" s="519">
        <f t="shared" si="1"/>
        <v>0.73758442250458456</v>
      </c>
      <c r="I15" s="510"/>
    </row>
    <row r="16" spans="2:9" ht="27.75" thickBot="1" x14ac:dyDescent="0.3">
      <c r="B16" s="511" t="s">
        <v>628</v>
      </c>
      <c r="C16" s="512">
        <f>'в разрезе МО для 17 Приказа'!E19</f>
        <v>11</v>
      </c>
      <c r="D16" s="512">
        <f>'в разрезе МО для 17 Приказа'!I19</f>
        <v>10</v>
      </c>
      <c r="E16" s="519">
        <f t="shared" si="0"/>
        <v>0.90909090909090906</v>
      </c>
      <c r="F16" s="513">
        <f>'в разрезе МО для 17 Приказа'!F19/1000000</f>
        <v>1.7389512032199999</v>
      </c>
      <c r="G16" s="518">
        <f>'в разрезе МО для 17 Приказа'!J19/1000000</f>
        <v>1.5808647</v>
      </c>
      <c r="H16" s="519">
        <f t="shared" si="1"/>
        <v>0.90909089172411939</v>
      </c>
      <c r="I16" s="510"/>
    </row>
    <row r="17" spans="2:9" ht="15.75" thickBot="1" x14ac:dyDescent="0.3">
      <c r="B17" s="511" t="s">
        <v>117</v>
      </c>
      <c r="C17" s="512">
        <f>'в разрезе МО для 17 Приказа'!E20</f>
        <v>171</v>
      </c>
      <c r="D17" s="512">
        <f>'в разрезе МО для 17 Приказа'!I20</f>
        <v>27</v>
      </c>
      <c r="E17" s="519">
        <f t="shared" si="0"/>
        <v>0.15789473684210525</v>
      </c>
      <c r="F17" s="513">
        <f>'в разрезе МО для 17 Приказа'!F20/1000000</f>
        <v>36.375515203950002</v>
      </c>
      <c r="G17" s="518">
        <f>'в разрезе МО для 17 Приказа'!J20/1000000</f>
        <v>5.8280049000000034</v>
      </c>
      <c r="H17" s="519">
        <f t="shared" si="1"/>
        <v>0.16021779670538228</v>
      </c>
      <c r="I17" s="510"/>
    </row>
    <row r="18" spans="2:9" ht="15.75" thickBot="1" x14ac:dyDescent="0.3">
      <c r="B18" s="511" t="s">
        <v>159</v>
      </c>
      <c r="C18" s="512">
        <f>'в разрезе МО для 17 Приказа'!E21</f>
        <v>10</v>
      </c>
      <c r="D18" s="512">
        <f>'в разрезе МО для 17 Приказа'!I21</f>
        <v>10</v>
      </c>
      <c r="E18" s="519">
        <f t="shared" si="0"/>
        <v>1</v>
      </c>
      <c r="F18" s="513">
        <f>'в разрезе МО для 17 Приказа'!F21/1000000</f>
        <v>1.9527752827799998</v>
      </c>
      <c r="G18" s="518">
        <f>'в разрезе МО для 17 Приказа'!J21/1000000</f>
        <v>1.9310664999999998</v>
      </c>
      <c r="H18" s="519">
        <f t="shared" si="1"/>
        <v>0.98888311267997253</v>
      </c>
      <c r="I18" s="510"/>
    </row>
    <row r="19" spans="2:9" ht="15.75" thickBot="1" x14ac:dyDescent="0.3">
      <c r="B19" s="511" t="s">
        <v>667</v>
      </c>
      <c r="C19" s="512">
        <f>'в разрезе МО для 17 Приказа'!E22</f>
        <v>229</v>
      </c>
      <c r="D19" s="512">
        <f>'в разрезе МО для 17 Приказа'!I22</f>
        <v>244</v>
      </c>
      <c r="E19" s="519">
        <f t="shared" si="0"/>
        <v>1.0655021834061136</v>
      </c>
      <c r="F19" s="513">
        <f>'в разрезе МО для 17 Приказа'!F22/1000000</f>
        <v>48.809945195659999</v>
      </c>
      <c r="G19" s="518">
        <f>'в разрезе МО для 17 Приказа'!J22/1000000</f>
        <v>53.074298320000025</v>
      </c>
      <c r="H19" s="519">
        <f t="shared" si="1"/>
        <v>1.0873664804835552</v>
      </c>
      <c r="I19" s="510"/>
    </row>
    <row r="20" spans="2:9" ht="15.75" thickBot="1" x14ac:dyDescent="0.3">
      <c r="B20" s="514" t="s">
        <v>10</v>
      </c>
      <c r="C20" s="515">
        <f>SUM(C6:C19)</f>
        <v>4941</v>
      </c>
      <c r="D20" s="515">
        <f>SUM(D6:D19)</f>
        <v>3954</v>
      </c>
      <c r="E20" s="519">
        <f t="shared" si="0"/>
        <v>0.80024286581663628</v>
      </c>
      <c r="F20" s="516">
        <f>SUM(F6:F19)</f>
        <v>946.78364791113017</v>
      </c>
      <c r="G20" s="516">
        <f>SUM(G6:G19)</f>
        <v>755.06047501000808</v>
      </c>
      <c r="H20" s="519">
        <f t="shared" si="1"/>
        <v>0.79750054479276533</v>
      </c>
      <c r="I20" s="510"/>
    </row>
    <row r="21" spans="2:9" x14ac:dyDescent="0.25">
      <c r="B21" s="517" t="s">
        <v>629</v>
      </c>
      <c r="C21" s="56">
        <f>'в разрезе МО для 17 Приказа'!E23</f>
        <v>4941</v>
      </c>
      <c r="D21" s="56">
        <f>'в разрезе МО для 17 Приказа'!I23</f>
        <v>3954</v>
      </c>
      <c r="F21" s="56">
        <f>'в разрезе МО для 17 Приказа'!F23</f>
        <v>946783647.91113019</v>
      </c>
      <c r="G21" s="56">
        <f>'в разрезе МО для 17 Приказа'!J23</f>
        <v>755060475.0100081</v>
      </c>
    </row>
    <row r="23" spans="2:9" ht="27.75" thickBot="1" x14ac:dyDescent="0.3">
      <c r="B23" s="511" t="s">
        <v>666</v>
      </c>
      <c r="G23">
        <v>-0.17555161</v>
      </c>
    </row>
    <row r="24" spans="2:9" x14ac:dyDescent="0.25">
      <c r="B24" s="770" t="s">
        <v>694</v>
      </c>
    </row>
    <row r="25" spans="2:9" x14ac:dyDescent="0.25">
      <c r="B25" s="770" t="s">
        <v>695</v>
      </c>
      <c r="G25" s="771">
        <f>G20+G23</f>
        <v>754.88492340000812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2021-11-22T01:31:52Z</cp:lastPrinted>
  <dcterms:created xsi:type="dcterms:W3CDTF">2017-01-20T01:45:56Z</dcterms:created>
  <dcterms:modified xsi:type="dcterms:W3CDTF">2021-11-22T01:32:31Z</dcterms:modified>
</cp:coreProperties>
</file>